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alcChain.xml" ContentType="application/vnd.openxmlformats-officedocument.spreadsheetml.calcChain+xml"/>
  <Override PartName="/customXml/itemProps1.xml" ContentType="application/vnd.openxmlformats-officedocument.customXml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hidePivotFieldList="1"/>
  <mc:AlternateContent xmlns:mc="http://schemas.openxmlformats.org/markup-compatibility/2006">
    <mc:Choice Requires="x15">
      <x15ac:absPath xmlns:x15ac="http://schemas.microsoft.com/office/spreadsheetml/2010/11/ac" url="C:\Users\3415326\Downloads\"/>
    </mc:Choice>
  </mc:AlternateContent>
  <xr:revisionPtr revIDLastSave="0" documentId="13_ncr:201_{04C0A04F-B097-48E4-91D1-938F8763EF41}" xr6:coauthVersionLast="47" xr6:coauthVersionMax="47" xr10:uidLastSave="{00000000-0000-0000-0000-000000000000}"/>
  <bookViews>
    <workbookView xWindow="-108" yWindow="-108" windowWidth="23256" windowHeight="13896" tabRatio="825" firstSheet="3" activeTab="7" xr2:uid="{00000000-000D-0000-FFFF-FFFF00000000}"/>
  </bookViews>
  <sheets>
    <sheet name="Auxi" sheetId="40" state="hidden" r:id="rId1"/>
    <sheet name="Índice" sheetId="1" state="hidden" r:id="rId2"/>
    <sheet name="Hoja1" sheetId="33" state="hidden" r:id="rId3"/>
    <sheet name="Balance General" sheetId="20" r:id="rId4"/>
    <sheet name="Estado de Resultados" sheetId="6" r:id="rId5"/>
    <sheet name="Flujo de Efectivo" sheetId="21" r:id="rId6"/>
    <sheet name="Variación Patrimonio Neto" sheetId="23" r:id="rId7"/>
    <sheet name="Notas" sheetId="10" r:id="rId8"/>
    <sheet name="No usar" sheetId="19" state="hidden" r:id="rId9"/>
    <sheet name="12 Cartera Propia AFS" sheetId="35" state="hidden" r:id="rId10"/>
    <sheet name="Intereses 2023" sheetId="37" state="hidden" r:id="rId11"/>
    <sheet name="Intereses 2024" sheetId="38" state="hidden" r:id="rId12"/>
  </sheets>
  <definedNames>
    <definedName name="\a" localSheetId="6">#REF!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6">#REF!</definedName>
    <definedName name="__DAT23">#REF!</definedName>
    <definedName name="__DAT24" localSheetId="6">#REF!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6">#REF!</definedName>
    <definedName name="_DAT13">#REF!</definedName>
    <definedName name="_DAT14" localSheetId="6">#REF!</definedName>
    <definedName name="_DAT14">#REF!</definedName>
    <definedName name="_DAT15">#REF!</definedName>
    <definedName name="_DAT16">#REF!</definedName>
    <definedName name="_DAT17" localSheetId="6">#REF!</definedName>
    <definedName name="_DAT17">#REF!</definedName>
    <definedName name="_DAT18" localSheetId="6">#REF!</definedName>
    <definedName name="_DAT18">#REF!</definedName>
    <definedName name="_DAT19" localSheetId="6">#REF!</definedName>
    <definedName name="_DAT19">#REF!</definedName>
    <definedName name="_DAT2">#REF!</definedName>
    <definedName name="_DAT20" localSheetId="6">#REF!</definedName>
    <definedName name="_DAT20">#REF!</definedName>
    <definedName name="_DAT22" localSheetId="6">#REF!</definedName>
    <definedName name="_DAT22">#REF!</definedName>
    <definedName name="_DAT23" localSheetId="6">#REF!</definedName>
    <definedName name="_DAT23">#REF!</definedName>
    <definedName name="_DAT24" localSheetId="6">#REF!</definedName>
    <definedName name="_DAT24">#REF!</definedName>
    <definedName name="_DAT3" localSheetId="6">#REF!</definedName>
    <definedName name="_DAT3">#REF!</definedName>
    <definedName name="_DAT4" localSheetId="6">#REF!</definedName>
    <definedName name="_DAT4">#REF!</definedName>
    <definedName name="_DAT5" localSheetId="6">#REF!</definedName>
    <definedName name="_DAT5">#REF!</definedName>
    <definedName name="_DAT6">#REF!</definedName>
    <definedName name="_DAT7">#REF!</definedName>
    <definedName name="_DAT8">#REF!</definedName>
    <definedName name="_xlnm._FilterDatabase" localSheetId="8" hidden="1">'No usar'!$8:$9</definedName>
    <definedName name="_xlnm._FilterDatabase" localSheetId="7" hidden="1">Notas!$C$397:$M$471</definedName>
    <definedName name="_Key1" localSheetId="6" hidden="1">#REF!</definedName>
    <definedName name="_Key1" hidden="1">#REF!</definedName>
    <definedName name="_Key2" localSheetId="6" hidden="1">#REF!</definedName>
    <definedName name="_Key2" hidden="1">#REF!</definedName>
    <definedName name="_Order1" hidden="1">255</definedName>
    <definedName name="_Order2" hidden="1">255</definedName>
    <definedName name="_Parse_In" localSheetId="6" hidden="1">#REF!</definedName>
    <definedName name="_Parse_In" hidden="1">#REF!</definedName>
    <definedName name="_Parse_Out" localSheetId="6" hidden="1">#REF!</definedName>
    <definedName name="_Parse_Out" hidden="1">#REF!</definedName>
    <definedName name="_RSE1">#REF!</definedName>
    <definedName name="_RSE2">#REF!</definedName>
    <definedName name="_TPy530231">#REF!</definedName>
    <definedName name="a" localSheetId="4" hidden="1">{#N/A,#N/A,FALSE,"Aging Summary";#N/A,#N/A,FALSE,"Ratio Analysis";#N/A,#N/A,FALSE,"Test 120 Day Accts";#N/A,#N/A,FALSE,"Tickmarks"}</definedName>
    <definedName name="a" localSheetId="5" hidden="1">{#N/A,#N/A,FALSE,"Aging Summary";#N/A,#N/A,FALSE,"Ratio Analysis";#N/A,#N/A,FALSE,"Test 120 Day Accts";#N/A,#N/A,FALSE,"Tickmarks"}</definedName>
    <definedName name="A" localSheetId="6">#REF!</definedName>
    <definedName name="a" hidden="1">{#N/A,#N/A,FALSE,"Aging Summary";#N/A,#N/A,FALSE,"Ratio Analysis";#N/A,#N/A,FALSE,"Test 120 Day Accts";#N/A,#N/A,FALSE,"Tickmarks"}</definedName>
    <definedName name="A_impresión_IM" localSheetId="6">#REF!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6">#REF!</definedName>
    <definedName name="ADV_PROM">#REF!</definedName>
    <definedName name="APSUMMARY">#REF!</definedName>
    <definedName name="AR_Balance">#REF!</definedName>
    <definedName name="ARA_Threshold">#REF!</definedName>
    <definedName name="_xlnm.Print_Area" localSheetId="4">'Estado de Resultados'!$A$1:$G$87</definedName>
    <definedName name="_xlnm.Print_Area" localSheetId="7">Notas!$B$4:$M$258</definedName>
    <definedName name="_xlnm.Print_Area" localSheetId="6">'Variación Patrimonio Neto'!$B$4:$I$33</definedName>
    <definedName name="Area_de_impresión2" localSheetId="6">#REF!</definedName>
    <definedName name="Area_de_impresión2">#REF!</definedName>
    <definedName name="Area_de_impresión3" localSheetId="6">#REF!</definedName>
    <definedName name="Area_de_impresión3">#REF!</definedName>
    <definedName name="ARGENTINA" localSheetId="6">#REF!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6" hidden="1">#REF!</definedName>
    <definedName name="AS2StaticLS" hidden="1">#REF!</definedName>
    <definedName name="AS2SyncStepLS" hidden="1">0</definedName>
    <definedName name="AS2TickmarkLS" localSheetId="6" hidden="1">#REF!</definedName>
    <definedName name="AS2TickmarkLS" hidden="1">#REF!</definedName>
    <definedName name="AS2VersionLS" hidden="1">300</definedName>
    <definedName name="assssssssssssssssssssssssssssssssssssssssss" hidden="1">#REF!</definedName>
    <definedName name="B" localSheetId="6">#REF!</definedName>
    <definedName name="B">#REF!</definedName>
    <definedName name="_xlnm.Database" localSheetId="6">#REF!</definedName>
    <definedName name="_xlnm.Database">#REF!</definedName>
    <definedName name="basemeta" localSheetId="6">#REF!</definedName>
    <definedName name="basemeta">#REF!</definedName>
    <definedName name="basenueva" localSheetId="6">#REF!</definedName>
    <definedName name="basenueva">#REF!</definedName>
    <definedName name="BB">#REF!</definedName>
    <definedName name="BCDE" localSheetId="5" hidden="1">{#N/A,#N/A,FALSE,"Aging Summary";#N/A,#N/A,FALSE,"Ratio Analysis";#N/A,#N/A,FALSE,"Test 120 Day Accts";#N/A,#N/A,FALSE,"Tickmarks"}</definedName>
    <definedName name="BCDE" localSheetId="6"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6">#REF!</definedName>
    <definedName name="BRASIL">#REF!</definedName>
    <definedName name="bsusocomb1">#REF!</definedName>
    <definedName name="bsusonorte1">#REF!</definedName>
    <definedName name="bsusosur1">#REF!</definedName>
    <definedName name="BuiltIn_Print_Area" localSheetId="6">#REF!</definedName>
    <definedName name="BuiltIn_Print_Area">#REF!</definedName>
    <definedName name="BuiltIn_Print_Area___0___0___0___0___0" localSheetId="6">#REF!</definedName>
    <definedName name="BuiltIn_Print_Area___0___0___0___0___0">#REF!</definedName>
    <definedName name="BuiltIn_Print_Area___0___0___0___0___0___0___0___0" localSheetId="6">#REF!</definedName>
    <definedName name="BuiltIn_Print_Area___0___0___0___0___0___0___0___0">#REF!</definedName>
    <definedName name="canal" localSheetId="6">#REF!</definedName>
    <definedName name="canal">#REF!</definedName>
    <definedName name="Capitali">#REF!</definedName>
    <definedName name="CC" localSheetId="6">#REF!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6">#REF!</definedName>
    <definedName name="chart1">#REF!</definedName>
    <definedName name="cliente" localSheetId="6">#REF!</definedName>
    <definedName name="cliente">#REF!</definedName>
    <definedName name="cliente2" localSheetId="6">#REF!</definedName>
    <definedName name="cliente2">#REF!</definedName>
    <definedName name="Clientes" localSheetId="6">#REF!</definedName>
    <definedName name="Clientes">#REF!</definedName>
    <definedName name="Clients_Population_Total" localSheetId="6">#REF!</definedName>
    <definedName name="Clients_Population_Total">#REF!</definedName>
    <definedName name="cndsuuuuuuuuuuuuuuuuuuuuuuuuuuuuuuuuuuuuuuuuuuuuuuuuuuuuu" hidden="1">#REF!</definedName>
    <definedName name="co" localSheetId="6">#REF!</definedName>
    <definedName name="co">#REF!</definedName>
    <definedName name="COMPAÑIAS" localSheetId="6">#REF!</definedName>
    <definedName name="COMPAÑIAS">#REF!</definedName>
    <definedName name="Compilacion">#REF!</definedName>
    <definedName name="complacu" localSheetId="6">#REF!</definedName>
    <definedName name="complacu">#REF!</definedName>
    <definedName name="complemes" localSheetId="6">#REF!</definedName>
    <definedName name="complemes">#REF!</definedName>
    <definedName name="Computed_Sample_Population_Total" localSheetId="6">#REF!</definedName>
    <definedName name="Computed_Sample_Population_Total">#REF!</definedName>
    <definedName name="COST_MP" localSheetId="6">#REF!</definedName>
    <definedName name="COST_MP">#REF!</definedName>
    <definedName name="crin0010">#REF!</definedName>
    <definedName name="Customer">#REF!</definedName>
    <definedName name="customerld">#REF!</definedName>
    <definedName name="CustomerPCS">#REF!</definedName>
    <definedName name="CY_Accounts_Receivable" localSheetId="6">#REF!</definedName>
    <definedName name="CY_Administration" localSheetId="6">#REF!</definedName>
    <definedName name="CY_Administration">#REF!</definedName>
    <definedName name="CY_Cash" localSheetId="6">#REF!</definedName>
    <definedName name="CY_Cash_Div_Dec" localSheetId="6">#REF!</definedName>
    <definedName name="CY_CASH_DIVIDENDS_DECLARED__per_common_share" localSheetId="6">#REF!</definedName>
    <definedName name="CY_Common_Equity" localSheetId="6">#REF!</definedName>
    <definedName name="CY_Cost_of_Sales" localSheetId="6">#REF!</definedName>
    <definedName name="CY_Current_Liabilities" localSheetId="6">#REF!</definedName>
    <definedName name="CY_Depreciation" localSheetId="6">#REF!</definedName>
    <definedName name="CY_Disc._Ops." localSheetId="6">#REF!</definedName>
    <definedName name="CY_Disc_mnth">#REF!</definedName>
    <definedName name="CY_Disc_pd">#REF!</definedName>
    <definedName name="CY_Discounts">#REF!</definedName>
    <definedName name="CY_Earnings_per_share" localSheetId="6">#REF!</definedName>
    <definedName name="CY_Extraord." localSheetId="6">#REF!</definedName>
    <definedName name="CY_Gross_Profit" localSheetId="6">#REF!</definedName>
    <definedName name="CY_INC_AFT_TAX" localSheetId="6">#REF!</definedName>
    <definedName name="CY_INC_BEF_EXTRAORD" localSheetId="6">#REF!</definedName>
    <definedName name="CY_Inc_Bef_Tax" localSheetId="6">#REF!</definedName>
    <definedName name="CY_Intangible_Assets" localSheetId="6">#REF!</definedName>
    <definedName name="CY_Intangible_Assets">#REF!</definedName>
    <definedName name="CY_Interest_Expense" localSheetId="6">#REF!</definedName>
    <definedName name="CY_Inventory" localSheetId="6">#REF!</definedName>
    <definedName name="CY_LIABIL_EQUITY" localSheetId="6">#REF!</definedName>
    <definedName name="CY_LIABIL_EQUITY">#REF!</definedName>
    <definedName name="CY_Long_term_Debt__excl_Dfd_Taxes" localSheetId="6">#REF!</definedName>
    <definedName name="CY_LT_Debt" localSheetId="6">#REF!</definedName>
    <definedName name="CY_Market_Value_of_Equity" localSheetId="6">#REF!</definedName>
    <definedName name="CY_Marketable_Sec" localSheetId="6">#REF!</definedName>
    <definedName name="CY_Marketable_Sec">#REF!</definedName>
    <definedName name="CY_NET_INCOME" localSheetId="6">#REF!</definedName>
    <definedName name="CY_NET_PROFIT">#REF!</definedName>
    <definedName name="CY_Net_Revenue" localSheetId="6">#REF!</definedName>
    <definedName name="CY_Operating_Income" localSheetId="6">#REF!</definedName>
    <definedName name="CY_Operating_Income">#REF!</definedName>
    <definedName name="CY_Other" localSheetId="6">#REF!</definedName>
    <definedName name="CY_Other">#REF!</definedName>
    <definedName name="CY_Other_Curr_Assets" localSheetId="6">#REF!</definedName>
    <definedName name="CY_Other_Curr_Assets">#REF!</definedName>
    <definedName name="CY_Other_LT_Assets" localSheetId="6">#REF!</definedName>
    <definedName name="CY_Other_LT_Assets">#REF!</definedName>
    <definedName name="CY_Other_LT_Liabilities" localSheetId="6">#REF!</definedName>
    <definedName name="CY_Other_LT_Liabilities">#REF!</definedName>
    <definedName name="CY_Preferred_Stock" localSheetId="6">#REF!</definedName>
    <definedName name="CY_Preferred_Stock">#REF!</definedName>
    <definedName name="CY_QUICK_ASSETS" localSheetId="6">#REF!</definedName>
    <definedName name="CY_Ret_mnth">#REF!</definedName>
    <definedName name="CY_Ret_pd">#REF!</definedName>
    <definedName name="CY_Retained_Earnings" localSheetId="6">#REF!</definedName>
    <definedName name="CY_Retained_Earnings">#REF!</definedName>
    <definedName name="CY_Returns">#REF!</definedName>
    <definedName name="CY_Selling" localSheetId="6">#REF!</definedName>
    <definedName name="CY_Selling">#REF!</definedName>
    <definedName name="CY_Tangible_Assets" localSheetId="6">#REF!</definedName>
    <definedName name="CY_Tangible_Assets">#REF!</definedName>
    <definedName name="CY_Tangible_Net_Worth" localSheetId="6">#REF!</definedName>
    <definedName name="CY_Taxes" localSheetId="6">#REF!</definedName>
    <definedName name="CY_TOTAL_ASSETS" localSheetId="6">#REF!</definedName>
    <definedName name="CY_TOTAL_CURR_ASSETS" localSheetId="6">#REF!</definedName>
    <definedName name="CY_TOTAL_DEBT" localSheetId="6">#REF!</definedName>
    <definedName name="CY_TOTAL_EQUITY" localSheetId="6">#REF!</definedName>
    <definedName name="CY_Trade_Payables" localSheetId="6">#REF!</definedName>
    <definedName name="CY_Weighted_Average" localSheetId="6">#REF!</definedName>
    <definedName name="CY_Working_Capital" localSheetId="6">#REF!</definedName>
    <definedName name="CY_Year_Income_Statement" localSheetId="6">#REF!</definedName>
    <definedName name="da" localSheetId="4" hidden="1">{#N/A,#N/A,FALSE,"Aging Summary";#N/A,#N/A,FALSE,"Ratio Analysis";#N/A,#N/A,FALSE,"Test 120 Day Accts";#N/A,#N/A,FALSE,"Tickmarks"}</definedName>
    <definedName name="da" localSheetId="5" hidden="1">{#N/A,#N/A,FALSE,"Aging Summary";#N/A,#N/A,FALSE,"Ratio Analysis";#N/A,#N/A,FALSE,"Test 120 Day Accts";#N/A,#N/A,FALSE,"Tickmarks"}</definedName>
    <definedName name="da" localSheetId="6" hidden="1">{#N/A,#N/A,FALSE,"Aging Summary";#N/A,#N/A,FALSE,"Ratio Analysis";#N/A,#N/A,FALSE,"Test 120 Day Accts";#N/A,#N/A,FALSE,"Tickmarks"}</definedName>
    <definedName name="da" hidden="1">{#N/A,#N/A,FALSE,"Aging Summary";#N/A,#N/A,FALSE,"Ratio Analysis";#N/A,#N/A,FALSE,"Test 120 Day Accts";#N/A,#N/A,FALSE,"Tickmarks"}</definedName>
    <definedName name="DAFDFAD" localSheetId="4" hidden="1">{#N/A,#N/A,FALSE,"VOL"}</definedName>
    <definedName name="DAFDFAD" localSheetId="5" hidden="1">{#N/A,#N/A,FALSE,"VOL"}</definedName>
    <definedName name="DAFDFAD" localSheetId="6" hidden="1">{#N/A,#N/A,FALSE,"VOL"}</definedName>
    <definedName name="DAFDFAD" hidden="1">{#N/A,#N/A,FALSE,"VOL"}</definedName>
    <definedName name="DASA" localSheetId="6">#REF!</definedName>
    <definedName name="DASA">#REF!</definedName>
    <definedName name="data" localSheetId="6">#REF!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6">#REF!</definedName>
    <definedName name="datos">#REF!</definedName>
    <definedName name="Definición">#REF!</definedName>
    <definedName name="desc" localSheetId="6">#REF!</definedName>
    <definedName name="desc">#REF!</definedName>
    <definedName name="detaacu" localSheetId="6">#REF!</definedName>
    <definedName name="detaacu">#REF!</definedName>
    <definedName name="detames" localSheetId="6">#REF!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6">#REF!</definedName>
    <definedName name="Dist">#REF!</definedName>
    <definedName name="distribuidores" localSheetId="6">#REF!</definedName>
    <definedName name="distribuidores">#REF!</definedName>
    <definedName name="Dollar_Threshold" localSheetId="6">#REF!</definedName>
    <definedName name="Dollar_Threshold">#REF!</definedName>
    <definedName name="dtt" hidden="1">#REF!</definedName>
    <definedName name="Edesa" localSheetId="6">#REF!</definedName>
    <definedName name="Edesa">#REF!</definedName>
    <definedName name="Enriputo" localSheetId="6">#REF!</definedName>
    <definedName name="Enriputo">#REF!</definedName>
    <definedName name="eoafh">#REF!</definedName>
    <definedName name="eoafn">#REF!</definedName>
    <definedName name="eoafs">#REF!</definedName>
    <definedName name="est" localSheetId="6">#REF!</definedName>
    <definedName name="est">#REF!</definedName>
    <definedName name="ESTBF" localSheetId="6">#REF!</definedName>
    <definedName name="ESTBF">#REF!</definedName>
    <definedName name="ESTIMADO" localSheetId="6">#REF!</definedName>
    <definedName name="ESTIMADO">#REF!</definedName>
    <definedName name="EV__LASTREFTIME__" hidden="1">38972.3597337963</definedName>
    <definedName name="EX" localSheetId="6">#REF!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6">#REF!</definedName>
    <definedName name="GASTOS">#REF!</definedName>
    <definedName name="grandes3">#REF!</definedName>
    <definedName name="histor" localSheetId="6">#REF!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6">#REF!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4" hidden="1">{#N/A,#N/A,FALSE,"VOL"}</definedName>
    <definedName name="liq" localSheetId="5" hidden="1">{#N/A,#N/A,FALSE,"VOL"}</definedName>
    <definedName name="liq" localSheetId="6" hidden="1">{#N/A,#N/A,FALSE,"VOL"}</definedName>
    <definedName name="liq" hidden="1">{#N/A,#N/A,FALSE,"VOL"}</definedName>
    <definedName name="listasuper" localSheetId="6">#REF!</definedName>
    <definedName name="listasuper">#REF!</definedName>
    <definedName name="Maintenance">#REF!</definedName>
    <definedName name="maintenanceld">#REF!</definedName>
    <definedName name="MaintenancePCS">#REF!</definedName>
    <definedName name="marca" localSheetId="6">#REF!</definedName>
    <definedName name="marca">#REF!</definedName>
    <definedName name="Marcas" localSheetId="6">#REF!</definedName>
    <definedName name="Marcas">#REF!</definedName>
    <definedName name="Minimis">#REF!</definedName>
    <definedName name="MKT">#REF!</definedName>
    <definedName name="mktld">#REF!</definedName>
    <definedName name="MKTPCS">#REF!</definedName>
    <definedName name="MP" localSheetId="6">#REF!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5" hidden="1">{#N/A,#N/A,FALSE,"Aging Summary";#N/A,#N/A,FALSE,"Ratio Analysis";#N/A,#N/A,FALSE,"Test 120 Day Accts";#N/A,#N/A,FALSE,"Tickmarks"}</definedName>
    <definedName name="new" localSheetId="6"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4" hidden="1">{#N/A,#N/A,FALSE,"VOL"}</definedName>
    <definedName name="nmm" localSheetId="5" hidden="1">{#N/A,#N/A,FALSE,"VOL"}</definedName>
    <definedName name="nmm" localSheetId="6" hidden="1">{#N/A,#N/A,FALSE,"VOL"}</definedName>
    <definedName name="nmm" hidden="1">{#N/A,#N/A,FALSE,"VOL"}</definedName>
    <definedName name="NO" localSheetId="4" hidden="1">{#N/A,#N/A,FALSE,"VOL"}</definedName>
    <definedName name="NO" localSheetId="5" hidden="1">{#N/A,#N/A,FALSE,"VOL"}</definedName>
    <definedName name="NO" localSheetId="6" hidden="1">{#N/A,#N/A,FALSE,"VOL"}</definedName>
    <definedName name="NO" hidden="1">{#N/A,#N/A,FALSE,"VOL"}</definedName>
    <definedName name="NonTop_Stratum_Value" localSheetId="6">#REF!</definedName>
    <definedName name="NonTop_Stratum_Value">#REF!</definedName>
    <definedName name="Number_of_Selections">#REF!</definedName>
    <definedName name="Numof_Selections2">#REF!</definedName>
    <definedName name="ñfdsl">#REF!</definedName>
    <definedName name="ññ">#REF!</definedName>
    <definedName name="OPPROD" localSheetId="6">#REF!</definedName>
    <definedName name="OPPROD">#REF!</definedName>
    <definedName name="opt">#REF!</definedName>
    <definedName name="optr">#REF!</definedName>
    <definedName name="Others">#REF!</definedName>
    <definedName name="othersld">#REF!</definedName>
    <definedName name="OthersPCS">#REF!</definedName>
    <definedName name="PARAGUAY" localSheetId="6">#REF!</definedName>
    <definedName name="PARAGUAY">#REF!</definedName>
    <definedName name="participa" localSheetId="6">#REF!</definedName>
    <definedName name="participa">#REF!</definedName>
    <definedName name="Partidas_seleccionadas_test_de_">#REF!</definedName>
    <definedName name="Partidas_Selecionadas">#REF!</definedName>
    <definedName name="Percent_Threshold" localSheetId="6">#REF!</definedName>
    <definedName name="Percent_Threshold">#REF!</definedName>
    <definedName name="PL_Dollar_Threshold" localSheetId="6">#REF!</definedName>
    <definedName name="PL_Dollar_Threshold">#REF!</definedName>
    <definedName name="PL_Percent_Threshold" localSheetId="6">#REF!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6">#REF!</definedName>
    <definedName name="POLYAR">#REF!</definedName>
    <definedName name="potir">#REF!</definedName>
    <definedName name="ppc" localSheetId="6">#REF!</definedName>
    <definedName name="ppc">#REF!</definedName>
    <definedName name="pr" localSheetId="6">#REF!</definedName>
    <definedName name="pr">#REF!</definedName>
    <definedName name="previs">#REF!</definedName>
    <definedName name="PS_Test_de_Gastos">#REF!</definedName>
    <definedName name="PY_Accounts_Receivable" localSheetId="6">#REF!</definedName>
    <definedName name="PY_Administration" localSheetId="6">#REF!</definedName>
    <definedName name="PY_Administration">#REF!</definedName>
    <definedName name="PY_Cash" localSheetId="6">#REF!</definedName>
    <definedName name="PY_Cash_Div_Dec" localSheetId="6">#REF!</definedName>
    <definedName name="PY_CASH_DIVIDENDS_DECLARED__per_common_share" localSheetId="6">#REF!</definedName>
    <definedName name="PY_Common_Equity" localSheetId="6">#REF!</definedName>
    <definedName name="PY_Cost_of_Sales" localSheetId="6">#REF!</definedName>
    <definedName name="PY_Current_Liabilities" localSheetId="6">#REF!</definedName>
    <definedName name="PY_Depreciation" localSheetId="6">#REF!</definedName>
    <definedName name="PY_Disc._Ops." localSheetId="6">#REF!</definedName>
    <definedName name="PY_Disc_allow">#REF!</definedName>
    <definedName name="PY_Disc_mnth">#REF!</definedName>
    <definedName name="PY_Disc_pd">#REF!</definedName>
    <definedName name="PY_Discounts">#REF!</definedName>
    <definedName name="PY_Earnings_per_share" localSheetId="6">#REF!</definedName>
    <definedName name="PY_Extraord." localSheetId="6">#REF!</definedName>
    <definedName name="PY_Gross_Profit" localSheetId="6">#REF!</definedName>
    <definedName name="PY_INC_AFT_TAX" localSheetId="6">#REF!</definedName>
    <definedName name="PY_INC_BEF_EXTRAORD" localSheetId="6">#REF!</definedName>
    <definedName name="PY_Inc_Bef_Tax" localSheetId="6">#REF!</definedName>
    <definedName name="PY_Intangible_Assets" localSheetId="6">#REF!</definedName>
    <definedName name="PY_Intangible_Assets">#REF!</definedName>
    <definedName name="PY_Interest_Expense" localSheetId="6">#REF!</definedName>
    <definedName name="PY_Inventory" localSheetId="6">#REF!</definedName>
    <definedName name="PY_LIABIL_EQUITY" localSheetId="6">#REF!</definedName>
    <definedName name="PY_LIABIL_EQUITY">#REF!</definedName>
    <definedName name="PY_Long_term_Debt__excl_Dfd_Taxes" localSheetId="6">#REF!</definedName>
    <definedName name="PY_LT_Debt" localSheetId="6">#REF!</definedName>
    <definedName name="PY_Market_Value_of_Equity" localSheetId="6">#REF!</definedName>
    <definedName name="PY_Marketable_Sec" localSheetId="6">#REF!</definedName>
    <definedName name="PY_Marketable_Sec">#REF!</definedName>
    <definedName name="PY_NET_INCOME" localSheetId="6">#REF!</definedName>
    <definedName name="PY_NET_PROFIT">#REF!</definedName>
    <definedName name="PY_Net_Revenue" localSheetId="6">#REF!</definedName>
    <definedName name="PY_Operating_Inc" localSheetId="6">#REF!</definedName>
    <definedName name="PY_Operating_Inc">#REF!</definedName>
    <definedName name="PY_Operating_Income" localSheetId="6">#REF!</definedName>
    <definedName name="PY_Operating_Income">#REF!</definedName>
    <definedName name="PY_Other_Curr_Assets" localSheetId="6">#REF!</definedName>
    <definedName name="PY_Other_Curr_Assets">#REF!</definedName>
    <definedName name="PY_Other_Exp" localSheetId="6">#REF!</definedName>
    <definedName name="PY_Other_Exp">#REF!</definedName>
    <definedName name="PY_Other_LT_Assets" localSheetId="6">#REF!</definedName>
    <definedName name="PY_Other_LT_Assets">#REF!</definedName>
    <definedName name="PY_Other_LT_Liabilities" localSheetId="6">#REF!</definedName>
    <definedName name="PY_Other_LT_Liabilities">#REF!</definedName>
    <definedName name="PY_Preferred_Stock" localSheetId="6">#REF!</definedName>
    <definedName name="PY_Preferred_Stock">#REF!</definedName>
    <definedName name="PY_QUICK_ASSETS" localSheetId="6">#REF!</definedName>
    <definedName name="PY_Ret_allow">#REF!</definedName>
    <definedName name="PY_Ret_mnth">#REF!</definedName>
    <definedName name="PY_Ret_pd">#REF!</definedName>
    <definedName name="PY_Retained_Earnings" localSheetId="6">#REF!</definedName>
    <definedName name="PY_Retained_Earnings">#REF!</definedName>
    <definedName name="PY_Returns">#REF!</definedName>
    <definedName name="PY_Selling" localSheetId="6">#REF!</definedName>
    <definedName name="PY_Selling">#REF!</definedName>
    <definedName name="PY_Tangible_Assets" localSheetId="6">#REF!</definedName>
    <definedName name="PY_Tangible_Assets">#REF!</definedName>
    <definedName name="PY_Tangible_Net_Worth" localSheetId="6">#REF!</definedName>
    <definedName name="PY_Taxes" localSheetId="6">#REF!</definedName>
    <definedName name="PY_TOTAL_ASSETS" localSheetId="6">#REF!</definedName>
    <definedName name="PY_TOTAL_CURR_ASSETS" localSheetId="6">#REF!</definedName>
    <definedName name="PY_TOTAL_DEBT" localSheetId="6">#REF!</definedName>
    <definedName name="PY_TOTAL_EQUITY" localSheetId="6">#REF!</definedName>
    <definedName name="PY_Trade_Payables" localSheetId="6">#REF!</definedName>
    <definedName name="PY_Weighted_Average" localSheetId="6">#REF!</definedName>
    <definedName name="PY_Working_Capital" localSheetId="6">#REF!</definedName>
    <definedName name="PY_Year_Income_Statement" localSheetId="6">#REF!</definedName>
    <definedName name="PY2_Accounts_Receivable" localSheetId="6">#REF!</definedName>
    <definedName name="PY2_Administration" localSheetId="6">#REF!</definedName>
    <definedName name="PY2_Cash" localSheetId="6">#REF!</definedName>
    <definedName name="PY2_Cash_Div_Dec" localSheetId="6">#REF!</definedName>
    <definedName name="PY2_CASH_DIVIDENDS_DECLARED__per_common_share" localSheetId="6">#REF!</definedName>
    <definedName name="PY2_Common_Equity" localSheetId="6">#REF!</definedName>
    <definedName name="PY2_Cost_of_Sales" localSheetId="6">#REF!</definedName>
    <definedName name="PY2_Current_Liabilities" localSheetId="6">#REF!</definedName>
    <definedName name="PY2_Depreciation" localSheetId="6">#REF!</definedName>
    <definedName name="PY2_Disc._Ops." localSheetId="6">#REF!</definedName>
    <definedName name="PY2_Earnings_per_share" localSheetId="6">#REF!</definedName>
    <definedName name="PY2_Extraord." localSheetId="6">#REF!</definedName>
    <definedName name="PY2_Gross_Profit" localSheetId="6">#REF!</definedName>
    <definedName name="PY2_INC_AFT_TAX" localSheetId="6">#REF!</definedName>
    <definedName name="PY2_INC_BEF_EXTRAORD" localSheetId="6">#REF!</definedName>
    <definedName name="PY2_Inc_Bef_Tax" localSheetId="6">#REF!</definedName>
    <definedName name="PY2_Intangible_Assets" localSheetId="6">#REF!</definedName>
    <definedName name="PY2_Interest_Expense" localSheetId="6">#REF!</definedName>
    <definedName name="PY2_Inventory" localSheetId="6">#REF!</definedName>
    <definedName name="PY2_LIABIL_EQUITY" localSheetId="6">#REF!</definedName>
    <definedName name="PY2_Long_term_Debt__excl_Dfd_Taxes" localSheetId="6">#REF!</definedName>
    <definedName name="PY2_LT_Debt" localSheetId="6">#REF!</definedName>
    <definedName name="PY2_Market_Value_of_Equity" localSheetId="6">#REF!</definedName>
    <definedName name="PY2_Marketable_Sec" localSheetId="6">#REF!</definedName>
    <definedName name="PY2_NET_INCOME" localSheetId="6">#REF!</definedName>
    <definedName name="PY2_Net_Revenue" localSheetId="6">#REF!</definedName>
    <definedName name="PY2_Operating_Inc" localSheetId="6">#REF!</definedName>
    <definedName name="PY2_Operating_Income" localSheetId="6">#REF!</definedName>
    <definedName name="PY2_Other_Curr_Assets" localSheetId="6">#REF!</definedName>
    <definedName name="PY2_Other_Exp." localSheetId="6">#REF!</definedName>
    <definedName name="PY2_Other_LT_Assets" localSheetId="6">#REF!</definedName>
    <definedName name="PY2_Other_LT_Liabilities" localSheetId="6">#REF!</definedName>
    <definedName name="PY2_Preferred_Stock" localSheetId="6">#REF!</definedName>
    <definedName name="PY2_QUICK_ASSETS" localSheetId="6">#REF!</definedName>
    <definedName name="PY2_Retained_Earnings" localSheetId="6">#REF!</definedName>
    <definedName name="PY2_Selling" localSheetId="6">#REF!</definedName>
    <definedName name="PY2_Tangible_Assets" localSheetId="6">#REF!</definedName>
    <definedName name="PY2_Tangible_Net_Worth" localSheetId="6">#REF!</definedName>
    <definedName name="PY2_Taxes" localSheetId="6">#REF!</definedName>
    <definedName name="PY2_TOTAL_ASSETS" localSheetId="6">#REF!</definedName>
    <definedName name="PY2_TOTAL_CURR_ASSETS" localSheetId="6">#REF!</definedName>
    <definedName name="PY2_TOTAL_DEBT" localSheetId="6">#REF!</definedName>
    <definedName name="PY2_TOTAL_EQUITY" localSheetId="6">#REF!</definedName>
    <definedName name="PY2_Trade_Payables" localSheetId="6">#REF!</definedName>
    <definedName name="PY2_Weighted_Average" localSheetId="6">#REF!</definedName>
    <definedName name="PY2_Working_Capital" localSheetId="6">#REF!</definedName>
    <definedName name="PY2_Year_Income_Statement" localSheetId="6">#REF!</definedName>
    <definedName name="PY3_Accounts_Receivable" localSheetId="6">#REF!</definedName>
    <definedName name="PY3_Administration" localSheetId="6">#REF!</definedName>
    <definedName name="PY3_Cash" localSheetId="6">#REF!</definedName>
    <definedName name="PY3_Common_Equity" localSheetId="6">#REF!</definedName>
    <definedName name="PY3_Cost_of_Sales" localSheetId="6">#REF!</definedName>
    <definedName name="PY3_Current_Liabilities" localSheetId="6">#REF!</definedName>
    <definedName name="PY3_Depreciation" localSheetId="6">#REF!</definedName>
    <definedName name="PY3_Disc._Ops." localSheetId="6">#REF!</definedName>
    <definedName name="PY3_Extraord." localSheetId="6">#REF!</definedName>
    <definedName name="PY3_Gross_Profit" localSheetId="6">#REF!</definedName>
    <definedName name="PY3_INC_AFT_TAX" localSheetId="6">#REF!</definedName>
    <definedName name="PY3_INC_BEF_EXTRAORD" localSheetId="6">#REF!</definedName>
    <definedName name="PY3_Inc_Bef_Tax" localSheetId="6">#REF!</definedName>
    <definedName name="PY3_Intangible_Assets" localSheetId="6">#REF!</definedName>
    <definedName name="PY3_Intangible_Assets">#REF!</definedName>
    <definedName name="PY3_Interest_Expense" localSheetId="6">#REF!</definedName>
    <definedName name="PY3_Inventory" localSheetId="6">#REF!</definedName>
    <definedName name="PY3_LIABIL_EQUITY" localSheetId="6">#REF!</definedName>
    <definedName name="PY3_Long_term_Debt__excl_Dfd_Taxes" localSheetId="6">#REF!</definedName>
    <definedName name="PY3_Marketable_Sec" localSheetId="6">#REF!</definedName>
    <definedName name="PY3_Marketable_Sec">#REF!</definedName>
    <definedName name="PY3_NET_INCOME" localSheetId="6">#REF!</definedName>
    <definedName name="PY3_Net_Revenue" localSheetId="6">#REF!</definedName>
    <definedName name="PY3_Operating_Inc" localSheetId="6">#REF!</definedName>
    <definedName name="PY3_Other_Curr_Assets" localSheetId="6">#REF!</definedName>
    <definedName name="PY3_Other_Curr_Assets">#REF!</definedName>
    <definedName name="PY3_Other_Exp." localSheetId="6">#REF!</definedName>
    <definedName name="PY3_Other_LT_Assets" localSheetId="6">#REF!</definedName>
    <definedName name="PY3_Other_LT_Assets">#REF!</definedName>
    <definedName name="PY3_Other_LT_Liabilities" localSheetId="6">#REF!</definedName>
    <definedName name="PY3_Other_LT_Liabilities">#REF!</definedName>
    <definedName name="PY3_Preferred_Stock" localSheetId="6">#REF!</definedName>
    <definedName name="PY3_Preferred_Stock">#REF!</definedName>
    <definedName name="PY3_QUICK_ASSETS" localSheetId="6">#REF!</definedName>
    <definedName name="PY3_Retained_Earnings" localSheetId="6">#REF!</definedName>
    <definedName name="PY3_Retained_Earnings">#REF!</definedName>
    <definedName name="PY3_Selling" localSheetId="6">#REF!</definedName>
    <definedName name="PY3_Tangible_Assets" localSheetId="6">#REF!</definedName>
    <definedName name="PY3_Tangible_Assets">#REF!</definedName>
    <definedName name="PY3_Taxes" localSheetId="6">#REF!</definedName>
    <definedName name="PY3_TOTAL_ASSETS" localSheetId="6">#REF!</definedName>
    <definedName name="PY3_TOTAL_CURR_ASSETS" localSheetId="6">#REF!</definedName>
    <definedName name="PY3_TOTAL_DEBT" localSheetId="6">#REF!</definedName>
    <definedName name="PY3_TOTAL_EQUITY" localSheetId="6">#REF!</definedName>
    <definedName name="PY3_Trade_Payables" localSheetId="6">#REF!</definedName>
    <definedName name="PY3_Year_Income_Statement" localSheetId="6">#REF!</definedName>
    <definedName name="PY4_Accounts_Receivable" localSheetId="6">#REF!</definedName>
    <definedName name="PY4_Administration" localSheetId="6">#REF!</definedName>
    <definedName name="PY4_Cash" localSheetId="6">#REF!</definedName>
    <definedName name="PY4_Common_Equity" localSheetId="6">#REF!</definedName>
    <definedName name="PY4_Cost_of_Sales" localSheetId="6">#REF!</definedName>
    <definedName name="PY4_Current_Liabilities" localSheetId="6">#REF!</definedName>
    <definedName name="PY4_Depreciation" localSheetId="6">#REF!</definedName>
    <definedName name="PY4_Disc._Ops." localSheetId="6">#REF!</definedName>
    <definedName name="PY4_Extraord." localSheetId="6">#REF!</definedName>
    <definedName name="PY4_Gross_Profit" localSheetId="6">#REF!</definedName>
    <definedName name="PY4_INC_AFT_TAX" localSheetId="6">#REF!</definedName>
    <definedName name="PY4_INC_BEF_EXTRAORD" localSheetId="6">#REF!</definedName>
    <definedName name="PY4_Inc_Bef_Tax" localSheetId="6">#REF!</definedName>
    <definedName name="PY4_Intangible_Assets" localSheetId="6">#REF!</definedName>
    <definedName name="PY4_Intangible_Assets">#REF!</definedName>
    <definedName name="PY4_Interest_Expense" localSheetId="6">#REF!</definedName>
    <definedName name="PY4_Inventory" localSheetId="6">#REF!</definedName>
    <definedName name="PY4_LIABIL_EQUITY" localSheetId="6">#REF!</definedName>
    <definedName name="PY4_Long_term_Debt__excl_Dfd_Taxes" localSheetId="6">#REF!</definedName>
    <definedName name="PY4_Marketable_Sec" localSheetId="6">#REF!</definedName>
    <definedName name="PY4_Marketable_Sec">#REF!</definedName>
    <definedName name="PY4_NET_INCOME" localSheetId="6">#REF!</definedName>
    <definedName name="PY4_Net_Revenue" localSheetId="6">#REF!</definedName>
    <definedName name="PY4_Operating_Inc" localSheetId="6">#REF!</definedName>
    <definedName name="PY4_Other_Cur_Assets" localSheetId="6">#REF!</definedName>
    <definedName name="PY4_Other_Cur_Assets">#REF!</definedName>
    <definedName name="PY4_Other_Exp." localSheetId="6">#REF!</definedName>
    <definedName name="PY4_Other_LT_Assets" localSheetId="6">#REF!</definedName>
    <definedName name="PY4_Other_LT_Assets">#REF!</definedName>
    <definedName name="PY4_Other_LT_Liabilities" localSheetId="6">#REF!</definedName>
    <definedName name="PY4_Other_LT_Liabilities">#REF!</definedName>
    <definedName name="PY4_Preferred_Stock" localSheetId="6">#REF!</definedName>
    <definedName name="PY4_Preferred_Stock">#REF!</definedName>
    <definedName name="PY4_QUICK_ASSETS" localSheetId="6">#REF!</definedName>
    <definedName name="PY4_Retained_Earnings" localSheetId="6">#REF!</definedName>
    <definedName name="PY4_Retained_Earnings">#REF!</definedName>
    <definedName name="PY4_Selling" localSheetId="6">#REF!</definedName>
    <definedName name="PY4_Tangible_Assets" localSheetId="6">#REF!</definedName>
    <definedName name="PY4_Tangible_Assets">#REF!</definedName>
    <definedName name="PY4_Taxes" localSheetId="6">#REF!</definedName>
    <definedName name="PY4_TOTAL_ASSETS" localSheetId="6">#REF!</definedName>
    <definedName name="PY4_TOTAL_CURR_ASSETS" localSheetId="6">#REF!</definedName>
    <definedName name="PY4_TOTAL_DEBT" localSheetId="6">#REF!</definedName>
    <definedName name="PY4_TOTAL_EQUITY" localSheetId="6">#REF!</definedName>
    <definedName name="PY4_Trade_Payables" localSheetId="6">#REF!</definedName>
    <definedName name="PY4_Year_Income_Statement" localSheetId="6">#REF!</definedName>
    <definedName name="PY5_Accounts_Receivable" localSheetId="6">#REF!</definedName>
    <definedName name="PY5_Accounts_Receivable">#REF!</definedName>
    <definedName name="PY5_Administration" localSheetId="6">#REF!</definedName>
    <definedName name="PY5_Cash" localSheetId="6">#REF!</definedName>
    <definedName name="PY5_Common_Equity" localSheetId="6">#REF!</definedName>
    <definedName name="PY5_Cost_of_Sales" localSheetId="6">#REF!</definedName>
    <definedName name="PY5_Current_Liabilities" localSheetId="6">#REF!</definedName>
    <definedName name="PY5_Depreciation" localSheetId="6">#REF!</definedName>
    <definedName name="PY5_Disc._Ops." localSheetId="6">#REF!</definedName>
    <definedName name="PY5_Extraord." localSheetId="6">#REF!</definedName>
    <definedName name="PY5_Gross_Profit" localSheetId="6">#REF!</definedName>
    <definedName name="PY5_INC_AFT_TAX" localSheetId="6">#REF!</definedName>
    <definedName name="PY5_INC_BEF_EXTRAORD" localSheetId="6">#REF!</definedName>
    <definedName name="PY5_Inc_Bef_Tax" localSheetId="6">#REF!</definedName>
    <definedName name="PY5_Intangible_Assets" localSheetId="6">#REF!</definedName>
    <definedName name="PY5_Intangible_Assets">#REF!</definedName>
    <definedName name="PY5_Interest_Expense" localSheetId="6">#REF!</definedName>
    <definedName name="PY5_Inventory" localSheetId="6">#REF!</definedName>
    <definedName name="PY5_Inventory">#REF!</definedName>
    <definedName name="PY5_LIABIL_EQUITY" localSheetId="6">#REF!</definedName>
    <definedName name="PY5_Long_term_Debt__excl_Dfd_Taxes" localSheetId="6">#REF!</definedName>
    <definedName name="PY5_Marketable_Sec" localSheetId="6">#REF!</definedName>
    <definedName name="PY5_Marketable_Sec">#REF!</definedName>
    <definedName name="PY5_NET_INCOME" localSheetId="6">#REF!</definedName>
    <definedName name="PY5_Net_Revenue" localSheetId="6">#REF!</definedName>
    <definedName name="PY5_Operating_Inc" localSheetId="6">#REF!</definedName>
    <definedName name="PY5_Other_Curr_Assets" localSheetId="6">#REF!</definedName>
    <definedName name="PY5_Other_Curr_Assets">#REF!</definedName>
    <definedName name="PY5_Other_Exp." localSheetId="6">#REF!</definedName>
    <definedName name="PY5_Other_LT_Assets" localSheetId="6">#REF!</definedName>
    <definedName name="PY5_Other_LT_Assets">#REF!</definedName>
    <definedName name="PY5_Other_LT_Liabilities" localSheetId="6">#REF!</definedName>
    <definedName name="PY5_Other_LT_Liabilities">#REF!</definedName>
    <definedName name="PY5_Preferred_Stock" localSheetId="6">#REF!</definedName>
    <definedName name="PY5_Preferred_Stock">#REF!</definedName>
    <definedName name="PY5_QUICK_ASSETS" localSheetId="6">#REF!</definedName>
    <definedName name="PY5_Retained_Earnings" localSheetId="6">#REF!</definedName>
    <definedName name="PY5_Retained_Earnings">#REF!</definedName>
    <definedName name="PY5_Selling" localSheetId="6">#REF!</definedName>
    <definedName name="PY5_Tangible_Assets" localSheetId="6">#REF!</definedName>
    <definedName name="PY5_Tangible_Assets">#REF!</definedName>
    <definedName name="PY5_Taxes" localSheetId="6">#REF!</definedName>
    <definedName name="PY5_TOTAL_ASSETS" localSheetId="6">#REF!</definedName>
    <definedName name="PY5_TOTAL_CURR_ASSETS" localSheetId="6">#REF!</definedName>
    <definedName name="PY5_TOTAL_DEBT" localSheetId="6">#REF!</definedName>
    <definedName name="PY5_TOTAL_EQUITY" localSheetId="6">#REF!</definedName>
    <definedName name="PY5_Trade_Payables" localSheetId="6">#REF!</definedName>
    <definedName name="PY5_Year_Income_Statement" localSheetId="6">#REF!</definedName>
    <definedName name="QGPL_CLTESLB">#REF!</definedName>
    <definedName name="quarter" localSheetId="6">#REF!</definedName>
    <definedName name="quarter">#REF!</definedName>
    <definedName name="R_Factor" localSheetId="6">#REF!</definedName>
    <definedName name="R_Factor">#REF!</definedName>
    <definedName name="R_Factor_AR_Balance">#REF!</definedName>
    <definedName name="R_Factor_SRD">#REF!</definedName>
    <definedName name="Ret_Allowance">#REF!</definedName>
    <definedName name="roie">#REF!</definedName>
    <definedName name="rr" localSheetId="6"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6" hidden="1">1</definedName>
    <definedName name="SAPBEXrevision" hidden="1">3</definedName>
    <definedName name="SAPBEXsysID" hidden="1">"PLW"</definedName>
    <definedName name="SAPBEXwbID" localSheetId="6" hidden="1">"0B3C5WPQ1PKHTD1CRY997L2MI"</definedName>
    <definedName name="SAPBEXwbID" hidden="1">"14RHU0IXG8KL7C7PJMON454VM"</definedName>
    <definedName name="sdfnlsd" hidden="1">#REF!</definedName>
    <definedName name="sectores">#REF!</definedName>
    <definedName name="sedal" localSheetId="6">#REF!</definedName>
    <definedName name="sedal">#REF!</definedName>
    <definedName name="Selection_Remainder" localSheetId="6">#REF!</definedName>
    <definedName name="Selection_Remainder">#REF!</definedName>
    <definedName name="sku" localSheetId="6">#REF!</definedName>
    <definedName name="sku">#REF!</definedName>
    <definedName name="skus" localSheetId="6">#REF!</definedName>
    <definedName name="skus">#REF!</definedName>
    <definedName name="Starting_Point" localSheetId="6">#REF!</definedName>
    <definedName name="Starting_Point">#REF!</definedName>
    <definedName name="STKDIARIO" localSheetId="6">#REF!</definedName>
    <definedName name="STKDIARIO">#REF!</definedName>
    <definedName name="STKDIARIOPX01" localSheetId="6">#REF!</definedName>
    <definedName name="STKDIARIOPX01">#REF!</definedName>
    <definedName name="STKDIARIOPX04" localSheetId="6">#REF!</definedName>
    <definedName name="STKDIARIOPX04">#REF!</definedName>
    <definedName name="Suma_de_ABR_U_3">#REF!</definedName>
    <definedName name="SUMMARY" localSheetId="6">#REF!</definedName>
    <definedName name="SUMMARY">#REF!</definedName>
    <definedName name="super" localSheetId="6">#REF!</definedName>
    <definedName name="super">#REF!</definedName>
    <definedName name="tablasun" localSheetId="6">#REF!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6">#REF!</definedName>
    <definedName name="TEST0">#REF!</definedName>
    <definedName name="TEST1" localSheetId="6">#REF!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6">#REF!</definedName>
    <definedName name="TESTKEYS">#REF!</definedName>
    <definedName name="TextRefCopy1">#REF!</definedName>
    <definedName name="TextRefCopy10" localSheetId="6">#REF!</definedName>
    <definedName name="TextRefCopy10">#REF!</definedName>
    <definedName name="TextRefCopy100" localSheetId="6">#REF!</definedName>
    <definedName name="TextRefCopy100">#REF!</definedName>
    <definedName name="TextRefCopy102" localSheetId="6">#REF!</definedName>
    <definedName name="TextRefCopy102">#REF!</definedName>
    <definedName name="TextRefCopy103" localSheetId="6">#REF!</definedName>
    <definedName name="TextRefCopy103">#REF!</definedName>
    <definedName name="TextRefCopy104" localSheetId="6">#REF!</definedName>
    <definedName name="TextRefCopy104">#REF!</definedName>
    <definedName name="TextRefCopy105" localSheetId="6">#REF!</definedName>
    <definedName name="TextRefCopy105">#REF!</definedName>
    <definedName name="TextRefCopy107" localSheetId="6">#REF!</definedName>
    <definedName name="TextRefCopy107">#REF!</definedName>
    <definedName name="TextRefCopy108" localSheetId="6">#REF!</definedName>
    <definedName name="TextRefCopy108">#REF!</definedName>
    <definedName name="TextRefCopy109" localSheetId="6">#REF!</definedName>
    <definedName name="TextRefCopy109">#REF!</definedName>
    <definedName name="TextRefCopy11" localSheetId="6">#REF!</definedName>
    <definedName name="TextRefCopy111">#REF!</definedName>
    <definedName name="TextRefCopy112" localSheetId="6">#REF!</definedName>
    <definedName name="TextRefCopy112">#REF!</definedName>
    <definedName name="TextRefCopy113" localSheetId="6">#REF!</definedName>
    <definedName name="TextRefCopy113">#REF!</definedName>
    <definedName name="TextRefCopy114">#REF!</definedName>
    <definedName name="TextRefCopy116" localSheetId="6">#REF!</definedName>
    <definedName name="TextRefCopy116">#REF!</definedName>
    <definedName name="TextRefCopy118" localSheetId="6">#REF!</definedName>
    <definedName name="TextRefCopy118">#REF!</definedName>
    <definedName name="TextRefCopy119" localSheetId="6">#REF!</definedName>
    <definedName name="TextRefCopy119">#REF!</definedName>
    <definedName name="TextRefCopy12" localSheetId="6">#REF!</definedName>
    <definedName name="TextRefCopy120" localSheetId="6">#REF!</definedName>
    <definedName name="TextRefCopy120">#REF!</definedName>
    <definedName name="TextRefCopy121" localSheetId="6">#REF!</definedName>
    <definedName name="TextRefCopy121">#REF!</definedName>
    <definedName name="TextRefCopy122">#REF!</definedName>
    <definedName name="TextRefCopy123">#REF!</definedName>
    <definedName name="TextRefCopy127" localSheetId="6">#REF!</definedName>
    <definedName name="TextRefCopy127">#REF!</definedName>
    <definedName name="TextRefCopy13" localSheetId="6">#REF!</definedName>
    <definedName name="TextRefCopy14" localSheetId="6">#REF!</definedName>
    <definedName name="TextRefCopy15" localSheetId="6">#REF!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6">#REF!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6">#REF!</definedName>
    <definedName name="TextRefCopy4">#REF!</definedName>
    <definedName name="TextRefCopy41">#REF!</definedName>
    <definedName name="TextRefCopy42" localSheetId="6">#REF!</definedName>
    <definedName name="TextRefCopy42">#REF!</definedName>
    <definedName name="TextRefCopy43" localSheetId="6">#REF!</definedName>
    <definedName name="TextRefCopy44" localSheetId="6">#REF!</definedName>
    <definedName name="TextRefCopy44">#REF!</definedName>
    <definedName name="TextRefCopy46">#REF!</definedName>
    <definedName name="TextRefCopy53" localSheetId="6">#REF!</definedName>
    <definedName name="TextRefCopy53">#REF!</definedName>
    <definedName name="TextRefCopy54" localSheetId="6">#REF!</definedName>
    <definedName name="TextRefCopy54">#REF!</definedName>
    <definedName name="TextRefCopy55" localSheetId="6">#REF!</definedName>
    <definedName name="TextRefCopy55">#REF!</definedName>
    <definedName name="TextRefCopy56" localSheetId="6">#REF!</definedName>
    <definedName name="TextRefCopy56">#REF!</definedName>
    <definedName name="TextRefCopy6">#REF!</definedName>
    <definedName name="TextRefCopy63" localSheetId="6">#REF!</definedName>
    <definedName name="TextRefCopy63">#REF!</definedName>
    <definedName name="TextRefCopy65" localSheetId="6">#REF!</definedName>
    <definedName name="TextRefCopy65">#REF!</definedName>
    <definedName name="TextRefCopy66" localSheetId="6">#REF!</definedName>
    <definedName name="TextRefCopy66">#REF!</definedName>
    <definedName name="TextRefCopy67" localSheetId="6">#REF!</definedName>
    <definedName name="TextRefCopy67">#REF!</definedName>
    <definedName name="TextRefCopy68" localSheetId="6">#REF!</definedName>
    <definedName name="TextRefCopy68">#REF!</definedName>
    <definedName name="TextRefCopy7" localSheetId="6">#REF!</definedName>
    <definedName name="TextRefCopy7">#REF!</definedName>
    <definedName name="TextRefCopy70" localSheetId="6">#REF!</definedName>
    <definedName name="TextRefCopy70">#REF!</definedName>
    <definedName name="TextRefCopy71" localSheetId="6">#REF!</definedName>
    <definedName name="TextRefCopy71">#REF!</definedName>
    <definedName name="TextRefCopy73" localSheetId="6">#REF!</definedName>
    <definedName name="TextRefCopy73">#REF!</definedName>
    <definedName name="TextRefCopy75" localSheetId="6">#REF!</definedName>
    <definedName name="TextRefCopy75">#REF!</definedName>
    <definedName name="TextRefCopy77" localSheetId="6">#REF!</definedName>
    <definedName name="TextRefCopy77">#REF!</definedName>
    <definedName name="TextRefCopy79" localSheetId="6">#REF!</definedName>
    <definedName name="TextRefCopy79">#REF!</definedName>
    <definedName name="TextRefCopy8" localSheetId="6">#REF!</definedName>
    <definedName name="TextRefCopy8">#REF!</definedName>
    <definedName name="TextRefCopy80" localSheetId="6">#REF!</definedName>
    <definedName name="TextRefCopy80">#REF!</definedName>
    <definedName name="TextRefCopy82" localSheetId="6">#REF!</definedName>
    <definedName name="TextRefCopy82">#REF!</definedName>
    <definedName name="TextRefCopy85" localSheetId="6">#REF!</definedName>
    <definedName name="TextRefCopy86" localSheetId="6">#REF!</definedName>
    <definedName name="TextRefCopy88" localSheetId="6">#REF!</definedName>
    <definedName name="TextRefCopy89" localSheetId="6">#REF!</definedName>
    <definedName name="TextRefCopy90" localSheetId="6">#REF!</definedName>
    <definedName name="TextRefCopy91" localSheetId="6">#REF!</definedName>
    <definedName name="TextRefCopy92" localSheetId="6">#REF!</definedName>
    <definedName name="TextRefCopy93" localSheetId="6">#REF!</definedName>
    <definedName name="TextRefCopy97" localSheetId="6">#REF!</definedName>
    <definedName name="TextRefCopy97">#REF!</definedName>
    <definedName name="TextRefCopy98">#REF!</definedName>
    <definedName name="TextRefCopyRangeCount" localSheetId="6" hidden="1">12</definedName>
    <definedName name="TextRefCopyRangeCount" hidden="1">1</definedName>
    <definedName name="TítuloDeColumna1">#REF!</definedName>
    <definedName name="Top_Stratum_Number" localSheetId="6">#REF!</definedName>
    <definedName name="Top_Stratum_Number">#REF!</definedName>
    <definedName name="Top_Stratum_Value" localSheetId="6">#REF!</definedName>
    <definedName name="Top_Stratum_Value">#REF!</definedName>
    <definedName name="Total_Amount">#REF!</definedName>
    <definedName name="Total_Number_Selections" localSheetId="6">#REF!</definedName>
    <definedName name="Total_Number_Selections">#REF!</definedName>
    <definedName name="tp" localSheetId="6">#REF!</definedName>
    <definedName name="tp">#REF!</definedName>
    <definedName name="Unidades" localSheetId="6">#REF!</definedName>
    <definedName name="Unidades">#REF!</definedName>
    <definedName name="URUGUAY" localSheetId="6">#REF!</definedName>
    <definedName name="URUGUAY">#REF!</definedName>
    <definedName name="vencidos">#REF!</definedName>
    <definedName name="vigencia" localSheetId="6">#REF!</definedName>
    <definedName name="vigencia">#REF!</definedName>
    <definedName name="vpphold">#REF!</definedName>
    <definedName name="VTADIAR" localSheetId="6">#REF!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4"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 hidden="1">{#N/A,#N/A,FALSE,"VOL"}</definedName>
    <definedName name="wrn.Volumen." localSheetId="5" hidden="1">{#N/A,#N/A,FALSE,"VOL"}</definedName>
    <definedName name="wrn.Volumen." localSheetId="6" hidden="1">{#N/A,#N/A,FALSE,"VOL"}</definedName>
    <definedName name="wrn.Volumen." hidden="1">{#N/A,#N/A,FALSE,"VOL"}</definedName>
    <definedName name="xdc">#REF!</definedName>
    <definedName name="XREF_COLUMN_1" hidden="1">#REF!</definedName>
    <definedName name="XREF_COLUMN_10" hidden="1">#REF!</definedName>
    <definedName name="XREF_COLUMN_11" localSheetId="6" hidden="1">'Variación Patrimonio Neto'!#REF!</definedName>
    <definedName name="XREF_COLUMN_12" localSheetId="6" hidden="1">'Variación Patrimonio Neto'!#REF!</definedName>
    <definedName name="XREF_COLUMN_12" hidden="1">#REF!</definedName>
    <definedName name="XREF_COLUMN_13" localSheetId="6" hidden="1">'Variación Patrimonio Neto'!#REF!</definedName>
    <definedName name="XREF_COLUMN_13" hidden="1">#REF!</definedName>
    <definedName name="XREF_COLUMN_14" localSheetId="6" hidden="1">'Variación Patrimonio Neto'!#REF!</definedName>
    <definedName name="XREF_COLUMN_14" hidden="1">#REF!</definedName>
    <definedName name="XREF_COLUMN_15" localSheetId="6" hidden="1">#REF!</definedName>
    <definedName name="XREF_COLUMN_15" hidden="1">#REF!</definedName>
    <definedName name="XREF_COLUMN_17" localSheetId="6" hidden="1">#REF!</definedName>
    <definedName name="XREF_COLUMN_17" hidden="1">#REF!</definedName>
    <definedName name="XREF_COLUMN_2" hidden="1">#REF!</definedName>
    <definedName name="XREF_COLUMN_24" hidden="1">#REF!</definedName>
    <definedName name="XREF_COLUMN_4" localSheetId="6" hidden="1">#REF!</definedName>
    <definedName name="XREF_COLUMN_5" localSheetId="6" hidden="1">'Variación Patrimonio Neto'!$D:$D</definedName>
    <definedName name="XREF_COLUMN_7" hidden="1">#REF!</definedName>
    <definedName name="XREF_COLUMN_9" hidden="1">#REF!</definedName>
    <definedName name="XRefActiveRow" localSheetId="6" hidden="1">#REF!</definedName>
    <definedName name="XRefActiveRow" hidden="1">#REF!</definedName>
    <definedName name="XRefColumnsCount" localSheetId="6" hidden="1">14</definedName>
    <definedName name="XRefColumnsCount" hidden="1">2</definedName>
    <definedName name="XRefCopy1" localSheetId="6" hidden="1">#REF!</definedName>
    <definedName name="XRefCopy1" hidden="1">#REF!</definedName>
    <definedName name="XRefCopy10" localSheetId="6" hidden="1">#REF!</definedName>
    <definedName name="XRefCopy100" localSheetId="6" hidden="1">#REF!</definedName>
    <definedName name="XRefCopy100" hidden="1">#REF!</definedName>
    <definedName name="XRefCopy100Row" localSheetId="6" hidden="1">#REF!</definedName>
    <definedName name="XRefCopy100Row" hidden="1">#REF!</definedName>
    <definedName name="XRefCopy101" localSheetId="6" hidden="1">#REF!</definedName>
    <definedName name="XRefCopy101" hidden="1">#REF!</definedName>
    <definedName name="XRefCopy101Row" localSheetId="6" hidden="1">#REF!</definedName>
    <definedName name="XRefCopy101Row" hidden="1">#REF!</definedName>
    <definedName name="XRefCopy102" localSheetId="6" hidden="1">#REF!</definedName>
    <definedName name="XRefCopy102" hidden="1">#REF!</definedName>
    <definedName name="XRefCopy102Row" localSheetId="6" hidden="1">#REF!</definedName>
    <definedName name="XRefCopy102Row" hidden="1">#REF!</definedName>
    <definedName name="XRefCopy103" localSheetId="6" hidden="1">#REF!</definedName>
    <definedName name="XRefCopy103" hidden="1">#REF!</definedName>
    <definedName name="XRefCopy103Row" localSheetId="6" hidden="1">#REF!</definedName>
    <definedName name="XRefCopy103Row" hidden="1">#REF!</definedName>
    <definedName name="XRefCopy104" localSheetId="6" hidden="1">#REF!</definedName>
    <definedName name="XRefCopy104" hidden="1">#REF!</definedName>
    <definedName name="XRefCopy104Row" localSheetId="6" hidden="1">#REF!</definedName>
    <definedName name="XRefCopy104Row" hidden="1">#REF!</definedName>
    <definedName name="XRefCopy105" hidden="1">#REF!</definedName>
    <definedName name="XRefCopy105Row" localSheetId="6" hidden="1">#REF!</definedName>
    <definedName name="XRefCopy105Row" hidden="1">#REF!</definedName>
    <definedName name="XRefCopy106" hidden="1">#REF!</definedName>
    <definedName name="XRefCopy106Row" localSheetId="6" hidden="1">#REF!</definedName>
    <definedName name="XRefCopy106Row" hidden="1">#REF!</definedName>
    <definedName name="XRefCopy107" hidden="1">#REF!</definedName>
    <definedName name="XRefCopy107Row" localSheetId="6" hidden="1">#REF!</definedName>
    <definedName name="XRefCopy107Row" hidden="1">#REF!</definedName>
    <definedName name="XRefCopy108" hidden="1">#REF!</definedName>
    <definedName name="XRefCopy108Row" localSheetId="6" hidden="1">#REF!</definedName>
    <definedName name="XRefCopy108Row" hidden="1">#REF!</definedName>
    <definedName name="XRefCopy109" hidden="1">#REF!</definedName>
    <definedName name="XRefCopy109Row" localSheetId="6" hidden="1">#REF!</definedName>
    <definedName name="XRefCopy109Row" hidden="1">#REF!</definedName>
    <definedName name="XRefCopy10Row" localSheetId="6" hidden="1">#REF!</definedName>
    <definedName name="XRefCopy10Row" hidden="1">#REF!</definedName>
    <definedName name="XRefCopy11" localSheetId="6" hidden="1">#REF!</definedName>
    <definedName name="XRefCopy110Row" localSheetId="6" hidden="1">#REF!</definedName>
    <definedName name="XRefCopy110Row" hidden="1">#REF!</definedName>
    <definedName name="XRefCopy111Row" localSheetId="6" hidden="1">#REF!</definedName>
    <definedName name="XRefCopy111Row" hidden="1">#REF!</definedName>
    <definedName name="XRefCopy112" hidden="1">#REF!</definedName>
    <definedName name="XRefCopy112Row" localSheetId="6" hidden="1">#REF!</definedName>
    <definedName name="XRefCopy112Row" hidden="1">#REF!</definedName>
    <definedName name="XRefCopy113" hidden="1">#REF!</definedName>
    <definedName name="XRefCopy113Row" localSheetId="6" hidden="1">#REF!</definedName>
    <definedName name="XRefCopy113Row" hidden="1">#REF!</definedName>
    <definedName name="XRefCopy114" hidden="1">#REF!</definedName>
    <definedName name="XRefCopy114Row" localSheetId="6" hidden="1">#REF!</definedName>
    <definedName name="XRefCopy114Row" hidden="1">#REF!</definedName>
    <definedName name="XRefCopy115" hidden="1">#REF!</definedName>
    <definedName name="XRefCopy115Row" localSheetId="6" hidden="1">#REF!</definedName>
    <definedName name="XRefCopy115Row" hidden="1">#REF!</definedName>
    <definedName name="XRefCopy116" hidden="1">#REF!</definedName>
    <definedName name="XRefCopy116Row" localSheetId="6" hidden="1">#REF!</definedName>
    <definedName name="XRefCopy116Row" hidden="1">#REF!</definedName>
    <definedName name="XRefCopy117" hidden="1">#REF!</definedName>
    <definedName name="XRefCopy117Row" localSheetId="6" hidden="1">#REF!</definedName>
    <definedName name="XRefCopy117Row" hidden="1">#REF!</definedName>
    <definedName name="XRefCopy118" localSheetId="6" hidden="1">#REF!</definedName>
    <definedName name="XRefCopy118" hidden="1">#REF!</definedName>
    <definedName name="XRefCopy118Row" localSheetId="6" hidden="1">#REF!</definedName>
    <definedName name="XRefCopy118Row" hidden="1">#REF!</definedName>
    <definedName name="XRefCopy119" localSheetId="6" hidden="1">#REF!</definedName>
    <definedName name="XRefCopy119" hidden="1">#REF!</definedName>
    <definedName name="XRefCopy119Row" localSheetId="6" hidden="1">#REF!</definedName>
    <definedName name="XRefCopy119Row" hidden="1">#REF!</definedName>
    <definedName name="XRefCopy11Row" localSheetId="6" hidden="1">#REF!</definedName>
    <definedName name="XRefCopy11Row" hidden="1">#REF!</definedName>
    <definedName name="XRefCopy12" hidden="1">#REF!</definedName>
    <definedName name="XRefCopy120" localSheetId="6" hidden="1">#REF!</definedName>
    <definedName name="XRefCopy120" hidden="1">#REF!</definedName>
    <definedName name="XRefCopy120Row" localSheetId="6" hidden="1">#REF!</definedName>
    <definedName name="XRefCopy120Row" hidden="1">#REF!</definedName>
    <definedName name="XRefCopy121" localSheetId="6" hidden="1">#REF!</definedName>
    <definedName name="XRefCopy121" hidden="1">#REF!</definedName>
    <definedName name="XRefCopy121Row" localSheetId="6" hidden="1">#REF!</definedName>
    <definedName name="XRefCopy121Row" hidden="1">#REF!</definedName>
    <definedName name="XRefCopy122" localSheetId="6" hidden="1">#REF!</definedName>
    <definedName name="XRefCopy122" hidden="1">#REF!</definedName>
    <definedName name="XRefCopy122Row" localSheetId="6" hidden="1">#REF!</definedName>
    <definedName name="XRefCopy122Row" hidden="1">#REF!</definedName>
    <definedName name="XRefCopy123" hidden="1">#REF!</definedName>
    <definedName name="XRefCopy123Row" localSheetId="6" hidden="1">#REF!</definedName>
    <definedName name="XRefCopy123Row" hidden="1">#REF!</definedName>
    <definedName name="XRefCopy124" hidden="1">#REF!</definedName>
    <definedName name="XRefCopy124Row" localSheetId="6" hidden="1">#REF!</definedName>
    <definedName name="XRefCopy124Row" hidden="1">#REF!</definedName>
    <definedName name="XRefCopy125" hidden="1">#REF!</definedName>
    <definedName name="XRefCopy125Row" localSheetId="6" hidden="1">#REF!</definedName>
    <definedName name="XRefCopy125Row" hidden="1">#REF!</definedName>
    <definedName name="XRefCopy126" hidden="1">#REF!</definedName>
    <definedName name="XRefCopy126Row" localSheetId="6" hidden="1">#REF!</definedName>
    <definedName name="XRefCopy126Row" hidden="1">#REF!</definedName>
    <definedName name="XRefCopy127" hidden="1">#REF!</definedName>
    <definedName name="XRefCopy127Row" localSheetId="6" hidden="1">#REF!</definedName>
    <definedName name="XRefCopy127Row" hidden="1">#REF!</definedName>
    <definedName name="XRefCopy128" hidden="1">#REF!</definedName>
    <definedName name="XRefCopy129" hidden="1">#REF!</definedName>
    <definedName name="XRefCopy129Row" localSheetId="6" hidden="1">#REF!</definedName>
    <definedName name="XRefCopy129Row" hidden="1">#REF!</definedName>
    <definedName name="XRefCopy12Row" localSheetId="6" hidden="1">#REF!</definedName>
    <definedName name="XRefCopy12Row" hidden="1">#REF!</definedName>
    <definedName name="XRefCopy13" localSheetId="6" hidden="1">#REF!</definedName>
    <definedName name="XRefCopy130" hidden="1">#REF!</definedName>
    <definedName name="XRefCopy130Row" localSheetId="6" hidden="1">#REF!</definedName>
    <definedName name="XRefCopy130Row" hidden="1">#REF!</definedName>
    <definedName name="XRefCopy131" hidden="1">#REF!</definedName>
    <definedName name="XRefCopy131Row" localSheetId="6" hidden="1">#REF!</definedName>
    <definedName name="XRefCopy131Row" hidden="1">#REF!</definedName>
    <definedName name="XRefCopy132" localSheetId="6" hidden="1">#REF!</definedName>
    <definedName name="XRefCopy132" hidden="1">#REF!</definedName>
    <definedName name="XRefCopy132Row" localSheetId="6" hidden="1">#REF!</definedName>
    <definedName name="XRefCopy132Row" hidden="1">#REF!</definedName>
    <definedName name="XRefCopy133" localSheetId="6" hidden="1">#REF!</definedName>
    <definedName name="XRefCopy133" hidden="1">#REF!</definedName>
    <definedName name="XRefCopy133Row" localSheetId="6" hidden="1">#REF!</definedName>
    <definedName name="XRefCopy133Row" hidden="1">#REF!</definedName>
    <definedName name="XRefCopy134" hidden="1">#REF!</definedName>
    <definedName name="XRefCopy134Row" localSheetId="6" hidden="1">#REF!</definedName>
    <definedName name="XRefCopy134Row" hidden="1">#REF!</definedName>
    <definedName name="XRefCopy135" hidden="1">#REF!</definedName>
    <definedName name="XRefCopy135Row" localSheetId="6" hidden="1">#REF!</definedName>
    <definedName name="XRefCopy135Row" hidden="1">#REF!</definedName>
    <definedName name="XRefCopy136" hidden="1">#REF!</definedName>
    <definedName name="XRefCopy136Row" localSheetId="6" hidden="1">#REF!</definedName>
    <definedName name="XRefCopy136Row" hidden="1">#REF!</definedName>
    <definedName name="XRefCopy137" hidden="1">#REF!</definedName>
    <definedName name="XRefCopy137Row" localSheetId="6" hidden="1">#REF!</definedName>
    <definedName name="XRefCopy137Row" hidden="1">#REF!</definedName>
    <definedName name="XRefCopy138" hidden="1">#REF!</definedName>
    <definedName name="XRefCopy138Row" localSheetId="6" hidden="1">#REF!</definedName>
    <definedName name="XRefCopy138Row" hidden="1">#REF!</definedName>
    <definedName name="XRefCopy139" hidden="1">#REF!</definedName>
    <definedName name="XRefCopy139Row" localSheetId="6" hidden="1">#REF!</definedName>
    <definedName name="XRefCopy139Row" hidden="1">#REF!</definedName>
    <definedName name="XRefCopy13Row" localSheetId="6" hidden="1">#REF!</definedName>
    <definedName name="XRefCopy13Row" hidden="1">#REF!</definedName>
    <definedName name="XRefCopy140" hidden="1">#REF!</definedName>
    <definedName name="XRefCopy140Row" localSheetId="6" hidden="1">#REF!</definedName>
    <definedName name="XRefCopy140Row" hidden="1">#REF!</definedName>
    <definedName name="XRefCopy141Row" localSheetId="6" hidden="1">#REF!</definedName>
    <definedName name="XRefCopy141Row" hidden="1">#REF!</definedName>
    <definedName name="XRefCopy142" localSheetId="6" hidden="1">#REF!</definedName>
    <definedName name="XRefCopy142Row" localSheetId="6" hidden="1">#REF!</definedName>
    <definedName name="XRefCopy142Row" hidden="1">#REF!</definedName>
    <definedName name="XRefCopy143" localSheetId="6" hidden="1">#REF!</definedName>
    <definedName name="XRefCopy143Row" localSheetId="6" hidden="1">#REF!</definedName>
    <definedName name="XRefCopy143Row" hidden="1">#REF!</definedName>
    <definedName name="XRefCopy144Row" localSheetId="6" hidden="1">#REF!</definedName>
    <definedName name="XRefCopy144Row" hidden="1">#REF!</definedName>
    <definedName name="XRefCopy145Row" localSheetId="6" hidden="1">#REF!</definedName>
    <definedName name="XRefCopy145Row" hidden="1">#REF!</definedName>
    <definedName name="XRefCopy146" localSheetId="6" hidden="1">#REF!</definedName>
    <definedName name="XRefCopy146Row" localSheetId="6" hidden="1">#REF!</definedName>
    <definedName name="XRefCopy146Row" hidden="1">#REF!</definedName>
    <definedName name="XRefCopy147" localSheetId="6" hidden="1">#REF!</definedName>
    <definedName name="XRefCopy147Row" localSheetId="6" hidden="1">#REF!</definedName>
    <definedName name="XRefCopy147Row" hidden="1">#REF!</definedName>
    <definedName name="XRefCopy148" localSheetId="6" hidden="1">#REF!</definedName>
    <definedName name="XRefCopy148Row" localSheetId="6" hidden="1">#REF!</definedName>
    <definedName name="XRefCopy148Row" hidden="1">#REF!</definedName>
    <definedName name="XRefCopy149" localSheetId="6" hidden="1">#REF!</definedName>
    <definedName name="XRefCopy149" hidden="1">#REF!</definedName>
    <definedName name="XRefCopy149Row" localSheetId="6" hidden="1">#REF!</definedName>
    <definedName name="XRefCopy149Row" hidden="1">#REF!</definedName>
    <definedName name="XRefCopy14Row" hidden="1">#REF!</definedName>
    <definedName name="XRefCopy150" localSheetId="6" hidden="1">#REF!</definedName>
    <definedName name="XRefCopy150" hidden="1">#REF!</definedName>
    <definedName name="XRefCopy150Row" localSheetId="6" hidden="1">#REF!</definedName>
    <definedName name="XRefCopy150Row" hidden="1">#REF!</definedName>
    <definedName name="XRefCopy151" localSheetId="6" hidden="1">#REF!</definedName>
    <definedName name="XRefCopy151" hidden="1">#REF!</definedName>
    <definedName name="XRefCopy151Row" localSheetId="6" hidden="1">#REF!</definedName>
    <definedName name="XRefCopy151Row" hidden="1">#REF!</definedName>
    <definedName name="XRefCopy152" localSheetId="6" hidden="1">#REF!</definedName>
    <definedName name="XRefCopy152" hidden="1">#REF!</definedName>
    <definedName name="XRefCopy152Row" localSheetId="6" hidden="1">#REF!</definedName>
    <definedName name="XRefCopy152Row" hidden="1">#REF!</definedName>
    <definedName name="XRefCopy153" localSheetId="6" hidden="1">#REF!</definedName>
    <definedName name="XRefCopy153" hidden="1">#REF!</definedName>
    <definedName name="XRefCopy153Row" localSheetId="6" hidden="1">#REF!</definedName>
    <definedName name="XRefCopy153Row" hidden="1">#REF!</definedName>
    <definedName name="XRefCopy154" localSheetId="6" hidden="1">#REF!</definedName>
    <definedName name="XRefCopy154" hidden="1">#REF!</definedName>
    <definedName name="XRefCopy154Row" localSheetId="6" hidden="1">#REF!</definedName>
    <definedName name="XRefCopy154Row" hidden="1">#REF!</definedName>
    <definedName name="XRefCopy155" localSheetId="6" hidden="1">#REF!</definedName>
    <definedName name="XRefCopy155" hidden="1">#REF!</definedName>
    <definedName name="XRefCopy155Row" localSheetId="6" hidden="1">#REF!</definedName>
    <definedName name="XRefCopy155Row" hidden="1">#REF!</definedName>
    <definedName name="XRefCopy156" localSheetId="6" hidden="1">#REF!</definedName>
    <definedName name="XRefCopy156" hidden="1">#REF!</definedName>
    <definedName name="XRefCopy156Row" localSheetId="6" hidden="1">#REF!</definedName>
    <definedName name="XRefCopy156Row" hidden="1">#REF!</definedName>
    <definedName name="XRefCopy157" localSheetId="6" hidden="1">#REF!</definedName>
    <definedName name="XRefCopy157" hidden="1">#REF!</definedName>
    <definedName name="XRefCopy157Row" localSheetId="6" hidden="1">#REF!</definedName>
    <definedName name="XRefCopy157Row" hidden="1">#REF!</definedName>
    <definedName name="XRefCopy158" localSheetId="6" hidden="1">#REF!</definedName>
    <definedName name="XRefCopy158" hidden="1">#REF!</definedName>
    <definedName name="XRefCopy158Row" localSheetId="6" hidden="1">#REF!</definedName>
    <definedName name="XRefCopy158Row" hidden="1">#REF!</definedName>
    <definedName name="XRefCopy159" localSheetId="6" hidden="1">#REF!</definedName>
    <definedName name="XRefCopy159" hidden="1">#REF!</definedName>
    <definedName name="XRefCopy159Row" localSheetId="6" hidden="1">#REF!</definedName>
    <definedName name="XRefCopy159Row" hidden="1">#REF!</definedName>
    <definedName name="XRefCopy15Row" localSheetId="6" hidden="1">#REF!</definedName>
    <definedName name="XRefCopy160" localSheetId="6" hidden="1">#REF!</definedName>
    <definedName name="XRefCopy160" hidden="1">#REF!</definedName>
    <definedName name="XRefCopy160Row" localSheetId="6" hidden="1">#REF!</definedName>
    <definedName name="XRefCopy160Row" hidden="1">#REF!</definedName>
    <definedName name="XRefCopy161" localSheetId="6" hidden="1">#REF!</definedName>
    <definedName name="XRefCopy161" hidden="1">#REF!</definedName>
    <definedName name="XRefCopy161Row" localSheetId="6" hidden="1">#REF!</definedName>
    <definedName name="XRefCopy161Row" hidden="1">#REF!</definedName>
    <definedName name="XRefCopy162" localSheetId="6" hidden="1">#REF!</definedName>
    <definedName name="XRefCopy162" hidden="1">#REF!</definedName>
    <definedName name="XRefCopy162Row" localSheetId="6" hidden="1">#REF!</definedName>
    <definedName name="XRefCopy162Row" hidden="1">#REF!</definedName>
    <definedName name="XRefCopy163" localSheetId="6" hidden="1">#REF!</definedName>
    <definedName name="XRefCopy163" hidden="1">#REF!</definedName>
    <definedName name="XRefCopy163Row" localSheetId="6" hidden="1">#REF!</definedName>
    <definedName name="XRefCopy163Row" hidden="1">#REF!</definedName>
    <definedName name="XRefCopy164" localSheetId="6" hidden="1">#REF!</definedName>
    <definedName name="XRefCopy164" hidden="1">#REF!</definedName>
    <definedName name="XRefCopy164Row" localSheetId="6" hidden="1">#REF!</definedName>
    <definedName name="XRefCopy164Row" hidden="1">#REF!</definedName>
    <definedName name="XRefCopy165" localSheetId="6" hidden="1">#REF!</definedName>
    <definedName name="XRefCopy165" hidden="1">#REF!</definedName>
    <definedName name="XRefCopy165Row" hidden="1">#REF!</definedName>
    <definedName name="XRefCopy166" localSheetId="6" hidden="1">#REF!</definedName>
    <definedName name="XRefCopy166" hidden="1">#REF!</definedName>
    <definedName name="XRefCopy166Row" hidden="1">#REF!</definedName>
    <definedName name="XRefCopy167" localSheetId="6"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6"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6"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6"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6" hidden="1">#REF!</definedName>
    <definedName name="XRefCopy19Row" hidden="1">#REF!</definedName>
    <definedName name="XRefCopy1Row" localSheetId="6" hidden="1">#REF!</definedName>
    <definedName name="XRefCopy1Row" hidden="1">#REF!</definedName>
    <definedName name="XRefCopy2" localSheetId="6" hidden="1">#REF!</definedName>
    <definedName name="XRefCopy2" hidden="1">#REF!</definedName>
    <definedName name="XRefCopy20" localSheetId="6"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6"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6"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6"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6"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6"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6"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6"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6"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6"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6" hidden="1">#REF!</definedName>
    <definedName name="XRefCopy29Row" hidden="1">#REF!</definedName>
    <definedName name="XRefCopy2Row" localSheetId="6" hidden="1">#REF!</definedName>
    <definedName name="XRefCopy2Row" hidden="1">#REF!</definedName>
    <definedName name="XRefCopy30Row" localSheetId="6" hidden="1">#REF!</definedName>
    <definedName name="XRefCopy30Row" hidden="1">#REF!</definedName>
    <definedName name="XRefCopy31Row" localSheetId="6" hidden="1">#REF!</definedName>
    <definedName name="XRefCopy31Row" hidden="1">#REF!</definedName>
    <definedName name="XRefCopy32Row" localSheetId="6" hidden="1">#REF!</definedName>
    <definedName name="XRefCopy32Row" hidden="1">#REF!</definedName>
    <definedName name="XRefCopy33Row" localSheetId="6" hidden="1">#REF!</definedName>
    <definedName name="XRefCopy33Row" hidden="1">#REF!</definedName>
    <definedName name="XRefCopy34Row" localSheetId="6" hidden="1">#REF!</definedName>
    <definedName name="XRefCopy34Row" hidden="1">#REF!</definedName>
    <definedName name="XRefCopy35Row" localSheetId="6" hidden="1">#REF!</definedName>
    <definedName name="XRefCopy35Row" hidden="1">#REF!</definedName>
    <definedName name="XRefCopy36Row" localSheetId="6" hidden="1">#REF!</definedName>
    <definedName name="XRefCopy36Row" hidden="1">#REF!</definedName>
    <definedName name="XRefCopy37Row" localSheetId="6" hidden="1">#REF!</definedName>
    <definedName name="XRefCopy37Row" hidden="1">#REF!</definedName>
    <definedName name="XRefCopy38Row" localSheetId="6" hidden="1">#REF!</definedName>
    <definedName name="XRefCopy38Row" hidden="1">#REF!</definedName>
    <definedName name="XRefCopy39Row" localSheetId="6" hidden="1">#REF!</definedName>
    <definedName name="XRefCopy39Row" hidden="1">#REF!</definedName>
    <definedName name="XRefCopy3Row" localSheetId="6" hidden="1">#REF!</definedName>
    <definedName name="XRefCopy40Row" localSheetId="6" hidden="1">#REF!</definedName>
    <definedName name="XRefCopy40Row" hidden="1">#REF!</definedName>
    <definedName name="XRefCopy41Row" localSheetId="6" hidden="1">#REF!</definedName>
    <definedName name="XRefCopy41Row" hidden="1">#REF!</definedName>
    <definedName name="XRefCopy42Row" localSheetId="6" hidden="1">#REF!</definedName>
    <definedName name="XRefCopy42Row" hidden="1">#REF!</definedName>
    <definedName name="XRefCopy43Row" localSheetId="6" hidden="1">#REF!</definedName>
    <definedName name="XRefCopy43Row" hidden="1">#REF!</definedName>
    <definedName name="XRefCopy44Row" localSheetId="6" hidden="1">#REF!</definedName>
    <definedName name="XRefCopy44Row" hidden="1">#REF!</definedName>
    <definedName name="XRefCopy45Row" localSheetId="6" hidden="1">#REF!</definedName>
    <definedName name="XRefCopy45Row" hidden="1">#REF!</definedName>
    <definedName name="XRefCopy46Row" localSheetId="6" hidden="1">#REF!</definedName>
    <definedName name="XRefCopy46Row" hidden="1">#REF!</definedName>
    <definedName name="XRefCopy47Row" localSheetId="6" hidden="1">#REF!</definedName>
    <definedName name="XRefCopy47Row" hidden="1">#REF!</definedName>
    <definedName name="XRefCopy48Row" localSheetId="6" hidden="1">#REF!</definedName>
    <definedName name="XRefCopy48Row" hidden="1">#REF!</definedName>
    <definedName name="XRefCopy49Row" localSheetId="6" hidden="1">#REF!</definedName>
    <definedName name="XRefCopy49Row" hidden="1">#REF!</definedName>
    <definedName name="XRefCopy4Row" localSheetId="6" hidden="1">#REF!</definedName>
    <definedName name="XRefCopy50Row" localSheetId="6" hidden="1">#REF!</definedName>
    <definedName name="XRefCopy50Row" hidden="1">#REF!</definedName>
    <definedName name="XRefCopy51Row" localSheetId="6" hidden="1">#REF!</definedName>
    <definedName name="XRefCopy51Row" hidden="1">#REF!</definedName>
    <definedName name="XRefCopy52Row" localSheetId="6" hidden="1">#REF!</definedName>
    <definedName name="XRefCopy52Row" hidden="1">#REF!</definedName>
    <definedName name="XRefCopy53" localSheetId="6" hidden="1">#REF!</definedName>
    <definedName name="XRefCopy53" hidden="1">#REF!</definedName>
    <definedName name="XRefCopy53Row" localSheetId="6" hidden="1">#REF!</definedName>
    <definedName name="XRefCopy53Row" hidden="1">#REF!</definedName>
    <definedName name="XRefCopy54" hidden="1">#REF!</definedName>
    <definedName name="XRefCopy54Row" localSheetId="6" hidden="1">#REF!</definedName>
    <definedName name="XRefCopy54Row" hidden="1">#REF!</definedName>
    <definedName name="XRefCopy55" hidden="1">#REF!</definedName>
    <definedName name="XRefCopy55Row" localSheetId="6" hidden="1">#REF!</definedName>
    <definedName name="XRefCopy55Row" hidden="1">#REF!</definedName>
    <definedName name="XRefCopy56" hidden="1">#REF!</definedName>
    <definedName name="XRefCopy56Row" localSheetId="6" hidden="1">#REF!</definedName>
    <definedName name="XRefCopy56Row" hidden="1">#REF!</definedName>
    <definedName name="XRefCopy57" hidden="1">#REF!</definedName>
    <definedName name="XRefCopy57Row" localSheetId="6" hidden="1">#REF!</definedName>
    <definedName name="XRefCopy57Row" hidden="1">#REF!</definedName>
    <definedName name="XRefCopy58" hidden="1">#REF!</definedName>
    <definedName name="XRefCopy58Row" localSheetId="6" hidden="1">#REF!</definedName>
    <definedName name="XRefCopy58Row" hidden="1">#REF!</definedName>
    <definedName name="XRefCopy59" hidden="1">#REF!</definedName>
    <definedName name="XRefCopy59Row" localSheetId="6" hidden="1">#REF!</definedName>
    <definedName name="XRefCopy59Row" hidden="1">#REF!</definedName>
    <definedName name="XRefCopy60" hidden="1">#REF!</definedName>
    <definedName name="XRefCopy60Row" localSheetId="6" hidden="1">#REF!</definedName>
    <definedName name="XRefCopy60Row" hidden="1">#REF!</definedName>
    <definedName name="XRefCopy61" hidden="1">#REF!</definedName>
    <definedName name="XRefCopy61Row" localSheetId="6" hidden="1">#REF!</definedName>
    <definedName name="XRefCopy61Row" hidden="1">#REF!</definedName>
    <definedName name="XRefCopy62" hidden="1">#REF!</definedName>
    <definedName name="XRefCopy62Row" localSheetId="6" hidden="1">#REF!</definedName>
    <definedName name="XRefCopy62Row" hidden="1">#REF!</definedName>
    <definedName name="XRefCopy63" hidden="1">#REF!</definedName>
    <definedName name="XRefCopy63Row" localSheetId="6" hidden="1">#REF!</definedName>
    <definedName name="XRefCopy63Row" hidden="1">#REF!</definedName>
    <definedName name="XRefCopy64" hidden="1">#REF!</definedName>
    <definedName name="XRefCopy64Row" localSheetId="6" hidden="1">#REF!</definedName>
    <definedName name="XRefCopy64Row" hidden="1">#REF!</definedName>
    <definedName name="XRefCopy65" hidden="1">#REF!</definedName>
    <definedName name="XRefCopy65Row" localSheetId="6" hidden="1">#REF!</definedName>
    <definedName name="XRefCopy65Row" hidden="1">#REF!</definedName>
    <definedName name="XRefCopy66" hidden="1">#REF!</definedName>
    <definedName name="XRefCopy66Row" localSheetId="6" hidden="1">#REF!</definedName>
    <definedName name="XRefCopy66Row" hidden="1">#REF!</definedName>
    <definedName name="XRefCopy67" hidden="1">#REF!</definedName>
    <definedName name="XRefCopy67Row" localSheetId="6" hidden="1">#REF!</definedName>
    <definedName name="XRefCopy67Row" hidden="1">#REF!</definedName>
    <definedName name="XRefCopy68" hidden="1">#REF!</definedName>
    <definedName name="XRefCopy68Row" localSheetId="6" hidden="1">#REF!</definedName>
    <definedName name="XRefCopy68Row" hidden="1">#REF!</definedName>
    <definedName name="XRefCopy69" hidden="1">#REF!</definedName>
    <definedName name="XRefCopy69Row" localSheetId="6" hidden="1">#REF!</definedName>
    <definedName name="XRefCopy69Row" hidden="1">#REF!</definedName>
    <definedName name="XRefCopy7" localSheetId="6" hidden="1">'Variación Patrimonio Neto'!#REF!</definedName>
    <definedName name="XRefCopy70" hidden="1">#REF!</definedName>
    <definedName name="XRefCopy70Row" localSheetId="6" hidden="1">#REF!</definedName>
    <definedName name="XRefCopy70Row" hidden="1">#REF!</definedName>
    <definedName name="XRefCopy71" hidden="1">#REF!</definedName>
    <definedName name="XRefCopy71Row" localSheetId="6" hidden="1">#REF!</definedName>
    <definedName name="XRefCopy71Row" hidden="1">#REF!</definedName>
    <definedName name="XRefCopy72" hidden="1">#REF!</definedName>
    <definedName name="XRefCopy72Row" localSheetId="6" hidden="1">#REF!</definedName>
    <definedName name="XRefCopy72Row" hidden="1">#REF!</definedName>
    <definedName name="XRefCopy73" hidden="1">#REF!</definedName>
    <definedName name="XRefCopy73Row" localSheetId="6" hidden="1">#REF!</definedName>
    <definedName name="XRefCopy73Row" hidden="1">#REF!</definedName>
    <definedName name="XRefCopy74" hidden="1">#REF!</definedName>
    <definedName name="XRefCopy74Row" localSheetId="6" hidden="1">#REF!</definedName>
    <definedName name="XRefCopy74Row" hidden="1">#REF!</definedName>
    <definedName name="XRefCopy75" localSheetId="6" hidden="1">'Variación Patrimonio Neto'!#REF!</definedName>
    <definedName name="XRefCopy75" hidden="1">#REF!</definedName>
    <definedName name="XRefCopy75Row" localSheetId="6" hidden="1">#REF!</definedName>
    <definedName name="XRefCopy75Row" hidden="1">#REF!</definedName>
    <definedName name="XRefCopy76" localSheetId="6" hidden="1">'Variación Patrimonio Neto'!#REF!</definedName>
    <definedName name="XRefCopy76" hidden="1">#REF!</definedName>
    <definedName name="XRefCopy76Row" localSheetId="6" hidden="1">#REF!</definedName>
    <definedName name="XRefCopy76Row" hidden="1">#REF!</definedName>
    <definedName name="XRefCopy77" hidden="1">#REF!</definedName>
    <definedName name="XRefCopy77Row" localSheetId="6" hidden="1">#REF!</definedName>
    <definedName name="XRefCopy77Row" hidden="1">#REF!</definedName>
    <definedName name="XRefCopy78" hidden="1">#REF!</definedName>
    <definedName name="XRefCopy78Row" localSheetId="6" hidden="1">#REF!</definedName>
    <definedName name="XRefCopy78Row" hidden="1">#REF!</definedName>
    <definedName name="XRefCopy79" hidden="1">#REF!</definedName>
    <definedName name="XRefCopy79Row" localSheetId="6" hidden="1">#REF!</definedName>
    <definedName name="XRefCopy79Row" hidden="1">#REF!</definedName>
    <definedName name="XRefCopy7Row" localSheetId="6" hidden="1">#REF!</definedName>
    <definedName name="XRefCopy7Row" hidden="1">#REF!</definedName>
    <definedName name="XRefCopy8" localSheetId="6" hidden="1">'Variación Patrimonio Neto'!#REF!</definedName>
    <definedName name="XRefCopy80Row" localSheetId="6" hidden="1">#REF!</definedName>
    <definedName name="XRefCopy80Row" hidden="1">#REF!</definedName>
    <definedName name="XRefCopy81Row" localSheetId="6" hidden="1">#REF!</definedName>
    <definedName name="XRefCopy81Row" hidden="1">#REF!</definedName>
    <definedName name="XRefCopy82Row" localSheetId="6" hidden="1">#REF!</definedName>
    <definedName name="XRefCopy82Row" hidden="1">#REF!</definedName>
    <definedName name="XRefCopy83Row" localSheetId="6" hidden="1">#REF!</definedName>
    <definedName name="XRefCopy83Row" hidden="1">#REF!</definedName>
    <definedName name="XRefCopy84Row" localSheetId="6" hidden="1">#REF!</definedName>
    <definedName name="XRefCopy84Row" hidden="1">#REF!</definedName>
    <definedName name="XRefCopy85" hidden="1">#REF!</definedName>
    <definedName name="XRefCopy85Row" localSheetId="6" hidden="1">#REF!</definedName>
    <definedName name="XRefCopy85Row" hidden="1">#REF!</definedName>
    <definedName name="XRefCopy86" hidden="1">#REF!</definedName>
    <definedName name="XRefCopy86Row" localSheetId="6" hidden="1">#REF!</definedName>
    <definedName name="XRefCopy86Row" hidden="1">#REF!</definedName>
    <definedName name="XRefCopy87" hidden="1">#REF!</definedName>
    <definedName name="XRefCopy87Row" localSheetId="6" hidden="1">#REF!</definedName>
    <definedName name="XRefCopy87Row" hidden="1">#REF!</definedName>
    <definedName name="XRefCopy88" hidden="1">#REF!</definedName>
    <definedName name="XRefCopy88Row" localSheetId="6" hidden="1">#REF!</definedName>
    <definedName name="XRefCopy88Row" hidden="1">#REF!</definedName>
    <definedName name="XRefCopy89" hidden="1">#REF!</definedName>
    <definedName name="XRefCopy89Row" localSheetId="6" hidden="1">#REF!</definedName>
    <definedName name="XRefCopy89Row" hidden="1">#REF!</definedName>
    <definedName name="XRefCopy8Row" localSheetId="6" hidden="1">#REF!</definedName>
    <definedName name="XRefCopy8Row" hidden="1">#REF!</definedName>
    <definedName name="XRefCopy9" localSheetId="6" hidden="1">'Variación Patrimonio Neto'!#REF!</definedName>
    <definedName name="XRefCopy90" hidden="1">#REF!</definedName>
    <definedName name="XRefCopy90Row" localSheetId="6" hidden="1">#REF!</definedName>
    <definedName name="XRefCopy90Row" hidden="1">#REF!</definedName>
    <definedName name="XRefCopy91" hidden="1">#REF!</definedName>
    <definedName name="XRefCopy91Row" localSheetId="6" hidden="1">#REF!</definedName>
    <definedName name="XRefCopy91Row" hidden="1">#REF!</definedName>
    <definedName name="XRefCopy92" localSheetId="6" hidden="1">#REF!</definedName>
    <definedName name="XRefCopy92" hidden="1">#REF!</definedName>
    <definedName name="XRefCopy92Row" localSheetId="6" hidden="1">#REF!</definedName>
    <definedName name="XRefCopy92Row" hidden="1">#REF!</definedName>
    <definedName name="XRefCopy93" localSheetId="6" hidden="1">#REF!</definedName>
    <definedName name="XRefCopy93" hidden="1">#REF!</definedName>
    <definedName name="XRefCopy93Row" localSheetId="6" hidden="1">#REF!</definedName>
    <definedName name="XRefCopy93Row" hidden="1">#REF!</definedName>
    <definedName name="XRefCopy94" localSheetId="6" hidden="1">#REF!</definedName>
    <definedName name="XRefCopy94" hidden="1">#REF!</definedName>
    <definedName name="XRefCopy94Row" localSheetId="6" hidden="1">#REF!</definedName>
    <definedName name="XRefCopy94Row" hidden="1">#REF!</definedName>
    <definedName name="XRefCopy95" hidden="1">#REF!</definedName>
    <definedName name="XRefCopy95Row" localSheetId="6" hidden="1">#REF!</definedName>
    <definedName name="XRefCopy95Row" hidden="1">#REF!</definedName>
    <definedName name="XRefCopy96" hidden="1">#REF!</definedName>
    <definedName name="XRefCopy96Row" localSheetId="6" hidden="1">#REF!</definedName>
    <definedName name="XRefCopy96Row" hidden="1">#REF!</definedName>
    <definedName name="XRefCopy97" hidden="1">#REF!</definedName>
    <definedName name="XRefCopy97Row" localSheetId="6" hidden="1">#REF!</definedName>
    <definedName name="XRefCopy97Row" hidden="1">#REF!</definedName>
    <definedName name="XRefCopy98" hidden="1">#REF!</definedName>
    <definedName name="XRefCopy98Row" localSheetId="6" hidden="1">#REF!</definedName>
    <definedName name="XRefCopy98Row" hidden="1">#REF!</definedName>
    <definedName name="XRefCopy99" hidden="1">#REF!</definedName>
    <definedName name="XRefCopy99Row" localSheetId="6" hidden="1">#REF!</definedName>
    <definedName name="XRefCopy99Row" hidden="1">#REF!</definedName>
    <definedName name="XRefCopy9Row" localSheetId="6" hidden="1">#REF!</definedName>
    <definedName name="XRefCopy9Row" hidden="1">#REF!</definedName>
    <definedName name="XRefCopyRangeCount" localSheetId="6" hidden="1">76</definedName>
    <definedName name="XRefCopyRangeCount" hidden="1">4</definedName>
    <definedName name="XRefPaste1" hidden="1">#REF!</definedName>
    <definedName name="XRefPaste10" hidden="1">#REF!</definedName>
    <definedName name="XRefPaste100" localSheetId="6" hidden="1">#REF!</definedName>
    <definedName name="XRefPaste100" hidden="1">#REF!</definedName>
    <definedName name="XRefPaste100Row" localSheetId="6" hidden="1">#REF!</definedName>
    <definedName name="XRefPaste100Row" hidden="1">#REF!</definedName>
    <definedName name="XRefPaste101" localSheetId="6" hidden="1">#REF!</definedName>
    <definedName name="XRefPaste101" hidden="1">#REF!</definedName>
    <definedName name="XRefPaste101Row" localSheetId="6" hidden="1">#REF!</definedName>
    <definedName name="XRefPaste101Row" hidden="1">#REF!</definedName>
    <definedName name="XRefPaste102" localSheetId="6" hidden="1">#REF!</definedName>
    <definedName name="XRefPaste102" hidden="1">#REF!</definedName>
    <definedName name="XRefPaste102Row" localSheetId="6" hidden="1">#REF!</definedName>
    <definedName name="XRefPaste102Row" hidden="1">#REF!</definedName>
    <definedName name="XRefPaste103" localSheetId="6" hidden="1">#REF!</definedName>
    <definedName name="XRefPaste103" hidden="1">#REF!</definedName>
    <definedName name="XRefPaste103Row" localSheetId="6" hidden="1">#REF!</definedName>
    <definedName name="XRefPaste103Row" hidden="1">#REF!</definedName>
    <definedName name="XRefPaste104" localSheetId="6" hidden="1">#REF!</definedName>
    <definedName name="XRefPaste104" hidden="1">#REF!</definedName>
    <definedName name="XRefPaste104Row" localSheetId="6" hidden="1">#REF!</definedName>
    <definedName name="XRefPaste104Row" hidden="1">#REF!</definedName>
    <definedName name="XRefPaste105" localSheetId="6" hidden="1">#REF!</definedName>
    <definedName name="XRefPaste105" hidden="1">#REF!</definedName>
    <definedName name="XRefPaste105Row" localSheetId="6" hidden="1">#REF!</definedName>
    <definedName name="XRefPaste105Row" hidden="1">#REF!</definedName>
    <definedName name="XRefPaste106" localSheetId="6" hidden="1">#REF!</definedName>
    <definedName name="XRefPaste106" hidden="1">#REF!</definedName>
    <definedName name="XRefPaste106Row" localSheetId="6" hidden="1">#REF!</definedName>
    <definedName name="XRefPaste106Row" hidden="1">#REF!</definedName>
    <definedName name="XRefPaste107" localSheetId="6" hidden="1">#REF!</definedName>
    <definedName name="XRefPaste107" hidden="1">#REF!</definedName>
    <definedName name="XRefPaste107Row" localSheetId="6" hidden="1">#REF!</definedName>
    <definedName name="XRefPaste107Row" hidden="1">#REF!</definedName>
    <definedName name="XRefPaste108" localSheetId="6" hidden="1">#REF!</definedName>
    <definedName name="XRefPaste108" hidden="1">#REF!</definedName>
    <definedName name="XRefPaste108Row" localSheetId="6" hidden="1">#REF!</definedName>
    <definedName name="XRefPaste108Row" hidden="1">#REF!</definedName>
    <definedName name="XRefPaste109" localSheetId="6" hidden="1">#REF!</definedName>
    <definedName name="XRefPaste109" hidden="1">#REF!</definedName>
    <definedName name="XRefPaste109Row" localSheetId="6" hidden="1">#REF!</definedName>
    <definedName name="XRefPaste109Row" hidden="1">#REF!</definedName>
    <definedName name="XRefPaste10Row" localSheetId="6" hidden="1">#REF!</definedName>
    <definedName name="XRefPaste10Row" hidden="1">#REF!</definedName>
    <definedName name="XRefPaste11" hidden="1">#REF!</definedName>
    <definedName name="XRefPaste110" localSheetId="6" hidden="1">#REF!</definedName>
    <definedName name="XRefPaste110" hidden="1">#REF!</definedName>
    <definedName name="XRefPaste110Row" localSheetId="6" hidden="1">#REF!</definedName>
    <definedName name="XRefPaste110Row" hidden="1">#REF!</definedName>
    <definedName name="XRefPaste111" localSheetId="6" hidden="1">#REF!</definedName>
    <definedName name="XRefPaste111" hidden="1">#REF!</definedName>
    <definedName name="XRefPaste111Row" localSheetId="6" hidden="1">#REF!</definedName>
    <definedName name="XRefPaste111Row" hidden="1">#REF!</definedName>
    <definedName name="XRefPaste112" localSheetId="6" hidden="1">#REF!</definedName>
    <definedName name="XRefPaste112" hidden="1">#REF!</definedName>
    <definedName name="XRefPaste112Row" localSheetId="6" hidden="1">#REF!</definedName>
    <definedName name="XRefPaste112Row" hidden="1">#REF!</definedName>
    <definedName name="XRefPaste113" localSheetId="6" hidden="1">#REF!</definedName>
    <definedName name="XRefPaste113" hidden="1">#REF!</definedName>
    <definedName name="XRefPaste113Row" localSheetId="6" hidden="1">#REF!</definedName>
    <definedName name="XRefPaste113Row" hidden="1">#REF!</definedName>
    <definedName name="XRefPaste114" localSheetId="6" hidden="1">#REF!</definedName>
    <definedName name="XRefPaste114" hidden="1">#REF!</definedName>
    <definedName name="XRefPaste114Row" localSheetId="6" hidden="1">#REF!</definedName>
    <definedName name="XRefPaste114Row" hidden="1">#REF!</definedName>
    <definedName name="XRefPaste115" localSheetId="6" hidden="1">#REF!</definedName>
    <definedName name="XRefPaste115" hidden="1">#REF!</definedName>
    <definedName name="XRefPaste115Row" localSheetId="6" hidden="1">#REF!</definedName>
    <definedName name="XRefPaste115Row" hidden="1">#REF!</definedName>
    <definedName name="XRefPaste116" localSheetId="6" hidden="1">#REF!</definedName>
    <definedName name="XRefPaste116" hidden="1">#REF!</definedName>
    <definedName name="XRefPaste116Row" localSheetId="6" hidden="1">#REF!</definedName>
    <definedName name="XRefPaste116Row" hidden="1">#REF!</definedName>
    <definedName name="XRefPaste117" localSheetId="6" hidden="1">#REF!</definedName>
    <definedName name="XRefPaste117" hidden="1">#REF!</definedName>
    <definedName name="XRefPaste117Row" localSheetId="6" hidden="1">#REF!</definedName>
    <definedName name="XRefPaste117Row" hidden="1">#REF!</definedName>
    <definedName name="XRefPaste118" localSheetId="6" hidden="1">#REF!</definedName>
    <definedName name="XRefPaste118" hidden="1">#REF!</definedName>
    <definedName name="XRefPaste118Row" localSheetId="6" hidden="1">#REF!</definedName>
    <definedName name="XRefPaste118Row" hidden="1">#REF!</definedName>
    <definedName name="XRefPaste119" localSheetId="6" hidden="1">#REF!</definedName>
    <definedName name="XRefPaste119"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 localSheetId="6" hidden="1">#REF!</definedName>
    <definedName name="XRefPaste12" hidden="1">#REF!</definedName>
    <definedName name="XRefPaste120" localSheetId="6" hidden="1">#REF!</definedName>
    <definedName name="XRefPaste120" hidden="1">#REF!</definedName>
    <definedName name="XRefPaste120Row" localSheetId="6" hidden="1">#REF!</definedName>
    <definedName name="XRefPaste120Row" hidden="1">#REF!</definedName>
    <definedName name="XRefPaste121" localSheetId="6" hidden="1">#REF!</definedName>
    <definedName name="XRefPaste121" hidden="1">#REF!</definedName>
    <definedName name="XRefPaste121Row" localSheetId="6" hidden="1">#REF!</definedName>
    <definedName name="XRefPaste121Row" hidden="1">#REF!</definedName>
    <definedName name="XRefPaste122" localSheetId="6" hidden="1">#REF!</definedName>
    <definedName name="XRefPaste122" hidden="1">#REF!</definedName>
    <definedName name="XRefPaste122Row" localSheetId="6" hidden="1">#REF!</definedName>
    <definedName name="XRefPaste122Row" hidden="1">#REF!</definedName>
    <definedName name="XRefPaste123" localSheetId="6" hidden="1">#REF!</definedName>
    <definedName name="XRefPaste123" hidden="1">#REF!</definedName>
    <definedName name="XRefPaste123Row" localSheetId="6" hidden="1">#REF!</definedName>
    <definedName name="XRefPaste123Row" hidden="1">#REF!</definedName>
    <definedName name="XRefPaste124" localSheetId="6" hidden="1">#REF!</definedName>
    <definedName name="XRefPaste124" hidden="1">#REF!</definedName>
    <definedName name="XRefPaste124Row" localSheetId="6" hidden="1">#REF!</definedName>
    <definedName name="XRefPaste124Row" hidden="1">#REF!</definedName>
    <definedName name="XRefPaste125" localSheetId="6" hidden="1">#REF!</definedName>
    <definedName name="XRefPaste125" hidden="1">#REF!</definedName>
    <definedName name="XRefPaste125Row" localSheetId="6" hidden="1">#REF!</definedName>
    <definedName name="XRefPaste125Row" hidden="1">#REF!</definedName>
    <definedName name="XRefPaste126" localSheetId="6" hidden="1">#REF!</definedName>
    <definedName name="XRefPaste126" hidden="1">#REF!</definedName>
    <definedName name="XRefPaste126Row" localSheetId="6" hidden="1">#REF!</definedName>
    <definedName name="XRefPaste126Row" hidden="1">#REF!</definedName>
    <definedName name="XRefPaste127" localSheetId="6" hidden="1">#REF!</definedName>
    <definedName name="XRefPaste127" hidden="1">#REF!</definedName>
    <definedName name="XRefPaste127Row" localSheetId="6" hidden="1">#REF!</definedName>
    <definedName name="XRefPaste127Row" hidden="1">#REF!</definedName>
    <definedName name="XRefPaste128" localSheetId="6" hidden="1">#REF!</definedName>
    <definedName name="XRefPaste128" hidden="1">#REF!</definedName>
    <definedName name="XRefPaste128Row" localSheetId="6" hidden="1">#REF!</definedName>
    <definedName name="XRefPaste128Row" hidden="1">#REF!</definedName>
    <definedName name="XRefPaste129" localSheetId="6" hidden="1">#REF!</definedName>
    <definedName name="XRefPaste129" hidden="1">#REF!</definedName>
    <definedName name="XRefPaste129Row" localSheetId="6" hidden="1">#REF!</definedName>
    <definedName name="XRefPaste129Row" hidden="1">#REF!</definedName>
    <definedName name="XRefPaste12Row" localSheetId="6" hidden="1">#REF!</definedName>
    <definedName name="XRefPaste12Row" hidden="1">#REF!</definedName>
    <definedName name="XRefPaste130" localSheetId="6" hidden="1">#REF!</definedName>
    <definedName name="XRefPaste130" hidden="1">#REF!</definedName>
    <definedName name="XRefPaste130Row" localSheetId="6" hidden="1">#REF!</definedName>
    <definedName name="XRefPaste130Row" hidden="1">#REF!</definedName>
    <definedName name="XRefPaste131" localSheetId="6" hidden="1">#REF!</definedName>
    <definedName name="XRefPaste131" hidden="1">#REF!</definedName>
    <definedName name="XRefPaste131Row" localSheetId="6" hidden="1">#REF!</definedName>
    <definedName name="XRefPaste131Row" hidden="1">#REF!</definedName>
    <definedName name="XRefPaste132" localSheetId="6" hidden="1">#REF!</definedName>
    <definedName name="XRefPaste132" hidden="1">#REF!</definedName>
    <definedName name="XRefPaste132Row" localSheetId="6" hidden="1">#REF!</definedName>
    <definedName name="XRefPaste132Row" hidden="1">#REF!</definedName>
    <definedName name="XRefPaste133" localSheetId="6" hidden="1">#REF!</definedName>
    <definedName name="XRefPaste133" hidden="1">#REF!</definedName>
    <definedName name="XRefPaste133Row" localSheetId="6" hidden="1">#REF!</definedName>
    <definedName name="XRefPaste133Row" hidden="1">#REF!</definedName>
    <definedName name="XRefPaste134" localSheetId="6" hidden="1">#REF!</definedName>
    <definedName name="XRefPaste134" hidden="1">#REF!</definedName>
    <definedName name="XRefPaste134Row" localSheetId="6" hidden="1">#REF!</definedName>
    <definedName name="XRefPaste134Row" hidden="1">#REF!</definedName>
    <definedName name="XRefPaste135" localSheetId="6" hidden="1">#REF!</definedName>
    <definedName name="XRefPaste135" hidden="1">#REF!</definedName>
    <definedName name="XRefPaste135Row" localSheetId="6" hidden="1">#REF!</definedName>
    <definedName name="XRefPaste135Row" hidden="1">#REF!</definedName>
    <definedName name="XRefPaste136" localSheetId="6" hidden="1">#REF!</definedName>
    <definedName name="XRefPaste136" hidden="1">#REF!</definedName>
    <definedName name="XRefPaste136Row" localSheetId="6" hidden="1">#REF!</definedName>
    <definedName name="XRefPaste136Row" hidden="1">#REF!</definedName>
    <definedName name="XRefPaste137" localSheetId="6" hidden="1">#REF!</definedName>
    <definedName name="XRefPaste137" hidden="1">#REF!</definedName>
    <definedName name="XRefPaste137Row" localSheetId="6" hidden="1">#REF!</definedName>
    <definedName name="XRefPaste137Row" hidden="1">#REF!</definedName>
    <definedName name="XRefPaste138" localSheetId="6" hidden="1">#REF!</definedName>
    <definedName name="XRefPaste138" hidden="1">#REF!</definedName>
    <definedName name="XRefPaste138Row" localSheetId="6" hidden="1">#REF!</definedName>
    <definedName name="XRefPaste138Row" hidden="1">#REF!</definedName>
    <definedName name="XRefPaste139" localSheetId="6" hidden="1">#REF!</definedName>
    <definedName name="XRefPaste139" hidden="1">#REF!</definedName>
    <definedName name="XRefPaste139Row" localSheetId="6" hidden="1">#REF!</definedName>
    <definedName name="XRefPaste139Row" hidden="1">#REF!</definedName>
    <definedName name="XRefPaste13Row" localSheetId="6" hidden="1">#REF!</definedName>
    <definedName name="XRefPaste13Row" hidden="1">#REF!</definedName>
    <definedName name="XRefPaste14" localSheetId="6" hidden="1">#REF!</definedName>
    <definedName name="XRefPaste140" localSheetId="6" hidden="1">#REF!</definedName>
    <definedName name="XRefPaste140" hidden="1">#REF!</definedName>
    <definedName name="XRefPaste140Row" localSheetId="6" hidden="1">#REF!</definedName>
    <definedName name="XRefPaste140Row" hidden="1">#REF!</definedName>
    <definedName name="XRefPaste141" localSheetId="6" hidden="1">#REF!</definedName>
    <definedName name="XRefPaste141" hidden="1">#REF!</definedName>
    <definedName name="XRefPaste141Row" localSheetId="6" hidden="1">#REF!</definedName>
    <definedName name="XRefPaste141Row" hidden="1">#REF!</definedName>
    <definedName name="XRefPaste142" localSheetId="6" hidden="1">#REF!</definedName>
    <definedName name="XRefPaste142" hidden="1">#REF!</definedName>
    <definedName name="XRefPaste142Row" localSheetId="6" hidden="1">#REF!</definedName>
    <definedName name="XRefPaste142Row" hidden="1">#REF!</definedName>
    <definedName name="XRefPaste143" localSheetId="6" hidden="1">#REF!</definedName>
    <definedName name="XRefPaste143" hidden="1">#REF!</definedName>
    <definedName name="XRefPaste143Row" localSheetId="6" hidden="1">#REF!</definedName>
    <definedName name="XRefPaste143Row" hidden="1">#REF!</definedName>
    <definedName name="XRefPaste144" localSheetId="6" hidden="1">#REF!</definedName>
    <definedName name="XRefPaste144" hidden="1">#REF!</definedName>
    <definedName name="XRefPaste144Row" localSheetId="6" hidden="1">#REF!</definedName>
    <definedName name="XRefPaste144Row" hidden="1">#REF!</definedName>
    <definedName name="XRefPaste145" localSheetId="6" hidden="1">#REF!</definedName>
    <definedName name="XRefPaste145" hidden="1">#REF!</definedName>
    <definedName name="XRefPaste145Row" localSheetId="6" hidden="1">#REF!</definedName>
    <definedName name="XRefPaste145Row" hidden="1">#REF!</definedName>
    <definedName name="XRefPaste146" localSheetId="6" hidden="1">#REF!</definedName>
    <definedName name="XRefPaste146" hidden="1">#REF!</definedName>
    <definedName name="XRefPaste146Row" localSheetId="6" hidden="1">#REF!</definedName>
    <definedName name="XRefPaste146Row" hidden="1">#REF!</definedName>
    <definedName name="XRefPaste147" localSheetId="6" hidden="1">#REF!</definedName>
    <definedName name="XRefPaste147" hidden="1">#REF!</definedName>
    <definedName name="XRefPaste147Row" localSheetId="6" hidden="1">#REF!</definedName>
    <definedName name="XRefPaste147Row" hidden="1">#REF!</definedName>
    <definedName name="XRefPaste148" localSheetId="6" hidden="1">#REF!</definedName>
    <definedName name="XRefPaste148" hidden="1">#REF!</definedName>
    <definedName name="XRefPaste148Row" localSheetId="6" hidden="1">#REF!</definedName>
    <definedName name="XRefPaste148Row" hidden="1">#REF!</definedName>
    <definedName name="XRefPaste14Row" localSheetId="6" hidden="1">#REF!</definedName>
    <definedName name="XRefPaste14Row" hidden="1">#REF!</definedName>
    <definedName name="XRefPaste15" hidden="1">#REF!</definedName>
    <definedName name="XRefPaste15Row" localSheetId="6" hidden="1">#REF!</definedName>
    <definedName name="XRefPaste15Row" hidden="1">#REF!</definedName>
    <definedName name="XRefPaste16" hidden="1">#REF!</definedName>
    <definedName name="XRefPaste16Row" localSheetId="6" hidden="1">#REF!</definedName>
    <definedName name="XRefPaste17" hidden="1">#REF!</definedName>
    <definedName name="XRefPaste17Row" localSheetId="6" hidden="1">#REF!</definedName>
    <definedName name="XRefPaste17Row" hidden="1">#REF!</definedName>
    <definedName name="XRefPaste18" localSheetId="6" hidden="1">'Variación Patrimonio Neto'!#REF!</definedName>
    <definedName name="XRefPaste18" hidden="1">#REF!</definedName>
    <definedName name="XRefPaste18Row" localSheetId="6" hidden="1">#REF!</definedName>
    <definedName name="XRefPaste18Row" hidden="1">#REF!</definedName>
    <definedName name="XRefPaste19" localSheetId="6" hidden="1">#REF!</definedName>
    <definedName name="XRefPaste19" hidden="1">#REF!</definedName>
    <definedName name="XRefPaste19Row" localSheetId="6" hidden="1">#REF!</definedName>
    <definedName name="XRefPaste19Row" hidden="1">#REF!</definedName>
    <definedName name="XRefPaste1Row" localSheetId="6" hidden="1">#REF!</definedName>
    <definedName name="XRefPaste1Row" hidden="1">#REF!</definedName>
    <definedName name="XRefPaste20" localSheetId="6" hidden="1">#REF!</definedName>
    <definedName name="XRefPaste20" hidden="1">#REF!</definedName>
    <definedName name="XRefPaste20Row" localSheetId="6" hidden="1">#REF!</definedName>
    <definedName name="XRefPaste21" localSheetId="6" hidden="1">#REF!</definedName>
    <definedName name="XRefPaste21" hidden="1">#REF!</definedName>
    <definedName name="XRefPaste21Row" localSheetId="6" hidden="1">#REF!</definedName>
    <definedName name="XRefPaste21Row" hidden="1">#REF!</definedName>
    <definedName name="XRefPaste22" localSheetId="6" hidden="1">#REF!</definedName>
    <definedName name="XRefPaste22" hidden="1">#REF!</definedName>
    <definedName name="XRefPaste22Row" localSheetId="6" hidden="1">#REF!</definedName>
    <definedName name="XRefPaste23" localSheetId="6" hidden="1">#REF!</definedName>
    <definedName name="XRefPaste23" hidden="1">#REF!</definedName>
    <definedName name="XRefPaste23Row" localSheetId="6" hidden="1">#REF!</definedName>
    <definedName name="XRefPaste24" localSheetId="6" hidden="1">#REF!</definedName>
    <definedName name="XRefPaste24" hidden="1">#REF!</definedName>
    <definedName name="XRefPaste24Row" localSheetId="6" hidden="1">#REF!</definedName>
    <definedName name="XRefPaste24Row" hidden="1">#REF!</definedName>
    <definedName name="XRefPaste25" localSheetId="6" hidden="1">#REF!</definedName>
    <definedName name="XRefPaste25" hidden="1">#REF!</definedName>
    <definedName name="XRefPaste25Row" localSheetId="6" hidden="1">#REF!</definedName>
    <definedName name="XRefPaste25Row" hidden="1">#REF!</definedName>
    <definedName name="XRefPaste26" localSheetId="6" hidden="1">#REF!</definedName>
    <definedName name="XRefPaste26" hidden="1">#REF!</definedName>
    <definedName name="XRefPaste26Row" localSheetId="6" hidden="1">#REF!</definedName>
    <definedName name="XRefPaste26Row" hidden="1">#REF!</definedName>
    <definedName name="XRefPaste27" localSheetId="6" hidden="1">#REF!</definedName>
    <definedName name="XRefPaste27" hidden="1">#REF!</definedName>
    <definedName name="XRefPaste27Row" localSheetId="6" hidden="1">#REF!</definedName>
    <definedName name="XRefPaste27Row" hidden="1">#REF!</definedName>
    <definedName name="XRefPaste28" localSheetId="6" hidden="1">#REF!</definedName>
    <definedName name="XRefPaste28" hidden="1">#REF!</definedName>
    <definedName name="XRefPaste28Row" localSheetId="6" hidden="1">#REF!</definedName>
    <definedName name="XRefPaste28Row" hidden="1">#REF!</definedName>
    <definedName name="XRefPaste29" localSheetId="6" hidden="1">#REF!</definedName>
    <definedName name="XRefPaste29"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0" localSheetId="6" hidden="1">#REF!</definedName>
    <definedName name="XRefPaste30" hidden="1">#REF!</definedName>
    <definedName name="XRefPaste30Row" localSheetId="6" hidden="1">#REF!</definedName>
    <definedName name="XRefPaste31" localSheetId="6" hidden="1">#REF!</definedName>
    <definedName name="XRefPaste31" hidden="1">#REF!</definedName>
    <definedName name="XRefPaste31Row" localSheetId="6" hidden="1">#REF!</definedName>
    <definedName name="XRefPaste32" localSheetId="6" hidden="1">#REF!</definedName>
    <definedName name="XRefPaste32" hidden="1">#REF!</definedName>
    <definedName name="XRefPaste32Row" localSheetId="6" hidden="1">#REF!</definedName>
    <definedName name="XRefPaste32Row" hidden="1">#REF!</definedName>
    <definedName name="XRefPaste33" hidden="1">#REF!</definedName>
    <definedName name="XRefPaste33Row" localSheetId="6" hidden="1">#REF!</definedName>
    <definedName name="XRefPaste33Row" hidden="1">#REF!</definedName>
    <definedName name="XRefPaste34" localSheetId="6" hidden="1">#REF!</definedName>
    <definedName name="XRefPaste34" hidden="1">#REF!</definedName>
    <definedName name="XRefPaste34Row" localSheetId="6" hidden="1">#REF!</definedName>
    <definedName name="XRefPaste34Row" hidden="1">#REF!</definedName>
    <definedName name="XRefPaste35" hidden="1">#REF!</definedName>
    <definedName name="XRefPaste35Row" localSheetId="6" hidden="1">#REF!</definedName>
    <definedName name="XRefPaste35Row" hidden="1">#REF!</definedName>
    <definedName name="XRefPaste36" localSheetId="6" hidden="1">#REF!</definedName>
    <definedName name="XRefPaste36" hidden="1">#REF!</definedName>
    <definedName name="XRefPaste36Row" localSheetId="6" hidden="1">#REF!</definedName>
    <definedName name="XRefPaste36Row" hidden="1">#REF!</definedName>
    <definedName name="XRefPaste37" localSheetId="6" hidden="1">#REF!</definedName>
    <definedName name="XRefPaste37" hidden="1">#REF!</definedName>
    <definedName name="XRefPaste37Row" localSheetId="6" hidden="1">#REF!</definedName>
    <definedName name="XRefPaste37Row" hidden="1">#REF!</definedName>
    <definedName name="XRefPaste38" localSheetId="6" hidden="1">#REF!</definedName>
    <definedName name="XRefPaste38" hidden="1">#REF!</definedName>
    <definedName name="XRefPaste38Row" localSheetId="6" hidden="1">#REF!</definedName>
    <definedName name="XRefPaste38Row" hidden="1">#REF!</definedName>
    <definedName name="XRefPaste39" localSheetId="6" hidden="1">#REF!</definedName>
    <definedName name="XRefPaste39" hidden="1">#REF!</definedName>
    <definedName name="XRefPaste39Row" localSheetId="6" hidden="1">#REF!</definedName>
    <definedName name="XRefPaste39Row" hidden="1">#REF!</definedName>
    <definedName name="XRefPaste3Row" localSheetId="6" hidden="1">#REF!</definedName>
    <definedName name="XRefPaste40" localSheetId="6" hidden="1">#REF!</definedName>
    <definedName name="XRefPaste40" hidden="1">#REF!</definedName>
    <definedName name="XRefPaste40Row" localSheetId="6" hidden="1">#REF!</definedName>
    <definedName name="XRefPaste40Row" hidden="1">#REF!</definedName>
    <definedName name="XRefPaste41" localSheetId="6" hidden="1">#REF!</definedName>
    <definedName name="XRefPaste41" hidden="1">#REF!</definedName>
    <definedName name="XRefPaste41Row" localSheetId="6" hidden="1">#REF!</definedName>
    <definedName name="XRefPaste41Row" hidden="1">#REF!</definedName>
    <definedName name="XRefPaste42" localSheetId="6" hidden="1">#REF!</definedName>
    <definedName name="XRefPaste42" hidden="1">#REF!</definedName>
    <definedName name="XRefPaste42Row" localSheetId="6" hidden="1">#REF!</definedName>
    <definedName name="XRefPaste42Row" hidden="1">#REF!</definedName>
    <definedName name="XRefPaste43" localSheetId="6" hidden="1">#REF!</definedName>
    <definedName name="XRefPaste43" hidden="1">#REF!</definedName>
    <definedName name="XRefPaste43Row" localSheetId="6" hidden="1">#REF!</definedName>
    <definedName name="XRefPaste43Row" hidden="1">#REF!</definedName>
    <definedName name="XRefPaste44" localSheetId="6" hidden="1">#REF!</definedName>
    <definedName name="XRefPaste44" hidden="1">#REF!</definedName>
    <definedName name="XRefPaste44Row" localSheetId="6" hidden="1">#REF!</definedName>
    <definedName name="XRefPaste44Row" hidden="1">#REF!</definedName>
    <definedName name="XRefPaste45" localSheetId="6" hidden="1">#REF!</definedName>
    <definedName name="XRefPaste45" hidden="1">#REF!</definedName>
    <definedName name="XRefPaste45Row" localSheetId="6" hidden="1">#REF!</definedName>
    <definedName name="XRefPaste45Row" hidden="1">#REF!</definedName>
    <definedName name="XRefPaste46" localSheetId="6" hidden="1">#REF!</definedName>
    <definedName name="XRefPaste46" hidden="1">#REF!</definedName>
    <definedName name="XRefPaste46Row" localSheetId="6" hidden="1">#REF!</definedName>
    <definedName name="XRefPaste46Row" hidden="1">#REF!</definedName>
    <definedName name="XRefPaste47" localSheetId="6" hidden="1">#REF!</definedName>
    <definedName name="XRefPaste47" hidden="1">#REF!</definedName>
    <definedName name="XRefPaste47Row" localSheetId="6" hidden="1">#REF!</definedName>
    <definedName name="XRefPaste47Row" hidden="1">#REF!</definedName>
    <definedName name="XRefPaste48" localSheetId="6" hidden="1">#REF!</definedName>
    <definedName name="XRefPaste48" hidden="1">#REF!</definedName>
    <definedName name="XRefPaste48Row" localSheetId="6" hidden="1">#REF!</definedName>
    <definedName name="XRefPaste48Row" hidden="1">#REF!</definedName>
    <definedName name="XRefPaste49" localSheetId="6" hidden="1">#REF!</definedName>
    <definedName name="XRefPaste49" hidden="1">#REF!</definedName>
    <definedName name="XRefPaste49Row" localSheetId="6" hidden="1">#REF!</definedName>
    <definedName name="XRefPaste49Row" hidden="1">#REF!</definedName>
    <definedName name="XRefPaste4Row" localSheetId="6" hidden="1">#REF!</definedName>
    <definedName name="XRefPaste4Row" hidden="1">#REF!</definedName>
    <definedName name="XRefPaste5" localSheetId="6" hidden="1">'Variación Patrimonio Neto'!#REF!</definedName>
    <definedName name="XRefPaste50" localSheetId="6" hidden="1">#REF!</definedName>
    <definedName name="XRefPaste50" hidden="1">#REF!</definedName>
    <definedName name="XRefPaste50Row" localSheetId="6" hidden="1">#REF!</definedName>
    <definedName name="XRefPaste50Row" hidden="1">#REF!</definedName>
    <definedName name="XRefPaste51" localSheetId="6" hidden="1">#REF!</definedName>
    <definedName name="XRefPaste51" hidden="1">#REF!</definedName>
    <definedName name="XRefPaste51Row" localSheetId="6" hidden="1">#REF!</definedName>
    <definedName name="XRefPaste51Row" hidden="1">#REF!</definedName>
    <definedName name="XRefPaste52" localSheetId="6" hidden="1">#REF!</definedName>
    <definedName name="XRefPaste52" hidden="1">#REF!</definedName>
    <definedName name="XRefPaste52Row" localSheetId="6" hidden="1">#REF!</definedName>
    <definedName name="XRefPaste52Row" hidden="1">#REF!</definedName>
    <definedName name="XRefPaste53" localSheetId="6" hidden="1">#REF!</definedName>
    <definedName name="XRefPaste53" hidden="1">#REF!</definedName>
    <definedName name="XRefPaste53Row" localSheetId="6" hidden="1">#REF!</definedName>
    <definedName name="XRefPaste53Row" hidden="1">#REF!</definedName>
    <definedName name="XRefPaste54" localSheetId="6" hidden="1">#REF!</definedName>
    <definedName name="XRefPaste54" hidden="1">#REF!</definedName>
    <definedName name="XRefPaste54Row" localSheetId="6" hidden="1">#REF!</definedName>
    <definedName name="XRefPaste54Row" hidden="1">#REF!</definedName>
    <definedName name="XRefPaste55" localSheetId="6" hidden="1">#REF!</definedName>
    <definedName name="XRefPaste55" hidden="1">#REF!</definedName>
    <definedName name="XRefPaste55Row" localSheetId="6" hidden="1">#REF!</definedName>
    <definedName name="XRefPaste55Row" hidden="1">#REF!</definedName>
    <definedName name="XRefPaste56" localSheetId="6" hidden="1">#REF!</definedName>
    <definedName name="XRefPaste56" hidden="1">#REF!</definedName>
    <definedName name="XRefPaste56Row" localSheetId="6" hidden="1">#REF!</definedName>
    <definedName name="XRefPaste56Row" hidden="1">#REF!</definedName>
    <definedName name="XRefPaste57" localSheetId="6" hidden="1">#REF!</definedName>
    <definedName name="XRefPaste57" hidden="1">#REF!</definedName>
    <definedName name="XRefPaste57Row" localSheetId="6" hidden="1">#REF!</definedName>
    <definedName name="XRefPaste57Row" hidden="1">#REF!</definedName>
    <definedName name="XRefPaste58" hidden="1">#REF!</definedName>
    <definedName name="XRefPaste58Row" localSheetId="6" hidden="1">#REF!</definedName>
    <definedName name="XRefPaste58Row" hidden="1">#REF!</definedName>
    <definedName name="XRefPaste59" hidden="1">#REF!</definedName>
    <definedName name="XRefPaste59Row" localSheetId="6" hidden="1">#REF!</definedName>
    <definedName name="XRefPaste59Row" hidden="1">#REF!</definedName>
    <definedName name="XRefPaste5Row" localSheetId="6" hidden="1">#REF!</definedName>
    <definedName name="XRefPaste5Row" hidden="1">#REF!</definedName>
    <definedName name="XRefPaste6" localSheetId="6" hidden="1">#REF!</definedName>
    <definedName name="XRefPaste60" hidden="1">#REF!</definedName>
    <definedName name="XRefPaste60Row" localSheetId="6" hidden="1">#REF!</definedName>
    <definedName name="XRefPaste60Row" hidden="1">#REF!</definedName>
    <definedName name="XRefPaste61" hidden="1">#REF!</definedName>
    <definedName name="XRefPaste61Row" localSheetId="6" hidden="1">#REF!</definedName>
    <definedName name="XRefPaste61Row" hidden="1">#REF!</definedName>
    <definedName name="XRefPaste62" hidden="1">#REF!</definedName>
    <definedName name="XRefPaste62Row" localSheetId="6" hidden="1">#REF!</definedName>
    <definedName name="XRefPaste62Row" hidden="1">#REF!</definedName>
    <definedName name="XRefPaste63" hidden="1">#REF!</definedName>
    <definedName name="XRefPaste63Row" localSheetId="6" hidden="1">#REF!</definedName>
    <definedName name="XRefPaste63Row" hidden="1">#REF!</definedName>
    <definedName name="XRefPaste64" localSheetId="6" hidden="1">#REF!</definedName>
    <definedName name="XRefPaste64" hidden="1">#REF!</definedName>
    <definedName name="XRefPaste64Row" localSheetId="6" hidden="1">#REF!</definedName>
    <definedName name="XRefPaste64Row" hidden="1">#REF!</definedName>
    <definedName name="XRefPaste65" hidden="1">#REF!</definedName>
    <definedName name="XRefPaste65Row" localSheetId="6" hidden="1">#REF!</definedName>
    <definedName name="XRefPaste65Row" hidden="1">#REF!</definedName>
    <definedName name="XRefPaste66" hidden="1">#REF!</definedName>
    <definedName name="XRefPaste66Row" localSheetId="6" hidden="1">#REF!</definedName>
    <definedName name="XRefPaste66Row" hidden="1">#REF!</definedName>
    <definedName name="XRefPaste67" localSheetId="6" hidden="1">#REF!</definedName>
    <definedName name="XRefPaste67" hidden="1">#REF!</definedName>
    <definedName name="XRefPaste67Row" localSheetId="6" hidden="1">#REF!</definedName>
    <definedName name="XRefPaste67Row" hidden="1">#REF!</definedName>
    <definedName name="XRefPaste68" hidden="1">#REF!</definedName>
    <definedName name="XRefPaste68Row" localSheetId="6" hidden="1">#REF!</definedName>
    <definedName name="XRefPaste68Row" hidden="1">#REF!</definedName>
    <definedName name="XRefPaste69" hidden="1">#REF!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#REF!</definedName>
    <definedName name="XRefPaste7" hidden="1">#REF!</definedName>
    <definedName name="XRefPaste70" hidden="1">#REF!</definedName>
    <definedName name="XRefPaste70Row" localSheetId="6" hidden="1">#REF!</definedName>
    <definedName name="XRefPaste70Row" hidden="1">#REF!</definedName>
    <definedName name="XRefPaste71" hidden="1">#REF!</definedName>
    <definedName name="XRefPaste71Row" localSheetId="6" hidden="1">#REF!</definedName>
    <definedName name="XRefPaste71Row" hidden="1">#REF!</definedName>
    <definedName name="XRefPaste72" localSheetId="6" hidden="1">#REF!</definedName>
    <definedName name="XRefPaste72" hidden="1">#REF!</definedName>
    <definedName name="XRefPaste72Row" localSheetId="6" hidden="1">#REF!</definedName>
    <definedName name="XRefPaste72Row" hidden="1">#REF!</definedName>
    <definedName name="XRefPaste73" localSheetId="6" hidden="1">#REF!</definedName>
    <definedName name="XRefPaste73" hidden="1">#REF!</definedName>
    <definedName name="XRefPaste73Row" localSheetId="6" hidden="1">#REF!</definedName>
    <definedName name="XRefPaste73Row" hidden="1">#REF!</definedName>
    <definedName name="XRefPaste74" localSheetId="6" hidden="1">#REF!</definedName>
    <definedName name="XRefPaste74" hidden="1">#REF!</definedName>
    <definedName name="XRefPaste74Row" localSheetId="6" hidden="1">#REF!</definedName>
    <definedName name="XRefPaste74Row" hidden="1">#REF!</definedName>
    <definedName name="XRefPaste75" localSheetId="6" hidden="1">#REF!</definedName>
    <definedName name="XRefPaste75" hidden="1">#REF!</definedName>
    <definedName name="XRefPaste75Row" localSheetId="6" hidden="1">#REF!</definedName>
    <definedName name="XRefPaste75Row" hidden="1">#REF!</definedName>
    <definedName name="XRefPaste76" localSheetId="6" hidden="1">#REF!</definedName>
    <definedName name="XRefPaste76" hidden="1">#REF!</definedName>
    <definedName name="XRefPaste76Row" localSheetId="6" hidden="1">#REF!</definedName>
    <definedName name="XRefPaste76Row" hidden="1">#REF!</definedName>
    <definedName name="XRefPaste77" localSheetId="6" hidden="1">#REF!</definedName>
    <definedName name="XRefPaste77" hidden="1">#REF!</definedName>
    <definedName name="XRefPaste77Row" localSheetId="6" hidden="1">#REF!</definedName>
    <definedName name="XRefPaste77Row" hidden="1">#REF!</definedName>
    <definedName name="XRefPaste78" localSheetId="6" hidden="1">#REF!</definedName>
    <definedName name="XRefPaste78" hidden="1">#REF!</definedName>
    <definedName name="XRefPaste78Row" localSheetId="6" hidden="1">#REF!</definedName>
    <definedName name="XRefPaste78Row" hidden="1">#REF!</definedName>
    <definedName name="XRefPaste79" localSheetId="6" hidden="1">#REF!</definedName>
    <definedName name="XRefPaste79"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#REF!</definedName>
    <definedName name="XRefPaste8" hidden="1">#REF!</definedName>
    <definedName name="XRefPaste80" localSheetId="6" hidden="1">#REF!</definedName>
    <definedName name="XRefPaste80" hidden="1">#REF!</definedName>
    <definedName name="XRefPaste80Row" localSheetId="6" hidden="1">#REF!</definedName>
    <definedName name="XRefPaste80Row" hidden="1">#REF!</definedName>
    <definedName name="XRefPaste81" localSheetId="6" hidden="1">#REF!</definedName>
    <definedName name="XRefPaste81" hidden="1">#REF!</definedName>
    <definedName name="XRefPaste81Row" localSheetId="6" hidden="1">#REF!</definedName>
    <definedName name="XRefPaste81Row" hidden="1">#REF!</definedName>
    <definedName name="XRefPaste82" localSheetId="6" hidden="1">#REF!</definedName>
    <definedName name="XRefPaste82" hidden="1">#REF!</definedName>
    <definedName name="XRefPaste82Row" localSheetId="6" hidden="1">#REF!</definedName>
    <definedName name="XRefPaste82Row" hidden="1">#REF!</definedName>
    <definedName name="XRefPaste83" localSheetId="6" hidden="1">#REF!</definedName>
    <definedName name="XRefPaste83" hidden="1">#REF!</definedName>
    <definedName name="XRefPaste83Row" localSheetId="6" hidden="1">#REF!</definedName>
    <definedName name="XRefPaste83Row" hidden="1">#REF!</definedName>
    <definedName name="XRefPaste84" localSheetId="6" hidden="1">#REF!</definedName>
    <definedName name="XRefPaste84" hidden="1">#REF!</definedName>
    <definedName name="XRefPaste84Row" localSheetId="6" hidden="1">#REF!</definedName>
    <definedName name="XRefPaste84Row" hidden="1">#REF!</definedName>
    <definedName name="XRefPaste85" localSheetId="6" hidden="1">#REF!</definedName>
    <definedName name="XRefPaste85" hidden="1">#REF!</definedName>
    <definedName name="XRefPaste85Row" localSheetId="6" hidden="1">#REF!</definedName>
    <definedName name="XRefPaste85Row" hidden="1">#REF!</definedName>
    <definedName name="XRefPaste86" localSheetId="6" hidden="1">#REF!</definedName>
    <definedName name="XRefPaste86" hidden="1">#REF!</definedName>
    <definedName name="XRefPaste86Row" localSheetId="6" hidden="1">#REF!</definedName>
    <definedName name="XRefPaste86Row" hidden="1">#REF!</definedName>
    <definedName name="XRefPaste87" localSheetId="6" hidden="1">#REF!</definedName>
    <definedName name="XRefPaste87" hidden="1">#REF!</definedName>
    <definedName name="XRefPaste87Row" localSheetId="6" hidden="1">#REF!</definedName>
    <definedName name="XRefPaste87Row" hidden="1">#REF!</definedName>
    <definedName name="XRefPaste88" localSheetId="6" hidden="1">#REF!</definedName>
    <definedName name="XRefPaste88" hidden="1">#REF!</definedName>
    <definedName name="XRefPaste88Row" localSheetId="6" hidden="1">#REF!</definedName>
    <definedName name="XRefPaste88Row" hidden="1">#REF!</definedName>
    <definedName name="XRefPaste89" localSheetId="6" hidden="1">#REF!</definedName>
    <definedName name="XRefPaste89" hidden="1">#REF!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hidden="1">#REF!</definedName>
    <definedName name="XRefPaste90" localSheetId="6" hidden="1">#REF!</definedName>
    <definedName name="XRefPaste90" hidden="1">#REF!</definedName>
    <definedName name="XRefPaste90Row" localSheetId="6" hidden="1">#REF!</definedName>
    <definedName name="XRefPaste90Row" hidden="1">#REF!</definedName>
    <definedName name="XRefPaste91" localSheetId="6" hidden="1">#REF!</definedName>
    <definedName name="XRefPaste91" hidden="1">#REF!</definedName>
    <definedName name="XRefPaste91Row" localSheetId="6" hidden="1">#REF!</definedName>
    <definedName name="XRefPaste91Row" hidden="1">#REF!</definedName>
    <definedName name="XRefPaste92" localSheetId="6" hidden="1">#REF!</definedName>
    <definedName name="XRefPaste92" hidden="1">#REF!</definedName>
    <definedName name="XRefPaste92Row" localSheetId="6" hidden="1">#REF!</definedName>
    <definedName name="XRefPaste92Row" hidden="1">#REF!</definedName>
    <definedName name="XRefPaste93" localSheetId="6" hidden="1">#REF!</definedName>
    <definedName name="XRefPaste93" hidden="1">#REF!</definedName>
    <definedName name="XRefPaste93Row" localSheetId="6" hidden="1">#REF!</definedName>
    <definedName name="XRefPaste93Row" hidden="1">#REF!</definedName>
    <definedName name="XRefPaste94" localSheetId="6" hidden="1">#REF!</definedName>
    <definedName name="XRefPaste94" hidden="1">#REF!</definedName>
    <definedName name="XRefPaste94Row" localSheetId="6" hidden="1">#REF!</definedName>
    <definedName name="XRefPaste94Row" hidden="1">#REF!</definedName>
    <definedName name="XRefPaste95" localSheetId="6" hidden="1">#REF!</definedName>
    <definedName name="XRefPaste95" hidden="1">#REF!</definedName>
    <definedName name="XRefPaste95Row" localSheetId="6" hidden="1">#REF!</definedName>
    <definedName name="XRefPaste95Row" hidden="1">#REF!</definedName>
    <definedName name="XRefPaste96" localSheetId="6" hidden="1">#REF!</definedName>
    <definedName name="XRefPaste96" hidden="1">#REF!</definedName>
    <definedName name="XRefPaste96Row" localSheetId="6" hidden="1">#REF!</definedName>
    <definedName name="XRefPaste96Row" hidden="1">#REF!</definedName>
    <definedName name="XRefPaste97" localSheetId="6" hidden="1">#REF!</definedName>
    <definedName name="XRefPaste97" hidden="1">#REF!</definedName>
    <definedName name="XRefPaste97Row" localSheetId="6" hidden="1">#REF!</definedName>
    <definedName name="XRefPaste97Row" hidden="1">#REF!</definedName>
    <definedName name="XRefPaste98" localSheetId="6" hidden="1">#REF!</definedName>
    <definedName name="XRefPaste98" hidden="1">#REF!</definedName>
    <definedName name="XRefPaste98Row" localSheetId="6" hidden="1">#REF!</definedName>
    <definedName name="XRefPaste98Row" hidden="1">#REF!</definedName>
    <definedName name="XRefPaste99" localSheetId="6" hidden="1">#REF!</definedName>
    <definedName name="XRefPaste99" hidden="1">#REF!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localSheetId="6" hidden="1">6</definedName>
    <definedName name="XRefPasteRangeCount" hidden="1">1</definedName>
    <definedName name="xx">#REF!</definedName>
    <definedName name="Z_599159CD_1620_491F_A2F6_FFBFC633DFF1_.wvu.PrintArea" localSheetId="4" hidden="1">'Estado de Resultados'!$A$1:$G$87</definedName>
    <definedName name="Z_599159CD_1620_491F_A2F6_FFBFC633DFF1_.wvu.PrintArea" localSheetId="5" hidden="1">'Flujo de Efectivo'!$A$1:$F$49</definedName>
    <definedName name="Z_599159CD_1620_491F_A2F6_FFBFC633DFF1_.wvu.PrintArea" localSheetId="7" hidden="1">Notas!$B$4:$M$258</definedName>
    <definedName name="Z_599159CD_1620_491F_A2F6_FFBFC633DFF1_.wvu.PrintArea" localSheetId="6" hidden="1">'Variación Patrimonio Neto'!$B$4:$I$33</definedName>
    <definedName name="Z_599159CD_1620_491F_A2F6_FFBFC633DFF1_.wvu.Rows" localSheetId="5" hidden="1">'Flujo de Efectivo'!#REF!</definedName>
    <definedName name="Z_7304E215_0A5B_437F_BDA4_22E455009386_.wvu.Rows" localSheetId="8" hidden="1">'No usar'!#REF!</definedName>
    <definedName name="Z_7F8679DA_D059_4901_ACAC_85DFCE49504A_.wvu.PrintArea" localSheetId="4" hidden="1">'Estado de Resultados'!$A$1:$G$87</definedName>
    <definedName name="Z_7F8679DA_D059_4901_ACAC_85DFCE49504A_.wvu.PrintArea" localSheetId="5" hidden="1">'Flujo de Efectivo'!$A$1:$F$49</definedName>
    <definedName name="Z_7F8679DA_D059_4901_ACAC_85DFCE49504A_.wvu.PrintArea" localSheetId="7" hidden="1">Notas!$B$4:$M$258</definedName>
    <definedName name="Z_7F8679DA_D059_4901_ACAC_85DFCE49504A_.wvu.PrintArea" localSheetId="6" hidden="1">'Variación Patrimonio Neto'!$B$4:$I$33</definedName>
    <definedName name="Z_7F8679DA_D059_4901_ACAC_85DFCE49504A_.wvu.Rows" localSheetId="5" hidden="1">'Flujo de Efectivo'!#REF!</definedName>
    <definedName name="Z_970CBB53_F4B3_462F_AEFE_2BC403F5F0AD_.wvu.PrintArea" localSheetId="4" hidden="1">'Estado de Resultados'!$A$1:$G$87</definedName>
    <definedName name="Z_970CBB53_F4B3_462F_AEFE_2BC403F5F0AD_.wvu.PrintArea" localSheetId="5" hidden="1">'Flujo de Efectivo'!$A$1:$F$49</definedName>
    <definedName name="Z_970CBB53_F4B3_462F_AEFE_2BC403F5F0AD_.wvu.PrintArea" localSheetId="7" hidden="1">Notas!$B$5:$M$258</definedName>
    <definedName name="Z_970CBB53_F4B3_462F_AEFE_2BC403F5F0AD_.wvu.PrintArea" localSheetId="6" hidden="1">'Variación Patrimonio Neto'!$B$4:$I$33</definedName>
    <definedName name="Z_970CBB53_F4B3_462F_AEFE_2BC403F5F0AD_.wvu.Rows" localSheetId="5" hidden="1">'Flujo de Efectivo'!#REF!</definedName>
    <definedName name="zdfd" hidden="1">#REF!</definedName>
  </definedNames>
  <calcPr calcId="191028"/>
  <customWorkbookViews>
    <customWorkbookView name="Dahiana Sanchez - Vista personalizada" guid="{599159CD-1620-491F-A2F6-FFBFC633DFF1}" mergeInterval="0" personalView="1" maximized="1" xWindow="-9" yWindow="-9" windowWidth="1938" windowHeight="1048" tabRatio="910" activeSheetId="12"/>
    <customWorkbookView name="Jimmy Maubet - Vista personalizada" guid="{7F8679DA-D059-4901-ACAC-85DFCE49504A}" mergeInterval="0" personalView="1" maximized="1" xWindow="-8" yWindow="-8" windowWidth="1382" windowHeight="744" tabRatio="910" activeSheetId="12"/>
    <customWorkbookView name="Galeano, Analia (LATCO - Asuncion) - Personal View" guid="{970CBB53-F4B3-462F-AEFE-2BC403F5F0AD}" mergeInterval="0" personalView="1" maximized="1" xWindow="-8" yWindow="-8" windowWidth="1382" windowHeight="744" tabRatio="954" activeSheetId="5" showComments="commIndAndComment"/>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 i="40" l="1"/>
  <c r="G2" i="40"/>
  <c r="D274" i="38" l="1"/>
  <c r="D273" i="38"/>
  <c r="D270" i="38"/>
  <c r="J56" i="38"/>
  <c r="J55" i="38"/>
  <c r="J54" i="38"/>
  <c r="J53" i="38"/>
  <c r="J52" i="38"/>
  <c r="J51" i="38"/>
  <c r="J50" i="38"/>
  <c r="J49" i="38"/>
  <c r="J48" i="38"/>
  <c r="J47" i="38"/>
  <c r="J46" i="38"/>
  <c r="J45" i="38"/>
  <c r="J44" i="38"/>
  <c r="J43" i="38"/>
  <c r="J42" i="38"/>
  <c r="J41" i="38"/>
  <c r="J40" i="38"/>
  <c r="J39" i="38"/>
  <c r="J38" i="38"/>
  <c r="J37" i="38"/>
  <c r="J36" i="38"/>
  <c r="J35" i="38"/>
  <c r="J34" i="38"/>
  <c r="J33" i="38"/>
  <c r="J32" i="38"/>
  <c r="J31" i="38"/>
  <c r="J30" i="38"/>
  <c r="J29" i="38"/>
  <c r="J28" i="38"/>
  <c r="J27" i="38"/>
  <c r="J26" i="38"/>
  <c r="J25" i="38"/>
  <c r="J24" i="38"/>
  <c r="J23" i="38"/>
  <c r="J22" i="38"/>
  <c r="J21" i="38"/>
  <c r="J20" i="38"/>
  <c r="J19" i="38"/>
  <c r="J18" i="38"/>
  <c r="J17" i="38"/>
  <c r="J16" i="38"/>
  <c r="J15" i="38"/>
  <c r="J14" i="38"/>
  <c r="P13" i="38"/>
  <c r="J13" i="38"/>
  <c r="P12" i="38"/>
  <c r="J12" i="38"/>
  <c r="P11" i="38"/>
  <c r="J11" i="38"/>
  <c r="P10" i="38"/>
  <c r="J10" i="38"/>
  <c r="P9" i="38"/>
  <c r="J9" i="38"/>
  <c r="P8" i="38"/>
  <c r="J8" i="38"/>
  <c r="P7" i="38"/>
  <c r="P14" i="38" s="1"/>
  <c r="J7" i="38"/>
  <c r="P6" i="38"/>
  <c r="J6" i="38"/>
  <c r="P5" i="38"/>
  <c r="J5" i="38"/>
  <c r="J57" i="38" s="1"/>
  <c r="C201" i="37"/>
  <c r="M120" i="35" l="1"/>
  <c r="M117" i="35"/>
  <c r="L117" i="35"/>
  <c r="K117" i="35"/>
  <c r="J117" i="35"/>
  <c r="I117" i="35"/>
  <c r="H117" i="35"/>
  <c r="G117" i="35"/>
  <c r="L116" i="35"/>
  <c r="N116" i="35" s="1"/>
  <c r="N117" i="35" s="1"/>
  <c r="N115" i="35"/>
  <c r="L115" i="35"/>
  <c r="L112" i="35"/>
  <c r="K112" i="35"/>
  <c r="J112" i="35"/>
  <c r="I112" i="35"/>
  <c r="H112" i="35"/>
  <c r="G112" i="35"/>
  <c r="L111" i="35"/>
  <c r="N111" i="35" s="1"/>
  <c r="N112" i="35" s="1"/>
  <c r="M108" i="35"/>
  <c r="K108" i="35"/>
  <c r="J108" i="35"/>
  <c r="I108" i="35"/>
  <c r="H108" i="35"/>
  <c r="G108" i="35"/>
  <c r="N107" i="35"/>
  <c r="L107" i="35"/>
  <c r="L106" i="35"/>
  <c r="N106" i="35" s="1"/>
  <c r="N108" i="35" s="1"/>
  <c r="M103" i="35"/>
  <c r="K103" i="35"/>
  <c r="J103" i="35"/>
  <c r="I103" i="35"/>
  <c r="H103" i="35"/>
  <c r="G103" i="35"/>
  <c r="L102" i="35"/>
  <c r="N102" i="35" s="1"/>
  <c r="L101" i="35"/>
  <c r="N101" i="35" s="1"/>
  <c r="L100" i="35"/>
  <c r="N100" i="35" s="1"/>
  <c r="L99" i="35"/>
  <c r="N99" i="35" s="1"/>
  <c r="L98" i="35"/>
  <c r="N98" i="35" s="1"/>
  <c r="N97" i="35"/>
  <c r="L97" i="35"/>
  <c r="L96" i="35"/>
  <c r="N96" i="35" s="1"/>
  <c r="L95" i="35"/>
  <c r="N95" i="35" s="1"/>
  <c r="L94" i="35"/>
  <c r="N94" i="35" s="1"/>
  <c r="L93" i="35"/>
  <c r="N93" i="35" s="1"/>
  <c r="L92" i="35"/>
  <c r="N92" i="35" s="1"/>
  <c r="N91" i="35"/>
  <c r="L91" i="35"/>
  <c r="L90" i="35"/>
  <c r="N90" i="35" s="1"/>
  <c r="L89" i="35"/>
  <c r="N89" i="35" s="1"/>
  <c r="L88" i="35"/>
  <c r="N88" i="35" s="1"/>
  <c r="L87" i="35"/>
  <c r="N87" i="35" s="1"/>
  <c r="L86" i="35"/>
  <c r="N86" i="35" s="1"/>
  <c r="N85" i="35"/>
  <c r="L85" i="35"/>
  <c r="L84" i="35"/>
  <c r="N84" i="35" s="1"/>
  <c r="L83" i="35"/>
  <c r="N83" i="35" s="1"/>
  <c r="L82" i="35"/>
  <c r="N82" i="35" s="1"/>
  <c r="L81" i="35"/>
  <c r="N81" i="35" s="1"/>
  <c r="L80" i="35"/>
  <c r="N80" i="35" s="1"/>
  <c r="N79" i="35"/>
  <c r="L79" i="35"/>
  <c r="L78" i="35"/>
  <c r="N78" i="35" s="1"/>
  <c r="L77" i="35"/>
  <c r="N77" i="35" s="1"/>
  <c r="L76" i="35"/>
  <c r="N76" i="35" s="1"/>
  <c r="L75" i="35"/>
  <c r="N75" i="35" s="1"/>
  <c r="L74" i="35"/>
  <c r="N74" i="35" s="1"/>
  <c r="N73" i="35"/>
  <c r="L73" i="35"/>
  <c r="L72" i="35"/>
  <c r="N72" i="35" s="1"/>
  <c r="L71" i="35"/>
  <c r="N71" i="35" s="1"/>
  <c r="L70" i="35"/>
  <c r="N70" i="35" s="1"/>
  <c r="L69" i="35"/>
  <c r="N69" i="35" s="1"/>
  <c r="L68" i="35"/>
  <c r="N68" i="35" s="1"/>
  <c r="N67" i="35"/>
  <c r="L67" i="35"/>
  <c r="L66" i="35"/>
  <c r="N66" i="35" s="1"/>
  <c r="L65" i="35"/>
  <c r="N65" i="35" s="1"/>
  <c r="L64" i="35"/>
  <c r="N64" i="35" s="1"/>
  <c r="L63" i="35"/>
  <c r="N63" i="35" s="1"/>
  <c r="L62" i="35"/>
  <c r="N62" i="35" s="1"/>
  <c r="N61" i="35"/>
  <c r="L61" i="35"/>
  <c r="L60" i="35"/>
  <c r="N60" i="35" s="1"/>
  <c r="L59" i="35"/>
  <c r="N59" i="35" s="1"/>
  <c r="L58" i="35"/>
  <c r="N58" i="35" s="1"/>
  <c r="L57" i="35"/>
  <c r="N57" i="35" s="1"/>
  <c r="L56" i="35"/>
  <c r="N56" i="35" s="1"/>
  <c r="N55" i="35"/>
  <c r="L55" i="35"/>
  <c r="L54" i="35"/>
  <c r="N54" i="35" s="1"/>
  <c r="L53" i="35"/>
  <c r="N53" i="35" s="1"/>
  <c r="L52" i="35"/>
  <c r="N52" i="35" s="1"/>
  <c r="L51" i="35"/>
  <c r="N51" i="35" s="1"/>
  <c r="L50" i="35"/>
  <c r="N50" i="35" s="1"/>
  <c r="N49" i="35"/>
  <c r="L49" i="35"/>
  <c r="L48" i="35"/>
  <c r="N48" i="35" s="1"/>
  <c r="L47" i="35"/>
  <c r="N47" i="35" s="1"/>
  <c r="L46" i="35"/>
  <c r="N46" i="35" s="1"/>
  <c r="L45" i="35"/>
  <c r="N45" i="35" s="1"/>
  <c r="L44" i="35"/>
  <c r="N44" i="35" s="1"/>
  <c r="L43" i="35"/>
  <c r="N43" i="35" s="1"/>
  <c r="L42" i="35"/>
  <c r="N42" i="35" s="1"/>
  <c r="L41" i="35"/>
  <c r="N41" i="35" s="1"/>
  <c r="L40" i="35"/>
  <c r="N40" i="35" s="1"/>
  <c r="L39" i="35"/>
  <c r="N39" i="35" s="1"/>
  <c r="L38" i="35"/>
  <c r="N38" i="35" s="1"/>
  <c r="L37" i="35"/>
  <c r="N37" i="35" s="1"/>
  <c r="L36" i="35"/>
  <c r="N36" i="35" s="1"/>
  <c r="L35" i="35"/>
  <c r="N35" i="35" s="1"/>
  <c r="L34" i="35"/>
  <c r="N34" i="35" s="1"/>
  <c r="L33" i="35"/>
  <c r="N33" i="35" s="1"/>
  <c r="L32" i="35"/>
  <c r="N32" i="35" s="1"/>
  <c r="L31" i="35"/>
  <c r="N31" i="35" s="1"/>
  <c r="L30" i="35"/>
  <c r="N30" i="35" s="1"/>
  <c r="L29" i="35"/>
  <c r="N29" i="35" s="1"/>
  <c r="L28" i="35"/>
  <c r="N28" i="35" s="1"/>
  <c r="L27" i="35"/>
  <c r="N27" i="35" s="1"/>
  <c r="L26" i="35"/>
  <c r="N26" i="35" s="1"/>
  <c r="L25" i="35"/>
  <c r="N25" i="35" s="1"/>
  <c r="L24" i="35"/>
  <c r="N24" i="35" s="1"/>
  <c r="L23" i="35"/>
  <c r="N23" i="35" s="1"/>
  <c r="L22" i="35"/>
  <c r="N22" i="35" s="1"/>
  <c r="L21" i="35"/>
  <c r="L103" i="35" s="1"/>
  <c r="L18" i="35"/>
  <c r="K18" i="35"/>
  <c r="J18" i="35"/>
  <c r="I18" i="35"/>
  <c r="H18" i="35"/>
  <c r="G18" i="35"/>
  <c r="N17" i="35"/>
  <c r="L17" i="35"/>
  <c r="N16" i="35"/>
  <c r="L16" i="35"/>
  <c r="L15" i="35"/>
  <c r="N15" i="35" s="1"/>
  <c r="N18" i="35" s="1"/>
  <c r="L12" i="35"/>
  <c r="K12" i="35"/>
  <c r="K120" i="35" s="1"/>
  <c r="J12" i="35"/>
  <c r="J120" i="35" s="1"/>
  <c r="I12" i="35"/>
  <c r="I120" i="35" s="1"/>
  <c r="H12" i="35"/>
  <c r="H120" i="35" s="1"/>
  <c r="G12" i="35"/>
  <c r="G120" i="35" s="1"/>
  <c r="L11" i="35"/>
  <c r="N11" i="35" s="1"/>
  <c r="N12" i="35" s="1"/>
  <c r="N21" i="35" l="1"/>
  <c r="N103" i="35" s="1"/>
  <c r="N120" i="35" s="1"/>
  <c r="L108" i="35"/>
  <c r="L120" i="35" s="1"/>
  <c r="H71" i="37" l="1"/>
  <c r="J70" i="37"/>
  <c r="J69" i="37"/>
  <c r="J68" i="37"/>
  <c r="J67" i="37"/>
  <c r="J66" i="37"/>
  <c r="J65" i="37"/>
  <c r="J64" i="37"/>
  <c r="J63" i="37"/>
  <c r="J62" i="37"/>
  <c r="J61" i="37"/>
  <c r="J60" i="37"/>
  <c r="J59" i="37"/>
  <c r="J58" i="37"/>
  <c r="J57" i="37"/>
  <c r="J56" i="37"/>
  <c r="J55" i="37"/>
  <c r="J54" i="37"/>
  <c r="J53" i="37"/>
  <c r="J52" i="37"/>
  <c r="J51" i="37"/>
  <c r="J50" i="37"/>
  <c r="J49" i="37"/>
  <c r="J48" i="37"/>
  <c r="J47" i="37"/>
  <c r="J46" i="37"/>
  <c r="J45" i="37"/>
  <c r="J44" i="37"/>
  <c r="J43" i="37"/>
  <c r="J42" i="37"/>
  <c r="J41" i="37"/>
  <c r="J40" i="37"/>
  <c r="J39" i="37"/>
  <c r="J38" i="37"/>
  <c r="J37" i="37"/>
  <c r="J36" i="37"/>
  <c r="J35" i="37"/>
  <c r="J34" i="37"/>
  <c r="J33" i="37"/>
  <c r="J32" i="37"/>
  <c r="J71" i="37" s="1"/>
  <c r="C198" i="37"/>
  <c r="C25" i="37"/>
  <c r="E24" i="37"/>
  <c r="E23" i="37"/>
  <c r="E22" i="37"/>
  <c r="E21" i="37"/>
  <c r="E20" i="37"/>
  <c r="E19" i="37"/>
  <c r="E18" i="37"/>
  <c r="E17" i="37"/>
  <c r="E16" i="37"/>
  <c r="E15" i="37"/>
  <c r="E14" i="37"/>
  <c r="E13" i="37"/>
  <c r="E12" i="37"/>
  <c r="E11" i="37"/>
  <c r="E10" i="37"/>
  <c r="E9" i="37"/>
  <c r="E8" i="37"/>
  <c r="E7" i="37"/>
  <c r="E6" i="37"/>
  <c r="E5" i="37"/>
  <c r="E4" i="37"/>
  <c r="E3" i="37"/>
  <c r="E2" i="37"/>
  <c r="E25" i="37" s="1"/>
  <c r="N13" i="19" l="1"/>
  <c r="N14" i="19"/>
  <c r="L12" i="19"/>
  <c r="L13" i="19"/>
  <c r="L14" i="19"/>
  <c r="H102" i="33" l="1"/>
  <c r="H101" i="33"/>
  <c r="H104" i="33"/>
  <c r="L100" i="33"/>
  <c r="H100" i="33"/>
  <c r="H99" i="33"/>
  <c r="H98" i="33"/>
  <c r="H97" i="33"/>
  <c r="H96" i="33"/>
  <c r="H95" i="33"/>
  <c r="H116" i="33"/>
  <c r="H115" i="33"/>
  <c r="H114" i="33"/>
  <c r="H113" i="33"/>
  <c r="H112" i="33"/>
  <c r="H111" i="33"/>
  <c r="H110" i="33"/>
  <c r="H109" i="33"/>
  <c r="H108" i="33"/>
  <c r="H107" i="33"/>
  <c r="H106" i="33"/>
  <c r="H105" i="33"/>
  <c r="L94" i="33"/>
  <c r="H94" i="33"/>
  <c r="H93" i="33"/>
  <c r="H92" i="33"/>
  <c r="H91" i="33"/>
  <c r="H90" i="33"/>
  <c r="H89" i="33"/>
  <c r="H88" i="33"/>
  <c r="H87" i="33"/>
  <c r="H86" i="33"/>
  <c r="H85" i="33"/>
  <c r="H84" i="33"/>
  <c r="H83" i="33"/>
  <c r="H82" i="33"/>
  <c r="H81" i="33"/>
  <c r="L80" i="33"/>
  <c r="H80" i="33"/>
  <c r="H79" i="33"/>
  <c r="H78" i="33"/>
  <c r="H77" i="33"/>
  <c r="H76" i="33"/>
  <c r="H75" i="33"/>
  <c r="H74" i="33"/>
  <c r="H73" i="33"/>
  <c r="H72" i="33"/>
  <c r="H71" i="33"/>
  <c r="H70" i="33"/>
  <c r="H69" i="33"/>
  <c r="H68" i="33"/>
  <c r="H67" i="33"/>
  <c r="H66" i="33"/>
  <c r="H65" i="33"/>
  <c r="H64" i="33"/>
  <c r="H63" i="33"/>
  <c r="H62" i="33"/>
  <c r="H61" i="33"/>
  <c r="H60" i="33"/>
  <c r="H59" i="33"/>
  <c r="H58" i="33"/>
  <c r="H57" i="33"/>
  <c r="H56" i="33"/>
  <c r="H55" i="33"/>
  <c r="H54" i="33"/>
  <c r="H53" i="33"/>
  <c r="H52" i="33"/>
  <c r="H51" i="33"/>
  <c r="H50" i="33"/>
  <c r="H49" i="33"/>
  <c r="H48" i="33"/>
  <c r="H47" i="33"/>
  <c r="H46" i="33"/>
  <c r="L46" i="33"/>
  <c r="H45" i="33"/>
  <c r="H44" i="33"/>
  <c r="H43" i="33"/>
  <c r="H42" i="33"/>
  <c r="H41" i="33"/>
  <c r="H40" i="33"/>
  <c r="H39" i="33"/>
  <c r="H38" i="33"/>
  <c r="H37" i="33"/>
  <c r="H36" i="33"/>
  <c r="H35" i="33"/>
  <c r="H34" i="33"/>
  <c r="H33" i="33"/>
  <c r="H32" i="33"/>
  <c r="H31" i="33"/>
  <c r="H30" i="33"/>
  <c r="H29" i="33"/>
  <c r="H28" i="33"/>
  <c r="H27" i="33"/>
  <c r="H26" i="33"/>
  <c r="H25" i="33"/>
  <c r="H24" i="33"/>
  <c r="H23" i="33"/>
  <c r="H22" i="33"/>
  <c r="H21" i="33"/>
  <c r="H20" i="33"/>
  <c r="H19" i="33"/>
  <c r="H18" i="33"/>
  <c r="H17" i="33"/>
  <c r="H16" i="33"/>
  <c r="H15" i="33"/>
  <c r="H14" i="33"/>
  <c r="H13" i="33"/>
  <c r="H12" i="33"/>
  <c r="H11" i="33"/>
  <c r="H10" i="33"/>
  <c r="H9" i="33"/>
  <c r="H8" i="33"/>
  <c r="H7" i="33"/>
  <c r="H6" i="33"/>
  <c r="H5" i="33"/>
  <c r="H4" i="33"/>
  <c r="H3" i="33"/>
  <c r="G96" i="19" l="1"/>
  <c r="K106" i="19" l="1"/>
  <c r="G113" i="19"/>
  <c r="L118" i="19" l="1"/>
  <c r="L117" i="19"/>
  <c r="L116" i="19"/>
  <c r="L119" i="19" s="1"/>
  <c r="K113" i="19" l="1"/>
  <c r="J113" i="19"/>
  <c r="I113" i="19"/>
  <c r="H113" i="19"/>
  <c r="R111" i="19"/>
  <c r="L111" i="19"/>
  <c r="K103" i="19"/>
  <c r="J103" i="19"/>
  <c r="I103" i="19"/>
  <c r="H103" i="19"/>
  <c r="G103" i="19"/>
  <c r="L102" i="19"/>
  <c r="L67" i="19"/>
  <c r="L66" i="19"/>
  <c r="L65" i="19"/>
  <c r="L64" i="19"/>
  <c r="L63" i="19"/>
  <c r="L62" i="19"/>
  <c r="L61" i="19"/>
  <c r="L60" i="19"/>
  <c r="L59" i="19"/>
  <c r="L58" i="19"/>
  <c r="L57" i="19"/>
  <c r="L56" i="19"/>
  <c r="L55" i="19"/>
  <c r="L54" i="19"/>
  <c r="L53" i="19"/>
  <c r="L52" i="19"/>
  <c r="L51" i="19"/>
  <c r="L50" i="19"/>
  <c r="L49" i="19"/>
  <c r="L48" i="19"/>
  <c r="L47" i="19"/>
  <c r="L46" i="19"/>
  <c r="L45" i="19"/>
  <c r="L44" i="19"/>
  <c r="L43" i="19"/>
  <c r="L42" i="19"/>
  <c r="L41" i="19"/>
  <c r="L40" i="19"/>
  <c r="L39" i="19"/>
  <c r="L38" i="19"/>
  <c r="L37" i="19"/>
  <c r="L36" i="19"/>
  <c r="L35" i="19"/>
  <c r="L34" i="19"/>
  <c r="L33" i="19"/>
  <c r="L32" i="19"/>
  <c r="L31" i="19"/>
  <c r="L30" i="19"/>
  <c r="N48" i="19" l="1"/>
  <c r="N49" i="19"/>
  <c r="N57" i="19"/>
  <c r="N65" i="19"/>
  <c r="N56" i="19"/>
  <c r="N42" i="19"/>
  <c r="N66" i="19"/>
  <c r="N59" i="19"/>
  <c r="N67" i="19"/>
  <c r="N64" i="19"/>
  <c r="N50" i="19"/>
  <c r="N51" i="19"/>
  <c r="N60" i="19"/>
  <c r="N40" i="19"/>
  <c r="N41" i="19"/>
  <c r="N58" i="19"/>
  <c r="N43" i="19"/>
  <c r="N36" i="19"/>
  <c r="N53" i="19"/>
  <c r="N61" i="19"/>
  <c r="N34" i="19"/>
  <c r="N35" i="19"/>
  <c r="N52" i="19"/>
  <c r="N45" i="19"/>
  <c r="N38" i="19"/>
  <c r="N46" i="19"/>
  <c r="N54" i="19"/>
  <c r="N62" i="19"/>
  <c r="N32" i="19"/>
  <c r="N33" i="19"/>
  <c r="N44" i="19"/>
  <c r="N37" i="19"/>
  <c r="N30" i="19"/>
  <c r="N31" i="19"/>
  <c r="N39" i="19"/>
  <c r="N47" i="19"/>
  <c r="N55" i="19"/>
  <c r="N63" i="19"/>
  <c r="N102" i="19"/>
  <c r="N111" i="19"/>
  <c r="R151" i="19" l="1"/>
  <c r="K119" i="19"/>
  <c r="J119" i="19"/>
  <c r="I119" i="19"/>
  <c r="H119" i="19"/>
  <c r="G119" i="19"/>
  <c r="R117" i="19"/>
  <c r="R158" i="19"/>
  <c r="R161" i="19"/>
  <c r="R160" i="19"/>
  <c r="R159" i="19"/>
  <c r="R169" i="19"/>
  <c r="R168" i="19"/>
  <c r="N117" i="19" l="1"/>
  <c r="L168" i="19" l="1"/>
  <c r="A119" i="19" l="1"/>
  <c r="A158" i="19"/>
  <c r="A151" i="19"/>
  <c r="A122" i="19"/>
  <c r="L78" i="19"/>
  <c r="G170" i="19"/>
  <c r="G173" i="19" s="1"/>
  <c r="G162" i="19"/>
  <c r="G164" i="19" s="1"/>
  <c r="G152" i="19"/>
  <c r="G154" i="19" s="1"/>
  <c r="G135" i="19"/>
  <c r="N162" i="19"/>
  <c r="L162" i="19"/>
  <c r="M162" i="19"/>
  <c r="M144" i="19"/>
  <c r="L144" i="19"/>
  <c r="M143" i="19"/>
  <c r="L143" i="19"/>
  <c r="M142" i="19"/>
  <c r="L142" i="19"/>
  <c r="G139" i="19"/>
  <c r="J139" i="19"/>
  <c r="I139" i="19"/>
  <c r="H139" i="19"/>
  <c r="M138" i="19"/>
  <c r="K135" i="19"/>
  <c r="J135" i="19"/>
  <c r="I135" i="19"/>
  <c r="H135" i="19"/>
  <c r="M128" i="19"/>
  <c r="L128" i="19"/>
  <c r="M129" i="19"/>
  <c r="L129" i="19"/>
  <c r="M130" i="19"/>
  <c r="L130" i="19"/>
  <c r="M131" i="19"/>
  <c r="L131" i="19"/>
  <c r="M132" i="19"/>
  <c r="L132" i="19"/>
  <c r="M133" i="19"/>
  <c r="L133" i="19"/>
  <c r="M134" i="19"/>
  <c r="L134" i="19"/>
  <c r="N152" i="19"/>
  <c r="M152" i="19"/>
  <c r="L152" i="19"/>
  <c r="K152" i="19"/>
  <c r="J152" i="19"/>
  <c r="I152" i="19"/>
  <c r="H152" i="19"/>
  <c r="G145" i="19"/>
  <c r="H145" i="19"/>
  <c r="I145" i="19"/>
  <c r="J145" i="19"/>
  <c r="K145" i="19"/>
  <c r="J146" i="19" l="1"/>
  <c r="I146" i="19"/>
  <c r="G146" i="19"/>
  <c r="H146" i="19"/>
  <c r="K146" i="19"/>
  <c r="I140" i="19"/>
  <c r="H140" i="19"/>
  <c r="G140" i="19"/>
  <c r="J140" i="19"/>
  <c r="G147" i="19"/>
  <c r="H147" i="19"/>
  <c r="J147" i="19"/>
  <c r="I147" i="19"/>
  <c r="R138" i="19"/>
  <c r="N78" i="19"/>
  <c r="N144" i="19"/>
  <c r="N131" i="19"/>
  <c r="M145" i="19"/>
  <c r="N143" i="19"/>
  <c r="N142" i="19"/>
  <c r="N130" i="19"/>
  <c r="L135" i="19"/>
  <c r="N133" i="19"/>
  <c r="N129" i="19"/>
  <c r="N132" i="19"/>
  <c r="N128" i="19"/>
  <c r="N134" i="19"/>
  <c r="L145" i="19"/>
  <c r="L138" i="19" l="1"/>
  <c r="K139" i="19"/>
  <c r="N145" i="19"/>
  <c r="N135" i="19"/>
  <c r="K147" i="19" l="1"/>
  <c r="K140" i="19"/>
  <c r="N138" i="19"/>
  <c r="L139" i="19"/>
  <c r="R116" i="19"/>
  <c r="R118" i="19"/>
  <c r="K108" i="19"/>
  <c r="J108" i="19"/>
  <c r="I108" i="19"/>
  <c r="H108" i="19"/>
  <c r="G108" i="19"/>
  <c r="R107" i="19"/>
  <c r="L107" i="19"/>
  <c r="R106" i="19"/>
  <c r="L106" i="19"/>
  <c r="L100" i="19"/>
  <c r="L101" i="19"/>
  <c r="K96" i="19"/>
  <c r="J96" i="19"/>
  <c r="I96" i="19"/>
  <c r="H96" i="19"/>
  <c r="L81" i="19"/>
  <c r="L80" i="19"/>
  <c r="L79" i="19"/>
  <c r="L24" i="19"/>
  <c r="L23" i="19"/>
  <c r="L22" i="19"/>
  <c r="L21" i="19"/>
  <c r="L20" i="19"/>
  <c r="L19" i="19"/>
  <c r="L18" i="19"/>
  <c r="L84" i="19"/>
  <c r="L94" i="19"/>
  <c r="L93" i="19"/>
  <c r="L92" i="19"/>
  <c r="L89" i="19"/>
  <c r="L83" i="19"/>
  <c r="L82" i="19"/>
  <c r="L29" i="19"/>
  <c r="L28" i="19"/>
  <c r="L27" i="19"/>
  <c r="L26" i="19"/>
  <c r="L25" i="19"/>
  <c r="L95" i="19"/>
  <c r="L88" i="19"/>
  <c r="L87" i="19"/>
  <c r="L86" i="19"/>
  <c r="L85" i="19"/>
  <c r="L77" i="19"/>
  <c r="L76" i="19"/>
  <c r="L75" i="19"/>
  <c r="L74" i="19"/>
  <c r="L73" i="19"/>
  <c r="L72" i="19"/>
  <c r="L71" i="19"/>
  <c r="L70" i="19"/>
  <c r="L69" i="19"/>
  <c r="L68" i="19"/>
  <c r="K15" i="19"/>
  <c r="J15" i="19"/>
  <c r="I15" i="19"/>
  <c r="H15" i="19"/>
  <c r="G15" i="19"/>
  <c r="L11" i="19"/>
  <c r="L147" i="19" l="1"/>
  <c r="L140" i="19"/>
  <c r="L103" i="19"/>
  <c r="N139" i="19"/>
  <c r="N147" i="19" s="1"/>
  <c r="N118" i="19"/>
  <c r="N116" i="19"/>
  <c r="N100" i="19"/>
  <c r="N88" i="19"/>
  <c r="N25" i="19"/>
  <c r="N107" i="19"/>
  <c r="N95" i="19"/>
  <c r="N18" i="19"/>
  <c r="N19" i="19"/>
  <c r="N20" i="19"/>
  <c r="N21" i="19"/>
  <c r="N71" i="19"/>
  <c r="N85" i="19"/>
  <c r="N27" i="19"/>
  <c r="N94" i="19"/>
  <c r="N81" i="19"/>
  <c r="N72" i="19"/>
  <c r="N86" i="19"/>
  <c r="N28" i="19"/>
  <c r="N73" i="19"/>
  <c r="N87" i="19"/>
  <c r="N29" i="19"/>
  <c r="N22" i="19"/>
  <c r="N74" i="19"/>
  <c r="N82" i="19"/>
  <c r="N23" i="19"/>
  <c r="N75" i="19"/>
  <c r="N83" i="19"/>
  <c r="N24" i="19"/>
  <c r="N68" i="19"/>
  <c r="N76" i="19"/>
  <c r="N89" i="19"/>
  <c r="N84" i="19"/>
  <c r="N12" i="19"/>
  <c r="N69" i="19"/>
  <c r="N77" i="19"/>
  <c r="N92" i="19"/>
  <c r="N79" i="19"/>
  <c r="N70" i="19"/>
  <c r="N26" i="19"/>
  <c r="N93" i="19"/>
  <c r="N80" i="19"/>
  <c r="L108" i="19"/>
  <c r="N106" i="19"/>
  <c r="N101" i="19"/>
  <c r="L15" i="19"/>
  <c r="N11" i="19"/>
  <c r="N119" i="19" l="1"/>
  <c r="N103" i="19"/>
  <c r="N108" i="19"/>
  <c r="N15" i="19"/>
  <c r="K162" i="19" l="1"/>
  <c r="J162" i="19"/>
  <c r="I162" i="19"/>
  <c r="H162" i="19"/>
  <c r="L112" i="19"/>
  <c r="R112" i="19"/>
  <c r="L91" i="19"/>
  <c r="L90" i="19"/>
  <c r="L113" i="19" l="1"/>
  <c r="N91" i="19"/>
  <c r="N90" i="19"/>
  <c r="N112" i="19"/>
  <c r="N113" i="19" s="1"/>
  <c r="R144" i="19" l="1"/>
  <c r="R143" i="19"/>
  <c r="R142" i="19"/>
  <c r="R122" i="19"/>
  <c r="L96" i="19" l="1"/>
  <c r="N96" i="19"/>
  <c r="N168" i="19" l="1"/>
  <c r="N164" i="19"/>
  <c r="M164" i="19"/>
  <c r="L164" i="19"/>
  <c r="K164" i="19"/>
  <c r="J164" i="19"/>
  <c r="I164" i="19"/>
  <c r="H164" i="19"/>
  <c r="L122" i="19" l="1"/>
  <c r="N122" i="19" s="1"/>
  <c r="N123" i="19" s="1"/>
  <c r="N125" i="19" s="1"/>
  <c r="K123" i="19"/>
  <c r="K125" i="19" s="1"/>
  <c r="J123" i="19"/>
  <c r="J125" i="19" s="1"/>
  <c r="I123" i="19"/>
  <c r="I125" i="19" s="1"/>
  <c r="H123" i="19"/>
  <c r="H125" i="19" s="1"/>
  <c r="G123" i="19"/>
  <c r="G125" i="19" s="1"/>
  <c r="L123" i="19" l="1"/>
  <c r="L125" i="19" s="1"/>
  <c r="K170" i="19" l="1"/>
  <c r="K173" i="19" s="1"/>
  <c r="J170" i="19"/>
  <c r="J173" i="19" s="1"/>
  <c r="I170" i="19"/>
  <c r="I173" i="19" s="1"/>
  <c r="H170" i="19"/>
  <c r="H173" i="19" s="1"/>
  <c r="L169" i="19"/>
  <c r="N169" i="19" s="1"/>
  <c r="L170" i="19" l="1"/>
  <c r="L173" i="19" s="1"/>
  <c r="N154" i="19"/>
  <c r="M154" i="19"/>
  <c r="L154" i="19"/>
  <c r="K154" i="19"/>
  <c r="J154" i="19"/>
  <c r="I154" i="19"/>
  <c r="H154" i="19"/>
  <c r="N170" i="19" l="1"/>
  <c r="N173" i="19" s="1"/>
</calcChain>
</file>

<file path=xl/sharedStrings.xml><?xml version="1.0" encoding="utf-8"?>
<sst xmlns="http://schemas.openxmlformats.org/spreadsheetml/2006/main" count="3250" uniqueCount="1701">
  <si>
    <t xml:space="preserve">Estados Financieros por el periodo del </t>
  </si>
  <si>
    <t>REF.</t>
  </si>
  <si>
    <t>Información General de la Entidad</t>
  </si>
  <si>
    <t xml:space="preserve">Balance General </t>
  </si>
  <si>
    <t>Estado de Resultados</t>
  </si>
  <si>
    <t>Estado de Flujo de Efectivo</t>
  </si>
  <si>
    <t>Estado de Variación del Patrimonio Neto</t>
  </si>
  <si>
    <t>Notas a los Estados Financieros (Nota 1 a Nota 4)</t>
  </si>
  <si>
    <t>Notas a los Estados Financieros (Nota 5 - Inciso 5.a a 5.d)</t>
  </si>
  <si>
    <t>Notas a los Estados Financieros (Nota 5 - Inciso 5.e)</t>
  </si>
  <si>
    <t>INFORMACIÓN GENERAL DE LA ENTIDAD</t>
  </si>
  <si>
    <t>IDENTIFICACIÓN</t>
  </si>
  <si>
    <t>Nombre o Razón social</t>
  </si>
  <si>
    <t>Registro CNV</t>
  </si>
  <si>
    <t>Código Bolsa de Valores</t>
  </si>
  <si>
    <t>Dirección oficina principal</t>
  </si>
  <si>
    <t>Teléfono</t>
  </si>
  <si>
    <t>E-mail</t>
  </si>
  <si>
    <t>Sitio página Web</t>
  </si>
  <si>
    <t>Domicilio legal</t>
  </si>
  <si>
    <t>ANTECEDENTES DE CONSTITUCIÓN DE LA SOCIEDAD</t>
  </si>
  <si>
    <t>Escritura N° | Fecha</t>
  </si>
  <si>
    <t>Inscripción en el Registro Público</t>
  </si>
  <si>
    <t>ADMINISTRACIÓN</t>
  </si>
  <si>
    <t>CARGO</t>
  </si>
  <si>
    <t>NOMBRE Y APELLIDO</t>
  </si>
  <si>
    <t>Representante(s) Legal(es)</t>
  </si>
  <si>
    <t>Directorio</t>
  </si>
  <si>
    <t>Presidente</t>
  </si>
  <si>
    <t>Síndico Titular</t>
  </si>
  <si>
    <t>Plana Ejecutiva</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</si>
  <si>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</si>
  <si>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</si>
  <si>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</si>
  <si>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</si>
  <si>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</si>
  <si>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</si>
  <si>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</si>
  <si>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</si>
  <si>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</si>
  <si>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</si>
  <si>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</si>
  <si>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</si>
  <si>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</si>
  <si>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</si>
  <si>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</si>
  <si>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t>
  </si>
  <si>
    <t>Ordinarias</t>
  </si>
  <si>
    <t>CUADRO DE CAPITAL SUSCRIPTO</t>
  </si>
  <si>
    <t>% DE PARTICIPACIÓN DE CAPITAL SUSCRIPTO</t>
  </si>
  <si>
    <r>
      <t>AUDITOR EXTERNO INDEPENDIENTE</t>
    </r>
    <r>
      <rPr>
        <sz val="12"/>
        <color rgb="FF000000"/>
        <rFont val="Times New Roman"/>
        <family val="1"/>
      </rPr>
      <t xml:space="preserve"> </t>
    </r>
  </si>
  <si>
    <t>PERSONAS VINCULADAS</t>
  </si>
  <si>
    <t>Accionista</t>
  </si>
  <si>
    <t>Vinculada</t>
  </si>
  <si>
    <t>Firmado digitalmente por:</t>
  </si>
  <si>
    <t>Contadora</t>
  </si>
  <si>
    <t>ACTIVO</t>
  </si>
  <si>
    <t>ACTIVO CORRIENTE</t>
  </si>
  <si>
    <t>Bancos</t>
  </si>
  <si>
    <t>Deudores por intermediación</t>
  </si>
  <si>
    <t>Comisiones por cobrar Gs</t>
  </si>
  <si>
    <t>Comisiones por cobrar U$S</t>
  </si>
  <si>
    <t>Documentos y cuentas por cobrar</t>
  </si>
  <si>
    <t>INVERSIONES TEMPORARIAS</t>
  </si>
  <si>
    <t>Bonos Subordinados - U$S</t>
  </si>
  <si>
    <t>Bonos Corporativos - U$S</t>
  </si>
  <si>
    <t>Licencia USD</t>
  </si>
  <si>
    <t>Certificados Digitales</t>
  </si>
  <si>
    <t>ACTIVO NO CORRIENTE</t>
  </si>
  <si>
    <t>INVERSIONES PERMANENTES</t>
  </si>
  <si>
    <t>Gastos de desarrollo</t>
  </si>
  <si>
    <t>PASIVO CORRIENTE</t>
  </si>
  <si>
    <t>Acreedores por intermediación</t>
  </si>
  <si>
    <t>PATRIMONIO NETO</t>
  </si>
  <si>
    <t>Capital Integrado</t>
  </si>
  <si>
    <t>Revaluación de Acciones</t>
  </si>
  <si>
    <t>RESULTADOS</t>
  </si>
  <si>
    <t>Resultados</t>
  </si>
  <si>
    <t>Resultados Acumulados</t>
  </si>
  <si>
    <t>Resultado del Ejercicio</t>
  </si>
  <si>
    <t>CUENTAS DE ORDEN</t>
  </si>
  <si>
    <t>Bonos Financieros - Gs</t>
  </si>
  <si>
    <t>Bonos Financieros - U$S</t>
  </si>
  <si>
    <t>CDA - Gs</t>
  </si>
  <si>
    <t>CDA - U$S</t>
  </si>
  <si>
    <t>Bonos Corporativos - Gs</t>
  </si>
  <si>
    <t>Bonos Financieros - Gs VINCULADAS</t>
  </si>
  <si>
    <t>INGRESOS</t>
  </si>
  <si>
    <t>Comisiones por operaciones en rueda</t>
  </si>
  <si>
    <t>Intereses y dividendos de cartera propia</t>
  </si>
  <si>
    <t>CDA - Gs VINCULADAS</t>
  </si>
  <si>
    <t>Aranceles - BVPASA U$S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</si>
  <si>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</si>
  <si>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</si>
  <si>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</si>
  <si>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</si>
  <si>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</si>
  <si>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</si>
  <si>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</si>
  <si>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</si>
  <si>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Comisiones Serv. de Custodia Bco Itau GS</t>
  </si>
  <si>
    <t>Aranceles pagados - BVPASA Gs</t>
  </si>
  <si>
    <t>Aranceles pagados - BVPASA U$S</t>
  </si>
  <si>
    <t>Fondo de Garantía - Gs</t>
  </si>
  <si>
    <t>Fondo de Garantía - U$S</t>
  </si>
  <si>
    <t>Otros gastos operativos</t>
  </si>
  <si>
    <t>Primas por valor de compra futura (repo)</t>
  </si>
  <si>
    <t>Bonos Públicos GS</t>
  </si>
  <si>
    <t>Acciones</t>
  </si>
  <si>
    <t>Bonos Públicos - Gs</t>
  </si>
  <si>
    <t>Bonos Corporativos Gs. - PROV</t>
  </si>
  <si>
    <t>Bonos Financieros - GS</t>
  </si>
  <si>
    <t>Aranceles pagados CNV Gs.</t>
  </si>
  <si>
    <t>Gastos de pubicidad y marketing</t>
  </si>
  <si>
    <t>Gastos de Representación</t>
  </si>
  <si>
    <t>Actualizacion Pagina Web</t>
  </si>
  <si>
    <t>Sueldos y Jornales</t>
  </si>
  <si>
    <t>Aguinaldos</t>
  </si>
  <si>
    <t>Vacaciones</t>
  </si>
  <si>
    <t>Bonificación Familiar</t>
  </si>
  <si>
    <t>Otras Remuneraciones</t>
  </si>
  <si>
    <t>Aguinaldos GND</t>
  </si>
  <si>
    <t>Aporte Patronal IPS 16,5%</t>
  </si>
  <si>
    <t>Indemnización y Preaviso</t>
  </si>
  <si>
    <t>Gratificaciones por desempeño</t>
  </si>
  <si>
    <t>Capacitación y Entrenamiento</t>
  </si>
  <si>
    <t>Seguros Privados al Personal</t>
  </si>
  <si>
    <t>Gourmet Card – GND</t>
  </si>
  <si>
    <t>Seguro Médico</t>
  </si>
  <si>
    <t>Gastos al Personal</t>
  </si>
  <si>
    <t>Capacitación y Entrenamiento VINC</t>
  </si>
  <si>
    <t>Sueldos Gerentes</t>
  </si>
  <si>
    <t>Sindicos</t>
  </si>
  <si>
    <t>Retribuciones Especiales</t>
  </si>
  <si>
    <t>Honorarios Profesionales</t>
  </si>
  <si>
    <t>Auditoría Externa</t>
  </si>
  <si>
    <t>Serv. de Seguridad Informatica.</t>
  </si>
  <si>
    <t>Honorarios de Escribanía</t>
  </si>
  <si>
    <t>Servicios Contables</t>
  </si>
  <si>
    <t>Otros Honorarios Profesionales</t>
  </si>
  <si>
    <t>Serv. Centralizados (SLA) - VINCULADAS</t>
  </si>
  <si>
    <t>Serv. de Seguridad Informatica - VINC</t>
  </si>
  <si>
    <t>Previsión, amortización y depreciaciones</t>
  </si>
  <si>
    <t>Amortización de Programas Informáticos</t>
  </si>
  <si>
    <t>Amortización Licencias</t>
  </si>
  <si>
    <t>Amortización Gastos de Desarrollo</t>
  </si>
  <si>
    <t>Mantenimiento de Edificio - VINCULADAS</t>
  </si>
  <si>
    <t>Alquiler de Bienes Inmuebles - Vinc.</t>
  </si>
  <si>
    <t>Alquiler de Bienes Muebles Vinc.</t>
  </si>
  <si>
    <t>Arrendamiento de Servidores - Vinc.</t>
  </si>
  <si>
    <t>Impuestos, tasas y contribuciones</t>
  </si>
  <si>
    <t>Patentes y Tasas Municipales</t>
  </si>
  <si>
    <t>Tasas y Contribuciones</t>
  </si>
  <si>
    <t>Canon Seprelad</t>
  </si>
  <si>
    <t>Energía Eléctrica - VINCULADAS</t>
  </si>
  <si>
    <t>Comunicaciones - VINCULADAS</t>
  </si>
  <si>
    <t>Correo y Franqueo</t>
  </si>
  <si>
    <t>Movildad y Transporte</t>
  </si>
  <si>
    <t>Papelería,Útiles e Impresos</t>
  </si>
  <si>
    <t>Insumos de Computación</t>
  </si>
  <si>
    <t>Gastos de limpieza - VINCULADAS</t>
  </si>
  <si>
    <t>Cuotas y Suscripciones</t>
  </si>
  <si>
    <t>Demostraciones y Agasajos</t>
  </si>
  <si>
    <t>Gastos de refrigerios</t>
  </si>
  <si>
    <t>Expensas - VINCULADAS</t>
  </si>
  <si>
    <t>Gastos de Cafetería - VINCULADAS</t>
  </si>
  <si>
    <t>Gastos de Mant./Inst. de Software</t>
  </si>
  <si>
    <t>Gastos de Mantenimiento Software</t>
  </si>
  <si>
    <t>Gastos Viaje - Reemb. VINC</t>
  </si>
  <si>
    <t>Otros Gastos Administrativos</t>
  </si>
  <si>
    <t>Intereses y Gastos de sobregiros VINC</t>
  </si>
  <si>
    <t>Gastos Bancarios</t>
  </si>
  <si>
    <t>Gastos Bancarios - Personas y empresas r</t>
  </si>
  <si>
    <t>Gastos Bancarios - No Vinculado</t>
  </si>
  <si>
    <t>Gastos Bancarios - No Deducible</t>
  </si>
  <si>
    <t>Impuesto a la Renta</t>
  </si>
  <si>
    <t>Retención Renta</t>
  </si>
  <si>
    <t>IVA Costo</t>
  </si>
  <si>
    <t>Gastos no Deducibles - Gs</t>
  </si>
  <si>
    <t>Gastos no Deducibles - U$S</t>
  </si>
  <si>
    <t>IVA GND</t>
  </si>
  <si>
    <t>Gastos de Representación - GND</t>
  </si>
  <si>
    <t>Recargos y Multas - IPS/MTESS</t>
  </si>
  <si>
    <t>Recargos y Multas - SET</t>
  </si>
  <si>
    <t>Egresos por Ajuste de Redondeo</t>
  </si>
  <si>
    <t>Egresos por Error Operativo GND</t>
  </si>
  <si>
    <t>Por intermediación de renta fija en rueda</t>
  </si>
  <si>
    <t>Por intermediación de renta variable en rueda</t>
  </si>
  <si>
    <t>Retencion IVA</t>
  </si>
  <si>
    <t>Bonos Públicos</t>
  </si>
  <si>
    <t>CDA</t>
  </si>
  <si>
    <t>Sobregiro en cuenta corriente</t>
  </si>
  <si>
    <t>Previsiones s/ Títulos de Renta Fija</t>
  </si>
  <si>
    <t>Gastos de Viaje</t>
  </si>
  <si>
    <t>Seguros pagados</t>
  </si>
  <si>
    <t>BALANCE GENERAL</t>
  </si>
  <si>
    <t>(Cifras expresadas en guaraníes)</t>
  </si>
  <si>
    <t xml:space="preserve">PASIVO Y PATRIMONIO NETO </t>
  </si>
  <si>
    <t xml:space="preserve">Efectivo y equivalentes de efectivo </t>
  </si>
  <si>
    <t>(Nota 5.d)</t>
  </si>
  <si>
    <t xml:space="preserve">Documentos y cuentas por pagar </t>
  </si>
  <si>
    <t>(Nota 5.j)</t>
  </si>
  <si>
    <t>(Nota 5.e)</t>
  </si>
  <si>
    <t>(Nota 5.k)</t>
  </si>
  <si>
    <t>(Nota 5.l)</t>
  </si>
  <si>
    <t>Títulos de Renta Fija</t>
  </si>
  <si>
    <t xml:space="preserve">Prestamos financieros </t>
  </si>
  <si>
    <t>Títulos de Renta Fija en Reporto</t>
  </si>
  <si>
    <t xml:space="preserve">Provisiones </t>
  </si>
  <si>
    <t>(Nota 5.m)</t>
  </si>
  <si>
    <t xml:space="preserve">Créditos </t>
  </si>
  <si>
    <t>(Nota 5.f)</t>
  </si>
  <si>
    <t>Retención IVA a pagar</t>
  </si>
  <si>
    <t>Cuentas por cobrar personas y empresas relacionadas</t>
  </si>
  <si>
    <t>Otros pasivos corrientes</t>
  </si>
  <si>
    <t>Otros Activos</t>
  </si>
  <si>
    <t>(Nota 5.g)</t>
  </si>
  <si>
    <t>Deudas con terceros por operaciones de reporto</t>
  </si>
  <si>
    <t>TOTAL PASIVO CORRIENTE</t>
  </si>
  <si>
    <t>TOTAL ACTIVO CORRIENTE</t>
  </si>
  <si>
    <t>TOTAL PASIVO</t>
  </si>
  <si>
    <t xml:space="preserve">Inversiones permanentes </t>
  </si>
  <si>
    <t xml:space="preserve">TOTAL PATRIMONIO NETO </t>
  </si>
  <si>
    <t>Acción de la Bolsa de Valores</t>
  </si>
  <si>
    <t xml:space="preserve">Activo Intangibles y Cargos Diferidos </t>
  </si>
  <si>
    <t>(Nota 5.i)</t>
  </si>
  <si>
    <t>Licencias</t>
  </si>
  <si>
    <t>TOTAL ACTIVO NO CORRIENTE</t>
  </si>
  <si>
    <t>TOTAL ACTIVO</t>
  </si>
  <si>
    <t>TOTAL PASIVO Y PATRIMONIO NETO</t>
  </si>
  <si>
    <t>Cuenta de Orden Deudoras</t>
  </si>
  <si>
    <t>Cuenta de Orden Acreedoras</t>
  </si>
  <si>
    <t xml:space="preserve">  Contadora</t>
  </si>
  <si>
    <t>CUENTAS</t>
  </si>
  <si>
    <t>Efectivo pagado a empleados</t>
  </si>
  <si>
    <t>TOTAL</t>
  </si>
  <si>
    <t>Otras cuentas por cobrar - Gs.</t>
  </si>
  <si>
    <t>IVA Crédito Fiscal 5%</t>
  </si>
  <si>
    <t>Materiales de Escritorio</t>
  </si>
  <si>
    <t>Instalaciones</t>
  </si>
  <si>
    <t>Equipos de Oficina</t>
  </si>
  <si>
    <t>Equipos de Computación</t>
  </si>
  <si>
    <t>Construcciones en Curso</t>
  </si>
  <si>
    <t>(-) Depreciación acumulada</t>
  </si>
  <si>
    <t>Deprec. Acumulada Instalaciones</t>
  </si>
  <si>
    <t>Deprec. Acumulada Equipos de Computación</t>
  </si>
  <si>
    <t>Honorarios Directores</t>
  </si>
  <si>
    <t>RESERVAS</t>
  </si>
  <si>
    <t>Recupero de Gastos</t>
  </si>
  <si>
    <t>Otros Gastos de Comercialización</t>
  </si>
  <si>
    <t>Alimentación al Personal</t>
  </si>
  <si>
    <t>Asesoría en Computación</t>
  </si>
  <si>
    <t>Resultado del ejercicio</t>
  </si>
  <si>
    <t>Totales</t>
  </si>
  <si>
    <t>ESTADO DE RESULTADOS</t>
  </si>
  <si>
    <t xml:space="preserve">INGRESOS OPERATIVOS </t>
  </si>
  <si>
    <t>Comisiones por operaciones fuera de rueda</t>
  </si>
  <si>
    <t>Por intermediación de renta fija fuera de rueda</t>
  </si>
  <si>
    <t>Comisiones por contratos de colocación primaria</t>
  </si>
  <si>
    <t>Comisiones por contratos de colocación primaria de renta fija</t>
  </si>
  <si>
    <t>Ingresos por custodia de valores</t>
  </si>
  <si>
    <t>Ingresos por intereses y dividendos de cartera propia</t>
  </si>
  <si>
    <t>Ingresos por venta de cartera propia</t>
  </si>
  <si>
    <t>Ingresos por venta de cartera propia a personas y empresas relacionadas</t>
  </si>
  <si>
    <t>(Nota 5.o)</t>
  </si>
  <si>
    <t>Ingresos por operaciones y servicios a personas relacionadas</t>
  </si>
  <si>
    <t>Ingresos por operaciones y servicios extrabursátiles</t>
  </si>
  <si>
    <t>Otros ingresos operativos</t>
  </si>
  <si>
    <t>GASTOS OPERATIVOS</t>
  </si>
  <si>
    <t>Aranceles por negociación Bolsa de Valores</t>
  </si>
  <si>
    <t>Previsión sobre títulos de Renta Fija</t>
  </si>
  <si>
    <t>RESULTADO OPERATIVO BRUTO</t>
  </si>
  <si>
    <t xml:space="preserve">GASTOS DE COMERCIALIZACIÓN </t>
  </si>
  <si>
    <t>Publicidad y propaganda</t>
  </si>
  <si>
    <t>Folletos e impresos</t>
  </si>
  <si>
    <t>GASTOS DE ADMINISTRACIÓN</t>
  </si>
  <si>
    <t>Servicios personales</t>
  </si>
  <si>
    <t>Mantenimiento</t>
  </si>
  <si>
    <t>Alquileres</t>
  </si>
  <si>
    <t>Gastos generales</t>
  </si>
  <si>
    <t>Multas</t>
  </si>
  <si>
    <t>Otros gastos de administración</t>
  </si>
  <si>
    <t>RESULTADO OPERATIVO NETO</t>
  </si>
  <si>
    <t xml:space="preserve">OTROS INGRESOS Y EGRESOS </t>
  </si>
  <si>
    <t>(Nota 5.r)</t>
  </si>
  <si>
    <t xml:space="preserve">RESULTADOS FINANCIEROS </t>
  </si>
  <si>
    <t>(Nota 5.s)</t>
  </si>
  <si>
    <t>Generados por activos</t>
  </si>
  <si>
    <t>Diferencias de cambio</t>
  </si>
  <si>
    <t>Generados por pasivos</t>
  </si>
  <si>
    <t>Intereses pagados</t>
  </si>
  <si>
    <t xml:space="preserve">RESULTADO EXTRAORDINARIO </t>
  </si>
  <si>
    <t>IMPUESTO A LA RENTA</t>
  </si>
  <si>
    <t>RESULTADO DEL EJERCICIO</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</si>
  <si>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</si>
  <si>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</si>
  <si>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</si>
  <si>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</si>
  <si>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</si>
  <si>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</si>
  <si>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</si>
  <si>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</si>
  <si>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</si>
  <si>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</si>
  <si>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Efectivo neto generado/utilizado en actividades de inversión</t>
  </si>
  <si>
    <t>FLUJO DE EFECTIVO POR ACTIVIDADES DE FINANCIAMIENTO</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</si>
  <si>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</si>
  <si>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</si>
  <si>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</si>
  <si>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</si>
  <si>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</si>
  <si>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</si>
  <si>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</si>
  <si>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</si>
  <si>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</si>
  <si>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</si>
  <si>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Suscripto</t>
  </si>
  <si>
    <t>A Integrar</t>
  </si>
  <si>
    <t>Integrado</t>
  </si>
  <si>
    <t>Legal</t>
  </si>
  <si>
    <t>Facultativa</t>
  </si>
  <si>
    <t>Revalúo</t>
  </si>
  <si>
    <t>Acumulados</t>
  </si>
  <si>
    <t>Del Ejercicio</t>
  </si>
  <si>
    <t>Periodo</t>
  </si>
  <si>
    <t>Movimientos Subsecuentes</t>
  </si>
  <si>
    <t xml:space="preserve">Transferencia a resultados acumulados </t>
  </si>
  <si>
    <t>NOTAS A LOS ESTADOS FINANCIEROS</t>
  </si>
  <si>
    <t>NOTA 1.      CONSIDERACIÓN DE LOS ESTADOS FINANCIEROS</t>
  </si>
  <si>
    <t>NOTA 2.      INFORMACIÓN BÁSICA DE LA EMPRESA</t>
  </si>
  <si>
    <t>2.1  Naturaleza jurídica de las actividades de la sociedad</t>
  </si>
  <si>
    <t>2.2) Composicion del Capital y Características de las Acciones</t>
  </si>
  <si>
    <t>La composición del capital integrado por tipos de acciones es la siguiente:</t>
  </si>
  <si>
    <t>Acciones suscriptas e integradas</t>
  </si>
  <si>
    <t>N° de votos que otorga cada una</t>
  </si>
  <si>
    <t>Valor nominal por acción</t>
  </si>
  <si>
    <t>Total 
integrado</t>
  </si>
  <si>
    <t>Capital autorizado</t>
  </si>
  <si>
    <t>Tipo</t>
  </si>
  <si>
    <t>Cantidad</t>
  </si>
  <si>
    <t>₲</t>
  </si>
  <si>
    <t>1 (uno)</t>
  </si>
  <si>
    <t>2.3) Participación en otras empresas</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</si>
  <si>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</si>
  <si>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</si>
  <si>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</si>
  <si>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</si>
  <si>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</si>
  <si>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</si>
  <si>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</si>
  <si>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</si>
  <si>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</si>
  <si>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</si>
  <si>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</si>
  <si>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</si>
  <si>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3.4) Política de depreciación y amortizaciones</t>
  </si>
  <si>
    <t>NOTA 4. CAMBIO DE POLÍTICAS Y PROCEDIMIENTOS DE CONTABILIDAD</t>
  </si>
  <si>
    <t>Moneda</t>
  </si>
  <si>
    <t>USD</t>
  </si>
  <si>
    <t>Mantenimiento de Edificio - VINC</t>
  </si>
  <si>
    <t>Alquiler de Bienes Inmuebles - VINC</t>
  </si>
  <si>
    <t>Alquiler de Bienes Muebles - VINC</t>
  </si>
  <si>
    <t>Energía Eléctrica - VINC</t>
  </si>
  <si>
    <t>Gastos de limpieza - VINC</t>
  </si>
  <si>
    <t>Intereses y Gastos de sobregiros - VINC</t>
  </si>
  <si>
    <t>NOTA 5. INFORMACIÓN REFERENTE A LOS PRINCIPALES ACTIVOS, PASIVOS, RESULTADOS Y CRITERIOS ESPECÍFICOS DE VALUACIÓN</t>
  </si>
  <si>
    <t>5.a) Valuación en moneda extranjera</t>
  </si>
  <si>
    <t>Dólar Estadounidense</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</si>
  <si>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</si>
  <si>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</si>
  <si>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</si>
  <si>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</si>
  <si>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</si>
  <si>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</si>
  <si>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</si>
  <si>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</si>
  <si>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Clase</t>
  </si>
  <si>
    <t>Monto</t>
  </si>
  <si>
    <t>ACTIVO CORRIENTES</t>
  </si>
  <si>
    <t>Disponibilidades</t>
  </si>
  <si>
    <t>U$S</t>
  </si>
  <si>
    <t>Créditos</t>
  </si>
  <si>
    <t>Deudores por Intermediación</t>
  </si>
  <si>
    <t xml:space="preserve">Inversiones temporarias </t>
  </si>
  <si>
    <t>Intereses a devengar</t>
  </si>
  <si>
    <t>Diferencias de precio (-)</t>
  </si>
  <si>
    <t>Diferencias de precio (+)</t>
  </si>
  <si>
    <t>TOTAL ACTIVOS</t>
  </si>
  <si>
    <t>PASIVOS CORRIENTES</t>
  </si>
  <si>
    <t>Acreedores varios</t>
  </si>
  <si>
    <t>Préstamos Financieros</t>
  </si>
  <si>
    <t>Otros pasivos</t>
  </si>
  <si>
    <t>POSICIÓN NETA</t>
  </si>
  <si>
    <t>5.c) Diferencia de cambio en moneda extranjera</t>
  </si>
  <si>
    <t>Concepto</t>
  </si>
  <si>
    <t>Monto ajustado</t>
  </si>
  <si>
    <r>
      <t xml:space="preserve"> </t>
    </r>
    <r>
      <rPr>
        <sz val="12"/>
        <color rgb="FFFFFFFF"/>
        <rFont val="Times New Roman"/>
        <family val="1"/>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</si>
  <si>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</si>
  <si>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</si>
  <si>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</si>
  <si>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</si>
  <si>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</si>
  <si>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</si>
  <si>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</si>
  <si>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</si>
  <si>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</si>
  <si>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</si>
  <si>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</si>
  <si>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</si>
  <si>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</si>
  <si>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Bancos - Cuentas Administración</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</si>
  <si>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</si>
  <si>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</si>
  <si>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</si>
  <si>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</si>
  <si>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</si>
  <si>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</si>
  <si>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</si>
  <si>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</si>
  <si>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</si>
  <si>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Previsión s/ Bonos Corporativos</t>
  </si>
  <si>
    <t>VALOR DE 
COSTO</t>
  </si>
  <si>
    <t>ACCIÓN EN LA BOLSA DE VALORES</t>
  </si>
  <si>
    <t>CANTIDAD</t>
  </si>
  <si>
    <t>VALOR NOMINAL</t>
  </si>
  <si>
    <t>VALOR DE MERCADO</t>
  </si>
  <si>
    <t xml:space="preserve"> 1 (una) </t>
  </si>
  <si>
    <t>INVENTARIO TITULOS / VALORES - CARTERA PROPIA</t>
  </si>
  <si>
    <t>Emisor</t>
  </si>
  <si>
    <t>Serie/ ISIN</t>
  </si>
  <si>
    <t>Fecha Vencimiento</t>
  </si>
  <si>
    <t>Tasa (%)</t>
  </si>
  <si>
    <t>Valor Nominal</t>
  </si>
  <si>
    <t>Interés a Cobrar</t>
  </si>
  <si>
    <t>Interés a Devengar</t>
  </si>
  <si>
    <t>Diferencia de Precio (+)</t>
  </si>
  <si>
    <t>Diferencia de Precio (-)</t>
  </si>
  <si>
    <t>Valor
 Contable</t>
  </si>
  <si>
    <t>Tipo de Cambio</t>
  </si>
  <si>
    <t>Valuación
 (GS)</t>
  </si>
  <si>
    <t>Fecha Última Cotización</t>
  </si>
  <si>
    <t>% Cotización</t>
  </si>
  <si>
    <t xml:space="preserve">CDA - (GS) </t>
  </si>
  <si>
    <t>Guaraníes</t>
  </si>
  <si>
    <t>TOTALES</t>
  </si>
  <si>
    <t>BANCO ITAÚ PARAGUAY S.A.</t>
  </si>
  <si>
    <t>SUDAMERIS BANK SAECA</t>
  </si>
  <si>
    <t>PYSUDP0V3878</t>
  </si>
  <si>
    <t>TOTAL TITULOS/VALORES EN CARTERA - GS</t>
  </si>
  <si>
    <t>BONOS CORPORATIVOS - (USD)</t>
  </si>
  <si>
    <t>PYRAD01F2506</t>
  </si>
  <si>
    <t>PYRAD02F2604</t>
  </si>
  <si>
    <t>TOTAL TITULOS/VALORES EN CARTERA - USD</t>
  </si>
  <si>
    <t>Vto. Reporto</t>
  </si>
  <si>
    <t>Diferencia de Precios (+)</t>
  </si>
  <si>
    <t>Diferencia de Precios (-)</t>
  </si>
  <si>
    <t>Monto Invertido</t>
  </si>
  <si>
    <t>Prima</t>
  </si>
  <si>
    <t>Prima a Devengar</t>
  </si>
  <si>
    <t>TOTAL TITULOS/VALORES EN REPORTO - GS</t>
  </si>
  <si>
    <t>Dólares</t>
  </si>
  <si>
    <t>PYRAD03F2611</t>
  </si>
  <si>
    <t>TOTAL TITULOS/VALORES EN REPORTO - USD</t>
  </si>
  <si>
    <t>PYTAU04F1932</t>
  </si>
  <si>
    <t>BOLSA DE VALORES Y PRODUCTOS DE ASUNCION S.A.</t>
  </si>
  <si>
    <t>PYBVPO1V9339</t>
  </si>
  <si>
    <t>TOTAL TITULOS/VALORES RESTRINGIDOS - GS</t>
  </si>
  <si>
    <t>5.f )      Créditos</t>
  </si>
  <si>
    <t>A continuación, la composición:</t>
  </si>
  <si>
    <t>CONCEPTO</t>
  </si>
  <si>
    <t>CORTO PLAZO</t>
  </si>
  <si>
    <t>LARGO PLAZO</t>
  </si>
  <si>
    <t>Cuentas a cobrar personas y empresas relacionadas</t>
  </si>
  <si>
    <t>5.g)      Otros activos corrientes y no corrientes</t>
  </si>
  <si>
    <t>A continuación, se detalla la composición:</t>
  </si>
  <si>
    <t>CORRIENTE</t>
  </si>
  <si>
    <t>NO CORRIENTE</t>
  </si>
  <si>
    <t>5.h)      Bienes de Uso</t>
  </si>
  <si>
    <t>5.i)      Activos intangibles y cargos diferidos</t>
  </si>
  <si>
    <t>Aumentos</t>
  </si>
  <si>
    <t>Amortizacion del ejercicio</t>
  </si>
  <si>
    <t>Licencias informáticas</t>
  </si>
  <si>
    <t>Programas informáticos</t>
  </si>
  <si>
    <t>5.j)      Acreedores por intermediación</t>
  </si>
  <si>
    <t>5.k)      Acreedores Varios</t>
  </si>
  <si>
    <t>5.l)      Cuentas por pagar a personas y empresas relacionadas</t>
  </si>
  <si>
    <t>NOMBRE</t>
  </si>
  <si>
    <t>RELACION</t>
  </si>
  <si>
    <t>TIPO DE OPERACIÓN</t>
  </si>
  <si>
    <t>ANTIGÜEDAD DE LA DEUDA</t>
  </si>
  <si>
    <t>VENCIMIENTO</t>
  </si>
  <si>
    <t>Vinculada por accionistas en común</t>
  </si>
  <si>
    <t>Aguinaldos por pagar</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</si>
  <si>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</si>
  <si>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</si>
  <si>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</si>
  <si>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</si>
  <si>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</si>
  <si>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</si>
  <si>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</si>
  <si>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</si>
  <si>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SALDOS</t>
  </si>
  <si>
    <t>Cuenta Corriente</t>
  </si>
  <si>
    <t>Cuentas a Cobrar</t>
  </si>
  <si>
    <t>Inversíón en Bonos</t>
  </si>
  <si>
    <t>Inversión permanente</t>
  </si>
  <si>
    <t>Total Activo</t>
  </si>
  <si>
    <t>Total Pasivo</t>
  </si>
  <si>
    <t>Resultado con empresas vinculadas</t>
  </si>
  <si>
    <t>PERSONA O EMPRESA VINCULADA</t>
  </si>
  <si>
    <t>Diferencia de Precio por Valor de Compra (+)</t>
  </si>
  <si>
    <t>TOTAL INGRESOS</t>
  </si>
  <si>
    <t>Intereses por Sobregiro</t>
  </si>
  <si>
    <t xml:space="preserve">Personas Vinculadas </t>
  </si>
  <si>
    <t>TOTAL EGRESOS</t>
  </si>
  <si>
    <t>Ver nota 5.o</t>
  </si>
  <si>
    <t>Intermediación en suscripción a Fondos Internacionales</t>
  </si>
  <si>
    <t xml:space="preserve"> ₲</t>
  </si>
  <si>
    <t>Otros Gastos Operativos</t>
  </si>
  <si>
    <t>Total</t>
  </si>
  <si>
    <t>Otros gastos de comercialización</t>
  </si>
  <si>
    <t>Descuentos obtenidos</t>
  </si>
  <si>
    <t>Total Otros Ingresos</t>
  </si>
  <si>
    <t>Egresos por ajustes y redondeos</t>
  </si>
  <si>
    <t>Total Otros Egresos</t>
  </si>
  <si>
    <t>Ganancias</t>
  </si>
  <si>
    <t>Perdidas</t>
  </si>
  <si>
    <t>Resultados financieros netos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</si>
  <si>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</si>
  <si>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</si>
  <si>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</si>
  <si>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</si>
  <si>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</si>
  <si>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</si>
  <si>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ÍNDICE</t>
  </si>
  <si>
    <t>VALOR NOMINAL
 UNITARIO</t>
  </si>
  <si>
    <t>Dividendos percibidos</t>
  </si>
  <si>
    <t>FINANCIERA PARAGUAYO JAPONESA</t>
  </si>
  <si>
    <t>PYNUC01F9189</t>
  </si>
  <si>
    <t>Interés a 
Cobrar</t>
  </si>
  <si>
    <t>Interés a 
Devengar</t>
  </si>
  <si>
    <t>Valor 
Nominal</t>
  </si>
  <si>
    <t>Monto 
Invertido</t>
  </si>
  <si>
    <t>Prima a 
Devengar</t>
  </si>
  <si>
    <t>Previsiones s/ Títulos de Renta Fija en Reporto</t>
  </si>
  <si>
    <t>Previsión s/ Bonos Corporativos en Repo</t>
  </si>
  <si>
    <t>Saldo Neto 
Final</t>
  </si>
  <si>
    <t>Saldo 
Inicial</t>
  </si>
  <si>
    <t>Cuentas por pagar Tarjeta de Crédito</t>
  </si>
  <si>
    <t>Sueldos y jornales a pagar</t>
  </si>
  <si>
    <t>(*) Reexpresado a efectos comparativos</t>
  </si>
  <si>
    <t>Aguinaldos - Gerentes y Administradores</t>
  </si>
  <si>
    <t>Vacaciones - Gerentes y Administradores</t>
  </si>
  <si>
    <t>Bonificación Familiar - Gerentes y Administradores</t>
  </si>
  <si>
    <t>Gastos Bancarios GS - Vinculadas</t>
  </si>
  <si>
    <t>Gastos Bancarios USD - Vinculadas</t>
  </si>
  <si>
    <t>Gastos Bancarios - No Vinculadas</t>
  </si>
  <si>
    <t>Gastos Viaje - Reembolso a vinculadas</t>
  </si>
  <si>
    <t>Serv. Centralizados (SLA) - Vinculadas</t>
  </si>
  <si>
    <t>Capacitación y Entrenamiento - Vinculadas</t>
  </si>
  <si>
    <t>Diferencia de Precio (+) Operaciones extrabursátiles</t>
  </si>
  <si>
    <t>Aranceles BVPASA</t>
  </si>
  <si>
    <t>Comisión por intermediación de Renta Fija</t>
  </si>
  <si>
    <t>Gerentes, Administradores y Auditores / Beneficios salariales</t>
  </si>
  <si>
    <t>Sueldos y Jornales - Gerentes y Administradores</t>
  </si>
  <si>
    <t>A la fecha de emisión de los presentes estados financieros, no existen otros asuntos relevantes que deban ser mencionados.</t>
  </si>
  <si>
    <t>N/A</t>
  </si>
  <si>
    <t>TIPO DE VÍNCULO</t>
  </si>
  <si>
    <t xml:space="preserve">Reforma de Estatutos </t>
  </si>
  <si>
    <t>Bancos - Cuentas de Cartera Propia</t>
  </si>
  <si>
    <t>PATRIMONIO 
NETO</t>
  </si>
  <si>
    <t>Saldo inicial</t>
  </si>
  <si>
    <t>LRM - (GS)</t>
  </si>
  <si>
    <t>BANCO CENTRAL DEL PARAGUAY</t>
  </si>
  <si>
    <t>LRM 26012024</t>
  </si>
  <si>
    <t>BANCO FAMILIAR S.A.E.C.A.</t>
  </si>
  <si>
    <t>ND9447</t>
  </si>
  <si>
    <t>BANCO NACIONAL DE FOMENTO</t>
  </si>
  <si>
    <t>AA5742</t>
  </si>
  <si>
    <t>AA5743</t>
  </si>
  <si>
    <t>AA5744</t>
  </si>
  <si>
    <t>BANCOP S.A.</t>
  </si>
  <si>
    <t>BANCO GNB PARAGUAY S.A.</t>
  </si>
  <si>
    <t>MA1732</t>
  </si>
  <si>
    <t>MA1733</t>
  </si>
  <si>
    <t>BANCO CONTINENTAL S.A.E.CA</t>
  </si>
  <si>
    <t xml:space="preserve">VISIÓN BANCO </t>
  </si>
  <si>
    <t>AA7855</t>
  </si>
  <si>
    <t>AA7856</t>
  </si>
  <si>
    <t>AA5671</t>
  </si>
  <si>
    <t>AA5672</t>
  </si>
  <si>
    <t>AJ7428</t>
  </si>
  <si>
    <t>AJ7429</t>
  </si>
  <si>
    <t>AB5267</t>
  </si>
  <si>
    <t>AB5268</t>
  </si>
  <si>
    <t>AB5269</t>
  </si>
  <si>
    <t>AB5270</t>
  </si>
  <si>
    <t>AB5271</t>
  </si>
  <si>
    <t>AB5273</t>
  </si>
  <si>
    <t>AB5274</t>
  </si>
  <si>
    <t>AB5275</t>
  </si>
  <si>
    <t>TU FINANCIERA S.A.E.C.A</t>
  </si>
  <si>
    <t>AA2716</t>
  </si>
  <si>
    <t>AA2717</t>
  </si>
  <si>
    <t>BD1600</t>
  </si>
  <si>
    <t>BD2240</t>
  </si>
  <si>
    <t>FINANCIERA FINEXPAR S.A.E.C.A.</t>
  </si>
  <si>
    <t>PYFIN01F5172</t>
  </si>
  <si>
    <t>PYFAM08F6115</t>
  </si>
  <si>
    <t>AGENCIA FINANCIERA DE DESARROLLO</t>
  </si>
  <si>
    <t>PYAFD05F5624</t>
  </si>
  <si>
    <t>CDA (GS) - VINCULADAS</t>
  </si>
  <si>
    <t>BONOS FINANCIEROS - (GS)</t>
  </si>
  <si>
    <t>BONOS PÚBLICOS - (GS)</t>
  </si>
  <si>
    <t>BONOS CORPORATIVOS - (GS)</t>
  </si>
  <si>
    <t>NÚCLEO S.A</t>
  </si>
  <si>
    <t>TELECEL S.A.E.</t>
  </si>
  <si>
    <t>PYTEL01F9356</t>
  </si>
  <si>
    <t>RADICE S.A.E.C.A.</t>
  </si>
  <si>
    <t>PYRAD02F2611</t>
  </si>
  <si>
    <t>ACCIONES - (GS)</t>
  </si>
  <si>
    <t xml:space="preserve">CDA - (USD) </t>
  </si>
  <si>
    <t>BONOS FINANCIERROS - (USD)</t>
  </si>
  <si>
    <t>MINISTERIO DE HACIENDA</t>
  </si>
  <si>
    <t>Guaranies</t>
  </si>
  <si>
    <t>PYTNA02F1255</t>
  </si>
  <si>
    <t>PYTNA01F1249</t>
  </si>
  <si>
    <t>BANCO ITAÚ PARAGUAY S.A</t>
  </si>
  <si>
    <t>(Nota 5.n)</t>
  </si>
  <si>
    <t>(Nota 5.ñ.1)</t>
  </si>
  <si>
    <t>(Nota 5.ñ.2)</t>
  </si>
  <si>
    <t>5.m)     Sobregiro en cuenta corriente</t>
  </si>
  <si>
    <t>5.n)     Provisiones</t>
  </si>
  <si>
    <t xml:space="preserve">5.ñ)      Otros pasivos </t>
  </si>
  <si>
    <t>5.ñ.1 - Otros Pasivos Corrientes</t>
  </si>
  <si>
    <t>5.ñ.2 - Deudas con terceros por operaciones de Reporto</t>
  </si>
  <si>
    <t>5.o)      Patrimonio neto</t>
  </si>
  <si>
    <t>5.p)      Saldos y transacciones con partes relacionadas</t>
  </si>
  <si>
    <t>Retención renta a pagar</t>
  </si>
  <si>
    <t>Aportes y retenciones a pagar</t>
  </si>
  <si>
    <t>Otros activos</t>
  </si>
  <si>
    <t>Comisión por colocación</t>
  </si>
  <si>
    <t>Comisiones por caución bursátil</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</si>
  <si>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</si>
  <si>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</si>
  <si>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IVA no deducible</t>
  </si>
  <si>
    <t>Gastos de representación no deducibles</t>
  </si>
  <si>
    <t>Servicios de Seguridad Informatica - Vinculadas</t>
  </si>
  <si>
    <t>Valor de 
Mercado</t>
  </si>
  <si>
    <t>(Nota 5.p)</t>
  </si>
  <si>
    <t>5.q)      Ingresos Operativos</t>
  </si>
  <si>
    <t>5.q.1 - Ingresos por operaciones y servicios a personas relacionadas</t>
  </si>
  <si>
    <t>(Nota 5.q.2)</t>
  </si>
  <si>
    <t>5.q.2 - Ingresos por operaciones y servicios extrabursátiles</t>
  </si>
  <si>
    <t>(Nota 5.q.3)</t>
  </si>
  <si>
    <t>5.q.3 - Otros ingresos operativos</t>
  </si>
  <si>
    <t>5.r)     Otros gastos operativos, de comercialización y de administración</t>
  </si>
  <si>
    <t>5.s - Otros ingresos y otros egresos</t>
  </si>
  <si>
    <t>(Nota 5.t)</t>
  </si>
  <si>
    <t>5.t) Resultados financieros</t>
  </si>
  <si>
    <t>Notas a los Estados Financieros (Nota 5 - Inciso 5.f a 5.t)</t>
  </si>
  <si>
    <t>A la fecha de emisión de los presentes estados financieros, no existen hechos posteriores al cierre del ejercicio que deban ser mencionados.</t>
  </si>
  <si>
    <t>RESULTADO ANTES DE IMPUESTO</t>
  </si>
  <si>
    <t xml:space="preserve"> </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</si>
  <si>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</si>
  <si>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A la fecha de emisión de los presentes estados financieros, no existen sanciones de ninguna naturaleza que la Superintendencia de Valores (denominada Comisión Nacional de Valores) u otras Instituciones fiscalizadoras hayan impuesto a la Sociedad.</t>
  </si>
  <si>
    <t>FINANCIERA FIC S.A.E.C.A.</t>
  </si>
  <si>
    <t>AA 1331</t>
  </si>
  <si>
    <t>FINEXPAR S.A.E.C.A.</t>
  </si>
  <si>
    <t>AA6513</t>
  </si>
  <si>
    <t>AA6275</t>
  </si>
  <si>
    <t>AA6276</t>
  </si>
  <si>
    <t>AA6277</t>
  </si>
  <si>
    <t>AA6278</t>
  </si>
  <si>
    <t>AA6279</t>
  </si>
  <si>
    <t>AA6280</t>
  </si>
  <si>
    <t>AA6281</t>
  </si>
  <si>
    <t>AA6282</t>
  </si>
  <si>
    <t>AA6283</t>
  </si>
  <si>
    <t>AA6307</t>
  </si>
  <si>
    <t>AA6308</t>
  </si>
  <si>
    <t>AA6309</t>
  </si>
  <si>
    <t>AA6310</t>
  </si>
  <si>
    <t>AA6311</t>
  </si>
  <si>
    <t>AA6312</t>
  </si>
  <si>
    <t>AA6313</t>
  </si>
  <si>
    <t>AA6314</t>
  </si>
  <si>
    <t>AA6315</t>
  </si>
  <si>
    <t>AA6316</t>
  </si>
  <si>
    <t>AA6317</t>
  </si>
  <si>
    <t>AA6318</t>
  </si>
  <si>
    <t>AA6319</t>
  </si>
  <si>
    <t>AA6320</t>
  </si>
  <si>
    <t>AA6321</t>
  </si>
  <si>
    <t>AA6322</t>
  </si>
  <si>
    <t>AA6323</t>
  </si>
  <si>
    <t>AA6324</t>
  </si>
  <si>
    <t>AA6325</t>
  </si>
  <si>
    <t>AA6326</t>
  </si>
  <si>
    <t>AA6327</t>
  </si>
  <si>
    <t>AA6328</t>
  </si>
  <si>
    <t>AA6329</t>
  </si>
  <si>
    <t>BC8171</t>
  </si>
  <si>
    <t>COMFAR S.A</t>
  </si>
  <si>
    <t>PYCMF06F6230</t>
  </si>
  <si>
    <t>AA2935</t>
  </si>
  <si>
    <t>AA2936</t>
  </si>
  <si>
    <t>AA2941</t>
  </si>
  <si>
    <t>BW0360</t>
  </si>
  <si>
    <t>BW0447</t>
  </si>
  <si>
    <t>SUDAMERIS BANK S.A.E.C.A.</t>
  </si>
  <si>
    <t>PYREG04F9493</t>
  </si>
  <si>
    <t>NE3052</t>
  </si>
  <si>
    <t>NE3055</t>
  </si>
  <si>
    <t>AA8797</t>
  </si>
  <si>
    <t>AA8798</t>
  </si>
  <si>
    <t>AA8799</t>
  </si>
  <si>
    <t>AA8800</t>
  </si>
  <si>
    <t>AA8801</t>
  </si>
  <si>
    <t>AB5614</t>
  </si>
  <si>
    <t>AB5615</t>
  </si>
  <si>
    <t>AB5616</t>
  </si>
  <si>
    <t>AB5617</t>
  </si>
  <si>
    <t>AB5618</t>
  </si>
  <si>
    <t>AB5619</t>
  </si>
  <si>
    <t>AB5620</t>
  </si>
  <si>
    <t>AB5621</t>
  </si>
  <si>
    <t>AB5622</t>
  </si>
  <si>
    <t>AB5623</t>
  </si>
  <si>
    <t>AB5624</t>
  </si>
  <si>
    <t>AB5625</t>
  </si>
  <si>
    <t>AB5626</t>
  </si>
  <si>
    <t>AB5627</t>
  </si>
  <si>
    <t>AB5628</t>
  </si>
  <si>
    <t>AL 30/09/2023</t>
  </si>
  <si>
    <t>BB0855</t>
  </si>
  <si>
    <t>BB0856</t>
  </si>
  <si>
    <t>Vinculada por activos comprometidos</t>
  </si>
  <si>
    <t>Reembolso de gastos y costos administrativos</t>
  </si>
  <si>
    <t>Comisiones por servicio de custodia</t>
  </si>
  <si>
    <t>Comisiones Serv. de Custodia VINC GS</t>
  </si>
  <si>
    <t>Otros activos corrientes</t>
  </si>
  <si>
    <t xml:space="preserve">Banco Itaú Cta Cte U$S N° 450001512 </t>
  </si>
  <si>
    <t>Anticipo de clientes</t>
  </si>
  <si>
    <t>Tipo de 
Cambio</t>
  </si>
  <si>
    <t>CDA GS</t>
  </si>
  <si>
    <t>BONOS FINANCIEROS GS</t>
  </si>
  <si>
    <t>PYTAU03F4028</t>
  </si>
  <si>
    <t>BONOS CORPORATIVOS GS</t>
  </si>
  <si>
    <t>INVENTARIO DE TITULOS / VALORES - RENTA FIJA "AFS" (Available For Sale)</t>
  </si>
  <si>
    <t>LETRAS DE REGULACIÓN MONETARIA</t>
  </si>
  <si>
    <t>LRM 28032025</t>
  </si>
  <si>
    <t>LRM 27092024</t>
  </si>
  <si>
    <t>BONOS PÚBLICOS</t>
  </si>
  <si>
    <t>PYTNA01F8541</t>
  </si>
  <si>
    <t>PYAFD02F2970</t>
  </si>
  <si>
    <t>AA3978</t>
  </si>
  <si>
    <t>AA3979</t>
  </si>
  <si>
    <t>AA3980</t>
  </si>
  <si>
    <t>AA3981</t>
  </si>
  <si>
    <t>BANCO CONTINENTAL</t>
  </si>
  <si>
    <t>AJ7419</t>
  </si>
  <si>
    <t>AJ7585</t>
  </si>
  <si>
    <t>DA8211</t>
  </si>
  <si>
    <t>AA6295</t>
  </si>
  <si>
    <t>AA6296</t>
  </si>
  <si>
    <t>AA6297</t>
  </si>
  <si>
    <t>AA6298</t>
  </si>
  <si>
    <t>AA6299</t>
  </si>
  <si>
    <t>SUDAMERIS BANK</t>
  </si>
  <si>
    <t>AN3255</t>
  </si>
  <si>
    <t>DC0330</t>
  </si>
  <si>
    <t>BANCO ATLAS</t>
  </si>
  <si>
    <t>AA3975</t>
  </si>
  <si>
    <t>AA3976</t>
  </si>
  <si>
    <t>AA3977</t>
  </si>
  <si>
    <t>DA9118</t>
  </si>
  <si>
    <t>AB8107</t>
  </si>
  <si>
    <t>AB8103</t>
  </si>
  <si>
    <t>AB8108</t>
  </si>
  <si>
    <t>AB8109</t>
  </si>
  <si>
    <t>AB8110</t>
  </si>
  <si>
    <t>AB8111</t>
  </si>
  <si>
    <t>AB8102</t>
  </si>
  <si>
    <t>AB8104</t>
  </si>
  <si>
    <t>AB8105</t>
  </si>
  <si>
    <t>AB8106</t>
  </si>
  <si>
    <t>DA9272</t>
  </si>
  <si>
    <t>DA9273</t>
  </si>
  <si>
    <t>DA9274</t>
  </si>
  <si>
    <t>DA9275</t>
  </si>
  <si>
    <t>NÚCLEO S.A.</t>
  </si>
  <si>
    <t>PYNUC05F1356</t>
  </si>
  <si>
    <t>PYTAU03F1784</t>
  </si>
  <si>
    <t>Inversión en CDA</t>
  </si>
  <si>
    <t>Sindico Titular</t>
  </si>
  <si>
    <t>b.2) Accion de la Bolsa de Valores  Asunción S.A. - BVA:</t>
  </si>
  <si>
    <t>Bolsa de Valores Asunción S.A.</t>
  </si>
  <si>
    <t>CUPONES COBRADOS</t>
  </si>
  <si>
    <t xml:space="preserve">TC </t>
  </si>
  <si>
    <t>CUPONES COBRADOS Gs.</t>
  </si>
  <si>
    <t>Total USD</t>
  </si>
  <si>
    <t>Total GS</t>
  </si>
  <si>
    <t>VALOR 
NOMINAL</t>
  </si>
  <si>
    <t>TOTAL DEVENGADO 2023</t>
  </si>
  <si>
    <t>AA3291</t>
  </si>
  <si>
    <t>AA3292</t>
  </si>
  <si>
    <t>AA3298</t>
  </si>
  <si>
    <t>AA3299</t>
  </si>
  <si>
    <t>AA4041</t>
  </si>
  <si>
    <t>AA4042</t>
  </si>
  <si>
    <t>AA4043</t>
  </si>
  <si>
    <t>AA4044</t>
  </si>
  <si>
    <t>AA4045</t>
  </si>
  <si>
    <t>AA4046</t>
  </si>
  <si>
    <t>AA3565</t>
  </si>
  <si>
    <t>AA3566</t>
  </si>
  <si>
    <t>AA3567</t>
  </si>
  <si>
    <t>AA3618</t>
  </si>
  <si>
    <t>AA3624</t>
  </si>
  <si>
    <t>AA3625</t>
  </si>
  <si>
    <t>AA3626</t>
  </si>
  <si>
    <t>AA3627</t>
  </si>
  <si>
    <t>AA3628</t>
  </si>
  <si>
    <t>AA3629</t>
  </si>
  <si>
    <t>AA3630</t>
  </si>
  <si>
    <t>AA3812</t>
  </si>
  <si>
    <t>AA3813</t>
  </si>
  <si>
    <t>AA4426</t>
  </si>
  <si>
    <t>AA4434</t>
  </si>
  <si>
    <t>AA4442</t>
  </si>
  <si>
    <t>AA4450</t>
  </si>
  <si>
    <t>AA4585</t>
  </si>
  <si>
    <t>AA4586</t>
  </si>
  <si>
    <t>AA4587</t>
  </si>
  <si>
    <t>AA4588</t>
  </si>
  <si>
    <t>AA4589</t>
  </si>
  <si>
    <t>AA4590</t>
  </si>
  <si>
    <t>AA4591</t>
  </si>
  <si>
    <t>AA4592</t>
  </si>
  <si>
    <t>AA4593</t>
  </si>
  <si>
    <t>AA4594</t>
  </si>
  <si>
    <t>AA4595</t>
  </si>
  <si>
    <t>AA4596</t>
  </si>
  <si>
    <t>AA4597</t>
  </si>
  <si>
    <t>AA4598</t>
  </si>
  <si>
    <t>AA4599</t>
  </si>
  <si>
    <t>AA4600</t>
  </si>
  <si>
    <t>AA3961</t>
  </si>
  <si>
    <t>AA3962</t>
  </si>
  <si>
    <t>AA3963</t>
  </si>
  <si>
    <t>AA3994</t>
  </si>
  <si>
    <t>AA3995</t>
  </si>
  <si>
    <t>AA4017</t>
  </si>
  <si>
    <t>AA4021</t>
  </si>
  <si>
    <t>AA4022</t>
  </si>
  <si>
    <t>AA3942</t>
  </si>
  <si>
    <t>AA3943</t>
  </si>
  <si>
    <t>AA3949</t>
  </si>
  <si>
    <t>AA3950</t>
  </si>
  <si>
    <t>AA3951</t>
  </si>
  <si>
    <t>AA3952</t>
  </si>
  <si>
    <t>AA3953</t>
  </si>
  <si>
    <t>AA3988</t>
  </si>
  <si>
    <t>AA3989</t>
  </si>
  <si>
    <t>AA3993</t>
  </si>
  <si>
    <t>AA4000</t>
  </si>
  <si>
    <t>AA4001</t>
  </si>
  <si>
    <t>AA4002</t>
  </si>
  <si>
    <t>AA4003</t>
  </si>
  <si>
    <t>AA4004</t>
  </si>
  <si>
    <t>AA4005</t>
  </si>
  <si>
    <t>AA4006</t>
  </si>
  <si>
    <t>AA5731</t>
  </si>
  <si>
    <t>AA5732</t>
  </si>
  <si>
    <t>AA5733</t>
  </si>
  <si>
    <t>AA5734</t>
  </si>
  <si>
    <t>AA5735</t>
  </si>
  <si>
    <t>AA5736</t>
  </si>
  <si>
    <t>AA5737</t>
  </si>
  <si>
    <t>AA5738</t>
  </si>
  <si>
    <t>AA5739</t>
  </si>
  <si>
    <t>AA5740</t>
  </si>
  <si>
    <t>AA5741</t>
  </si>
  <si>
    <t>AA5663</t>
  </si>
  <si>
    <t>AA5664</t>
  </si>
  <si>
    <t>AA5665</t>
  </si>
  <si>
    <t>AA5666</t>
  </si>
  <si>
    <t>AA5667</t>
  </si>
  <si>
    <t>AA5668</t>
  </si>
  <si>
    <t>AA5669</t>
  </si>
  <si>
    <t>AA5670</t>
  </si>
  <si>
    <t>AA6254</t>
  </si>
  <si>
    <t>AA6255</t>
  </si>
  <si>
    <t>AA6256</t>
  </si>
  <si>
    <t>AA6257</t>
  </si>
  <si>
    <t>AA6258</t>
  </si>
  <si>
    <t>AA6259</t>
  </si>
  <si>
    <t>AA6260</t>
  </si>
  <si>
    <t>AA6261</t>
  </si>
  <si>
    <t>AA6262</t>
  </si>
  <si>
    <t>AA6263</t>
  </si>
  <si>
    <t>AA6264</t>
  </si>
  <si>
    <t>AA6265</t>
  </si>
  <si>
    <t>AA6266</t>
  </si>
  <si>
    <t>AA6267</t>
  </si>
  <si>
    <t>AA6268</t>
  </si>
  <si>
    <t>AA6269</t>
  </si>
  <si>
    <t>AA6270</t>
  </si>
  <si>
    <t>AA6271</t>
  </si>
  <si>
    <t>AA6272</t>
  </si>
  <si>
    <t>AA6273</t>
  </si>
  <si>
    <t>AA6274</t>
  </si>
  <si>
    <t>AA6554</t>
  </si>
  <si>
    <t>AA6555</t>
  </si>
  <si>
    <t>AA6547</t>
  </si>
  <si>
    <t>AA6546</t>
  </si>
  <si>
    <t>AA8524</t>
  </si>
  <si>
    <t>AA8525</t>
  </si>
  <si>
    <t>AA8647</t>
  </si>
  <si>
    <t>AA8648</t>
  </si>
  <si>
    <t>AA8649</t>
  </si>
  <si>
    <t>TOTAL GS</t>
  </si>
  <si>
    <t>TOTAL GENERAL</t>
  </si>
  <si>
    <t>TC</t>
  </si>
  <si>
    <t>TOTAL DEVENGADO 2023 GS</t>
  </si>
  <si>
    <t>BB0347</t>
  </si>
  <si>
    <t>BB0474</t>
  </si>
  <si>
    <t>BB0430</t>
  </si>
  <si>
    <t>BB0399</t>
  </si>
  <si>
    <t>BB0850</t>
  </si>
  <si>
    <t>BB0851</t>
  </si>
  <si>
    <t>BB0852</t>
  </si>
  <si>
    <t>BB0853</t>
  </si>
  <si>
    <t>BB0854</t>
  </si>
  <si>
    <t>BB0503</t>
  </si>
  <si>
    <t>BB0920</t>
  </si>
  <si>
    <t>BB0921</t>
  </si>
  <si>
    <t>BB0922</t>
  </si>
  <si>
    <t>BB0923</t>
  </si>
  <si>
    <t>BB0924</t>
  </si>
  <si>
    <t>BB0925</t>
  </si>
  <si>
    <t>BB0926</t>
  </si>
  <si>
    <t>BB0927</t>
  </si>
  <si>
    <t>BB1030</t>
  </si>
  <si>
    <t>BB1031</t>
  </si>
  <si>
    <t>BB1032</t>
  </si>
  <si>
    <t>BB1033</t>
  </si>
  <si>
    <t>BB1034</t>
  </si>
  <si>
    <t>BB1035</t>
  </si>
  <si>
    <t>BB1064</t>
  </si>
  <si>
    <t>BB1065</t>
  </si>
  <si>
    <t>BB1066</t>
  </si>
  <si>
    <t>BB1067</t>
  </si>
  <si>
    <t>BB1108</t>
  </si>
  <si>
    <t>BB1109</t>
  </si>
  <si>
    <t>BB1110</t>
  </si>
  <si>
    <t>BB1111</t>
  </si>
  <si>
    <t>BB1112</t>
  </si>
  <si>
    <t>BB1113</t>
  </si>
  <si>
    <t>BB1142</t>
  </si>
  <si>
    <t>BB1143</t>
  </si>
  <si>
    <t>BB1144</t>
  </si>
  <si>
    <t>TOTAL USD</t>
  </si>
  <si>
    <t>TOTAL Gs.</t>
  </si>
  <si>
    <t>Bajas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</si>
  <si>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</si>
  <si>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Saldos y transacciones con partes relacionadas</t>
  </si>
  <si>
    <t>Otros Gastos a Devengar</t>
  </si>
  <si>
    <t>AL 31/03/2024</t>
  </si>
  <si>
    <t>PYTNA01F4482</t>
  </si>
  <si>
    <t>AA8174</t>
  </si>
  <si>
    <t>AA8175</t>
  </si>
  <si>
    <t>AA8176</t>
  </si>
  <si>
    <t>AA8177</t>
  </si>
  <si>
    <t>AA8178</t>
  </si>
  <si>
    <t>AA8179</t>
  </si>
  <si>
    <t>AA8180</t>
  </si>
  <si>
    <t>AR2047</t>
  </si>
  <si>
    <t>AA6604</t>
  </si>
  <si>
    <t>AA6605</t>
  </si>
  <si>
    <t>AA6606</t>
  </si>
  <si>
    <t>AA6607</t>
  </si>
  <si>
    <t>AA6608</t>
  </si>
  <si>
    <t>DC0818</t>
  </si>
  <si>
    <t>DC0819</t>
  </si>
  <si>
    <t>DC0820</t>
  </si>
  <si>
    <t>DC0821</t>
  </si>
  <si>
    <t>DC0822</t>
  </si>
  <si>
    <t>AA6643</t>
  </si>
  <si>
    <t>AA6644</t>
  </si>
  <si>
    <t>AA6645</t>
  </si>
  <si>
    <t>AA6646</t>
  </si>
  <si>
    <t>AA6647</t>
  </si>
  <si>
    <t>AA6648</t>
  </si>
  <si>
    <t>AA6657</t>
  </si>
  <si>
    <t>AA6658</t>
  </si>
  <si>
    <t>AA6659</t>
  </si>
  <si>
    <t>AA6660</t>
  </si>
  <si>
    <t>AA6661</t>
  </si>
  <si>
    <t>AA6662</t>
  </si>
  <si>
    <t>AA6663</t>
  </si>
  <si>
    <t>AA6664</t>
  </si>
  <si>
    <t>AA 6831</t>
  </si>
  <si>
    <t>AA 6832</t>
  </si>
  <si>
    <t>AA 6833</t>
  </si>
  <si>
    <t>AA 6834</t>
  </si>
  <si>
    <t>AA 6835</t>
  </si>
  <si>
    <t>AA 6836</t>
  </si>
  <si>
    <t>AA 6837</t>
  </si>
  <si>
    <t>AA 6838</t>
  </si>
  <si>
    <t>AA 6839</t>
  </si>
  <si>
    <t>AA 6840</t>
  </si>
  <si>
    <t>AA 6841</t>
  </si>
  <si>
    <t>AA 6842</t>
  </si>
  <si>
    <t>AA 6843</t>
  </si>
  <si>
    <t>AA 6844</t>
  </si>
  <si>
    <t>AA 6845</t>
  </si>
  <si>
    <t>AA 6792</t>
  </si>
  <si>
    <t>AA 6793</t>
  </si>
  <si>
    <t>AA 6794</t>
  </si>
  <si>
    <t>AA 6795</t>
  </si>
  <si>
    <t>AA6758</t>
  </si>
  <si>
    <t>AA6759</t>
  </si>
  <si>
    <t>AA6760</t>
  </si>
  <si>
    <t>BONOS SUBORDINADOS GS</t>
  </si>
  <si>
    <t>PYSUD01F7088</t>
  </si>
  <si>
    <t>TOTAL TITULOS/VALORES EN CARTERA AFS - GS</t>
  </si>
  <si>
    <t>AA5756</t>
  </si>
  <si>
    <t>AA5757</t>
  </si>
  <si>
    <t>AA5758</t>
  </si>
  <si>
    <t>AA5759</t>
  </si>
  <si>
    <t>AA5760</t>
  </si>
  <si>
    <t>AA5761</t>
  </si>
  <si>
    <t>AA6762</t>
  </si>
  <si>
    <t>AA6763</t>
  </si>
  <si>
    <t>AA6764</t>
  </si>
  <si>
    <t>AA6765</t>
  </si>
  <si>
    <t>AA6766</t>
  </si>
  <si>
    <t>AA6767</t>
  </si>
  <si>
    <t>AA6768</t>
  </si>
  <si>
    <t>AA6769</t>
  </si>
  <si>
    <t>AA6770</t>
  </si>
  <si>
    <t>AA6771</t>
  </si>
  <si>
    <t>AA6772</t>
  </si>
  <si>
    <t>AA6773</t>
  </si>
  <si>
    <t>AA6774</t>
  </si>
  <si>
    <t>AA6775</t>
  </si>
  <si>
    <t>AA6776</t>
  </si>
  <si>
    <t>AA6777</t>
  </si>
  <si>
    <t>AA6778</t>
  </si>
  <si>
    <t>AA6779</t>
  </si>
  <si>
    <t>AEMITIRBNF1</t>
  </si>
  <si>
    <t>AEMITIRBNF2</t>
  </si>
  <si>
    <t>AEMITIRBNF3</t>
  </si>
  <si>
    <t>AEMITIRBNF4</t>
  </si>
  <si>
    <t>AEMITIRBNF5</t>
  </si>
  <si>
    <t>AEMITIRBNF6</t>
  </si>
  <si>
    <t>AEMITIRBNF7</t>
  </si>
  <si>
    <t>AEMITIRBNF8</t>
  </si>
  <si>
    <t>AA6999</t>
  </si>
  <si>
    <t>AA7000</t>
  </si>
  <si>
    <t>AA7001</t>
  </si>
  <si>
    <t>AA7002</t>
  </si>
  <si>
    <t>AA7003</t>
  </si>
  <si>
    <t>AA7004</t>
  </si>
  <si>
    <t>AA7005</t>
  </si>
  <si>
    <t>AA7006</t>
  </si>
  <si>
    <t>Dahiana Gómez</t>
  </si>
  <si>
    <t>Notas a los Estados Financieros (Nota 6 a Nota 11)</t>
  </si>
  <si>
    <t>CDAs Gs de BNF</t>
  </si>
  <si>
    <t>CDAs USD de BNF</t>
  </si>
  <si>
    <t>Bonos de Radice</t>
  </si>
  <si>
    <t>TOTAL DEV. A MARZO 2024</t>
  </si>
  <si>
    <t>TOTAL DEV. A MARZO 2024 GS</t>
  </si>
  <si>
    <t>CUPONES COBRADOS A MARZO 2024</t>
  </si>
  <si>
    <t>CUPONES COBRADOS A MARZO 2024 GS</t>
  </si>
  <si>
    <t>BB1156</t>
  </si>
  <si>
    <t>BB1157</t>
  </si>
  <si>
    <t>BB1158</t>
  </si>
  <si>
    <t>BB1159</t>
  </si>
  <si>
    <t>BB1160</t>
  </si>
  <si>
    <t>BB1161</t>
  </si>
  <si>
    <t>BB1162</t>
  </si>
  <si>
    <t>BB1217</t>
  </si>
  <si>
    <t>BB1218</t>
  </si>
  <si>
    <t>BB1219</t>
  </si>
  <si>
    <t>BB1220</t>
  </si>
  <si>
    <t>BB1221</t>
  </si>
  <si>
    <t>BB1222</t>
  </si>
  <si>
    <t>BB1223</t>
  </si>
  <si>
    <t>BB1224</t>
  </si>
  <si>
    <t>BB1225</t>
  </si>
  <si>
    <t>BB1226</t>
  </si>
  <si>
    <t>BB1265</t>
  </si>
  <si>
    <t>BB1266</t>
  </si>
  <si>
    <t>BB1263</t>
  </si>
  <si>
    <t>BB1264</t>
  </si>
  <si>
    <t>BB1287</t>
  </si>
  <si>
    <t>BB1288</t>
  </si>
  <si>
    <t>BB1289</t>
  </si>
  <si>
    <t>BB1290</t>
  </si>
  <si>
    <t>BB1301</t>
  </si>
  <si>
    <t>BB1302</t>
  </si>
  <si>
    <t>BB1303</t>
  </si>
  <si>
    <t>BB1304</t>
  </si>
  <si>
    <t>BB1305</t>
  </si>
  <si>
    <t>BB1306</t>
  </si>
  <si>
    <t>BB1307</t>
  </si>
  <si>
    <t>BB1308</t>
  </si>
  <si>
    <t>BB1309</t>
  </si>
  <si>
    <t>BB1310</t>
  </si>
  <si>
    <t>BB1311</t>
  </si>
  <si>
    <t>BB1312</t>
  </si>
  <si>
    <t>BB1313</t>
  </si>
  <si>
    <t>BB1314</t>
  </si>
  <si>
    <t>BB1315</t>
  </si>
  <si>
    <t>BB1316</t>
  </si>
  <si>
    <t>BB1293</t>
  </si>
  <si>
    <t>BB1294</t>
  </si>
  <si>
    <t>BB1295</t>
  </si>
  <si>
    <t>BB1331</t>
  </si>
  <si>
    <t>BB1332</t>
  </si>
  <si>
    <t>AA6638</t>
  </si>
  <si>
    <t>BB1333</t>
  </si>
  <si>
    <t>AA6639</t>
  </si>
  <si>
    <t>BB1334</t>
  </si>
  <si>
    <t>AA6640</t>
  </si>
  <si>
    <t>BB1335</t>
  </si>
  <si>
    <t>AA6641</t>
  </si>
  <si>
    <t>BB1336</t>
  </si>
  <si>
    <t>AA6642</t>
  </si>
  <si>
    <t>BB1337</t>
  </si>
  <si>
    <t>BB1338</t>
  </si>
  <si>
    <t>AA6649</t>
  </si>
  <si>
    <t>AA6650</t>
  </si>
  <si>
    <t>AA6651</t>
  </si>
  <si>
    <t>AA6652</t>
  </si>
  <si>
    <t>AA6653</t>
  </si>
  <si>
    <t>AA6654</t>
  </si>
  <si>
    <t>AA6655</t>
  </si>
  <si>
    <t>AA6656</t>
  </si>
  <si>
    <t>AA6665</t>
  </si>
  <si>
    <t>AA6666</t>
  </si>
  <si>
    <t>AA6667</t>
  </si>
  <si>
    <t>AA6668</t>
  </si>
  <si>
    <t>AA6669</t>
  </si>
  <si>
    <t>AA6670</t>
  </si>
  <si>
    <t>AA6671</t>
  </si>
  <si>
    <t>AA6672</t>
  </si>
  <si>
    <t>AA6673</t>
  </si>
  <si>
    <t>AA6674</t>
  </si>
  <si>
    <t>AA6677</t>
  </si>
  <si>
    <t>AA6678</t>
  </si>
  <si>
    <t>AA6679</t>
  </si>
  <si>
    <t>AA6680</t>
  </si>
  <si>
    <t>AA6681</t>
  </si>
  <si>
    <t>AA6682</t>
  </si>
  <si>
    <t>AA6683</t>
  </si>
  <si>
    <t>AA6684</t>
  </si>
  <si>
    <t>AA6685</t>
  </si>
  <si>
    <t>AA6686</t>
  </si>
  <si>
    <t>AA6687</t>
  </si>
  <si>
    <t>AA6688</t>
  </si>
  <si>
    <t>AA6689</t>
  </si>
  <si>
    <t>AA6690</t>
  </si>
  <si>
    <t>AA6691</t>
  </si>
  <si>
    <t>AA6701</t>
  </si>
  <si>
    <t>AA6702</t>
  </si>
  <si>
    <t>AA6703</t>
  </si>
  <si>
    <t>AA6704</t>
  </si>
  <si>
    <t>AA6705</t>
  </si>
  <si>
    <t>AA6706</t>
  </si>
  <si>
    <t>AA6707</t>
  </si>
  <si>
    <t>AA6708</t>
  </si>
  <si>
    <t>AA6709</t>
  </si>
  <si>
    <t>AA6710</t>
  </si>
  <si>
    <t>AA6711</t>
  </si>
  <si>
    <t>AA6712</t>
  </si>
  <si>
    <t>AA6713</t>
  </si>
  <si>
    <t>AA6714</t>
  </si>
  <si>
    <t>AA6715</t>
  </si>
  <si>
    <t>AA6716</t>
  </si>
  <si>
    <t>AA6717</t>
  </si>
  <si>
    <t>AA6718</t>
  </si>
  <si>
    <t>AA6719</t>
  </si>
  <si>
    <t>AA6720</t>
  </si>
  <si>
    <t>AA6721</t>
  </si>
  <si>
    <t>AA6722</t>
  </si>
  <si>
    <t>AA6723</t>
  </si>
  <si>
    <t>AA6724</t>
  </si>
  <si>
    <t>AA6725</t>
  </si>
  <si>
    <t>AA6726</t>
  </si>
  <si>
    <t>AA6727</t>
  </si>
  <si>
    <t>AA6728</t>
  </si>
  <si>
    <t>AA6729</t>
  </si>
  <si>
    <t>AA6730</t>
  </si>
  <si>
    <t>AA6731</t>
  </si>
  <si>
    <t>AA6732</t>
  </si>
  <si>
    <t>AA6733</t>
  </si>
  <si>
    <t>AA6734</t>
  </si>
  <si>
    <t>AA6735</t>
  </si>
  <si>
    <t>AA6736</t>
  </si>
  <si>
    <t>AA6737</t>
  </si>
  <si>
    <t>AA6738</t>
  </si>
  <si>
    <t>AA6739</t>
  </si>
  <si>
    <t>AA6740</t>
  </si>
  <si>
    <t>AA6741</t>
  </si>
  <si>
    <t>AA6742</t>
  </si>
  <si>
    <t>AA6743</t>
  </si>
  <si>
    <t>AA6744</t>
  </si>
  <si>
    <t>AA6745</t>
  </si>
  <si>
    <t>AA6746</t>
  </si>
  <si>
    <t>AA6747</t>
  </si>
  <si>
    <t>AA6748</t>
  </si>
  <si>
    <t>AA6749</t>
  </si>
  <si>
    <t>AA6750</t>
  </si>
  <si>
    <t>AA6751</t>
  </si>
  <si>
    <t>AA6752</t>
  </si>
  <si>
    <t>AA6753</t>
  </si>
  <si>
    <t>AA6754</t>
  </si>
  <si>
    <t>AA6755</t>
  </si>
  <si>
    <t>AA6756</t>
  </si>
  <si>
    <t>AA6757</t>
  </si>
  <si>
    <t>AA6761</t>
  </si>
  <si>
    <t>AA6780</t>
  </si>
  <si>
    <t>AA6861</t>
  </si>
  <si>
    <t>AA6862</t>
  </si>
  <si>
    <t>AA6863</t>
  </si>
  <si>
    <t>AA6864</t>
  </si>
  <si>
    <t>AA6800</t>
  </si>
  <si>
    <t>AA6799</t>
  </si>
  <si>
    <t>AA6857</t>
  </si>
  <si>
    <t>AA6858</t>
  </si>
  <si>
    <t>AA6859</t>
  </si>
  <si>
    <t>AA6860</t>
  </si>
  <si>
    <t>AA6865</t>
  </si>
  <si>
    <t>AA6866</t>
  </si>
  <si>
    <t>AA6867</t>
  </si>
  <si>
    <t>AA6868</t>
  </si>
  <si>
    <t>AA6869</t>
  </si>
  <si>
    <t>AA6870</t>
  </si>
  <si>
    <t>AA6871</t>
  </si>
  <si>
    <t>AA6872</t>
  </si>
  <si>
    <t>AA6873</t>
  </si>
  <si>
    <t>AA6874</t>
  </si>
  <si>
    <t>AA6875</t>
  </si>
  <si>
    <t>AA6876</t>
  </si>
  <si>
    <t>AA6877</t>
  </si>
  <si>
    <t>AA6878</t>
  </si>
  <si>
    <t>AA6879</t>
  </si>
  <si>
    <t>AA6880</t>
  </si>
  <si>
    <t>AA6881</t>
  </si>
  <si>
    <t>AA6882</t>
  </si>
  <si>
    <t>AA6883</t>
  </si>
  <si>
    <t>AA6884</t>
  </si>
  <si>
    <t>AA6885</t>
  </si>
  <si>
    <t>AA6886</t>
  </si>
  <si>
    <t>AA6901</t>
  </si>
  <si>
    <t>AA6902</t>
  </si>
  <si>
    <t>AA6903</t>
  </si>
  <si>
    <t>AA6904</t>
  </si>
  <si>
    <t>AA6905</t>
  </si>
  <si>
    <t>AA6906</t>
  </si>
  <si>
    <t>AA6907</t>
  </si>
  <si>
    <t>AA6908</t>
  </si>
  <si>
    <t>AA6909</t>
  </si>
  <si>
    <t>AA6910</t>
  </si>
  <si>
    <t>AA6911</t>
  </si>
  <si>
    <t>AA6912</t>
  </si>
  <si>
    <t>AA6913</t>
  </si>
  <si>
    <t>AA6914</t>
  </si>
  <si>
    <t>AA6915</t>
  </si>
  <si>
    <t>AA6916</t>
  </si>
  <si>
    <t>AA6917</t>
  </si>
  <si>
    <t>AA6918</t>
  </si>
  <si>
    <t>AA6919</t>
  </si>
  <si>
    <t>AA6920</t>
  </si>
  <si>
    <t>Total BNF</t>
  </si>
  <si>
    <t>Total Radice</t>
  </si>
  <si>
    <t>(**) Valor no disponible debido a que los instrumentos financieros no cuentan con mercado activo referencial.</t>
  </si>
  <si>
    <t>VALOR DE COTIZACION (**)</t>
  </si>
  <si>
    <t>Familiar Casa de Bolsa S.A.</t>
  </si>
  <si>
    <t>43 según Res. 2632/23</t>
  </si>
  <si>
    <t>Avenida San Martín casi Dr. Luis Migone de la cuidad de Asunción</t>
  </si>
  <si>
    <t>021 4182067</t>
  </si>
  <si>
    <t>info@familiarcb.com.py</t>
  </si>
  <si>
    <t>www.familiarcb.com.py</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</si>
  <si>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</si>
  <si>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</si>
  <si>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</si>
  <si>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</si>
  <si>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</si>
  <si>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Vicepresidente</t>
  </si>
  <si>
    <t>Eusebio Manuel Alarcón Safstrand</t>
  </si>
  <si>
    <t>Director Suplente</t>
  </si>
  <si>
    <t>Director Titular</t>
  </si>
  <si>
    <t>Alberto Fabián Ayala Molina</t>
  </si>
  <si>
    <t>Venancio Ramón Paredes Alarcón</t>
  </si>
  <si>
    <t>María Verónica Torres Zaracho</t>
  </si>
  <si>
    <t>Síndico Suplente</t>
  </si>
  <si>
    <t>Gerente General</t>
  </si>
  <si>
    <t>Banco Familiar SAECA</t>
  </si>
  <si>
    <t>Fundadores S.A.</t>
  </si>
  <si>
    <t>del 1  al 1.000.000</t>
  </si>
  <si>
    <t>del 1.000.001 al 1.100.000</t>
  </si>
  <si>
    <t>Ordinarias nominativas</t>
  </si>
  <si>
    <t>Sindico Suplente</t>
  </si>
  <si>
    <t>Banco Familiar SAECA (*)</t>
  </si>
  <si>
    <t>Rodolfo Gauto</t>
  </si>
  <si>
    <t>FAMILIAR CASA DE BOLSA SOCIEDAD ANÓNIMA</t>
  </si>
  <si>
    <t>FAMILIAR CASA DE BOLSA S.A.</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</si>
  <si>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</si>
  <si>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</si>
  <si>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</si>
  <si>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a) Bases de consolidación</t>
  </si>
  <si>
    <t>b) Bases de contabilización</t>
  </si>
  <si>
    <t>c) Uso de estimaciones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</si>
  <si>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</si>
  <si>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</si>
  <si>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</si>
  <si>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</si>
  <si>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Muebles y útiles</t>
  </si>
  <si>
    <t>Equipos</t>
  </si>
  <si>
    <t>Instalaciones y herramientas</t>
  </si>
  <si>
    <t>Mejoras en Propiedad de terceros</t>
  </si>
  <si>
    <t>Los activos intangibles: se exponen a su costo incurrido menos las correspondientes amortizaciones acumuladas al cierre del periodo.</t>
  </si>
  <si>
    <t>Las previsiones para eventuales pérdidas derivadas de cuentas de dudoso cobro se determinan a fin de año sobre la base del estudio de la cartera de créditos realizado con el objeto de determinar la porción no recuperable de las cuentas a cobrar.</t>
  </si>
  <si>
    <t>3.5) Políticas de constitución de previsiones</t>
  </si>
  <si>
    <t>3.6) Política de reconocimiento de ingresos</t>
  </si>
  <si>
    <t>3.7) Base para la preparación del Estado de flujo de efectivo</t>
  </si>
  <si>
    <t>3.8) Impuesto a la renta</t>
  </si>
  <si>
    <t>Banco Familiar N° 5354348</t>
  </si>
  <si>
    <t>Banco Familiar Cta Cte. N° 0-5354351</t>
  </si>
  <si>
    <t>Banco Familiar Cta Cte. N° 22-3165270</t>
  </si>
  <si>
    <t>Banco Familiar Cta Cte. N° 0-5268232</t>
  </si>
  <si>
    <t>Banco Familiar Cta Cte. N° 0-5810848</t>
  </si>
  <si>
    <t>Banco Familiar Cta Cte. N° 0-5810864</t>
  </si>
  <si>
    <t>Banco Familiar Cta Ahorro. N°22-3165283</t>
  </si>
  <si>
    <t>Banco Continental Cta. Cte. N° 12519126</t>
  </si>
  <si>
    <t>Banco Itaú Cta. Cte. N° 400006721</t>
  </si>
  <si>
    <t>Solar Banco SAECA Cta. De Ahorro N° 192320</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</si>
  <si>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</si>
  <si>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</si>
  <si>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</si>
  <si>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</si>
  <si>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</si>
  <si>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</si>
  <si>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</si>
  <si>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Banco GNB Cta.Cte.  N° 12315694004</t>
  </si>
  <si>
    <t>Banco Río Cta. De Ahorro  N° 827002653003</t>
  </si>
  <si>
    <t>Solar Banco SAECA Cta. De Ahorro N°  191165</t>
  </si>
  <si>
    <t>Alquileres pagados por adelantado</t>
  </si>
  <si>
    <t>PROPIEDAD, PLANTA Y EQUIPO</t>
  </si>
  <si>
    <t>Muebles y Utiles</t>
  </si>
  <si>
    <t>Equipo de Computación</t>
  </si>
  <si>
    <t>Herramientas y Equipos</t>
  </si>
  <si>
    <t>Construcciones y mejoras</t>
  </si>
  <si>
    <t>Inversiones en vinculadas</t>
  </si>
  <si>
    <t>Interes por operaciones repo</t>
  </si>
  <si>
    <t>Gastos de Movilidad</t>
  </si>
  <si>
    <t>Gastos en el exterior</t>
  </si>
  <si>
    <t>Egresos extraordinarios</t>
  </si>
  <si>
    <t>Deprec. Acumulada Muebles y Equipos</t>
  </si>
  <si>
    <t>Deprec. Acumulada Herramientas y Equipos</t>
  </si>
  <si>
    <t>Servicios de Informática</t>
  </si>
  <si>
    <t>Servicios de Limpieza</t>
  </si>
  <si>
    <t>Licencia Gs.</t>
  </si>
  <si>
    <t>Combustible y lubricantes</t>
  </si>
  <si>
    <t>Gastos varios</t>
  </si>
  <si>
    <t>Propiedad, Planta y Equipo</t>
  </si>
  <si>
    <t>(*) SOCIEDAD CONTROLANTE:  Banco Familiar SAECA</t>
  </si>
  <si>
    <t>Domicilio legal: Jejui 324 esq. Chile, Asunción</t>
  </si>
  <si>
    <r>
      <t>Participación</t>
    </r>
    <r>
      <rPr>
        <sz val="12"/>
        <color theme="1"/>
        <rFont val="Times New Roman"/>
        <family val="1"/>
      </rPr>
      <t xml:space="preserve">: </t>
    </r>
    <r>
      <rPr>
        <sz val="12"/>
        <color rgb="FF000000"/>
        <rFont val="Times New Roman"/>
        <family val="1"/>
      </rPr>
      <t>94,87%</t>
    </r>
  </si>
  <si>
    <t>Actividad principal: Operaciones inherentes al giro bancario (Ley 861/96 de Bancos, Financieras y Otras Entidades de Crédito)</t>
  </si>
  <si>
    <t>Maria Cristina Troche</t>
  </si>
  <si>
    <t>Maria Cristiana Troche</t>
  </si>
  <si>
    <t>Vicepresidenta</t>
  </si>
  <si>
    <t>Dudores por intermediación</t>
  </si>
  <si>
    <t>Cuentas por cobrar - vinculadas</t>
  </si>
  <si>
    <t>Operaciones a liquidar  Gs</t>
  </si>
  <si>
    <t>Operaciones a liquidar  U$S</t>
  </si>
  <si>
    <t>Proveedores locales</t>
  </si>
  <si>
    <t>Sobregiro en Gs</t>
  </si>
  <si>
    <t xml:space="preserve">BONOS FINANCIEROS </t>
  </si>
  <si>
    <t>Deprec. Acumulada Mejoras en Predio Ajen</t>
  </si>
  <si>
    <t>Inversiones Especiales en Vinculada</t>
  </si>
  <si>
    <t>Inversiones especiales</t>
  </si>
  <si>
    <t>Al cierre no se cuenta con operaciones y servicios extrabusátiles</t>
  </si>
  <si>
    <t>Caja de Ahorro</t>
  </si>
  <si>
    <t>Familiar AFPISA</t>
  </si>
  <si>
    <t>Sobregiro</t>
  </si>
  <si>
    <t xml:space="preserve">Fondo Mutuo FAM Liquidez Guaraníes </t>
  </si>
  <si>
    <t>Banco Familiar S.A.E.C.A. - Vinculada</t>
  </si>
  <si>
    <t>Pagos no aplicados de impuestos</t>
  </si>
  <si>
    <t>Ueno Banco Cta. Cte. N° 900655065</t>
  </si>
  <si>
    <t>Ueno Bank Cta. Cte. N° 900655058</t>
  </si>
  <si>
    <t>Banco Sudameris Cta. De Ahorro N° 4799417</t>
  </si>
  <si>
    <t>BNF Cta.Cte.  N° 023504/5</t>
  </si>
  <si>
    <t>Inversiones Pasivas</t>
  </si>
  <si>
    <t>Prima a Pagar</t>
  </si>
  <si>
    <t>MINISTERIO DE ECONOMIA Y FINANZAS</t>
  </si>
  <si>
    <t>PYFAM02F8000</t>
  </si>
  <si>
    <t>ZETA BANCO S.A.E.C.A.</t>
  </si>
  <si>
    <t>PYFIN02F0933</t>
  </si>
  <si>
    <t>Servicios básicos a pagar</t>
  </si>
  <si>
    <t>Operaciones y servicios a personas relacionadas</t>
  </si>
  <si>
    <t>6.c) Contingencias legales</t>
  </si>
  <si>
    <t>Zeta Banco Cta. Cte. N° 114100895</t>
  </si>
  <si>
    <t>PYTNA04F8027</t>
  </si>
  <si>
    <t>AUDITOR EXTERNO INDEPENDIENTE DESIGNADO:   Benitez Codas &amp; Asociados</t>
  </si>
  <si>
    <t>Diferencial de precios en instrumentos de renta fija</t>
  </si>
  <si>
    <t>Pasivo por inversiones</t>
  </si>
  <si>
    <t>Inversiones en otras empresas</t>
  </si>
  <si>
    <t>Gerente Financiero</t>
  </si>
  <si>
    <t xml:space="preserve">Ivan Krauer Carreras </t>
  </si>
  <si>
    <t>Gerente de Operaciones</t>
  </si>
  <si>
    <t>Fabrizio José Candia Sanabria</t>
  </si>
  <si>
    <t xml:space="preserve">De acuerdo a lo previsto en el artículo 1°,Capítulo 2, Título 3 de Res. CNV CG N° 35 /23, la entidad tiene constituida como garantía una poliza de seguros, cuyo valor es de ₲. 710.000.000. (guaraníes setecientos diez millones). </t>
  </si>
  <si>
    <t>Movil Card</t>
  </si>
  <si>
    <t>Gastos de Asamblea</t>
  </si>
  <si>
    <t>1 de Enero de 2024 al 30 de Septiembre de 2024</t>
  </si>
  <si>
    <t>Préstamos a corto plazo</t>
  </si>
  <si>
    <t>Banco Continental Cta. De Ahorro N° 01-00748385-07</t>
  </si>
  <si>
    <t>PYTAU02F8541</t>
  </si>
  <si>
    <t>PYFAM02F1591</t>
  </si>
  <si>
    <t>BONOS CORPORATIVOS</t>
  </si>
  <si>
    <t xml:space="preserve">BANCO NACIONAL DE FOMENTO </t>
  </si>
  <si>
    <t>BANCO RÍO S.A.E.C.A.</t>
  </si>
  <si>
    <t>PYFIN01F8234</t>
  </si>
  <si>
    <t>BONOS FINANCIEROS</t>
  </si>
  <si>
    <t>Préstamos a Personas y Empresas Vinculadas</t>
  </si>
  <si>
    <t>Impuesto a la renta a pagar</t>
  </si>
  <si>
    <t>Deudas fiscales</t>
  </si>
  <si>
    <t>Impuesto a la renta</t>
  </si>
  <si>
    <t>Gourmet Card - GTES Y ADM</t>
  </si>
  <si>
    <t>Cuentas Salariales</t>
  </si>
  <si>
    <t>A.</t>
  </si>
  <si>
    <t>B.</t>
  </si>
  <si>
    <t>C.</t>
  </si>
  <si>
    <t>D.</t>
  </si>
  <si>
    <t>E.</t>
  </si>
  <si>
    <t>E.1.</t>
  </si>
  <si>
    <t>E.2.</t>
  </si>
  <si>
    <t>F.</t>
  </si>
  <si>
    <t>INFORMACION GENERAL DE LA ENTIDAD Y NOTAS A LOS ESTADOS FINANCIEROS</t>
  </si>
  <si>
    <t>VALOR 
CONTABLE                   ₲</t>
  </si>
  <si>
    <t>VALOR 
CONTABLE PASIVO                                  ₲</t>
  </si>
  <si>
    <t>VALOR  
CONTABLE ACTIVO                             ₲</t>
  </si>
  <si>
    <t>Intereses sobre préstamos</t>
  </si>
  <si>
    <t>Zeta Banco S.A.E.C.A.</t>
  </si>
  <si>
    <t>Seguro médico a pagar</t>
  </si>
  <si>
    <t>Honorarios Extraodinarios</t>
  </si>
  <si>
    <t>Al 31/12/2024</t>
  </si>
  <si>
    <t>FIC de Finanzas Cta.Cte.  N° 131005185</t>
  </si>
  <si>
    <t>PYFAM03F8637</t>
  </si>
  <si>
    <t>PYFAM04F9436</t>
  </si>
  <si>
    <t>FRIGORIFICO CONCEPCION S.A.</t>
  </si>
  <si>
    <t>INCADE</t>
  </si>
  <si>
    <t>PYICA03F2738</t>
  </si>
  <si>
    <t>VILUX</t>
  </si>
  <si>
    <t>BEPSA DEL PARAGUAY S.A.E.C.A.</t>
  </si>
  <si>
    <t>ENERSUR S.A.</t>
  </si>
  <si>
    <t>TELECEL SAE</t>
  </si>
  <si>
    <t>PYTEL05F9246</t>
  </si>
  <si>
    <t xml:space="preserve">PYTNA01F4482 </t>
  </si>
  <si>
    <t>BONOS SUBORDINADOS</t>
  </si>
  <si>
    <t>BANCO FAMILIAR SAECA</t>
  </si>
  <si>
    <t>BANCO CONTINENTAL S.A.E.C.A.</t>
  </si>
  <si>
    <t>BG0315</t>
  </si>
  <si>
    <t>SOLAR BANCO</t>
  </si>
  <si>
    <t>BANCO GNB S.A.E.C.A.</t>
  </si>
  <si>
    <t>AA3672</t>
  </si>
  <si>
    <t>Total al 31/12/2024</t>
  </si>
  <si>
    <t>PYTAU02F8541.</t>
  </si>
  <si>
    <t>PYFIN01F8234.</t>
  </si>
  <si>
    <t xml:space="preserve">RENTA FIJA </t>
  </si>
  <si>
    <t>RENTA FIJA EN REPORTO</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</si>
  <si>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31 de diciembre de 2024 y 2023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</si>
  <si>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Las partidas de activos y pasivos en moneda extranjera fueron valuadas al tipo de cambio de cierre proporcionado por la Dirección Nacional de Ingresos Tributarios (DNIT), hasta el mes de diciembre del 2024, el cual no difiere significativamente respecto del vigente en el mercado libre de cambios, y de acuerdo a la Resolución SV. SG.N° 00003/2024  desde el 01 de enero del 2024 se considera la cotización Referencial Mensual, publicada por el Banco Central del Paraguay.</t>
  </si>
  <si>
    <t>Inversíón en Instrumento Financiero</t>
  </si>
  <si>
    <t>Sindico</t>
  </si>
  <si>
    <t>Títulos de renta fija</t>
  </si>
  <si>
    <t>Títulos de renta fija en reporto</t>
  </si>
  <si>
    <t>Mejoras en edificio</t>
  </si>
  <si>
    <t>(Depreciación acumulada)</t>
  </si>
  <si>
    <t>(Amortización acumulada)</t>
  </si>
  <si>
    <t>Otros activos no corrientes</t>
  </si>
  <si>
    <t>Cuentas a pagar a personas y empresas relacionadas</t>
  </si>
  <si>
    <t>Otros ingresos</t>
  </si>
  <si>
    <t>Otros egresos</t>
  </si>
  <si>
    <t>Aportes de capital</t>
  </si>
  <si>
    <t xml:space="preserve">Integración de capital </t>
  </si>
  <si>
    <t>Ajuste de resultados acumulados</t>
  </si>
  <si>
    <t>Revaluación de acciones</t>
  </si>
  <si>
    <t>Suscripciones pagadas por adelantado Gs</t>
  </si>
  <si>
    <t>IVA crédito fiscal 10%</t>
  </si>
  <si>
    <t>Anticipos a proveedores Gs</t>
  </si>
  <si>
    <t>Seguros a vencer</t>
  </si>
  <si>
    <t>Retencion renta</t>
  </si>
  <si>
    <t>Anticipos a proveedores U$S</t>
  </si>
  <si>
    <t>Auditoría externa U$S</t>
  </si>
  <si>
    <t>Acreedores titulos renta fija en repo Gs</t>
  </si>
  <si>
    <t>Diferencia de precio a pagar - repo</t>
  </si>
  <si>
    <t>Diferencia de precio a devengar - repo Gs</t>
  </si>
  <si>
    <t>Comisión servicio transf. de cartera Gs</t>
  </si>
  <si>
    <t>Fondos de garantía BVPASA</t>
  </si>
  <si>
    <t>Intereses sobre capitalizacion C.A. Gs</t>
  </si>
  <si>
    <t>Egresos por error operativo - GND</t>
  </si>
  <si>
    <t>Gratificaciones por desempeño a pagar</t>
  </si>
  <si>
    <t>Diferencia de precio - operaciones</t>
  </si>
  <si>
    <t>Gerentes, administradores y auditores / beneficios salariales</t>
  </si>
  <si>
    <t xml:space="preserve">Intereses </t>
  </si>
  <si>
    <t>Aranceles cobrados - BVPASA</t>
  </si>
  <si>
    <t>Fondo de garantía - BVPASA</t>
  </si>
  <si>
    <t>Titulos renta fija en repo</t>
  </si>
  <si>
    <t>Diferencias de precio (+) titulos en reporto</t>
  </si>
  <si>
    <t>Fondos de garantía a pagar</t>
  </si>
  <si>
    <t>Bonos subordinados</t>
  </si>
  <si>
    <t>Bonos financieros</t>
  </si>
  <si>
    <t>Bonos corporativos</t>
  </si>
  <si>
    <t>Certificado de depósito de ahorro</t>
  </si>
  <si>
    <t>Resultado por participacion vinculada</t>
  </si>
  <si>
    <t>Intereses a cobrar- instrumentos financieros</t>
  </si>
  <si>
    <t>Intereses a cobrar – titulos en reporto</t>
  </si>
  <si>
    <t>Intereses a devengar – titulos en reporto</t>
  </si>
  <si>
    <t>Diferencias de precio (-) titulos en reporto</t>
  </si>
  <si>
    <t>(Previsión s/ títulos de renta fija)</t>
  </si>
  <si>
    <t>Diferencia de precio (-) operaciones</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</si>
  <si>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</si>
  <si>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Intereses</t>
  </si>
  <si>
    <t xml:space="preserve">Vinculada  </t>
  </si>
  <si>
    <t>Total Periodo</t>
  </si>
  <si>
    <t>CUENTAS DE ORDEN DEUDAR - DISPONIBILIDADES CLIENTES</t>
  </si>
  <si>
    <t>Bancos Clearing</t>
  </si>
  <si>
    <t>CUENTAS DE ORDEN ACREEDORA - DISPONIBILIDADES CLIENTES</t>
  </si>
  <si>
    <t>Operaciones a liquidar</t>
  </si>
  <si>
    <t>CUENTAS DE ORDEN ACREEDORA - ACREEDORES CRÉDITO</t>
  </si>
  <si>
    <t>CUENTAS DE ORDEN DEUDORA - DEUDORES CRÉDITO</t>
  </si>
  <si>
    <t>Deudores de Crédito</t>
  </si>
  <si>
    <t>Diferencia de precio - valor compra</t>
  </si>
  <si>
    <t>Auditora Interna</t>
  </si>
  <si>
    <t>Romina Rossana Alonso Ortiz</t>
  </si>
  <si>
    <t>Familiar AFPISA (**)</t>
  </si>
  <si>
    <r>
      <t>(**) Sociedad Controlada :</t>
    </r>
    <r>
      <rPr>
        <sz val="12"/>
        <color theme="1"/>
        <rFont val="Times New Roman"/>
        <family val="1"/>
      </rPr>
      <t xml:space="preserve"> Familiar  Administradora de Fondos Patrimoniales de Inversión S.A. </t>
    </r>
  </si>
  <si>
    <r>
      <t>Domicilio legal:</t>
    </r>
    <r>
      <rPr>
        <sz val="10"/>
        <color theme="1"/>
        <rFont val="Arial Narrow"/>
        <family val="2"/>
      </rPr>
      <t xml:space="preserve"> </t>
    </r>
    <r>
      <rPr>
        <sz val="12"/>
        <color theme="1"/>
        <rFont val="Times New Roman"/>
        <family val="1"/>
      </rPr>
      <t>Avenida San Martín casi Dr. Luis Migone de la cuidad de Asunción</t>
    </r>
  </si>
  <si>
    <r>
      <t>Participación</t>
    </r>
    <r>
      <rPr>
        <sz val="10"/>
        <color theme="1"/>
        <rFont val="Arial Narrow"/>
        <family val="2"/>
      </rPr>
      <t xml:space="preserve">: </t>
    </r>
    <r>
      <rPr>
        <sz val="12"/>
        <color theme="1"/>
        <rFont val="Times New Roman"/>
        <family val="1"/>
      </rPr>
      <t>99,50% de participación en el capital y en votos.</t>
    </r>
  </si>
  <si>
    <r>
      <t>Actividad principal:</t>
    </r>
    <r>
      <rPr>
        <sz val="10"/>
        <color theme="1"/>
        <rFont val="Arial Narrow"/>
        <family val="2"/>
      </rPr>
      <t xml:space="preserve"> </t>
    </r>
    <r>
      <rPr>
        <sz val="12"/>
        <color theme="1"/>
        <rFont val="Times New Roman"/>
        <family val="1"/>
      </rPr>
      <t>Administradora de Fondos</t>
    </r>
  </si>
  <si>
    <t>1.100.001 al 2.049.500</t>
  </si>
  <si>
    <t>Javier Benitez Duarte</t>
  </si>
  <si>
    <t>Auditor Externo</t>
  </si>
  <si>
    <t>% PARTICIPACIÓN</t>
  </si>
  <si>
    <t>OBSERVACIÓN</t>
  </si>
  <si>
    <t>IDENTIFICACIÓN DE LOS ACCIONISTAS - BANCO FAMILIAR  S.A.E.C.A.</t>
  </si>
  <si>
    <t>Adriana Fadlala de Ouneissi</t>
  </si>
  <si>
    <t>Paraguaya</t>
  </si>
  <si>
    <t>Alberto Enrique Acosta Garbarino</t>
  </si>
  <si>
    <t>Alejandro Daniel Laufer Beissinger</t>
  </si>
  <si>
    <t>Alexis Manuel Emiliano Frutos Ruíz</t>
  </si>
  <si>
    <t>Ana Elizabeth Fadlala de Del Valle</t>
  </si>
  <si>
    <t>César Amado Barreto Otazú</t>
  </si>
  <si>
    <t>Diana Fadlala Rezk</t>
  </si>
  <si>
    <t>Ester Noemi Arditi de Arad</t>
  </si>
  <si>
    <t>Fabián Ari Laufer Beissinger</t>
  </si>
  <si>
    <t>Gabriel Laufer Beissinger</t>
  </si>
  <si>
    <t>Graciela Fadlala Rezk</t>
  </si>
  <si>
    <t>Grisel María Aurora Camperchioli de Obelar</t>
  </si>
  <si>
    <t>Hilton Giardina Varela</t>
  </si>
  <si>
    <t>Hugo Fernando Camperchioli Chamorro</t>
  </si>
  <si>
    <t>Irene Steinmann de Arditi</t>
  </si>
  <si>
    <t>Jaime Laufer</t>
  </si>
  <si>
    <t>Argentina</t>
  </si>
  <si>
    <t>Jorge Ricardo Steinmann</t>
  </si>
  <si>
    <t>Israelí</t>
  </si>
  <si>
    <t>Jorge Rodolfo Camperchioli Chamorro</t>
  </si>
  <si>
    <t>Kareen Ruth Arditi Cohenca</t>
  </si>
  <si>
    <t>Lilian Judith Yampolsky</t>
  </si>
  <si>
    <t>Lucía Aurora Chamorro de Camperchioli</t>
  </si>
  <si>
    <t>María Del Pilar Frutos de Elizeche</t>
  </si>
  <si>
    <t>Mónica Graciela Seelenfreund</t>
  </si>
  <si>
    <t>Myriam Kol-Bar</t>
  </si>
  <si>
    <t>Pedro Beissinger Baum</t>
  </si>
  <si>
    <t>Raul Erik Fadlala Wismann</t>
  </si>
  <si>
    <t>Rossana María Beatriz Camperchioli Chamorro</t>
  </si>
  <si>
    <t>Silvia María Alicia Camperchioli de Martin</t>
  </si>
  <si>
    <t>Sonia Fadlala de Gallagher</t>
  </si>
  <si>
    <t>Víctor Fadlala Rezk</t>
  </si>
  <si>
    <t>Victoria Susana Arditi Cohenca</t>
  </si>
  <si>
    <t>Wilma Patricia Frutos Ruíz</t>
  </si>
  <si>
    <t>Wylma Inés Ruíz Vda. de Frutos</t>
  </si>
  <si>
    <t>Otros</t>
  </si>
  <si>
    <t>Británica</t>
  </si>
  <si>
    <t xml:space="preserve">NÚMERO DE INSCRIPCIÓN EN EL REGISTRO DE LA CNV:   AE  015 </t>
  </si>
  <si>
    <t>POR EL PERIODO DEL 1 DE ENERO DE 2025 AL 31 DE MARZO DE 2025 PRESENTADO EN FORMA COMPARATIVO CON EL PERIODO COMPRENDIDO ENTRE EL 1 DE ENERO DE 2024 Y EL 31 DE MARZO DE 2024.</t>
  </si>
  <si>
    <t>31/03/024</t>
  </si>
  <si>
    <t>Total al 31/03/2025</t>
  </si>
  <si>
    <t>Total al 31/03/2024</t>
  </si>
  <si>
    <t>AL 31 DE MARZO DE 2025</t>
  </si>
  <si>
    <t>Al 31/03/2025</t>
  </si>
  <si>
    <t>Financiera FIC SA de Finanzas</t>
  </si>
  <si>
    <t>Gourmet card</t>
  </si>
  <si>
    <t>Gastos Administrativos Vinc</t>
  </si>
  <si>
    <t>31/3/2024(*)</t>
  </si>
  <si>
    <t>Al 31 de marzo de 2025, no se han registrado cambios en las políticas y procedimientos contables utilizados.</t>
  </si>
  <si>
    <t>Periodo 
Actual al 31/03/2025</t>
  </si>
  <si>
    <t>Ejercicio
Anterior al 31/12/2024</t>
  </si>
  <si>
    <t>Ejercicio
Anterior al 31/03/2024</t>
  </si>
  <si>
    <t>al 31/03/2025</t>
  </si>
  <si>
    <t xml:space="preserve"> al 31/03/2024</t>
  </si>
  <si>
    <t>31/03/2024 (*)</t>
  </si>
  <si>
    <t>Zeta Banco Cta. De Ahorro N° 194100876</t>
  </si>
  <si>
    <t>Banco Atlas Cta.de Ahorro N° 1585955</t>
  </si>
  <si>
    <t>Banco Atlas Cta.de Ahorro N° 1596267</t>
  </si>
  <si>
    <t>La composición de la cartera de Inversiones temporarias y permanentes al 31 de marzo de 2025, las cuales se hallan valuadas conforme al criterio expuesto en la nota 3.2 b. fue la siguiente:</t>
  </si>
  <si>
    <t>PYTAU01F9896</t>
  </si>
  <si>
    <t>Sobregiro en cuenta</t>
  </si>
  <si>
    <t>ENERSUR SA</t>
  </si>
  <si>
    <t>ALAMO S.A.</t>
  </si>
  <si>
    <t>VILUX S.A.</t>
  </si>
  <si>
    <t>PYENS07F9656</t>
  </si>
  <si>
    <t>PYAMO08F9704</t>
  </si>
  <si>
    <t>PYTEL02F9363</t>
  </si>
  <si>
    <t>PYVLX05F6666</t>
  </si>
  <si>
    <t>31/12/2024 (*)</t>
  </si>
  <si>
    <t>31/03/2024            
₲</t>
  </si>
  <si>
    <t>31/03/2025               
₲</t>
  </si>
  <si>
    <t>31/03/2025
₲</t>
  </si>
  <si>
    <t>31/03/2024               
₲</t>
  </si>
  <si>
    <t>NOTA 9. SANCIONES</t>
  </si>
  <si>
    <t>NOTA 10: OTROS ASUNTOS RELEVANTES</t>
  </si>
  <si>
    <t>NOTA 11. HECHOS POSTERIORES AL CIERRE DEL EJERCICIO</t>
  </si>
  <si>
    <t>NOTA 12. CUENTAS DE ORDEN</t>
  </si>
  <si>
    <t>Las notas 1 a 12 que se acompañan forman parte integrante de los Estados Financieros</t>
  </si>
  <si>
    <t xml:space="preserve"> al 31/03/2025</t>
  </si>
  <si>
    <t>Total al 31/12/2024 (*)</t>
  </si>
  <si>
    <t>La composición de la cartera de inversiones temporales y permanentes al 31 de marzo de 2025 con valor de cotización fue la siguiente:</t>
  </si>
  <si>
    <t>NE6865</t>
  </si>
  <si>
    <t>TU FINANCIERA S.A.E.C.A.</t>
  </si>
  <si>
    <t>PROV 2</t>
  </si>
  <si>
    <t>AA8693</t>
  </si>
  <si>
    <t>AA8694</t>
  </si>
  <si>
    <t>EA5959</t>
  </si>
  <si>
    <t>AC2408</t>
  </si>
  <si>
    <t>AC2409</t>
  </si>
  <si>
    <t>AC2410</t>
  </si>
  <si>
    <t>AC2411</t>
  </si>
  <si>
    <t>AC2412</t>
  </si>
  <si>
    <t>AC1924</t>
  </si>
  <si>
    <t>AC2567</t>
  </si>
  <si>
    <t>AC2568</t>
  </si>
  <si>
    <t xml:space="preserve">SOLAR BANCO </t>
  </si>
  <si>
    <t>BA3667</t>
  </si>
  <si>
    <t>FINANCIERA FIC</t>
  </si>
  <si>
    <t>PROV 3</t>
  </si>
  <si>
    <t>PROV 4</t>
  </si>
  <si>
    <t>PROV 5</t>
  </si>
  <si>
    <t>AA3164</t>
  </si>
  <si>
    <t>AA3165</t>
  </si>
  <si>
    <t>AA3166</t>
  </si>
  <si>
    <t>AA3167</t>
  </si>
  <si>
    <t>AA3168</t>
  </si>
  <si>
    <t>AA1825</t>
  </si>
  <si>
    <t>PYTAU05F9348</t>
  </si>
  <si>
    <t>PYTAU06F9867</t>
  </si>
  <si>
    <t>PYVLX07F6466</t>
  </si>
  <si>
    <t>PYSUD08F0144</t>
  </si>
  <si>
    <t>BB1323</t>
  </si>
  <si>
    <t>BANCO RIO S.A.E.C.A.</t>
  </si>
  <si>
    <t>PYFAM04F9436,</t>
  </si>
  <si>
    <t>PYTNA01F4482,</t>
  </si>
  <si>
    <t>PROV 1.</t>
  </si>
  <si>
    <t>PROV 1..</t>
  </si>
  <si>
    <t>PROV 2.</t>
  </si>
  <si>
    <t xml:space="preserve">BONOS PUBLICOS </t>
  </si>
  <si>
    <t>PYFAM03F8637,,</t>
  </si>
  <si>
    <t>PYFAM03F8637,,,</t>
  </si>
  <si>
    <t>PYFIN01F8234..</t>
  </si>
  <si>
    <t>PYFIN01F8234…</t>
  </si>
  <si>
    <t>PYFIN01F8234….</t>
  </si>
  <si>
    <t>PYFIN01F8234…..</t>
  </si>
  <si>
    <t>PYFIN01F8234…...</t>
  </si>
  <si>
    <t>PYFIN01F8234…....</t>
  </si>
  <si>
    <t>PYFIN01F8234….....</t>
  </si>
  <si>
    <t>PYFIN01F8234…......</t>
  </si>
  <si>
    <t>IVA débito fiscal a pagar</t>
  </si>
  <si>
    <t>POR EL PERIODO DEL 1 DE ENERO DE 2025 AL 31 DE MARZO DE 2025 PRESENTADO EN FORMA COMPARATIVA CON EL PERIODO DEL EJERCICIO DEL 1 DE ENERO DE 2024 AL 31 DE DICIEMBRE DE 2024.</t>
  </si>
  <si>
    <t>POR EL PERIODO DEL 1 DE ENERO DE 2025 AL 31 DE MARZO DE 2025 PRESENTADO EN FORMA COMPARATIVO CON EL PERIODO COMPRENDIDO ENTRE EL 1 DE ENERO DE 2024 Y EL 31 DE DICIEMBRE DE 2024.</t>
  </si>
  <si>
    <t xml:space="preserve">Al 31 de marzo de 2025, el capital social asciende a  ₲. 50.000.000.000 según Estatutos, distribuidos en 5.000.000 acciones ordinarias nominativas con valor nominal Gs. 10.000 cada una. </t>
  </si>
  <si>
    <t>Banco GNB 13215694/004</t>
  </si>
  <si>
    <t>Los estados contables (Balance General, Estado de Resultados, Estado de Flujo de Efectivo y Estado de Variación del Patrimonio Neto) correspondientes al 31 de diciembre de 2024 fueron considerados y aprobados por el Directorio según Acta Nº 05 de fecha 24 de abril de 2025, sujeto a aceptación de aprobación en la Asamblea General Ordinaria.</t>
  </si>
  <si>
    <t>Saldo al 31/12/2023 (*)</t>
  </si>
  <si>
    <t>31/12/2024(*)</t>
  </si>
  <si>
    <t>Vinculada por personas relacionadas</t>
  </si>
  <si>
    <t>Ministerio de Economia y Finanazas</t>
  </si>
  <si>
    <t>Saldo al 31/03/2025</t>
  </si>
  <si>
    <t xml:space="preserve">Operaciones a liquidar </t>
  </si>
  <si>
    <t>Gratificación por desempeño</t>
  </si>
  <si>
    <t>Ministerio de Economía y Finanzas</t>
  </si>
  <si>
    <t>Los estados financieros consolidados por el periodo finalizado el 31 de marzo de 2025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</si>
  <si>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31 de marzo de 2025 y 31 de marzo de 2024 fueron del 2,6% y 2% respectivamente.</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</si>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</sst>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8">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_);_(* \(#,##0\);_(* &quot;-&quot;_);_(@_)"/>
    <numFmt numFmtId="168" formatCode="_(&quot;$&quot;* #,##0.00_);_(&quot;$&quot;* \(#,##0.00\);_(&quot;$&quot;* &quot;-&quot;??_);_(@_)"/>
    <numFmt numFmtId="169" formatCode="_(* #,##0.00_);_(* \(#,##0.00\);_(* &quot;-&quot;??_);_(@_)"/>
    <numFmt numFmtId="170" formatCode="_-* #,##0\ _€_-;\-* #,##0\ _€_-;_-* &quot;-&quot;\ _€_-;_-@_-"/>
    <numFmt numFmtId="171" formatCode="_-* #,##0.00\ _€_-;\-* #,##0.00\ _€_-;_-* &quot;-&quot;??\ _€_-;_-@_-"/>
    <numFmt numFmtId="172" formatCode="_-* #,##0\ _€_-;\-* #,##0\ _€_-;_-* &quot;-&quot;??\ _€_-;_-@_-"/>
    <numFmt numFmtId="173" formatCode="General_)"/>
    <numFmt numFmtId="174" formatCode="_(* #,##0.00_);_(* \(#,##0.00\);_(* &quot;-&quot;_);_(@_)"/>
    <numFmt numFmtId="175" formatCode="_(* #,##0_);_(* \(#,##0\);_(* &quot;-&quot;??_);_(@_)"/>
    <numFmt numFmtId="176" formatCode="#,##0_ ;[Red]\-#,##0\ "/>
    <numFmt numFmtId="177" formatCode="#,##0_ ;\-#,##0\ "/>
    <numFmt numFmtId="178" formatCode="0_ ;[Red]\-0\ "/>
    <numFmt numFmtId="179" formatCode="_ * #,##0.00_ ;_ * \-#,##0.00_ ;_ * &quot;-&quot;_ ;_ @_ "/>
    <numFmt numFmtId="180" formatCode="dd/mm/yyyy;@"/>
    <numFmt numFmtId="181" formatCode="_-* #,##0.00\ _p_t_a_-;\-* #,##0.00\ _p_t_a_-;_-* &quot;-&quot;??\ _p_t_a_-;_-@_-"/>
    <numFmt numFmtId="182" formatCode="_-* #,##0_-;\-* #,##0_-;_-* &quot;-&quot;??_-;_-@_-"/>
    <numFmt numFmtId="183" formatCode="_ [$€]\ * #,##0.00_ ;_ [$€]\ * \-#,##0.00_ ;_ [$€]\ * &quot;-&quot;??_ ;_ @_ "/>
    <numFmt numFmtId="184" formatCode="_-* #,##0\ _P_t_a_-;\-* #,##0\ _P_t_a_-;_-* &quot;-&quot;\ _P_t_a_-;_-@_-"/>
    <numFmt numFmtId="185" formatCode="_-* #,##0.00\ _P_t_s_-;\-* #,##0.00\ _P_t_s_-;_-* &quot;-&quot;??\ _P_t_s_-;_-@_-"/>
    <numFmt numFmtId="186" formatCode="0.000%"/>
    <numFmt numFmtId="187" formatCode="_(* #,##0.00_);_(* \(#,##0.00\);_(* \-??_);_(@_)"/>
    <numFmt numFmtId="188" formatCode="_-* #,##0.00\ &quot;Pts&quot;_-;\-* #,##0.00\ &quot;Pts&quot;_-;_-* &quot;-&quot;??\ &quot;Pts&quot;_-;_-@_-"/>
    <numFmt numFmtId="189" formatCode="_ * #,##0_ ;_ * \-#,##0_ ;_ * &quot;-&quot;??_ ;_ @_ "/>
    <numFmt numFmtId="190" formatCode="_ [$€-2]\ * #,##0.00_ ;_ [$€-2]\ * \-#,##0.00_ ;_ [$€-2]\ * &quot;-&quot;??_ "/>
    <numFmt numFmtId="191" formatCode="_-* #,##0.0\ _€_-;\-* #,##0.0\ _€_-;_-* &quot;-&quot;??\ _€_-;_-@_-"/>
    <numFmt numFmtId="192" formatCode="0.0%"/>
    <numFmt numFmtId="193" formatCode="_ &quot;Gs&quot;\ * #,##0_ ;_ &quot;Gs&quot;\ * \-#,##0_ ;_ &quot;Gs&quot;\ * &quot;-&quot;??_ ;_ @_ "/>
    <numFmt numFmtId="194" formatCode="_ * #,##0.000_ ;_ * \-#,##0.000_ ;_ * &quot;-&quot;??_ ;_ @_ "/>
    <numFmt numFmtId="195" formatCode="[$-F800]dddd\,\ mmmm\ dd\,\ yyyy"/>
    <numFmt numFmtId="196" formatCode="_(* #,##0.000_);_(* \(#,##0.000\);_(* &quot;-&quot;??_);_(@_)"/>
    <numFmt numFmtId="197" formatCode="_(* #,##0.000000_);_(* \(#,##0.000000\);_(* &quot;-&quot;??_);_(@_)"/>
    <numFmt numFmtId="198" formatCode="_(* #,##0.0000_);_(* \(#,##0.0000\);_(* &quot;-&quot;??_);_(@_)"/>
    <numFmt numFmtId="199" formatCode="_ &quot;Gs&quot;\ * #,##0.00_ ;_ &quot;Gs&quot;\ * \-#,##0.00_ ;_ &quot;Gs&quot;\ * &quot;-&quot;??_ ;_ @_ "/>
    <numFmt numFmtId="200" formatCode="#,##0.00&quot; &quot;[$€-C0A];[Red]&quot;-&quot;#,##0.00&quot; &quot;[$€-C0A]"/>
    <numFmt numFmtId="201" formatCode="_-* #,##0\ _p_t_a_-;\-* #,##0\ _p_t_a_-;_-* &quot;-&quot;??\ _p_t_a_-;_-@_-"/>
    <numFmt numFmtId="202" formatCode="&quot;Gs&quot;\ #,##0_);\(&quot;Gs&quot;\ #,##0\)"/>
    <numFmt numFmtId="203" formatCode="[$-C0A]dddd\,\ dd&quot; de &quot;mmmm&quot; de &quot;yyyy"/>
    <numFmt numFmtId="204" formatCode="#,##0;\-#,##0;&quot;---&quot;"/>
    <numFmt numFmtId="205" formatCode="#,##0.00;\-#,##0.00;\0"/>
    <numFmt numFmtId="206" formatCode="0.00000%"/>
    <numFmt numFmtId="207" formatCode="0.0"/>
  </numFmts>
  <fonts count="137">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10"/>
      <name val="Arial"/>
      <family val="2"/>
    </font>
    <font>
      <b/>
      <sz val="8"/>
      <name val="Arial"/>
      <family val="2"/>
    </font>
    <font>
      <sz val="9"/>
      <name val="Arial"/>
      <family val="2"/>
    </font>
    <font>
      <sz val="12"/>
      <name val="Times New Roman"/>
      <family val="1"/>
    </font>
    <font>
      <sz val="10"/>
      <color indexed="8"/>
      <name val="Arial"/>
      <family val="2"/>
    </font>
    <font>
      <sz val="10"/>
      <color theme="1"/>
      <name val="Arial"/>
      <family val="2"/>
    </font>
    <font>
      <b/>
      <sz val="10"/>
      <color theme="1"/>
      <name val="Arial"/>
      <family val="2"/>
    </font>
    <font>
      <sz val="9"/>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u/>
      <sz val="11"/>
      <color theme="10"/>
      <name val="Times New Roman"/>
      <family val="1"/>
    </font>
    <font>
      <b/>
      <sz val="9"/>
      <color theme="0"/>
      <name val="Arial"/>
      <family val="2"/>
    </font>
    <font>
      <b/>
      <sz val="9"/>
      <name val="Arial"/>
      <family val="2"/>
    </font>
    <font>
      <sz val="11"/>
      <color theme="1"/>
      <name val="Arial"/>
      <family val="2"/>
    </font>
    <font>
      <b/>
      <u/>
      <sz val="11"/>
      <color theme="1"/>
      <name val="Times New Roman"/>
      <family val="1"/>
    </font>
    <font>
      <sz val="12"/>
      <color rgb="FF000000"/>
      <name val="Times New Roman"/>
      <family val="1"/>
    </font>
    <font>
      <i/>
      <sz val="12"/>
      <color rgb="FFFF0000"/>
      <name val="Times New Roman"/>
      <family val="1"/>
    </font>
    <font>
      <sz val="9"/>
      <color rgb="FFFF0000"/>
      <name val="Arial"/>
      <family val="2"/>
    </font>
    <font>
      <b/>
      <sz val="16"/>
      <color theme="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0"/>
      <color indexed="8"/>
      <name val="Courier New"/>
      <family val="1"/>
    </font>
    <font>
      <b/>
      <sz val="11"/>
      <color theme="0"/>
      <name val="Arial Narrow"/>
      <family val="2"/>
    </font>
    <font>
      <sz val="11"/>
      <name val="Arial Narrow"/>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9"/>
      <color indexed="8"/>
      <name val="Calibri"/>
      <family val="2"/>
      <scheme val="minor"/>
    </font>
    <font>
      <b/>
      <sz val="9"/>
      <color indexed="8"/>
      <name val="Calibri  "/>
    </font>
    <font>
      <sz val="9"/>
      <color indexed="8"/>
      <name val="Calibri  "/>
    </font>
    <font>
      <sz val="9"/>
      <color indexed="8"/>
      <name val="Calibri"/>
      <family val="2"/>
      <scheme val="minor"/>
    </font>
    <font>
      <b/>
      <sz val="12"/>
      <color rgb="FFFF0000"/>
      <name val="Calibri"/>
      <family val="2"/>
      <scheme val="minor"/>
    </font>
    <font>
      <b/>
      <sz val="14"/>
      <name val="Times New Roman"/>
      <family val="1"/>
    </font>
    <font>
      <sz val="1"/>
      <color theme="1"/>
      <name val="Times New Roman"/>
      <family val="1"/>
    </font>
    <font>
      <sz val="9"/>
      <name val="Arial"/>
      <family val="2"/>
    </font>
    <font>
      <sz val="11"/>
      <name val="Arial Narrow"/>
      <family val="2"/>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name val="Arial Narrow"/>
      <family val="2"/>
    </font>
    <font>
      <sz val="9"/>
      <name val="Arial"/>
      <family val="2"/>
    </font>
    <font>
      <b/>
      <sz val="9"/>
      <name val="Arial"/>
      <family val="2"/>
    </font>
    <font>
      <sz val="11"/>
      <color rgb="FF000000"/>
      <name val="Calibri"/>
      <family val="2"/>
      <charset val="1"/>
    </font>
    <font>
      <sz val="10"/>
      <color theme="0"/>
      <name val="Arial"/>
      <family val="2"/>
    </font>
    <font>
      <sz val="9"/>
      <color theme="0"/>
      <name val="Arial"/>
      <family val="2"/>
    </font>
    <font>
      <sz val="9"/>
      <name val="-"/>
    </font>
    <font>
      <b/>
      <sz val="14"/>
      <color theme="1"/>
      <name val="Calibri"/>
      <family val="2"/>
      <scheme val="minor"/>
    </font>
    <font>
      <i/>
      <sz val="10"/>
      <color theme="1"/>
      <name val="Times New Roman"/>
      <family val="1"/>
    </font>
    <font>
      <sz val="9"/>
      <color rgb="FF000000"/>
      <name val="Times New Roman"/>
      <family val="1"/>
    </font>
    <font>
      <b/>
      <sz val="9"/>
      <color rgb="FF000000"/>
      <name val="Times New Roman"/>
      <family val="1"/>
    </font>
    <font>
      <sz val="11"/>
      <name val="Century Gothic"/>
      <family val="2"/>
    </font>
    <font>
      <sz val="11"/>
      <color theme="1"/>
      <name val="Century Gothic"/>
      <family val="2"/>
    </font>
    <font>
      <sz val="9"/>
      <color rgb="FFFF0000"/>
      <name val="Times New Roman"/>
      <family val="1"/>
    </font>
    <font>
      <b/>
      <u/>
      <sz val="10"/>
      <color theme="1"/>
      <name val="Arial"/>
      <family val="2"/>
    </font>
    <font>
      <b/>
      <sz val="10"/>
      <color theme="1"/>
      <name val="Times New Roman"/>
      <family val="1"/>
    </font>
    <font>
      <i/>
      <sz val="12"/>
      <color theme="0"/>
      <name val="Times New Roman"/>
      <family val="1"/>
    </font>
    <font>
      <sz val="11"/>
      <color theme="0"/>
      <name val="Times New Roman"/>
      <family val="1"/>
    </font>
    <font>
      <sz val="12"/>
      <name val="Baskerville Old Face"/>
      <family val="1"/>
    </font>
    <font>
      <sz val="11"/>
      <color rgb="FF000000"/>
      <name val="Arial"/>
      <family val="2"/>
    </font>
    <font>
      <sz val="10"/>
      <color theme="1"/>
      <name val="Arial Narrow"/>
      <family val="2"/>
    </font>
    <font>
      <b/>
      <sz val="10"/>
      <color theme="0"/>
      <name val="Arial Narrow"/>
      <family val="2"/>
    </font>
    <font>
      <sz val="10"/>
      <name val="Arial Narrow"/>
      <family val="2"/>
    </font>
    <font>
      <b/>
      <sz val="11"/>
      <color theme="1"/>
      <name val="Times New Roman"/>
      <family val="1"/>
    </font>
    <font>
      <b/>
      <sz val="10"/>
      <color theme="1" tint="4.9989318521683403E-2"/>
      <name val="Times New Roman"/>
      <family val="1"/>
    </font>
    <font>
      <b/>
      <sz val="12"/>
      <color theme="1" tint="4.9989318521683403E-2"/>
      <name val="Times New Roman"/>
      <family val="1"/>
    </font>
    <font>
      <b/>
      <sz val="11"/>
      <color rgb="FF000000"/>
      <name val="Times New Roman"/>
      <family val="1"/>
    </font>
    <font>
      <sz val="12"/>
      <color theme="0"/>
      <name val="Calibri"/>
      <family val="2"/>
      <scheme val="minor"/>
    </font>
    <font>
      <sz val="12"/>
      <color rgb="FFFF0000"/>
      <name val="Calibri"/>
      <family val="2"/>
      <scheme val="minor"/>
    </font>
    <font>
      <i/>
      <sz val="12"/>
      <color theme="1"/>
      <name val="Calibri"/>
      <family val="2"/>
      <scheme val="minor"/>
    </font>
  </fonts>
  <fills count="5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0D0D0D"/>
        <bgColor indexed="64"/>
      </patternFill>
    </fill>
    <fill>
      <patternFill patternType="solid">
        <fgColor theme="1" tint="4.9989318521683403E-2"/>
        <bgColor indexed="64"/>
      </patternFill>
    </fill>
    <fill>
      <patternFill patternType="solid">
        <fgColor theme="2" tint="-0.499984740745262"/>
        <bgColor indexed="64"/>
      </patternFill>
    </fill>
    <fill>
      <patternFill patternType="solid">
        <fgColor theme="4" tint="-0.249977111117893"/>
        <bgColor indexed="64"/>
      </patternFill>
    </fill>
    <fill>
      <patternFill patternType="solid">
        <fgColor theme="9" tint="-0.249977111117893"/>
        <bgColor indexed="64"/>
      </patternFill>
    </fill>
    <fill>
      <patternFill patternType="solid">
        <fgColor theme="0" tint="-0.249977111117893"/>
        <bgColor indexed="64"/>
      </patternFill>
    </fill>
    <fill>
      <patternFill patternType="solid">
        <fgColor rgb="FFFFFFCC"/>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C000"/>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bgColor indexed="64"/>
      </patternFill>
    </fill>
    <fill>
      <patternFill patternType="solid">
        <fgColor theme="1" tint="0.249977111117893"/>
        <bgColor indexed="64"/>
      </patternFill>
    </fill>
  </fills>
  <borders count="9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top/>
      <bottom style="thick">
        <color indexed="64"/>
      </bottom>
      <diagonal/>
    </border>
    <border>
      <left style="medium">
        <color theme="0"/>
      </left>
      <right style="medium">
        <color theme="0"/>
      </right>
      <top style="medium">
        <color theme="0"/>
      </top>
      <bottom style="medium">
        <color theme="0"/>
      </bottom>
      <diagonal/>
    </border>
    <border>
      <left/>
      <right/>
      <top/>
      <bottom style="thin">
        <color theme="0" tint="-0.499984740745262"/>
      </bottom>
      <diagonal/>
    </border>
    <border>
      <left style="medium">
        <color rgb="FF000000"/>
      </left>
      <right style="medium">
        <color rgb="FF000000"/>
      </right>
      <top style="medium">
        <color rgb="FF000000"/>
      </top>
      <bottom/>
      <diagonal/>
    </border>
    <border>
      <left style="medium">
        <color theme="0"/>
      </left>
      <right style="medium">
        <color theme="0"/>
      </right>
      <top/>
      <bottom style="medium">
        <color theme="0"/>
      </bottom>
      <diagonal/>
    </border>
    <border>
      <left style="thin">
        <color theme="0"/>
      </left>
      <right style="thin">
        <color theme="0"/>
      </right>
      <top style="thin">
        <color theme="0"/>
      </top>
      <bottom style="thin">
        <color theme="0"/>
      </bottom>
      <diagonal/>
    </border>
    <border>
      <left style="medium">
        <color theme="0"/>
      </left>
      <right style="thin">
        <color indexed="64"/>
      </right>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thin">
        <color auto="1"/>
      </left>
      <right style="thin">
        <color auto="1"/>
      </right>
      <top style="medium">
        <color auto="1"/>
      </top>
      <bottom style="medium">
        <color auto="1"/>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style="thick">
        <color indexed="64"/>
      </right>
      <top style="medium">
        <color indexed="64"/>
      </top>
      <bottom style="double">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ck">
        <color indexed="64"/>
      </right>
      <top style="medium">
        <color indexed="64"/>
      </top>
      <bottom style="double">
        <color indexed="64"/>
      </bottom>
      <diagonal/>
    </border>
  </borders>
  <cellStyleXfs count="50193">
    <xf numFmtId="0" fontId="0" fillId="0" borderId="0"/>
    <xf numFmtId="171"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3" fontId="21" fillId="0" borderId="0"/>
    <xf numFmtId="167" fontId="1" fillId="0" borderId="0" applyFont="0" applyFill="0" applyBorder="0" applyAlignment="0" applyProtection="0"/>
    <xf numFmtId="0" fontId="24" fillId="0" borderId="0"/>
    <xf numFmtId="0" fontId="24" fillId="0" borderId="0"/>
    <xf numFmtId="0" fontId="25" fillId="0" borderId="0"/>
    <xf numFmtId="0" fontId="24" fillId="0" borderId="0"/>
    <xf numFmtId="169" fontId="1" fillId="0" borderId="0" applyFont="0" applyFill="0" applyBorder="0" applyAlignment="0" applyProtection="0"/>
    <xf numFmtId="41" fontId="1" fillId="0" borderId="0" applyFont="0" applyFill="0" applyBorder="0" applyAlignment="0" applyProtection="0"/>
    <xf numFmtId="0" fontId="38" fillId="0" borderId="0" applyNumberForma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9"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40"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1" fontId="1" fillId="0" borderId="0" applyFont="0" applyFill="0" applyBorder="0" applyAlignment="0" applyProtection="0"/>
    <xf numFmtId="9" fontId="24" fillId="0" borderId="0" applyFont="0" applyFill="0" applyBorder="0" applyAlignment="0" applyProtection="0"/>
    <xf numFmtId="0" fontId="1" fillId="0" borderId="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0" fontId="24" fillId="0" borderId="0"/>
    <xf numFmtId="0" fontId="1" fillId="0" borderId="0"/>
    <xf numFmtId="171" fontId="1" fillId="0" borderId="0" applyFont="0" applyFill="0" applyBorder="0" applyAlignment="0" applyProtection="0"/>
    <xf numFmtId="181" fontId="24" fillId="0" borderId="0" applyFont="0" applyFill="0" applyBorder="0" applyAlignment="0" applyProtection="0"/>
    <xf numFmtId="43" fontId="1" fillId="0" borderId="0" applyFont="0" applyFill="0" applyBorder="0" applyAlignment="0" applyProtection="0"/>
    <xf numFmtId="0" fontId="42" fillId="0" borderId="0"/>
    <xf numFmtId="0" fontId="24" fillId="0" borderId="0"/>
    <xf numFmtId="41" fontId="1" fillId="0" borderId="0" applyFont="0" applyFill="0" applyBorder="0" applyAlignment="0" applyProtection="0"/>
    <xf numFmtId="17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24" fillId="0" borderId="0"/>
    <xf numFmtId="169" fontId="1" fillId="0" borderId="0" applyFont="0" applyFill="0" applyBorder="0" applyAlignment="0" applyProtection="0"/>
    <xf numFmtId="9"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52"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6" fillId="0" borderId="0"/>
    <xf numFmtId="41" fontId="1" fillId="0" borderId="0" applyFont="0" applyFill="0" applyBorder="0" applyAlignment="0" applyProtection="0"/>
    <xf numFmtId="166" fontId="1" fillId="0" borderId="0" applyFont="0" applyFill="0" applyBorder="0" applyAlignment="0" applyProtection="0"/>
    <xf numFmtId="0" fontId="33" fillId="0" borderId="0">
      <alignment vertical="top"/>
    </xf>
    <xf numFmtId="41" fontId="33" fillId="0" borderId="0" applyFont="0" applyFill="0" applyBorder="0" applyAlignment="0" applyProtection="0"/>
    <xf numFmtId="0" fontId="53"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37" fontId="55" fillId="0" borderId="0"/>
    <xf numFmtId="0" fontId="57" fillId="0" borderId="0" applyNumberFormat="0" applyFill="0" applyBorder="0" applyAlignment="0" applyProtection="0">
      <alignment vertical="top"/>
      <protection locked="0"/>
    </xf>
    <xf numFmtId="40" fontId="56" fillId="0" borderId="0" applyFont="0" applyFill="0" applyBorder="0" applyAlignment="0" applyProtection="0"/>
    <xf numFmtId="38" fontId="56"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0" fontId="56"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24"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1" fillId="0" borderId="0"/>
    <xf numFmtId="0" fontId="24"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24" fillId="0" borderId="0"/>
    <xf numFmtId="0" fontId="24" fillId="0" borderId="0"/>
    <xf numFmtId="0" fontId="24" fillId="0" borderId="0"/>
    <xf numFmtId="0" fontId="24" fillId="0" borderId="0"/>
    <xf numFmtId="0" fontId="24" fillId="0" borderId="0"/>
    <xf numFmtId="0" fontId="24"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58" fillId="0" borderId="0"/>
    <xf numFmtId="0" fontId="58" fillId="0" borderId="0"/>
    <xf numFmtId="0" fontId="58"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4"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24" fillId="0" borderId="0"/>
    <xf numFmtId="0" fontId="24" fillId="0" borderId="0"/>
    <xf numFmtId="0" fontId="24" fillId="0" borderId="0"/>
    <xf numFmtId="0" fontId="24" fillId="0" borderId="0"/>
    <xf numFmtId="0" fontId="24" fillId="0" borderId="0"/>
    <xf numFmtId="0" fontId="24" fillId="0" borderId="0"/>
    <xf numFmtId="37" fontId="52" fillId="0" borderId="0"/>
    <xf numFmtId="0" fontId="40" fillId="8" borderId="8" applyNumberFormat="0" applyFont="0" applyAlignment="0" applyProtection="0"/>
    <xf numFmtId="0" fontId="1" fillId="8" borderId="8" applyNumberFormat="0" applyFont="0" applyAlignment="0" applyProtection="0"/>
    <xf numFmtId="0" fontId="40" fillId="8" borderId="8" applyNumberFormat="0" applyFont="0" applyAlignment="0" applyProtection="0"/>
    <xf numFmtId="9" fontId="56"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40" fillId="0" borderId="0" applyFont="0" applyFill="0" applyBorder="0" applyAlignment="0" applyProtection="0"/>
    <xf numFmtId="9" fontId="56" fillId="0" borderId="0" applyFont="0" applyFill="0" applyBorder="0" applyAlignment="0" applyProtection="0"/>
    <xf numFmtId="9" fontId="40" fillId="0" borderId="0" applyFont="0" applyFill="0" applyBorder="0" applyAlignment="0" applyProtection="0"/>
    <xf numFmtId="9" fontId="56" fillId="0" borderId="0" applyFont="0" applyFill="0" applyBorder="0" applyAlignment="0" applyProtection="0"/>
    <xf numFmtId="9" fontId="40" fillId="0" borderId="0" applyFont="0" applyFill="0" applyBorder="0" applyAlignment="0" applyProtection="0"/>
    <xf numFmtId="9" fontId="56" fillId="0" borderId="0" applyFont="0" applyFill="0" applyBorder="0" applyAlignment="0" applyProtection="0"/>
    <xf numFmtId="9" fontId="40"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38" fontId="56" fillId="0" borderId="0" applyFont="0" applyBorder="0" applyAlignment="0" applyProtection="0"/>
    <xf numFmtId="166" fontId="52" fillId="0" borderId="0" applyFont="0" applyFill="0" applyBorder="0" applyAlignment="0" applyProtection="0"/>
    <xf numFmtId="166" fontId="52" fillId="0" borderId="0" applyFont="0" applyFill="0" applyBorder="0" applyAlignment="0" applyProtection="0"/>
    <xf numFmtId="37" fontId="52" fillId="0" borderId="0"/>
    <xf numFmtId="37" fontId="52" fillId="0" borderId="0"/>
    <xf numFmtId="37" fontId="52" fillId="0" borderId="0"/>
    <xf numFmtId="0" fontId="1" fillId="0" borderId="0"/>
    <xf numFmtId="0" fontId="58" fillId="0" borderId="0"/>
    <xf numFmtId="37" fontId="52" fillId="0" borderId="0"/>
    <xf numFmtId="37" fontId="52" fillId="0" borderId="0"/>
    <xf numFmtId="37" fontId="52" fillId="0" borderId="0"/>
    <xf numFmtId="37" fontId="52" fillId="0" borderId="0"/>
    <xf numFmtId="37" fontId="52" fillId="0" borderId="0"/>
    <xf numFmtId="37" fontId="52" fillId="0" borderId="0"/>
    <xf numFmtId="37" fontId="52" fillId="0" borderId="0"/>
    <xf numFmtId="0" fontId="1" fillId="0" borderId="0"/>
    <xf numFmtId="37" fontId="52" fillId="0" borderId="0"/>
    <xf numFmtId="37" fontId="52" fillId="0" borderId="0"/>
    <xf numFmtId="37" fontId="52" fillId="0" borderId="0"/>
    <xf numFmtId="43" fontId="1" fillId="0" borderId="0" applyFont="0" applyFill="0" applyBorder="0" applyAlignment="0" applyProtection="0"/>
    <xf numFmtId="0" fontId="58" fillId="0" borderId="0"/>
    <xf numFmtId="0" fontId="1" fillId="0" borderId="0"/>
    <xf numFmtId="37" fontId="52" fillId="0" borderId="0"/>
    <xf numFmtId="37" fontId="52" fillId="0" borderId="0"/>
    <xf numFmtId="0" fontId="58" fillId="0" borderId="0"/>
    <xf numFmtId="0" fontId="58" fillId="0" borderId="0"/>
    <xf numFmtId="0" fontId="58" fillId="0" borderId="0"/>
    <xf numFmtId="0" fontId="58" fillId="0" borderId="0"/>
    <xf numFmtId="0" fontId="40" fillId="8" borderId="8" applyNumberFormat="0" applyFont="0" applyAlignment="0" applyProtection="0"/>
    <xf numFmtId="9" fontId="56" fillId="0" borderId="0" applyFont="0" applyFill="0" applyBorder="0" applyAlignment="0" applyProtection="0"/>
    <xf numFmtId="9"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6" fontId="40" fillId="0" borderId="0" applyFont="0" applyFill="0" applyBorder="0" applyAlignment="0" applyProtection="0"/>
    <xf numFmtId="0" fontId="24" fillId="0" borderId="0"/>
    <xf numFmtId="43" fontId="24"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6" fontId="24" fillId="0" borderId="0" applyFont="0" applyFill="0" applyBorder="0" applyAlignment="0" applyProtection="0"/>
    <xf numFmtId="166" fontId="1" fillId="0" borderId="0" applyFont="0" applyFill="0" applyBorder="0" applyAlignment="0" applyProtection="0"/>
    <xf numFmtId="0" fontId="18" fillId="0" borderId="0"/>
    <xf numFmtId="164" fontId="24" fillId="0" borderId="0" applyFont="0" applyFill="0" applyBorder="0" applyAlignment="0" applyProtection="0"/>
    <xf numFmtId="166" fontId="1" fillId="0" borderId="0" applyFont="0" applyFill="0" applyBorder="0" applyAlignment="0" applyProtection="0"/>
    <xf numFmtId="0" fontId="18" fillId="0" borderId="0"/>
    <xf numFmtId="0" fontId="24" fillId="0" borderId="0"/>
    <xf numFmtId="166" fontId="40" fillId="0" borderId="0" applyFont="0" applyFill="0" applyBorder="0" applyAlignment="0" applyProtection="0"/>
    <xf numFmtId="166" fontId="24" fillId="0" borderId="0" applyFont="0" applyFill="0" applyBorder="0" applyAlignment="0" applyProtection="0"/>
    <xf numFmtId="0" fontId="24" fillId="0" borderId="0"/>
    <xf numFmtId="0" fontId="24" fillId="0" borderId="0"/>
    <xf numFmtId="166" fontId="24" fillId="0" borderId="0" applyFont="0" applyFill="0" applyBorder="0" applyAlignment="0" applyProtection="0"/>
    <xf numFmtId="0" fontId="56" fillId="0" borderId="0"/>
    <xf numFmtId="171" fontId="1" fillId="0" borderId="0" applyFont="0" applyFill="0" applyBorder="0" applyAlignment="0" applyProtection="0"/>
    <xf numFmtId="0" fontId="59" fillId="0" borderId="0" applyNumberFormat="0" applyFill="0" applyBorder="0" applyAlignment="0" applyProtection="0"/>
    <xf numFmtId="0" fontId="60" fillId="0" borderId="0"/>
    <xf numFmtId="0" fontId="61" fillId="0" borderId="0"/>
    <xf numFmtId="0" fontId="56" fillId="0" borderId="0"/>
    <xf numFmtId="171" fontId="56"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181" fontId="24" fillId="0" borderId="0" applyFont="0" applyFill="0" applyBorder="0" applyAlignment="0" applyProtection="0"/>
    <xf numFmtId="166" fontId="24" fillId="0" borderId="0" applyFont="0" applyFill="0" applyBorder="0" applyAlignment="0" applyProtection="0"/>
    <xf numFmtId="181"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0" fontId="30" fillId="0" borderId="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62" fillId="0" borderId="0"/>
    <xf numFmtId="0" fontId="1" fillId="0" borderId="0"/>
    <xf numFmtId="173" fontId="24" fillId="0" borderId="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3" fontId="63" fillId="0" borderId="0"/>
    <xf numFmtId="9" fontId="64" fillId="0" borderId="0" applyFont="0" applyFill="0" applyBorder="0" applyAlignment="0" applyProtection="0"/>
    <xf numFmtId="0" fontId="24" fillId="0" borderId="0"/>
    <xf numFmtId="9" fontId="24" fillId="0" borderId="0" applyFill="0" applyBorder="0" applyAlignment="0" applyProtection="0"/>
    <xf numFmtId="185" fontId="24" fillId="0" borderId="0" applyFont="0" applyFill="0" applyBorder="0" applyAlignment="0" applyProtection="0"/>
    <xf numFmtId="0" fontId="24" fillId="0" borderId="0" applyFill="0" applyBorder="0" applyAlignment="0" applyProtection="0"/>
    <xf numFmtId="184" fontId="24" fillId="0" borderId="0" applyFont="0" applyFill="0" applyBorder="0" applyAlignment="0" applyProtection="0"/>
    <xf numFmtId="184" fontId="24" fillId="0" borderId="0" applyFont="0" applyFill="0" applyBorder="0" applyAlignment="0" applyProtection="0"/>
    <xf numFmtId="164" fontId="24" fillId="0" borderId="0" applyFont="0" applyFill="0" applyBorder="0" applyAlignment="0" applyProtection="0"/>
    <xf numFmtId="185"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0" fontId="40"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87" fontId="24" fillId="0" borderId="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69"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3" fillId="0" borderId="0">
      <alignment vertical="top"/>
    </xf>
    <xf numFmtId="0" fontId="33"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0" fontId="32"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40" fillId="0" borderId="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0" fillId="0" borderId="0"/>
    <xf numFmtId="166" fontId="24" fillId="0" borderId="0" applyFont="0" applyFill="0" applyBorder="0" applyAlignment="0" applyProtection="0"/>
    <xf numFmtId="0" fontId="1" fillId="0" borderId="0"/>
    <xf numFmtId="0" fontId="46" fillId="0" borderId="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82" fontId="1" fillId="0" borderId="0" applyFont="0" applyFill="0" applyBorder="0" applyAlignment="0" applyProtection="0"/>
    <xf numFmtId="0" fontId="71" fillId="0" borderId="0" applyNumberFormat="0" applyFill="0" applyBorder="0" applyAlignment="0" applyProtection="0"/>
    <xf numFmtId="166"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6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6"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53"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61" fillId="0" borderId="0" applyFont="0" applyFill="0" applyBorder="0" applyAlignment="0" applyProtection="0"/>
    <xf numFmtId="0" fontId="24" fillId="0" borderId="0"/>
    <xf numFmtId="0" fontId="24" fillId="0" borderId="0"/>
    <xf numFmtId="0" fontId="72" fillId="0" borderId="0"/>
    <xf numFmtId="0" fontId="24" fillId="0" borderId="0"/>
    <xf numFmtId="0" fontId="24" fillId="0" borderId="0"/>
    <xf numFmtId="0" fontId="24" fillId="0" borderId="0"/>
    <xf numFmtId="0" fontId="24" fillId="0" borderId="0"/>
    <xf numFmtId="0" fontId="24" fillId="0" borderId="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8" fillId="0" borderId="0" applyNumberFormat="0" applyFill="0" applyBorder="0" applyAlignment="0" applyProtection="0"/>
    <xf numFmtId="41" fontId="6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24" fillId="0" borderId="0"/>
    <xf numFmtId="182"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4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3" fontId="4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4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4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24" fillId="0" borderId="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4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24" fillId="0" borderId="0"/>
    <xf numFmtId="0" fontId="24" fillId="0" borderId="0"/>
    <xf numFmtId="0" fontId="24"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72"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6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8" fillId="0" borderId="0" applyFont="0" applyFill="0" applyBorder="0" applyAlignment="0" applyProtection="0"/>
    <xf numFmtId="41" fontId="6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0" fontId="33" fillId="0" borderId="0" applyFont="0" applyFill="0" applyBorder="0" applyAlignment="0" applyProtection="0">
      <alignment vertical="top"/>
    </xf>
    <xf numFmtId="9" fontId="40" fillId="0" borderId="0"/>
    <xf numFmtId="0" fontId="99" fillId="0" borderId="0">
      <alignment horizontal="center"/>
    </xf>
    <xf numFmtId="0" fontId="99" fillId="0" borderId="0">
      <alignment horizontal="center" textRotation="90"/>
    </xf>
    <xf numFmtId="0" fontId="100"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0" fillId="0" borderId="0" applyNumberFormat="0" applyFill="0" applyBorder="0" applyAlignment="0" applyProtection="0">
      <alignment vertical="top"/>
      <protection locked="0"/>
    </xf>
    <xf numFmtId="191" fontId="24"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71" fontId="40" fillId="0" borderId="0" applyFont="0" applyFill="0" applyBorder="0" applyAlignment="0" applyProtection="0"/>
    <xf numFmtId="43"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190"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4" fontId="24" fillId="0" borderId="0" applyFont="0" applyFill="0" applyBorder="0" applyAlignment="0" applyProtection="0"/>
    <xf numFmtId="186" fontId="33" fillId="0" borderId="0" applyFont="0" applyFill="0" applyBorder="0" applyAlignment="0" applyProtection="0">
      <alignment vertical="top"/>
    </xf>
    <xf numFmtId="175"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75" fontId="40" fillId="0" borderId="0" applyFont="0" applyFill="0" applyBorder="0" applyAlignment="0" applyProtection="0"/>
    <xf numFmtId="195"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75" fontId="40" fillId="0" borderId="0" applyFont="0" applyFill="0" applyBorder="0" applyAlignment="0" applyProtection="0"/>
    <xf numFmtId="43" fontId="40" fillId="0" borderId="0" applyFont="0" applyFill="0" applyBorder="0" applyAlignment="0" applyProtection="0"/>
    <xf numFmtId="175"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0" fontId="33" fillId="0" borderId="0" applyFont="0" applyFill="0" applyBorder="0" applyAlignment="0" applyProtection="0">
      <alignment vertical="top"/>
    </xf>
    <xf numFmtId="43" fontId="40" fillId="0" borderId="0" applyFont="0" applyFill="0" applyBorder="0" applyAlignment="0" applyProtection="0"/>
    <xf numFmtId="43" fontId="40" fillId="0" borderId="0" applyFont="0" applyFill="0" applyBorder="0" applyAlignment="0" applyProtection="0"/>
    <xf numFmtId="196" fontId="40" fillId="0" borderId="0" applyFont="0" applyFill="0" applyBorder="0" applyAlignment="0" applyProtection="0"/>
    <xf numFmtId="192"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43" fontId="40" fillId="0" borderId="0" applyFont="0" applyFill="0" applyBorder="0" applyAlignment="0" applyProtection="0"/>
    <xf numFmtId="0" fontId="1"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6" fontId="33" fillId="0" borderId="0" applyFont="0" applyFill="0" applyBorder="0" applyAlignment="0" applyProtection="0">
      <alignment vertical="top"/>
    </xf>
    <xf numFmtId="0" fontId="33" fillId="0" borderId="0" applyFont="0" applyFill="0" applyBorder="0" applyAlignment="0" applyProtection="0">
      <alignment vertical="top"/>
    </xf>
    <xf numFmtId="43" fontId="40" fillId="0" borderId="0" applyFont="0" applyFill="0" applyBorder="0" applyAlignment="0" applyProtection="0"/>
    <xf numFmtId="171" fontId="1" fillId="0" borderId="0" applyFont="0" applyFill="0" applyBorder="0" applyAlignment="0" applyProtection="0"/>
    <xf numFmtId="197"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68" fontId="1" fillId="0" borderId="0" applyFont="0" applyFill="0" applyBorder="0" applyAlignment="0" applyProtection="0"/>
    <xf numFmtId="195" fontId="1" fillId="0" borderId="0" applyFont="0" applyFill="0" applyBorder="0" applyAlignment="0" applyProtection="0"/>
    <xf numFmtId="175"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5"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198" fontId="40" fillId="0" borderId="0" applyFont="0" applyFill="0" applyBorder="0" applyAlignment="0" applyProtection="0"/>
    <xf numFmtId="171"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43" fontId="40" fillId="0" borderId="0" applyFont="0" applyFill="0" applyBorder="0" applyAlignment="0" applyProtection="0"/>
    <xf numFmtId="193" fontId="40" fillId="0" borderId="0" applyFont="0" applyFill="0" applyBorder="0" applyAlignment="0" applyProtection="0"/>
    <xf numFmtId="193" fontId="40"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7" fontId="40" fillId="0" borderId="0" applyFont="0" applyFill="0" applyBorder="0" applyAlignment="0" applyProtection="0"/>
    <xf numFmtId="43" fontId="40" fillId="0" borderId="0" applyFont="0" applyFill="0" applyBorder="0" applyAlignment="0" applyProtection="0"/>
    <xf numFmtId="199" fontId="40" fillId="0" borderId="0" applyFont="0" applyFill="0" applyBorder="0" applyAlignment="0" applyProtection="0"/>
    <xf numFmtId="199" fontId="40" fillId="0" borderId="0" applyFont="0" applyFill="0" applyBorder="0" applyAlignment="0" applyProtection="0"/>
    <xf numFmtId="186" fontId="33" fillId="0" borderId="0" applyFont="0" applyFill="0" applyBorder="0" applyAlignment="0" applyProtection="0">
      <alignment vertical="top"/>
    </xf>
    <xf numFmtId="0" fontId="33" fillId="0" borderId="0" applyFont="0" applyFill="0" applyBorder="0" applyAlignment="0" applyProtection="0">
      <alignment vertical="top"/>
    </xf>
    <xf numFmtId="194" fontId="24" fillId="0" borderId="0" applyFont="0" applyFill="0" applyBorder="0" applyAlignment="0" applyProtection="0"/>
    <xf numFmtId="194" fontId="24" fillId="0" borderId="0" applyFont="0" applyFill="0" applyBorder="0" applyAlignment="0" applyProtection="0"/>
    <xf numFmtId="200"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89" fontId="24" fillId="0" borderId="0" applyFont="0" applyFill="0" applyBorder="0" applyAlignment="0" applyProtection="0"/>
    <xf numFmtId="201" fontId="24" fillId="0" borderId="0" applyFont="0" applyFill="0" applyBorder="0" applyAlignment="0" applyProtection="0"/>
    <xf numFmtId="201" fontId="24" fillId="0" borderId="0" applyFont="0" applyFill="0" applyBorder="0" applyAlignment="0" applyProtection="0"/>
    <xf numFmtId="189" fontId="24" fillId="0" borderId="0" applyFont="0" applyFill="0" applyBorder="0" applyAlignment="0" applyProtection="0"/>
    <xf numFmtId="202"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199" fontId="24" fillId="0" borderId="0" applyFont="0" applyFill="0" applyBorder="0" applyAlignment="0" applyProtection="0"/>
    <xf numFmtId="168" fontId="40" fillId="0" borderId="0" applyFont="0" applyFill="0" applyBorder="0" applyAlignment="0" applyProtection="0"/>
    <xf numFmtId="198" fontId="40" fillId="0" borderId="0" applyFont="0" applyFill="0" applyBorder="0" applyAlignment="0" applyProtection="0"/>
    <xf numFmtId="199" fontId="24"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96" fontId="40" fillId="0" borderId="0" applyFont="0" applyFill="0" applyBorder="0" applyAlignment="0" applyProtection="0"/>
    <xf numFmtId="203" fontId="40" fillId="0" borderId="0" applyFont="0" applyFill="0" applyBorder="0" applyAlignment="0" applyProtection="0"/>
    <xf numFmtId="201" fontId="24" fillId="0" borderId="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171" fontId="40" fillId="0" borderId="0" applyFont="0" applyFill="0" applyBorder="0" applyAlignment="0" applyProtection="0"/>
    <xf numFmtId="202" fontId="40" fillId="0" borderId="0" applyFont="0" applyFill="0" applyBorder="0" applyAlignment="0" applyProtection="0"/>
    <xf numFmtId="202" fontId="40" fillId="0" borderId="0" applyFont="0" applyFill="0" applyBorder="0" applyAlignment="0" applyProtection="0"/>
    <xf numFmtId="43" fontId="40" fillId="0" borderId="0" applyFont="0" applyFill="0" applyBorder="0" applyAlignment="0" applyProtection="0"/>
    <xf numFmtId="204" fontId="40" fillId="0" borderId="0" applyFont="0" applyFill="0" applyBorder="0" applyAlignment="0" applyProtection="0"/>
    <xf numFmtId="202" fontId="40" fillId="0" borderId="0" applyFont="0" applyFill="0" applyBorder="0" applyAlignment="0" applyProtection="0"/>
    <xf numFmtId="202" fontId="40" fillId="0" borderId="0" applyFont="0" applyFill="0" applyBorder="0" applyAlignment="0" applyProtection="0"/>
    <xf numFmtId="172" fontId="40" fillId="0" borderId="0" applyFont="0" applyFill="0" applyBorder="0" applyAlignment="0" applyProtection="0"/>
    <xf numFmtId="189" fontId="40" fillId="0" borderId="0" applyFont="0" applyFill="0" applyBorder="0" applyAlignment="0" applyProtection="0"/>
    <xf numFmtId="199" fontId="40" fillId="0" borderId="0" applyFont="0" applyFill="0" applyBorder="0" applyAlignment="0" applyProtection="0"/>
    <xf numFmtId="175"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40" fillId="0" borderId="0" applyFont="0" applyFill="0" applyBorder="0" applyAlignment="0" applyProtection="0"/>
    <xf numFmtId="193" fontId="24" fillId="0" borderId="0" applyFont="0" applyFill="0" applyBorder="0" applyAlignment="0" applyProtection="0"/>
    <xf numFmtId="171" fontId="62"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43" fontId="40"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89" fontId="40" fillId="0" borderId="0" applyFont="0" applyFill="0" applyBorder="0" applyAlignment="0" applyProtection="0"/>
    <xf numFmtId="189" fontId="40" fillId="0" borderId="0" applyFont="0" applyFill="0" applyBorder="0" applyAlignment="0" applyProtection="0"/>
    <xf numFmtId="168" fontId="1" fillId="0" borderId="0" applyFont="0" applyFill="0" applyBorder="0" applyAlignment="0" applyProtection="0"/>
    <xf numFmtId="189" fontId="24" fillId="0" borderId="0" applyFont="0" applyFill="0" applyBorder="0" applyAlignment="0" applyProtection="0"/>
    <xf numFmtId="192" fontId="1" fillId="0" borderId="0" applyFont="0" applyFill="0" applyBorder="0" applyAlignment="0" applyProtection="0"/>
    <xf numFmtId="205" fontId="1" fillId="0" borderId="0" applyFont="0" applyFill="0" applyBorder="0" applyAlignment="0" applyProtection="0"/>
    <xf numFmtId="205" fontId="1" fillId="0" borderId="0" applyFont="0" applyFill="0" applyBorder="0" applyAlignment="0" applyProtection="0"/>
    <xf numFmtId="206" fontId="1" fillId="0" borderId="0" applyFont="0" applyFill="0" applyBorder="0" applyAlignment="0" applyProtection="0"/>
    <xf numFmtId="171" fontId="62" fillId="0" borderId="0" applyFont="0" applyFill="0" applyBorder="0" applyAlignment="0" applyProtection="0"/>
    <xf numFmtId="193" fontId="24" fillId="0" borderId="0" applyFont="0" applyFill="0" applyBorder="0" applyAlignment="0" applyProtection="0"/>
    <xf numFmtId="206" fontId="1" fillId="0" borderId="0" applyFont="0" applyFill="0" applyBorder="0" applyAlignment="0" applyProtection="0"/>
    <xf numFmtId="195" fontId="24" fillId="0" borderId="0" applyFont="0" applyFill="0" applyBorder="0" applyAlignment="0" applyProtection="0"/>
    <xf numFmtId="202" fontId="1" fillId="0" borderId="0" applyFont="0" applyFill="0" applyBorder="0" applyAlignment="0" applyProtection="0"/>
    <xf numFmtId="202"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71" fontId="1" fillId="0" borderId="0" applyFont="0" applyFill="0" applyBorder="0" applyAlignment="0" applyProtection="0"/>
    <xf numFmtId="189" fontId="1" fillId="0" borderId="0" applyFont="0" applyFill="0" applyBorder="0" applyAlignment="0" applyProtection="0"/>
    <xf numFmtId="43" fontId="24" fillId="0" borderId="0" applyFont="0" applyFill="0" applyBorder="0" applyAlignment="0" applyProtection="0"/>
    <xf numFmtId="193" fontId="24" fillId="0" borderId="0" applyFont="0" applyFill="0" applyBorder="0" applyAlignment="0" applyProtection="0"/>
    <xf numFmtId="43" fontId="24" fillId="0" borderId="0" applyFont="0" applyFill="0" applyBorder="0" applyAlignment="0" applyProtection="0"/>
    <xf numFmtId="193" fontId="24"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68" fontId="40" fillId="0" borderId="0" applyFont="0" applyFill="0" applyBorder="0" applyAlignment="0" applyProtection="0"/>
    <xf numFmtId="0" fontId="24" fillId="0" borderId="0"/>
    <xf numFmtId="171" fontId="1" fillId="0" borderId="0"/>
    <xf numFmtId="0" fontId="24" fillId="0" borderId="0"/>
    <xf numFmtId="0" fontId="102" fillId="0" borderId="0">
      <alignment vertical="top"/>
    </xf>
    <xf numFmtId="0" fontId="102" fillId="0" borderId="0">
      <alignment vertical="top"/>
    </xf>
    <xf numFmtId="0" fontId="62" fillId="0" borderId="0"/>
    <xf numFmtId="0" fontId="33" fillId="0" borderId="0">
      <alignment vertical="top"/>
    </xf>
    <xf numFmtId="0" fontId="24" fillId="0" borderId="0"/>
    <xf numFmtId="0" fontId="62" fillId="0" borderId="0"/>
    <xf numFmtId="0" fontId="1" fillId="0" borderId="0"/>
    <xf numFmtId="0" fontId="24" fillId="0" borderId="0"/>
    <xf numFmtId="0" fontId="40" fillId="0" borderId="0"/>
    <xf numFmtId="0" fontId="62" fillId="0" borderId="0"/>
    <xf numFmtId="0" fontId="102" fillId="0" borderId="0">
      <alignment vertical="top"/>
    </xf>
    <xf numFmtId="0" fontId="24" fillId="0" borderId="0"/>
    <xf numFmtId="0" fontId="62" fillId="0" borderId="0"/>
    <xf numFmtId="0" fontId="33" fillId="0" borderId="0">
      <alignment vertical="top"/>
    </xf>
    <xf numFmtId="0" fontId="102" fillId="0" borderId="0">
      <alignment vertical="top"/>
    </xf>
    <xf numFmtId="9" fontId="1"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1" fontId="1" fillId="0" borderId="0" applyFont="0" applyFill="0" applyBorder="0" applyAlignment="0" applyProtection="0"/>
    <xf numFmtId="9" fontId="33" fillId="0" borderId="0" applyFont="0" applyFill="0" applyBorder="0" applyAlignment="0" applyProtection="0">
      <alignment vertical="top"/>
    </xf>
    <xf numFmtId="171"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4"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33" fillId="0" borderId="0" applyFont="0" applyFill="0" applyBorder="0" applyAlignment="0" applyProtection="0">
      <alignment vertical="top"/>
    </xf>
    <xf numFmtId="9" fontId="40" fillId="0" borderId="0" applyFont="0" applyFill="0" applyBorder="0" applyAlignment="0" applyProtection="0"/>
    <xf numFmtId="171"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4"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4" fillId="0" borderId="0" applyFont="0" applyFill="0" applyBorder="0" applyAlignment="0" applyProtection="0"/>
    <xf numFmtId="0" fontId="103" fillId="0" borderId="0"/>
    <xf numFmtId="200" fontId="103"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16" fillId="13" borderId="0" applyNumberFormat="0" applyBorder="0" applyAlignment="0" applyProtection="0"/>
    <xf numFmtId="0" fontId="110" fillId="0" borderId="0"/>
    <xf numFmtId="0" fontId="18" fillId="48" borderId="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68" fillId="0" borderId="0" applyFont="0" applyFill="0" applyBorder="0" applyAlignment="0" applyProtection="0"/>
    <xf numFmtId="41" fontId="24" fillId="0" borderId="0" applyFont="0" applyFill="0" applyBorder="0" applyAlignment="0" applyProtection="0"/>
    <xf numFmtId="184" fontId="24"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24" fillId="0" borderId="0" applyFont="0" applyFill="0" applyBorder="0" applyAlignment="0" applyProtection="0"/>
    <xf numFmtId="41" fontId="7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74" fillId="0" borderId="0" applyFont="0" applyFill="0" applyBorder="0" applyAlignment="0" applyProtection="0"/>
    <xf numFmtId="164" fontId="24" fillId="0" borderId="0" applyFont="0" applyFill="0" applyBorder="0" applyAlignment="0" applyProtection="0"/>
    <xf numFmtId="41" fontId="61" fillId="0" borderId="0" applyFont="0" applyFill="0" applyBorder="0" applyAlignment="0" applyProtection="0"/>
    <xf numFmtId="41" fontId="6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40" fillId="0" borderId="0" applyFont="0" applyFill="0" applyBorder="0" applyAlignment="0" applyProtection="0"/>
    <xf numFmtId="43" fontId="40" fillId="0" borderId="0" applyFont="0" applyFill="0" applyBorder="0" applyAlignment="0" applyProtection="0"/>
    <xf numFmtId="166" fontId="40" fillId="0" borderId="0" applyFont="0" applyFill="0" applyBorder="0" applyAlignment="0" applyProtection="0"/>
    <xf numFmtId="166" fontId="24" fillId="0" borderId="0" applyFont="0" applyFill="0" applyBorder="0" applyAlignment="0" applyProtection="0"/>
    <xf numFmtId="18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81" fontId="24" fillId="0" borderId="0" applyFont="0" applyFill="0" applyBorder="0" applyAlignment="0" applyProtection="0"/>
    <xf numFmtId="171" fontId="1" fillId="0" borderId="0" applyFont="0" applyFill="0" applyBorder="0" applyAlignment="0" applyProtection="0"/>
    <xf numFmtId="166" fontId="40"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40"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61" fillId="0" borderId="0" applyFont="0" applyFill="0" applyBorder="0" applyAlignment="0" applyProtection="0"/>
    <xf numFmtId="166" fontId="6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43" fontId="1" fillId="0" borderId="0" applyFont="0" applyFill="0" applyBorder="0" applyAlignment="0" applyProtection="0"/>
    <xf numFmtId="177"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4" fillId="0" borderId="0" applyFont="0" applyFill="0" applyBorder="0" applyAlignment="0" applyProtection="0"/>
    <xf numFmtId="177"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74" fillId="0" borderId="0" applyFont="0" applyFill="0" applyBorder="0" applyAlignment="0" applyProtection="0"/>
    <xf numFmtId="166" fontId="7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0" fontId="53" fillId="4" borderId="0" applyNumberFormat="0" applyBorder="0" applyAlignment="0" applyProtection="0"/>
    <xf numFmtId="37" fontId="52" fillId="0" borderId="0"/>
    <xf numFmtId="0" fontId="1" fillId="0" borderId="0"/>
    <xf numFmtId="37" fontId="52" fillId="0" borderId="0"/>
    <xf numFmtId="0" fontId="74" fillId="0" borderId="0"/>
    <xf numFmtId="0" fontId="1" fillId="0" borderId="0"/>
    <xf numFmtId="0" fontId="61" fillId="0" borderId="0"/>
    <xf numFmtId="37" fontId="52" fillId="0" borderId="0"/>
    <xf numFmtId="37" fontId="55" fillId="0" borderId="0"/>
    <xf numFmtId="0" fontId="58" fillId="0" borderId="0"/>
    <xf numFmtId="0" fontId="24" fillId="0" borderId="0"/>
    <xf numFmtId="37" fontId="52" fillId="0" borderId="0"/>
    <xf numFmtId="9" fontId="74" fillId="0" borderId="0" applyFont="0" applyFill="0" applyBorder="0" applyAlignment="0" applyProtection="0"/>
    <xf numFmtId="9"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43" fontId="1" fillId="0" borderId="0" applyFont="0" applyFill="0" applyBorder="0" applyAlignment="0" applyProtection="0"/>
    <xf numFmtId="166" fontId="40"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4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52" fillId="0" borderId="0" applyFont="0" applyFill="0" applyBorder="0" applyAlignment="0" applyProtection="0"/>
    <xf numFmtId="166" fontId="52" fillId="0" borderId="0" applyFont="0" applyFill="0" applyBorder="0" applyAlignment="0" applyProtection="0"/>
    <xf numFmtId="166" fontId="40"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40"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1" fillId="0" borderId="0" applyFont="0" applyFill="0" applyBorder="0" applyAlignment="0" applyProtection="0"/>
    <xf numFmtId="166" fontId="61"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7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74" fillId="0" borderId="0" applyFont="0" applyFill="0" applyBorder="0" applyAlignment="0" applyProtection="0"/>
    <xf numFmtId="41" fontId="7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74" fillId="0" borderId="0" applyFont="0" applyFill="0" applyBorder="0" applyAlignment="0" applyProtection="0"/>
    <xf numFmtId="41" fontId="7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6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6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1" fillId="0" borderId="0" applyFont="0" applyFill="0" applyBorder="0" applyAlignment="0" applyProtection="0"/>
    <xf numFmtId="43" fontId="24" fillId="0" borderId="0" applyFont="0" applyFill="0" applyBorder="0" applyAlignment="0" applyProtection="0"/>
    <xf numFmtId="41" fontId="6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24" fillId="0" borderId="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3"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0"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26" fillId="0" borderId="0"/>
    <xf numFmtId="43" fontId="1" fillId="0" borderId="0" applyFont="0" applyFill="0" applyBorder="0" applyAlignment="0" applyProtection="0"/>
    <xf numFmtId="43" fontId="1" fillId="0" borderId="0" applyFont="0" applyFill="0" applyBorder="0" applyAlignment="0" applyProtection="0"/>
  </cellStyleXfs>
  <cellXfs count="1183">
    <xf numFmtId="0" fontId="0" fillId="0" borderId="0" xfId="0"/>
    <xf numFmtId="0" fontId="19" fillId="0" borderId="0" xfId="0" applyFont="1"/>
    <xf numFmtId="0" fontId="19" fillId="0" borderId="0" xfId="0" applyFont="1" applyAlignment="1">
      <alignment wrapText="1"/>
    </xf>
    <xf numFmtId="172" fontId="19" fillId="0" borderId="0" xfId="1" applyNumberFormat="1" applyFont="1"/>
    <xf numFmtId="167" fontId="19" fillId="0" borderId="0" xfId="0" applyNumberFormat="1" applyFont="1"/>
    <xf numFmtId="0" fontId="19" fillId="0" borderId="0" xfId="0" applyFont="1" applyAlignment="1">
      <alignment vertical="center"/>
    </xf>
    <xf numFmtId="0" fontId="27" fillId="0" borderId="0" xfId="0" applyFont="1" applyAlignment="1">
      <alignment vertical="center"/>
    </xf>
    <xf numFmtId="167"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28" fillId="0" borderId="0" xfId="0" applyFont="1"/>
    <xf numFmtId="0" fontId="34" fillId="0" borderId="0" xfId="0" applyFont="1"/>
    <xf numFmtId="0" fontId="19" fillId="0" borderId="0" xfId="0" applyFont="1" applyAlignment="1">
      <alignment horizontal="center"/>
    </xf>
    <xf numFmtId="172" fontId="36" fillId="0" borderId="10" xfId="1" applyNumberFormat="1" applyFont="1" applyFill="1" applyBorder="1" applyAlignment="1">
      <alignment wrapText="1"/>
    </xf>
    <xf numFmtId="175" fontId="19" fillId="0" borderId="0" xfId="0" applyNumberFormat="1" applyFont="1" applyAlignment="1">
      <alignment vertical="center"/>
    </xf>
    <xf numFmtId="0" fontId="28" fillId="0" borderId="0" xfId="0" applyFont="1" applyAlignment="1">
      <alignment horizontal="center"/>
    </xf>
    <xf numFmtId="0" fontId="47" fillId="0" borderId="0" xfId="0" applyFont="1" applyAlignment="1">
      <alignment horizontal="center"/>
    </xf>
    <xf numFmtId="0" fontId="28" fillId="0" borderId="39" xfId="0" applyFont="1" applyBorder="1"/>
    <xf numFmtId="0" fontId="28" fillId="0" borderId="36" xfId="0" applyFont="1" applyBorder="1"/>
    <xf numFmtId="0" fontId="28" fillId="0" borderId="36" xfId="0" applyFont="1" applyBorder="1" applyAlignment="1">
      <alignment horizontal="center"/>
    </xf>
    <xf numFmtId="3" fontId="19" fillId="0" borderId="0" xfId="0" applyNumberFormat="1" applyFont="1"/>
    <xf numFmtId="0" fontId="43" fillId="0" borderId="0" xfId="52" applyFont="1" applyFill="1" applyBorder="1" applyAlignment="1">
      <alignment horizontal="center"/>
    </xf>
    <xf numFmtId="0" fontId="32" fillId="0" borderId="0" xfId="49" quotePrefix="1" applyFont="1" applyAlignment="1">
      <alignment horizontal="center"/>
    </xf>
    <xf numFmtId="0" fontId="32" fillId="0" borderId="0" xfId="46" applyFont="1" applyAlignment="1">
      <alignment horizontal="center"/>
    </xf>
    <xf numFmtId="0" fontId="22" fillId="0" borderId="0" xfId="46" applyFont="1" applyAlignment="1">
      <alignment horizontal="center"/>
    </xf>
    <xf numFmtId="173" fontId="22" fillId="33" borderId="0" xfId="44" applyFont="1" applyFill="1" applyAlignment="1">
      <alignment horizontal="center"/>
    </xf>
    <xf numFmtId="0" fontId="20" fillId="0" borderId="0" xfId="0" applyFont="1" applyAlignment="1">
      <alignment horizontal="center" wrapText="1"/>
    </xf>
    <xf numFmtId="167" fontId="31" fillId="0" borderId="36" xfId="45" applyFont="1" applyFill="1" applyBorder="1"/>
    <xf numFmtId="167" fontId="31" fillId="0" borderId="14" xfId="45" applyFont="1" applyFill="1" applyBorder="1" applyAlignment="1">
      <alignment horizontal="center"/>
    </xf>
    <xf numFmtId="167" fontId="31" fillId="0" borderId="0" xfId="45" applyFont="1" applyBorder="1" applyAlignment="1">
      <alignment horizontal="center"/>
    </xf>
    <xf numFmtId="167" fontId="31" fillId="0" borderId="0" xfId="45" applyFont="1" applyFill="1" applyBorder="1" applyAlignment="1">
      <alignment horizontal="center"/>
    </xf>
    <xf numFmtId="0" fontId="26" fillId="0" borderId="0" xfId="0" applyFont="1"/>
    <xf numFmtId="177" fontId="19" fillId="0" borderId="0" xfId="0" applyNumberFormat="1" applyFont="1" applyAlignment="1">
      <alignment vertical="center"/>
    </xf>
    <xf numFmtId="41" fontId="19" fillId="0" borderId="0" xfId="0" applyNumberFormat="1" applyFont="1" applyAlignment="1">
      <alignment vertical="center"/>
    </xf>
    <xf numFmtId="0" fontId="45" fillId="0" borderId="0" xfId="0" applyFont="1" applyAlignment="1">
      <alignment horizontal="right"/>
    </xf>
    <xf numFmtId="10" fontId="31" fillId="0" borderId="0" xfId="211" applyNumberFormat="1" applyFont="1" applyBorder="1" applyAlignment="1">
      <alignment horizontal="center"/>
    </xf>
    <xf numFmtId="167" fontId="45" fillId="35" borderId="0" xfId="0" applyNumberFormat="1" applyFont="1" applyFill="1"/>
    <xf numFmtId="0" fontId="31" fillId="0" borderId="36" xfId="0" applyFont="1" applyBorder="1"/>
    <xf numFmtId="0" fontId="31" fillId="0" borderId="0" xfId="0" applyFont="1" applyAlignment="1">
      <alignment horizontal="center"/>
    </xf>
    <xf numFmtId="180" fontId="31" fillId="0" borderId="14" xfId="0" applyNumberFormat="1" applyFont="1" applyBorder="1" applyAlignment="1">
      <alignment horizontal="center"/>
    </xf>
    <xf numFmtId="0" fontId="44" fillId="34" borderId="46" xfId="0" applyFont="1" applyFill="1" applyBorder="1" applyAlignment="1">
      <alignment horizontal="center" vertical="center" wrapText="1"/>
    </xf>
    <xf numFmtId="167" fontId="45" fillId="0" borderId="0" xfId="0" applyNumberFormat="1" applyFont="1" applyAlignment="1">
      <alignment horizontal="center"/>
    </xf>
    <xf numFmtId="0" fontId="45" fillId="0" borderId="20" xfId="0" applyFont="1" applyBorder="1" applyAlignment="1">
      <alignment horizontal="center"/>
    </xf>
    <xf numFmtId="174" fontId="45" fillId="0" borderId="21" xfId="0" applyNumberFormat="1" applyFont="1" applyBorder="1" applyAlignment="1">
      <alignment horizontal="center"/>
    </xf>
    <xf numFmtId="0" fontId="31" fillId="35" borderId="0" xfId="0" applyFont="1" applyFill="1"/>
    <xf numFmtId="0" fontId="31" fillId="0" borderId="14" xfId="0" applyFont="1" applyBorder="1" applyAlignment="1">
      <alignment horizontal="center"/>
    </xf>
    <xf numFmtId="0" fontId="45" fillId="0" borderId="20" xfId="0" applyFont="1" applyBorder="1" applyAlignment="1">
      <alignment horizontal="right"/>
    </xf>
    <xf numFmtId="0" fontId="31" fillId="0" borderId="10" xfId="0" applyFont="1" applyBorder="1"/>
    <xf numFmtId="0" fontId="44" fillId="40" borderId="46" xfId="0" applyFont="1" applyFill="1" applyBorder="1" applyAlignment="1">
      <alignment horizontal="center" vertical="center" wrapText="1"/>
    </xf>
    <xf numFmtId="0" fontId="45" fillId="0" borderId="0" xfId="0" applyFont="1" applyAlignment="1">
      <alignment horizontal="center"/>
    </xf>
    <xf numFmtId="0" fontId="45" fillId="0" borderId="36" xfId="0" applyFont="1" applyBorder="1"/>
    <xf numFmtId="174" fontId="45" fillId="0" borderId="0" xfId="0" applyNumberFormat="1" applyFont="1" applyAlignment="1">
      <alignment horizontal="center"/>
    </xf>
    <xf numFmtId="167" fontId="31" fillId="0" borderId="0" xfId="0" applyNumberFormat="1" applyFont="1"/>
    <xf numFmtId="175" fontId="19" fillId="0" borderId="0" xfId="0" applyNumberFormat="1" applyFont="1"/>
    <xf numFmtId="174" fontId="45" fillId="35" borderId="0" xfId="0" applyNumberFormat="1" applyFont="1" applyFill="1"/>
    <xf numFmtId="0" fontId="31" fillId="0" borderId="20" xfId="0" applyFont="1" applyBorder="1" applyAlignment="1">
      <alignment horizontal="center"/>
    </xf>
    <xf numFmtId="167" fontId="31" fillId="0" borderId="20" xfId="45" applyFont="1" applyFill="1" applyBorder="1" applyAlignment="1">
      <alignment horizontal="center"/>
    </xf>
    <xf numFmtId="0" fontId="31" fillId="0" borderId="0" xfId="0" applyFont="1"/>
    <xf numFmtId="180" fontId="31" fillId="0" borderId="0" xfId="0" applyNumberFormat="1" applyFont="1" applyAlignment="1">
      <alignment horizontal="center"/>
    </xf>
    <xf numFmtId="0" fontId="45" fillId="35" borderId="0" xfId="0" applyFont="1" applyFill="1"/>
    <xf numFmtId="167" fontId="45" fillId="0" borderId="21" xfId="0" applyNumberFormat="1" applyFont="1" applyBorder="1" applyAlignment="1">
      <alignment horizontal="center"/>
    </xf>
    <xf numFmtId="171" fontId="19" fillId="0" borderId="0" xfId="1" applyFont="1" applyFill="1"/>
    <xf numFmtId="171" fontId="19" fillId="0" borderId="0" xfId="1" applyFont="1"/>
    <xf numFmtId="172" fontId="19" fillId="0" borderId="0" xfId="1" applyNumberFormat="1" applyFont="1" applyFill="1"/>
    <xf numFmtId="41" fontId="31" fillId="0" borderId="0" xfId="0" applyNumberFormat="1" applyFont="1"/>
    <xf numFmtId="0" fontId="22" fillId="0" borderId="0" xfId="0" applyFont="1"/>
    <xf numFmtId="0" fontId="32" fillId="0" borderId="0" xfId="0" applyFont="1"/>
    <xf numFmtId="0" fontId="45" fillId="0" borderId="0" xfId="0" applyFont="1"/>
    <xf numFmtId="14" fontId="31" fillId="0" borderId="0" xfId="0" applyNumberFormat="1" applyFont="1"/>
    <xf numFmtId="174" fontId="31" fillId="0" borderId="36" xfId="0" applyNumberFormat="1" applyFont="1" applyBorder="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0" fontId="50" fillId="0" borderId="0" xfId="0" applyFont="1"/>
    <xf numFmtId="182" fontId="31" fillId="0" borderId="0" xfId="0" applyNumberFormat="1" applyFont="1"/>
    <xf numFmtId="166" fontId="31" fillId="0" borderId="0" xfId="0" applyNumberFormat="1" applyFont="1"/>
    <xf numFmtId="0" fontId="44" fillId="40" borderId="49" xfId="0" applyFont="1" applyFill="1" applyBorder="1" applyAlignment="1">
      <alignment horizontal="center" vertical="center" wrapText="1"/>
    </xf>
    <xf numFmtId="0" fontId="45" fillId="0" borderId="20" xfId="0" applyFont="1" applyBorder="1" applyAlignment="1">
      <alignment horizontal="left"/>
    </xf>
    <xf numFmtId="166" fontId="45" fillId="0" borderId="21" xfId="0" applyNumberFormat="1" applyFont="1" applyBorder="1" applyAlignment="1">
      <alignment horizontal="center"/>
    </xf>
    <xf numFmtId="167" fontId="31" fillId="0" borderId="0" xfId="45" applyFont="1" applyFill="1"/>
    <xf numFmtId="4" fontId="65" fillId="0" borderId="0" xfId="0" applyNumberFormat="1" applyFont="1" applyAlignment="1">
      <alignment horizontal="right" vertical="top"/>
    </xf>
    <xf numFmtId="167" fontId="50" fillId="0" borderId="0" xfId="0" applyNumberFormat="1" applyFont="1"/>
    <xf numFmtId="0" fontId="66" fillId="41" borderId="50" xfId="0" applyFont="1" applyFill="1" applyBorder="1" applyAlignment="1">
      <alignment horizontal="center" vertical="center" wrapText="1"/>
    </xf>
    <xf numFmtId="0" fontId="67" fillId="42" borderId="18" xfId="0" applyFont="1" applyFill="1" applyBorder="1" applyAlignment="1">
      <alignment vertical="center"/>
    </xf>
    <xf numFmtId="180" fontId="67" fillId="0" borderId="10" xfId="0" applyNumberFormat="1" applyFont="1" applyBorder="1" applyAlignment="1">
      <alignment horizontal="center" vertical="center"/>
    </xf>
    <xf numFmtId="172" fontId="67" fillId="0" borderId="10" xfId="1" applyNumberFormat="1" applyFont="1" applyFill="1" applyBorder="1" applyAlignment="1">
      <alignment horizontal="center" vertical="center"/>
    </xf>
    <xf numFmtId="171"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9" fillId="0" borderId="0" xfId="51" applyFont="1" applyFill="1"/>
    <xf numFmtId="41" fontId="19" fillId="0" borderId="0" xfId="0" applyNumberFormat="1" applyFont="1"/>
    <xf numFmtId="186" fontId="67" fillId="0" borderId="10" xfId="3324" applyNumberFormat="1" applyFont="1" applyFill="1" applyBorder="1" applyAlignment="1">
      <alignment horizontal="center" vertical="center"/>
    </xf>
    <xf numFmtId="0" fontId="19" fillId="0" borderId="30" xfId="0" applyFont="1" applyBorder="1"/>
    <xf numFmtId="174" fontId="31" fillId="0" borderId="36" xfId="45" applyNumberFormat="1" applyFont="1" applyBorder="1"/>
    <xf numFmtId="167" fontId="31" fillId="0" borderId="20" xfId="45" applyFont="1" applyBorder="1" applyAlignment="1">
      <alignment horizontal="center"/>
    </xf>
    <xf numFmtId="167" fontId="31" fillId="0" borderId="36" xfId="45" applyFont="1" applyBorder="1"/>
    <xf numFmtId="10" fontId="31" fillId="0" borderId="14" xfId="4769" applyNumberFormat="1" applyFont="1" applyFill="1" applyBorder="1" applyAlignment="1">
      <alignment horizontal="center"/>
    </xf>
    <xf numFmtId="41" fontId="45" fillId="0" borderId="21" xfId="51" applyFont="1" applyBorder="1" applyAlignment="1">
      <alignment horizontal="center"/>
    </xf>
    <xf numFmtId="41" fontId="45" fillId="0" borderId="0" xfId="51" applyFont="1" applyAlignment="1">
      <alignment horizontal="center"/>
    </xf>
    <xf numFmtId="0" fontId="31" fillId="0" borderId="17" xfId="0" applyFont="1" applyBorder="1"/>
    <xf numFmtId="0" fontId="67" fillId="42" borderId="11" xfId="0" applyFont="1" applyFill="1" applyBorder="1" applyAlignment="1">
      <alignment vertical="center"/>
    </xf>
    <xf numFmtId="0" fontId="67" fillId="42" borderId="12" xfId="0" applyFont="1" applyFill="1" applyBorder="1" applyAlignment="1">
      <alignment vertical="center"/>
    </xf>
    <xf numFmtId="0" fontId="31" fillId="0" borderId="51" xfId="0" applyFont="1" applyBorder="1"/>
    <xf numFmtId="0" fontId="20" fillId="0" borderId="0" xfId="0" applyFont="1" applyAlignment="1">
      <alignment horizontal="left" vertical="center"/>
    </xf>
    <xf numFmtId="173"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73" fillId="37" borderId="34" xfId="0" applyNumberFormat="1" applyFont="1" applyFill="1" applyBorder="1" applyAlignment="1">
      <alignment horizontal="center" vertical="center" wrapText="1"/>
    </xf>
    <xf numFmtId="0" fontId="74" fillId="0" borderId="0" xfId="0" applyFont="1"/>
    <xf numFmtId="0" fontId="76" fillId="37" borderId="32" xfId="0" applyFont="1" applyFill="1" applyBorder="1" applyAlignment="1">
      <alignment vertical="center"/>
    </xf>
    <xf numFmtId="0" fontId="76" fillId="37" borderId="33" xfId="0" applyFont="1" applyFill="1" applyBorder="1" applyAlignment="1">
      <alignment vertical="center"/>
    </xf>
    <xf numFmtId="0" fontId="76" fillId="37" borderId="34" xfId="0" applyFont="1" applyFill="1" applyBorder="1" applyAlignment="1">
      <alignment vertical="center"/>
    </xf>
    <xf numFmtId="14" fontId="73" fillId="37" borderId="37" xfId="0" applyNumberFormat="1" applyFont="1" applyFill="1" applyBorder="1" applyAlignment="1">
      <alignment horizontal="center" vertical="center" wrapText="1"/>
    </xf>
    <xf numFmtId="0" fontId="48" fillId="0" borderId="27" xfId="0" applyFont="1" applyBorder="1" applyAlignment="1">
      <alignment horizontal="right" vertical="center" indent="1"/>
    </xf>
    <xf numFmtId="0" fontId="48" fillId="0" borderId="31" xfId="0" applyFont="1" applyBorder="1" applyAlignment="1">
      <alignment vertical="center" wrapText="1"/>
    </xf>
    <xf numFmtId="0" fontId="74" fillId="0" borderId="0" xfId="0" applyFont="1" applyAlignment="1">
      <alignment vertical="center" wrapText="1"/>
    </xf>
    <xf numFmtId="3" fontId="48" fillId="0" borderId="24" xfId="0" applyNumberFormat="1" applyFont="1" applyBorder="1" applyAlignment="1">
      <alignment horizontal="right" vertical="center"/>
    </xf>
    <xf numFmtId="0" fontId="48" fillId="0" borderId="0" xfId="0" applyFont="1" applyAlignment="1">
      <alignment vertical="center" wrapText="1"/>
    </xf>
    <xf numFmtId="0" fontId="75" fillId="0" borderId="31" xfId="0" applyFont="1" applyBorder="1" applyAlignment="1">
      <alignment vertical="center" wrapText="1"/>
    </xf>
    <xf numFmtId="0" fontId="48" fillId="0" borderId="24" xfId="0" applyFont="1" applyBorder="1" applyAlignment="1">
      <alignment horizontal="right" vertical="center" indent="1"/>
    </xf>
    <xf numFmtId="0" fontId="75" fillId="0" borderId="0" xfId="0" applyFont="1" applyAlignment="1">
      <alignment vertical="center" wrapText="1"/>
    </xf>
    <xf numFmtId="0" fontId="75" fillId="0" borderId="38" xfId="0" applyFont="1" applyBorder="1" applyAlignment="1">
      <alignment vertical="center" wrapText="1"/>
    </xf>
    <xf numFmtId="0" fontId="75" fillId="0" borderId="36" xfId="0" applyFont="1" applyBorder="1" applyAlignment="1">
      <alignment vertical="center" wrapText="1"/>
    </xf>
    <xf numFmtId="0" fontId="76" fillId="37" borderId="40" xfId="0" applyFont="1" applyFill="1" applyBorder="1" applyAlignment="1">
      <alignment vertical="center"/>
    </xf>
    <xf numFmtId="0" fontId="76" fillId="37" borderId="39" xfId="0" applyFont="1" applyFill="1" applyBorder="1" applyAlignment="1">
      <alignment vertical="center"/>
    </xf>
    <xf numFmtId="0" fontId="75" fillId="0" borderId="31" xfId="0" applyFont="1" applyBorder="1" applyAlignment="1">
      <alignment vertical="center"/>
    </xf>
    <xf numFmtId="0" fontId="75" fillId="0" borderId="0" xfId="0" applyFont="1" applyAlignment="1">
      <alignment vertical="center"/>
    </xf>
    <xf numFmtId="0" fontId="48" fillId="0" borderId="31" xfId="0" applyFont="1" applyBorder="1" applyAlignment="1">
      <alignment vertical="center"/>
    </xf>
    <xf numFmtId="3" fontId="48" fillId="0" borderId="30" xfId="0" applyNumberFormat="1" applyFont="1" applyBorder="1" applyAlignment="1">
      <alignment horizontal="right" vertical="center"/>
    </xf>
    <xf numFmtId="0" fontId="48" fillId="0" borderId="0" xfId="0" applyFont="1" applyAlignment="1">
      <alignment vertical="center"/>
    </xf>
    <xf numFmtId="0" fontId="48" fillId="0" borderId="30" xfId="0" applyFont="1" applyBorder="1" applyAlignment="1">
      <alignment horizontal="right" vertical="center"/>
    </xf>
    <xf numFmtId="0" fontId="75" fillId="0" borderId="38" xfId="0" applyFont="1" applyBorder="1" applyAlignment="1">
      <alignment vertical="center"/>
    </xf>
    <xf numFmtId="0" fontId="32" fillId="0" borderId="0" xfId="46" applyFont="1"/>
    <xf numFmtId="0" fontId="22" fillId="0" borderId="0" xfId="46" applyFont="1"/>
    <xf numFmtId="0" fontId="73" fillId="37" borderId="62" xfId="0" applyFont="1" applyFill="1" applyBorder="1" applyAlignment="1">
      <alignment horizontal="center" vertical="center" wrapText="1"/>
    </xf>
    <xf numFmtId="0" fontId="73" fillId="45" borderId="61" xfId="0" applyFont="1" applyFill="1" applyBorder="1" applyAlignment="1">
      <alignment horizontal="center" vertical="center" wrapText="1"/>
    </xf>
    <xf numFmtId="0" fontId="32" fillId="0" borderId="0" xfId="49" applyFont="1"/>
    <xf numFmtId="180" fontId="37" fillId="38" borderId="28" xfId="49" applyNumberFormat="1" applyFont="1" applyFill="1" applyBorder="1" applyAlignment="1">
      <alignment horizontal="center" vertical="center" wrapText="1"/>
    </xf>
    <xf numFmtId="0" fontId="32" fillId="0" borderId="0" xfId="49" applyFont="1" applyAlignment="1">
      <alignment wrapText="1"/>
    </xf>
    <xf numFmtId="178" fontId="32" fillId="0" borderId="29" xfId="49" applyNumberFormat="1" applyFont="1" applyBorder="1" applyAlignment="1">
      <alignment horizontal="left" wrapText="1"/>
    </xf>
    <xf numFmtId="178" fontId="32" fillId="0" borderId="26" xfId="49" applyNumberFormat="1" applyFont="1" applyBorder="1" applyAlignment="1">
      <alignment horizontal="left" wrapText="1"/>
    </xf>
    <xf numFmtId="0" fontId="32" fillId="0" borderId="0" xfId="49" applyFont="1" applyAlignment="1">
      <alignment horizontal="left"/>
    </xf>
    <xf numFmtId="0" fontId="73" fillId="45" borderId="34" xfId="0" applyFont="1" applyFill="1" applyBorder="1" applyAlignment="1">
      <alignment horizontal="center" vertical="center" wrapText="1"/>
    </xf>
    <xf numFmtId="0" fontId="32" fillId="0" borderId="0" xfId="49" applyFont="1" applyAlignment="1">
      <alignment vertical="center"/>
    </xf>
    <xf numFmtId="0" fontId="75" fillId="0" borderId="25" xfId="0" applyFont="1" applyBorder="1" applyAlignment="1">
      <alignment vertical="center"/>
    </xf>
    <xf numFmtId="0" fontId="48" fillId="0" borderId="25" xfId="0" applyFont="1" applyBorder="1" applyAlignment="1">
      <alignment vertical="center"/>
    </xf>
    <xf numFmtId="0" fontId="73" fillId="37" borderId="66"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6" fontId="32" fillId="0" borderId="0" xfId="49" applyNumberFormat="1" applyFont="1"/>
    <xf numFmtId="171" fontId="32" fillId="0" borderId="0" xfId="1" applyFont="1" applyFill="1" applyBorder="1"/>
    <xf numFmtId="3" fontId="32" fillId="0" borderId="0" xfId="49" applyNumberFormat="1" applyFont="1" applyAlignment="1">
      <alignment horizontal="center" vertical="center"/>
    </xf>
    <xf numFmtId="167" fontId="32" fillId="0" borderId="0" xfId="49" applyNumberFormat="1" applyFont="1"/>
    <xf numFmtId="0" fontId="26" fillId="0" borderId="0" xfId="49" applyFont="1"/>
    <xf numFmtId="177" fontId="32" fillId="0" borderId="0" xfId="49" applyNumberFormat="1" applyFont="1"/>
    <xf numFmtId="0" fontId="32" fillId="0" borderId="0" xfId="49" quotePrefix="1" applyFont="1"/>
    <xf numFmtId="0" fontId="32" fillId="0" borderId="0" xfId="49" applyFont="1" applyAlignment="1">
      <alignment horizontal="center"/>
    </xf>
    <xf numFmtId="14" fontId="73" fillId="37" borderId="66" xfId="0" applyNumberFormat="1" applyFont="1" applyFill="1" applyBorder="1" applyAlignment="1">
      <alignment horizontal="center" vertical="center" wrapText="1"/>
    </xf>
    <xf numFmtId="0" fontId="76" fillId="37" borderId="53" xfId="0" applyFont="1" applyFill="1" applyBorder="1" applyAlignment="1">
      <alignment horizontal="center" vertical="center" wrapText="1"/>
    </xf>
    <xf numFmtId="0" fontId="76" fillId="37" borderId="68" xfId="0" applyFont="1" applyFill="1" applyBorder="1" applyAlignment="1">
      <alignment horizontal="center" vertical="center" wrapText="1"/>
    </xf>
    <xf numFmtId="0" fontId="19" fillId="0" borderId="64" xfId="0" applyFont="1" applyBorder="1" applyAlignment="1">
      <alignment vertical="center"/>
    </xf>
    <xf numFmtId="0" fontId="75" fillId="0" borderId="59" xfId="0" applyFont="1" applyBorder="1" applyAlignment="1">
      <alignment vertical="center"/>
    </xf>
    <xf numFmtId="3" fontId="20" fillId="0" borderId="63" xfId="0" applyNumberFormat="1" applyFont="1" applyBorder="1" applyAlignment="1">
      <alignment horizontal="right" vertical="center"/>
    </xf>
    <xf numFmtId="0" fontId="20" fillId="0" borderId="35" xfId="0" applyFont="1" applyBorder="1" applyAlignment="1">
      <alignment horizontal="center" vertical="center" wrapText="1"/>
    </xf>
    <xf numFmtId="172" fontId="32" fillId="0" borderId="0" xfId="1" applyNumberFormat="1" applyFont="1"/>
    <xf numFmtId="0" fontId="26" fillId="0" borderId="0" xfId="46" applyFont="1"/>
    <xf numFmtId="0" fontId="48" fillId="0" borderId="0" xfId="0" applyFont="1" applyAlignment="1">
      <alignment horizontal="center" vertical="center"/>
    </xf>
    <xf numFmtId="0" fontId="32" fillId="0" borderId="0" xfId="46" applyFont="1" applyAlignment="1">
      <alignment vertical="center"/>
    </xf>
    <xf numFmtId="0" fontId="79" fillId="0" borderId="0" xfId="46" applyFont="1"/>
    <xf numFmtId="0" fontId="73" fillId="45" borderId="59" xfId="0" applyFont="1" applyFill="1" applyBorder="1" applyAlignment="1">
      <alignment horizontal="center" vertical="center" wrapText="1"/>
    </xf>
    <xf numFmtId="0" fontId="73" fillId="45" borderId="72" xfId="0" applyFont="1" applyFill="1" applyBorder="1" applyAlignment="1">
      <alignment horizontal="center" vertical="center" wrapText="1"/>
    </xf>
    <xf numFmtId="0" fontId="73" fillId="45" borderId="73" xfId="0" applyFont="1" applyFill="1" applyBorder="1" applyAlignment="1">
      <alignment horizontal="center" vertical="center" wrapText="1"/>
    </xf>
    <xf numFmtId="14" fontId="73" fillId="45" borderId="34" xfId="0" applyNumberFormat="1" applyFont="1" applyFill="1" applyBorder="1" applyAlignment="1">
      <alignment horizontal="center" vertical="center" wrapText="1"/>
    </xf>
    <xf numFmtId="0" fontId="48" fillId="0" borderId="25" xfId="0" applyFont="1" applyBorder="1" applyAlignment="1">
      <alignment horizontal="center" vertical="center"/>
    </xf>
    <xf numFmtId="0" fontId="73" fillId="45" borderId="59" xfId="0" applyFont="1" applyFill="1" applyBorder="1" applyAlignment="1">
      <alignment horizontal="center" vertical="center"/>
    </xf>
    <xf numFmtId="0" fontId="73" fillId="45" borderId="61" xfId="0" applyFont="1" applyFill="1" applyBorder="1" applyAlignment="1">
      <alignment horizontal="center" vertical="center"/>
    </xf>
    <xf numFmtId="0" fontId="48" fillId="0" borderId="64" xfId="0" applyFont="1" applyBorder="1" applyAlignment="1">
      <alignment vertical="center" wrapText="1"/>
    </xf>
    <xf numFmtId="0" fontId="73" fillId="45" borderId="41" xfId="0" applyFont="1" applyFill="1" applyBorder="1" applyAlignment="1">
      <alignment horizontal="center" vertical="center" wrapText="1"/>
    </xf>
    <xf numFmtId="0" fontId="48" fillId="0" borderId="24" xfId="0" applyFont="1" applyBorder="1" applyAlignment="1">
      <alignment vertical="center"/>
    </xf>
    <xf numFmtId="0" fontId="76" fillId="37" borderId="35" xfId="0" applyFont="1" applyFill="1" applyBorder="1" applyAlignment="1">
      <alignment horizontal="center" vertical="center" wrapText="1"/>
    </xf>
    <xf numFmtId="3" fontId="19" fillId="0" borderId="30" xfId="0" applyNumberFormat="1" applyFont="1" applyBorder="1" applyAlignment="1">
      <alignment horizontal="right" vertical="center"/>
    </xf>
    <xf numFmtId="3" fontId="19" fillId="0" borderId="24" xfId="0" applyNumberFormat="1" applyFont="1" applyBorder="1" applyAlignment="1">
      <alignment horizontal="right" vertical="center"/>
    </xf>
    <xf numFmtId="0" fontId="20" fillId="0" borderId="32" xfId="0" applyFont="1" applyBorder="1" applyAlignment="1">
      <alignment vertical="center"/>
    </xf>
    <xf numFmtId="0" fontId="73" fillId="45" borderId="30" xfId="0" applyFont="1" applyFill="1" applyBorder="1" applyAlignment="1">
      <alignment horizontal="center" vertical="center" wrapText="1"/>
    </xf>
    <xf numFmtId="0" fontId="73" fillId="45" borderId="0" xfId="0" applyFont="1" applyFill="1" applyAlignment="1">
      <alignment horizontal="center" vertical="center" wrapText="1"/>
    </xf>
    <xf numFmtId="0" fontId="73" fillId="45" borderId="25" xfId="0" applyFont="1" applyFill="1" applyBorder="1" applyAlignment="1">
      <alignment vertical="center"/>
    </xf>
    <xf numFmtId="0" fontId="73" fillId="45" borderId="23"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2"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2" fontId="32" fillId="0" borderId="0" xfId="1" applyNumberFormat="1" applyFont="1" applyFill="1" applyBorder="1"/>
    <xf numFmtId="176" fontId="22" fillId="0" borderId="0" xfId="49" applyNumberFormat="1" applyFont="1"/>
    <xf numFmtId="0" fontId="48" fillId="0" borderId="0" xfId="0" applyFont="1" applyAlignment="1">
      <alignment horizontal="left" vertical="center" wrapText="1"/>
    </xf>
    <xf numFmtId="0" fontId="75" fillId="0" borderId="0" xfId="0" applyFont="1" applyAlignment="1">
      <alignment horizontal="left" vertical="center" wrapText="1"/>
    </xf>
    <xf numFmtId="0" fontId="19" fillId="0" borderId="0" xfId="0" applyFont="1" applyAlignment="1">
      <alignment horizontal="right" vertical="center"/>
    </xf>
    <xf numFmtId="3" fontId="32" fillId="0" borderId="0" xfId="49" applyNumberFormat="1" applyFont="1"/>
    <xf numFmtId="167" fontId="22" fillId="0" borderId="0" xfId="45" applyFont="1" applyFill="1" applyBorder="1" applyAlignment="1">
      <alignment vertical="top"/>
    </xf>
    <xf numFmtId="167" fontId="32" fillId="0" borderId="0" xfId="45" applyFont="1" applyFill="1" applyBorder="1"/>
    <xf numFmtId="0" fontId="80" fillId="0" borderId="0" xfId="0" applyFont="1" applyAlignment="1">
      <alignment horizontal="left" vertical="center"/>
    </xf>
    <xf numFmtId="0" fontId="48" fillId="0" borderId="0" xfId="0" applyFont="1" applyAlignment="1">
      <alignment horizontal="center" vertical="center" wrapText="1"/>
    </xf>
    <xf numFmtId="0" fontId="75" fillId="0" borderId="0" xfId="0" applyFont="1" applyAlignment="1">
      <alignment horizontal="justify" vertical="center"/>
    </xf>
    <xf numFmtId="0" fontId="48" fillId="0" borderId="0" xfId="0" applyFont="1" applyAlignment="1">
      <alignment horizontal="left" vertical="center"/>
    </xf>
    <xf numFmtId="177" fontId="22" fillId="0" borderId="0" xfId="1" applyNumberFormat="1" applyFont="1" applyFill="1" applyBorder="1"/>
    <xf numFmtId="172" fontId="32" fillId="0" borderId="0" xfId="49" applyNumberFormat="1" applyFont="1"/>
    <xf numFmtId="177" fontId="22" fillId="0" borderId="0" xfId="45" applyNumberFormat="1" applyFont="1" applyFill="1" applyBorder="1"/>
    <xf numFmtId="0" fontId="73" fillId="45" borderId="32" xfId="0" applyFont="1" applyFill="1" applyBorder="1" applyAlignment="1">
      <alignment vertical="center"/>
    </xf>
    <xf numFmtId="0" fontId="73" fillId="45" borderId="23" xfId="0" applyFont="1" applyFill="1" applyBorder="1" applyAlignment="1">
      <alignment horizontal="center" vertical="center" wrapText="1"/>
    </xf>
    <xf numFmtId="0" fontId="32"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75" fillId="0" borderId="0" xfId="0" applyFont="1" applyAlignment="1">
      <alignment horizontal="left" vertical="center"/>
    </xf>
    <xf numFmtId="0" fontId="20" fillId="0" borderId="37" xfId="0" applyFont="1" applyBorder="1" applyAlignment="1">
      <alignment horizontal="center" vertical="center" wrapText="1"/>
    </xf>
    <xf numFmtId="0" fontId="19" fillId="0" borderId="25" xfId="0" applyFont="1" applyBorder="1" applyAlignment="1">
      <alignment vertical="center" wrapText="1"/>
    </xf>
    <xf numFmtId="0" fontId="19" fillId="0" borderId="35" xfId="0" applyFont="1" applyBorder="1" applyAlignment="1">
      <alignment horizontal="center" vertical="center" wrapText="1"/>
    </xf>
    <xf numFmtId="3" fontId="19" fillId="0" borderId="35" xfId="0" applyNumberFormat="1" applyFont="1" applyBorder="1" applyAlignment="1">
      <alignment horizontal="center" vertical="center" wrapText="1"/>
    </xf>
    <xf numFmtId="3" fontId="19" fillId="0" borderId="35" xfId="0" applyNumberFormat="1" applyFont="1" applyBorder="1" applyAlignment="1">
      <alignment horizontal="right" vertical="center" wrapText="1"/>
    </xf>
    <xf numFmtId="0" fontId="20" fillId="0" borderId="23" xfId="0" applyFont="1" applyBorder="1" applyAlignment="1">
      <alignment horizontal="center" vertical="center" wrapText="1"/>
    </xf>
    <xf numFmtId="0" fontId="20" fillId="0" borderId="34" xfId="0" applyFont="1" applyBorder="1" applyAlignment="1">
      <alignment horizontal="center" vertical="center" wrapText="1"/>
    </xf>
    <xf numFmtId="172" fontId="19" fillId="0" borderId="35" xfId="1" applyNumberFormat="1" applyFont="1" applyFill="1" applyBorder="1" applyAlignment="1">
      <alignment horizontal="center" vertical="center" wrapText="1"/>
    </xf>
    <xf numFmtId="10" fontId="19" fillId="0" borderId="35"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2" fillId="0" borderId="0" xfId="49" quotePrefix="1" applyFont="1" applyAlignment="1">
      <alignment horizontal="center" vertical="center"/>
    </xf>
    <xf numFmtId="0" fontId="32" fillId="0" borderId="0" xfId="46" applyFont="1" applyAlignment="1">
      <alignment horizontal="left"/>
    </xf>
    <xf numFmtId="0" fontId="22" fillId="0" borderId="0" xfId="46" applyFont="1" applyAlignment="1">
      <alignment horizontal="left"/>
    </xf>
    <xf numFmtId="0" fontId="82" fillId="0" borderId="0" xfId="0" applyFont="1" applyAlignment="1">
      <alignment horizontal="left"/>
    </xf>
    <xf numFmtId="172" fontId="74" fillId="0" borderId="0" xfId="0" applyNumberFormat="1" applyFont="1"/>
    <xf numFmtId="0" fontId="20" fillId="0" borderId="0" xfId="0" applyFont="1" applyAlignment="1">
      <alignment horizontal="left" indent="1"/>
    </xf>
    <xf numFmtId="0" fontId="32" fillId="0" borderId="34" xfId="46" applyFont="1" applyBorder="1"/>
    <xf numFmtId="0" fontId="19" fillId="0" borderId="33" xfId="0" applyFont="1" applyBorder="1"/>
    <xf numFmtId="0" fontId="19" fillId="0" borderId="34" xfId="0" applyFont="1" applyBorder="1"/>
    <xf numFmtId="0" fontId="19" fillId="0" borderId="31" xfId="0" applyFont="1" applyBorder="1" applyAlignment="1">
      <alignment vertical="center"/>
    </xf>
    <xf numFmtId="0" fontId="32" fillId="0" borderId="30" xfId="46" applyFont="1" applyBorder="1"/>
    <xf numFmtId="0" fontId="32" fillId="0" borderId="35" xfId="46" applyFont="1" applyBorder="1"/>
    <xf numFmtId="0" fontId="19" fillId="0" borderId="36" xfId="0" applyFont="1" applyBorder="1"/>
    <xf numFmtId="0" fontId="19" fillId="0" borderId="35" xfId="0" applyFont="1" applyBorder="1"/>
    <xf numFmtId="0" fontId="32" fillId="0" borderId="20" xfId="46" applyFont="1" applyBorder="1"/>
    <xf numFmtId="0" fontId="32" fillId="0" borderId="19" xfId="46" applyFont="1" applyBorder="1"/>
    <xf numFmtId="0" fontId="37" fillId="38" borderId="22" xfId="0" applyFont="1" applyFill="1" applyBorder="1" applyAlignment="1">
      <alignment horizontal="left" vertical="center"/>
    </xf>
    <xf numFmtId="0" fontId="37" fillId="38" borderId="20" xfId="0" applyFont="1" applyFill="1" applyBorder="1" applyAlignment="1">
      <alignment horizontal="left" vertical="center"/>
    </xf>
    <xf numFmtId="0" fontId="37" fillId="38" borderId="19" xfId="0" applyFont="1" applyFill="1" applyBorder="1" applyAlignment="1">
      <alignment horizontal="left" vertical="center"/>
    </xf>
    <xf numFmtId="0" fontId="32" fillId="0" borderId="18" xfId="46" applyFont="1" applyBorder="1"/>
    <xf numFmtId="0" fontId="32" fillId="0" borderId="12" xfId="46" applyFont="1" applyBorder="1"/>
    <xf numFmtId="0" fontId="48" fillId="0" borderId="10" xfId="0" applyFont="1" applyBorder="1" applyAlignment="1">
      <alignment vertical="center"/>
    </xf>
    <xf numFmtId="0" fontId="48" fillId="0" borderId="14" xfId="0" applyFont="1" applyBorder="1" applyAlignment="1">
      <alignment vertical="center"/>
    </xf>
    <xf numFmtId="0" fontId="75" fillId="0" borderId="43" xfId="0" applyFont="1" applyBorder="1" applyAlignment="1">
      <alignment horizontal="center" vertical="center" wrapText="1"/>
    </xf>
    <xf numFmtId="0" fontId="48" fillId="0" borderId="14" xfId="0" applyFont="1" applyBorder="1" applyAlignment="1">
      <alignment horizontal="center" vertical="center"/>
    </xf>
    <xf numFmtId="0" fontId="32" fillId="0" borderId="15" xfId="46" applyFont="1" applyBorder="1"/>
    <xf numFmtId="0" fontId="32" fillId="0" borderId="0" xfId="46" applyFont="1" applyAlignment="1">
      <alignment wrapText="1"/>
    </xf>
    <xf numFmtId="0" fontId="48" fillId="0" borderId="31" xfId="0" applyFont="1" applyBorder="1" applyAlignment="1">
      <alignment horizontal="left" vertical="center" indent="1"/>
    </xf>
    <xf numFmtId="0" fontId="90" fillId="0" borderId="0" xfId="0" applyFont="1" applyAlignment="1">
      <alignment horizontal="left" vertical="top" wrapText="1"/>
    </xf>
    <xf numFmtId="0" fontId="90" fillId="0" borderId="0" xfId="0" applyFont="1" applyAlignment="1">
      <alignment horizontal="left" vertical="center" wrapText="1"/>
    </xf>
    <xf numFmtId="41" fontId="91" fillId="0" borderId="0" xfId="51" applyFont="1" applyFill="1" applyAlignment="1">
      <alignment vertical="top"/>
    </xf>
    <xf numFmtId="0" fontId="75" fillId="0" borderId="31" xfId="0" applyFont="1" applyBorder="1" applyAlignment="1">
      <alignment horizontal="left" vertical="center" indent="1"/>
    </xf>
    <xf numFmtId="0" fontId="74" fillId="0" borderId="31" xfId="0" applyFont="1" applyBorder="1"/>
    <xf numFmtId="0" fontId="75" fillId="0" borderId="31" xfId="0" applyFont="1" applyBorder="1" applyAlignment="1">
      <alignment horizontal="left" vertical="center" wrapText="1" indent="1"/>
    </xf>
    <xf numFmtId="0" fontId="75" fillId="0" borderId="40" xfId="0" applyFont="1" applyBorder="1" applyAlignment="1">
      <alignment vertical="center"/>
    </xf>
    <xf numFmtId="0" fontId="75" fillId="0" borderId="39" xfId="0" applyFont="1" applyBorder="1" applyAlignment="1">
      <alignment vertical="center"/>
    </xf>
    <xf numFmtId="0" fontId="75" fillId="0" borderId="24" xfId="0" applyFont="1" applyBorder="1" applyAlignment="1">
      <alignment horizontal="right" vertical="center"/>
    </xf>
    <xf numFmtId="0" fontId="73" fillId="37" borderId="13" xfId="0" applyFont="1" applyFill="1" applyBorder="1" applyAlignment="1">
      <alignment vertical="center"/>
    </xf>
    <xf numFmtId="14" fontId="73" fillId="37" borderId="13" xfId="0" applyNumberFormat="1" applyFont="1" applyFill="1" applyBorder="1" applyAlignment="1">
      <alignment horizontal="center" vertical="center" wrapText="1"/>
    </xf>
    <xf numFmtId="0" fontId="48" fillId="0" borderId="37" xfId="0" applyFont="1" applyBorder="1" applyAlignment="1">
      <alignment vertical="center"/>
    </xf>
    <xf numFmtId="0" fontId="92" fillId="0" borderId="0" xfId="0" applyFont="1"/>
    <xf numFmtId="0" fontId="75" fillId="0" borderId="40" xfId="0" applyFont="1" applyBorder="1" applyAlignment="1">
      <alignment horizontal="left" vertical="center" indent="1"/>
    </xf>
    <xf numFmtId="41" fontId="26" fillId="0" borderId="0" xfId="51" applyFont="1"/>
    <xf numFmtId="0" fontId="75" fillId="0" borderId="0" xfId="0" applyFont="1" applyAlignment="1">
      <alignment horizontal="right" vertical="center"/>
    </xf>
    <xf numFmtId="3" fontId="75" fillId="0" borderId="0" xfId="0" applyNumberFormat="1" applyFont="1" applyAlignment="1">
      <alignment horizontal="right" vertical="center"/>
    </xf>
    <xf numFmtId="179" fontId="32" fillId="0" borderId="29" xfId="51" applyNumberFormat="1" applyFont="1" applyBorder="1" applyAlignment="1">
      <alignment horizontal="center"/>
    </xf>
    <xf numFmtId="179" fontId="32" fillId="0" borderId="26" xfId="51" applyNumberFormat="1" applyFont="1" applyBorder="1" applyAlignment="1">
      <alignment horizontal="center"/>
    </xf>
    <xf numFmtId="14" fontId="73" fillId="37" borderId="39" xfId="0" applyNumberFormat="1" applyFont="1" applyFill="1" applyBorder="1" applyAlignment="1">
      <alignment horizontal="center" vertical="center" wrapText="1"/>
    </xf>
    <xf numFmtId="41" fontId="26" fillId="0" borderId="0" xfId="51" applyFont="1" applyAlignment="1">
      <alignment vertical="center"/>
    </xf>
    <xf numFmtId="3" fontId="75" fillId="0" borderId="0" xfId="0" applyNumberFormat="1" applyFont="1" applyAlignment="1">
      <alignment horizontal="right" vertical="center" indent="1"/>
    </xf>
    <xf numFmtId="41" fontId="26" fillId="0" borderId="0" xfId="51" applyFont="1" applyAlignment="1">
      <alignment horizontal="center" vertical="center"/>
    </xf>
    <xf numFmtId="0" fontId="48" fillId="0" borderId="0" xfId="0" applyFont="1" applyAlignment="1">
      <alignment horizontal="right" vertical="center" indent="1"/>
    </xf>
    <xf numFmtId="0" fontId="48" fillId="0" borderId="40" xfId="0" applyFont="1" applyBorder="1" applyAlignment="1">
      <alignment vertical="center" wrapText="1"/>
    </xf>
    <xf numFmtId="3" fontId="75" fillId="0" borderId="25" xfId="0" applyNumberFormat="1" applyFont="1" applyBorder="1" applyAlignment="1">
      <alignment horizontal="right" vertical="center" indent="1"/>
    </xf>
    <xf numFmtId="0" fontId="48" fillId="0" borderId="39" xfId="0" applyFont="1" applyBorder="1" applyAlignment="1">
      <alignment horizontal="right" vertical="center" indent="1"/>
    </xf>
    <xf numFmtId="0" fontId="48" fillId="0" borderId="38" xfId="0" applyFont="1" applyBorder="1" applyAlignment="1">
      <alignment vertical="center" wrapText="1"/>
    </xf>
    <xf numFmtId="0" fontId="48" fillId="0" borderId="25" xfId="0" applyFont="1" applyBorder="1" applyAlignment="1">
      <alignment horizontal="right" vertical="center" indent="1"/>
    </xf>
    <xf numFmtId="0" fontId="48" fillId="0" borderId="36" xfId="0" applyFont="1" applyBorder="1" applyAlignment="1">
      <alignment horizontal="right" vertical="center" indent="1"/>
    </xf>
    <xf numFmtId="3" fontId="48" fillId="0" borderId="25" xfId="0" applyNumberFormat="1" applyFont="1" applyBorder="1" applyAlignment="1">
      <alignment vertical="center"/>
    </xf>
    <xf numFmtId="0" fontId="48" fillId="0" borderId="32" xfId="0" applyFont="1" applyBorder="1" applyAlignment="1">
      <alignment vertical="center" wrapText="1"/>
    </xf>
    <xf numFmtId="0" fontId="75" fillId="0" borderId="23" xfId="0" applyFont="1" applyBorder="1" applyAlignment="1">
      <alignment horizontal="right" vertical="center" indent="1"/>
    </xf>
    <xf numFmtId="3" fontId="75" fillId="0" borderId="23" xfId="0" applyNumberFormat="1" applyFont="1" applyBorder="1" applyAlignment="1">
      <alignment vertical="center"/>
    </xf>
    <xf numFmtId="0" fontId="75" fillId="0" borderId="23" xfId="0" applyFont="1" applyBorder="1" applyAlignment="1">
      <alignment vertical="center"/>
    </xf>
    <xf numFmtId="0" fontId="75" fillId="0" borderId="32" xfId="0" applyFont="1" applyBorder="1" applyAlignment="1">
      <alignment vertical="center" wrapText="1"/>
    </xf>
    <xf numFmtId="3" fontId="75" fillId="0" borderId="23" xfId="0" applyNumberFormat="1" applyFont="1" applyBorder="1" applyAlignment="1">
      <alignment horizontal="right" vertical="center" indent="1"/>
    </xf>
    <xf numFmtId="0" fontId="19" fillId="0" borderId="39" xfId="0" applyFont="1" applyBorder="1"/>
    <xf numFmtId="167" fontId="31" fillId="0" borderId="14" xfId="45" applyFont="1" applyFill="1" applyBorder="1" applyAlignment="1">
      <alignment horizontal="center" wrapText="1"/>
    </xf>
    <xf numFmtId="174" fontId="31" fillId="0" borderId="36" xfId="45" applyNumberFormat="1" applyFont="1" applyFill="1" applyBorder="1"/>
    <xf numFmtId="174" fontId="31" fillId="0" borderId="14" xfId="45" applyNumberFormat="1" applyFont="1" applyFill="1" applyBorder="1" applyAlignment="1">
      <alignment horizontal="center"/>
    </xf>
    <xf numFmtId="167" fontId="45" fillId="0" borderId="21" xfId="45" applyFont="1" applyFill="1" applyBorder="1" applyAlignment="1">
      <alignment horizontal="center"/>
    </xf>
    <xf numFmtId="167" fontId="45" fillId="0" borderId="0" xfId="45" applyFont="1" applyFill="1" applyAlignment="1">
      <alignment horizontal="center"/>
    </xf>
    <xf numFmtId="174" fontId="31" fillId="0" borderId="14" xfId="0" applyNumberFormat="1" applyFont="1" applyBorder="1" applyAlignment="1">
      <alignment horizontal="center"/>
    </xf>
    <xf numFmtId="174" fontId="31" fillId="0" borderId="14" xfId="45" applyNumberFormat="1" applyFont="1" applyFill="1" applyBorder="1" applyAlignment="1">
      <alignment horizontal="center" wrapText="1"/>
    </xf>
    <xf numFmtId="41" fontId="26" fillId="0" borderId="0" xfId="51" applyFont="1" applyAlignment="1">
      <alignment vertical="center" wrapText="1"/>
    </xf>
    <xf numFmtId="175" fontId="75" fillId="0" borderId="24" xfId="0" applyNumberFormat="1" applyFont="1" applyBorder="1" applyAlignment="1">
      <alignment horizontal="right" wrapText="1" indent="1"/>
    </xf>
    <xf numFmtId="175" fontId="48" fillId="0" borderId="24" xfId="0" applyNumberFormat="1" applyFont="1" applyBorder="1" applyAlignment="1">
      <alignment horizontal="right" wrapText="1" indent="1"/>
    </xf>
    <xf numFmtId="175" fontId="48" fillId="0" borderId="31" xfId="0" applyNumberFormat="1" applyFont="1" applyBorder="1" applyAlignment="1">
      <alignment horizontal="right" wrapText="1" indent="1"/>
    </xf>
    <xf numFmtId="175" fontId="75" fillId="0" borderId="27" xfId="0" applyNumberFormat="1" applyFont="1" applyBorder="1" applyAlignment="1">
      <alignment horizontal="right" wrapText="1" indent="1"/>
    </xf>
    <xf numFmtId="175" fontId="75" fillId="0" borderId="40" xfId="0" applyNumberFormat="1" applyFont="1" applyBorder="1" applyAlignment="1">
      <alignment horizontal="right" wrapText="1" indent="1"/>
    </xf>
    <xf numFmtId="175" fontId="75" fillId="0" borderId="31" xfId="0" applyNumberFormat="1" applyFont="1" applyBorder="1" applyAlignment="1">
      <alignment horizontal="right" wrapText="1" indent="1"/>
    </xf>
    <xf numFmtId="175" fontId="48" fillId="0" borderId="38" xfId="0" applyNumberFormat="1" applyFont="1" applyBorder="1" applyAlignment="1">
      <alignment horizontal="right" wrapText="1" indent="1"/>
    </xf>
    <xf numFmtId="175" fontId="75" fillId="0" borderId="58" xfId="0" applyNumberFormat="1" applyFont="1" applyBorder="1" applyAlignment="1">
      <alignment horizontal="right" wrapText="1" indent="1"/>
    </xf>
    <xf numFmtId="175" fontId="75" fillId="0" borderId="25" xfId="0" applyNumberFormat="1" applyFont="1" applyBorder="1" applyAlignment="1">
      <alignment horizontal="right" wrapText="1" indent="1"/>
    </xf>
    <xf numFmtId="167" fontId="75" fillId="0" borderId="30" xfId="0" applyNumberFormat="1" applyFont="1" applyBorder="1" applyAlignment="1">
      <alignment horizontal="right" wrapText="1" indent="1"/>
    </xf>
    <xf numFmtId="167" fontId="48" fillId="0" borderId="30" xfId="51" applyNumberFormat="1" applyFont="1" applyBorder="1" applyAlignment="1">
      <alignment horizontal="right" wrapText="1" indent="1"/>
    </xf>
    <xf numFmtId="167" fontId="48" fillId="0" borderId="30" xfId="0" applyNumberFormat="1" applyFont="1" applyBorder="1" applyAlignment="1">
      <alignment horizontal="right" wrapText="1" indent="1"/>
    </xf>
    <xf numFmtId="167" fontId="75" fillId="0" borderId="34" xfId="0" applyNumberFormat="1" applyFont="1" applyBorder="1" applyAlignment="1">
      <alignment horizontal="right" wrapText="1" indent="1"/>
    </xf>
    <xf numFmtId="167" fontId="74" fillId="0" borderId="30" xfId="0" applyNumberFormat="1" applyFont="1" applyBorder="1" applyAlignment="1">
      <alignment horizontal="right" wrapText="1" indent="1"/>
    </xf>
    <xf numFmtId="167" fontId="75" fillId="0" borderId="33" xfId="0" applyNumberFormat="1" applyFont="1" applyBorder="1" applyAlignment="1">
      <alignment horizontal="right" wrapText="1" indent="1"/>
    </xf>
    <xf numFmtId="167" fontId="75" fillId="0" borderId="39" xfId="0" applyNumberFormat="1" applyFont="1" applyBorder="1" applyAlignment="1">
      <alignment horizontal="right" wrapText="1" indent="1"/>
    </xf>
    <xf numFmtId="167" fontId="75" fillId="0" borderId="37" xfId="0" applyNumberFormat="1" applyFont="1" applyBorder="1" applyAlignment="1">
      <alignment horizontal="right" wrapText="1" indent="1"/>
    </xf>
    <xf numFmtId="167" fontId="75" fillId="0" borderId="36" xfId="0" applyNumberFormat="1" applyFont="1" applyBorder="1" applyAlignment="1">
      <alignment horizontal="right" wrapText="1" indent="1"/>
    </xf>
    <xf numFmtId="167" fontId="75" fillId="0" borderId="35" xfId="0" applyNumberFormat="1" applyFont="1" applyBorder="1" applyAlignment="1">
      <alignment horizontal="right" wrapText="1" indent="1"/>
    </xf>
    <xf numFmtId="173" fontId="22" fillId="0" borderId="0" xfId="44" applyFont="1" applyAlignment="1">
      <alignment wrapText="1"/>
    </xf>
    <xf numFmtId="173" fontId="93" fillId="33" borderId="0" xfId="44" applyFont="1" applyFill="1" applyAlignment="1">
      <alignment horizontal="left"/>
    </xf>
    <xf numFmtId="0" fontId="75" fillId="0" borderId="0" xfId="0" applyFont="1" applyAlignment="1">
      <alignment horizontal="center" vertical="center"/>
    </xf>
    <xf numFmtId="167" fontId="48" fillId="0" borderId="24" xfId="0" applyNumberFormat="1" applyFont="1" applyBorder="1" applyAlignment="1">
      <alignment horizontal="right" vertical="center"/>
    </xf>
    <xf numFmtId="167" fontId="75" fillId="0" borderId="27" xfId="0" applyNumberFormat="1" applyFont="1" applyBorder="1" applyAlignment="1">
      <alignment horizontal="right" wrapText="1" indent="1"/>
    </xf>
    <xf numFmtId="167" fontId="75" fillId="0" borderId="24" xfId="0" applyNumberFormat="1" applyFont="1" applyBorder="1" applyAlignment="1">
      <alignment horizontal="right" wrapText="1" indent="1"/>
    </xf>
    <xf numFmtId="167" fontId="48" fillId="0" borderId="24" xfId="0" applyNumberFormat="1" applyFont="1" applyBorder="1" applyAlignment="1">
      <alignment horizontal="right" wrapText="1" indent="1"/>
    </xf>
    <xf numFmtId="167" fontId="75" fillId="0" borderId="25" xfId="0" applyNumberFormat="1" applyFont="1" applyBorder="1" applyAlignment="1">
      <alignment horizontal="right" wrapText="1" indent="1"/>
    </xf>
    <xf numFmtId="167" fontId="48" fillId="0" borderId="25" xfId="0" applyNumberFormat="1" applyFont="1" applyBorder="1" applyAlignment="1">
      <alignment horizontal="right" wrapText="1" indent="1"/>
    </xf>
    <xf numFmtId="0" fontId="73" fillId="37" borderId="55" xfId="0" applyFont="1" applyFill="1" applyBorder="1" applyAlignment="1">
      <alignment vertical="center" wrapText="1"/>
    </xf>
    <xf numFmtId="0" fontId="32" fillId="0" borderId="0" xfId="0" applyFont="1" applyAlignment="1">
      <alignment vertical="center"/>
    </xf>
    <xf numFmtId="0" fontId="76" fillId="45" borderId="30" xfId="0" applyFont="1" applyFill="1" applyBorder="1" applyAlignment="1">
      <alignment horizontal="center" vertical="center" wrapText="1"/>
    </xf>
    <xf numFmtId="0" fontId="75" fillId="0" borderId="36" xfId="0" applyFont="1" applyBorder="1" applyAlignment="1">
      <alignment horizontal="right" vertical="center"/>
    </xf>
    <xf numFmtId="0" fontId="73" fillId="45" borderId="24" xfId="0" applyFont="1" applyFill="1" applyBorder="1" applyAlignment="1">
      <alignment horizontal="center" vertical="center" wrapText="1"/>
    </xf>
    <xf numFmtId="4" fontId="48" fillId="0" borderId="24" xfId="0" applyNumberFormat="1" applyFont="1" applyBorder="1" applyAlignment="1">
      <alignment horizontal="right" vertical="center"/>
    </xf>
    <xf numFmtId="14" fontId="73" fillId="45" borderId="24" xfId="0" applyNumberFormat="1" applyFont="1" applyFill="1" applyBorder="1" applyAlignment="1">
      <alignment horizontal="center" vertical="center" wrapText="1"/>
    </xf>
    <xf numFmtId="0" fontId="76" fillId="45" borderId="24" xfId="0" applyFont="1" applyFill="1" applyBorder="1" applyAlignment="1">
      <alignment horizontal="center" vertical="center" wrapText="1"/>
    </xf>
    <xf numFmtId="178" fontId="37" fillId="38" borderId="28" xfId="49" applyNumberFormat="1" applyFont="1" applyFill="1" applyBorder="1" applyAlignment="1">
      <alignment horizontal="center" vertical="center" wrapText="1"/>
    </xf>
    <xf numFmtId="0" fontId="73" fillId="37" borderId="52" xfId="0" applyFont="1" applyFill="1" applyBorder="1" applyAlignment="1">
      <alignment horizontal="center" vertical="center" wrapText="1"/>
    </xf>
    <xf numFmtId="167" fontId="75" fillId="0" borderId="58" xfId="0" applyNumberFormat="1" applyFont="1" applyBorder="1" applyAlignment="1">
      <alignment horizontal="right" wrapText="1" indent="1"/>
    </xf>
    <xf numFmtId="0" fontId="48" fillId="0" borderId="27" xfId="0" applyFont="1" applyBorder="1" applyAlignment="1">
      <alignment vertical="center" wrapText="1"/>
    </xf>
    <xf numFmtId="0" fontId="48" fillId="0" borderId="24" xfId="0" applyFont="1" applyBorder="1" applyAlignment="1">
      <alignment vertical="center" wrapText="1"/>
    </xf>
    <xf numFmtId="0" fontId="75" fillId="0" borderId="24" xfId="0" applyFont="1" applyBorder="1" applyAlignment="1">
      <alignment vertical="center" wrapText="1"/>
    </xf>
    <xf numFmtId="4" fontId="48" fillId="0" borderId="27" xfId="0" applyNumberFormat="1" applyFont="1" applyBorder="1" applyAlignment="1">
      <alignment horizontal="right" vertical="center"/>
    </xf>
    <xf numFmtId="3" fontId="48" fillId="0" borderId="27" xfId="0" applyNumberFormat="1" applyFont="1" applyBorder="1" applyAlignment="1">
      <alignment horizontal="right" vertical="center"/>
    </xf>
    <xf numFmtId="171" fontId="22" fillId="0" borderId="0" xfId="1" applyFont="1" applyFill="1" applyBorder="1"/>
    <xf numFmtId="0" fontId="48" fillId="46" borderId="30" xfId="0" applyFont="1" applyFill="1" applyBorder="1" applyAlignment="1">
      <alignment vertical="center"/>
    </xf>
    <xf numFmtId="0" fontId="75" fillId="0" borderId="36" xfId="0" applyFont="1" applyBorder="1" applyAlignment="1">
      <alignment horizontal="center" vertical="center"/>
    </xf>
    <xf numFmtId="0" fontId="19" fillId="0" borderId="36" xfId="0" applyFont="1" applyBorder="1" applyAlignment="1">
      <alignment vertical="center"/>
    </xf>
    <xf numFmtId="0" fontId="20" fillId="0" borderId="27" xfId="0" applyFont="1" applyBorder="1" applyAlignment="1">
      <alignment horizontal="center" vertical="center"/>
    </xf>
    <xf numFmtId="0" fontId="48" fillId="46" borderId="24" xfId="0" applyFont="1" applyFill="1" applyBorder="1" applyAlignment="1">
      <alignment vertical="center"/>
    </xf>
    <xf numFmtId="3" fontId="48" fillId="0" borderId="24" xfId="0" applyNumberFormat="1" applyFont="1" applyBorder="1" applyAlignment="1">
      <alignment horizontal="center" vertical="center"/>
    </xf>
    <xf numFmtId="0" fontId="73" fillId="37" borderId="24" xfId="0" applyFont="1" applyFill="1" applyBorder="1" applyAlignment="1">
      <alignment vertical="center"/>
    </xf>
    <xf numFmtId="0" fontId="73" fillId="46" borderId="24" xfId="0" applyFont="1" applyFill="1" applyBorder="1" applyAlignment="1">
      <alignment vertical="center"/>
    </xf>
    <xf numFmtId="0" fontId="75" fillId="44" borderId="24" xfId="0" applyFont="1" applyFill="1" applyBorder="1" applyAlignment="1">
      <alignment horizontal="center" vertical="center"/>
    </xf>
    <xf numFmtId="0" fontId="20" fillId="0" borderId="23" xfId="0" applyFont="1" applyBorder="1" applyAlignment="1">
      <alignment horizontal="center" vertical="center"/>
    </xf>
    <xf numFmtId="0" fontId="73" fillId="37" borderId="24" xfId="0" applyFont="1" applyFill="1" applyBorder="1" applyAlignment="1">
      <alignment horizontal="left" vertical="center"/>
    </xf>
    <xf numFmtId="0" fontId="48" fillId="0" borderId="25" xfId="0" applyFont="1" applyBorder="1" applyAlignment="1">
      <alignment horizontal="left" vertical="center"/>
    </xf>
    <xf numFmtId="0" fontId="48" fillId="44" borderId="24" xfId="0" applyFont="1" applyFill="1" applyBorder="1" applyAlignment="1">
      <alignment horizontal="left" vertical="center"/>
    </xf>
    <xf numFmtId="0" fontId="73" fillId="44" borderId="24" xfId="0" applyFont="1" applyFill="1" applyBorder="1" applyAlignment="1">
      <alignment horizontal="left" vertical="center"/>
    </xf>
    <xf numFmtId="167" fontId="48" fillId="0" borderId="25" xfId="0" applyNumberFormat="1" applyFont="1" applyBorder="1" applyAlignment="1">
      <alignment horizontal="center" vertical="center"/>
    </xf>
    <xf numFmtId="167" fontId="73" fillId="37" borderId="24" xfId="0" applyNumberFormat="1" applyFont="1" applyFill="1" applyBorder="1" applyAlignment="1">
      <alignment vertical="center"/>
    </xf>
    <xf numFmtId="167" fontId="73" fillId="37" borderId="30" xfId="0" applyNumberFormat="1" applyFont="1" applyFill="1" applyBorder="1" applyAlignment="1">
      <alignment vertical="center"/>
    </xf>
    <xf numFmtId="167" fontId="75" fillId="44" borderId="24" xfId="0" applyNumberFormat="1" applyFont="1" applyFill="1" applyBorder="1" applyAlignment="1">
      <alignment horizontal="center" vertical="center"/>
    </xf>
    <xf numFmtId="167" fontId="48" fillId="44" borderId="24" xfId="0" applyNumberFormat="1" applyFont="1" applyFill="1" applyBorder="1" applyAlignment="1">
      <alignment horizontal="center" vertical="center"/>
    </xf>
    <xf numFmtId="167" fontId="48" fillId="44" borderId="30" xfId="0" applyNumberFormat="1" applyFont="1" applyFill="1" applyBorder="1" applyAlignment="1">
      <alignment horizontal="center" vertical="center"/>
    </xf>
    <xf numFmtId="0" fontId="73" fillId="37" borderId="27" xfId="0" applyFont="1" applyFill="1" applyBorder="1" applyAlignment="1">
      <alignment horizontal="center" vertical="center" wrapText="1"/>
    </xf>
    <xf numFmtId="0" fontId="73" fillId="37" borderId="32" xfId="0" applyFont="1" applyFill="1" applyBorder="1" applyAlignment="1">
      <alignment horizontal="center" vertical="center" wrapText="1"/>
    </xf>
    <xf numFmtId="0" fontId="73" fillId="37" borderId="34" xfId="0" applyFont="1" applyFill="1" applyBorder="1" applyAlignment="1">
      <alignment horizontal="center" vertical="center" wrapText="1"/>
    </xf>
    <xf numFmtId="0" fontId="73" fillId="45" borderId="27" xfId="0" applyFont="1" applyFill="1" applyBorder="1" applyAlignment="1">
      <alignment horizontal="center" vertical="center" wrapText="1"/>
    </xf>
    <xf numFmtId="0" fontId="73" fillId="45" borderId="40" xfId="0" applyFont="1" applyFill="1" applyBorder="1" applyAlignment="1">
      <alignment horizontal="center" vertical="center" wrapText="1"/>
    </xf>
    <xf numFmtId="0" fontId="73" fillId="45" borderId="31" xfId="0" applyFont="1" applyFill="1" applyBorder="1" applyAlignment="1">
      <alignment horizontal="center" vertical="center" wrapText="1"/>
    </xf>
    <xf numFmtId="0" fontId="75" fillId="0" borderId="27" xfId="0" applyFont="1" applyBorder="1" applyAlignment="1">
      <alignment horizontal="center" vertical="center" wrapText="1"/>
    </xf>
    <xf numFmtId="0" fontId="73" fillId="37" borderId="40" xfId="0" applyFont="1" applyFill="1" applyBorder="1" applyAlignment="1">
      <alignment horizontal="center" vertical="center" wrapText="1"/>
    </xf>
    <xf numFmtId="0" fontId="73" fillId="37" borderId="39" xfId="0" applyFont="1" applyFill="1" applyBorder="1" applyAlignment="1">
      <alignment horizontal="center" vertical="center" wrapText="1"/>
    </xf>
    <xf numFmtId="0" fontId="73" fillId="37" borderId="37" xfId="0" applyFont="1" applyFill="1" applyBorder="1" applyAlignment="1">
      <alignment horizontal="center" vertical="center" wrapText="1"/>
    </xf>
    <xf numFmtId="0" fontId="73" fillId="0" borderId="30" xfId="0" applyFont="1" applyBorder="1" applyAlignment="1">
      <alignment horizontal="center" vertical="center" wrapText="1"/>
    </xf>
    <xf numFmtId="0" fontId="75" fillId="0" borderId="39" xfId="0" applyFont="1" applyBorder="1" applyAlignment="1">
      <alignment horizontal="center" vertical="center" wrapText="1"/>
    </xf>
    <xf numFmtId="0" fontId="48" fillId="0" borderId="38" xfId="0" applyFont="1" applyBorder="1" applyAlignment="1">
      <alignment vertical="center"/>
    </xf>
    <xf numFmtId="0" fontId="19" fillId="0" borderId="31" xfId="0" applyFont="1" applyBorder="1" applyAlignment="1">
      <alignment horizontal="center" vertical="center"/>
    </xf>
    <xf numFmtId="0" fontId="75" fillId="0" borderId="32" xfId="0" applyFont="1" applyBorder="1" applyAlignment="1">
      <alignment vertical="center"/>
    </xf>
    <xf numFmtId="41" fontId="48" fillId="0" borderId="24" xfId="51" applyFont="1" applyBorder="1" applyAlignment="1">
      <alignment horizontal="right" vertical="center"/>
    </xf>
    <xf numFmtId="41" fontId="48" fillId="0" borderId="30" xfId="51" applyFont="1" applyBorder="1" applyAlignment="1">
      <alignment horizontal="right" vertical="center"/>
    </xf>
    <xf numFmtId="41" fontId="48" fillId="0" borderId="35" xfId="51" applyFont="1" applyBorder="1" applyAlignment="1">
      <alignment horizontal="right" vertical="center"/>
    </xf>
    <xf numFmtId="41" fontId="75" fillId="0" borderId="27" xfId="51" applyFont="1" applyBorder="1" applyAlignment="1">
      <alignment horizontal="right" vertical="center"/>
    </xf>
    <xf numFmtId="3" fontId="75" fillId="0" borderId="27" xfId="0" applyNumberFormat="1" applyFont="1" applyBorder="1" applyAlignment="1">
      <alignment horizontal="right" vertical="center"/>
    </xf>
    <xf numFmtId="0" fontId="73" fillId="45" borderId="37" xfId="0" applyFont="1" applyFill="1" applyBorder="1" applyAlignment="1">
      <alignment horizontal="center" vertical="center" wrapText="1"/>
    </xf>
    <xf numFmtId="0" fontId="20" fillId="0" borderId="38" xfId="0" applyFont="1" applyBorder="1" applyAlignment="1">
      <alignment vertical="center"/>
    </xf>
    <xf numFmtId="0" fontId="73" fillId="45" borderId="32" xfId="0" applyFont="1" applyFill="1" applyBorder="1" applyAlignment="1">
      <alignment horizontal="center" vertical="center" wrapText="1"/>
    </xf>
    <xf numFmtId="41" fontId="48" fillId="0" borderId="0" xfId="51" applyFont="1" applyBorder="1" applyAlignment="1">
      <alignment horizontal="right" vertical="center"/>
    </xf>
    <xf numFmtId="167" fontId="92" fillId="0" borderId="0" xfId="51" applyNumberFormat="1" applyFont="1" applyAlignment="1">
      <alignment horizontal="right" wrapText="1" indent="1"/>
    </xf>
    <xf numFmtId="41" fontId="26" fillId="0" borderId="0" xfId="46" applyNumberFormat="1" applyFont="1"/>
    <xf numFmtId="172" fontId="26" fillId="0" borderId="0" xfId="1" applyNumberFormat="1" applyFont="1" applyFill="1" applyBorder="1"/>
    <xf numFmtId="172" fontId="26" fillId="0" borderId="0" xfId="1" applyNumberFormat="1" applyFont="1"/>
    <xf numFmtId="41" fontId="48" fillId="0" borderId="25" xfId="51" applyFont="1" applyBorder="1" applyAlignment="1">
      <alignment horizontal="right" vertical="center"/>
    </xf>
    <xf numFmtId="41" fontId="19" fillId="0" borderId="31" xfId="51" applyFont="1" applyBorder="1" applyAlignment="1">
      <alignment horizontal="right" vertical="center"/>
    </xf>
    <xf numFmtId="41" fontId="48" fillId="0" borderId="52" xfId="51" applyFont="1" applyBorder="1" applyAlignment="1">
      <alignment horizontal="right" vertical="center"/>
    </xf>
    <xf numFmtId="3" fontId="19" fillId="0" borderId="30" xfId="0" applyNumberFormat="1" applyFont="1" applyBorder="1" applyAlignment="1">
      <alignment horizontal="right" vertical="center" wrapText="1"/>
    </xf>
    <xf numFmtId="180" fontId="96" fillId="0" borderId="10" xfId="0" applyNumberFormat="1" applyFont="1" applyBorder="1" applyAlignment="1">
      <alignment horizontal="center" vertical="center"/>
    </xf>
    <xf numFmtId="167" fontId="95" fillId="0" borderId="20" xfId="45" applyFont="1" applyBorder="1" applyAlignment="1">
      <alignment horizontal="center"/>
    </xf>
    <xf numFmtId="0" fontId="75" fillId="0" borderId="38" xfId="0" applyFont="1" applyBorder="1" applyAlignment="1">
      <alignment horizontal="left" vertical="center" indent="1"/>
    </xf>
    <xf numFmtId="14" fontId="73" fillId="37" borderId="22" xfId="0" applyNumberFormat="1" applyFont="1" applyFill="1" applyBorder="1" applyAlignment="1">
      <alignment vertical="center" wrapText="1"/>
    </xf>
    <xf numFmtId="14" fontId="73" fillId="37" borderId="22" xfId="0" applyNumberFormat="1" applyFont="1" applyFill="1" applyBorder="1" applyAlignment="1">
      <alignment horizontal="center" vertical="center" wrapText="1"/>
    </xf>
    <xf numFmtId="0" fontId="74" fillId="0" borderId="37" xfId="0" applyFont="1" applyBorder="1"/>
    <xf numFmtId="3" fontId="75" fillId="0" borderId="36" xfId="0" applyNumberFormat="1" applyFont="1" applyBorder="1" applyAlignment="1">
      <alignment horizontal="right" vertical="center"/>
    </xf>
    <xf numFmtId="14" fontId="73" fillId="44" borderId="0" xfId="0" applyNumberFormat="1" applyFont="1" applyFill="1" applyAlignment="1">
      <alignment horizontal="center" vertical="center" wrapText="1"/>
    </xf>
    <xf numFmtId="167" fontId="75" fillId="0" borderId="55" xfId="0" applyNumberFormat="1" applyFont="1" applyBorder="1" applyAlignment="1">
      <alignment horizontal="right" wrapText="1" indent="1"/>
    </xf>
    <xf numFmtId="14" fontId="73" fillId="37" borderId="27" xfId="0" applyNumberFormat="1" applyFont="1" applyFill="1" applyBorder="1" applyAlignment="1">
      <alignment horizontal="center" vertical="center" wrapText="1"/>
    </xf>
    <xf numFmtId="0" fontId="76" fillId="37" borderId="25" xfId="0" applyFont="1" applyFill="1" applyBorder="1" applyAlignment="1">
      <alignment horizontal="center" vertical="center" wrapText="1"/>
    </xf>
    <xf numFmtId="4" fontId="31" fillId="0" borderId="0" xfId="0" applyNumberFormat="1" applyFont="1"/>
    <xf numFmtId="43" fontId="31" fillId="0" borderId="0" xfId="0" applyNumberFormat="1" applyFont="1"/>
    <xf numFmtId="3" fontId="74" fillId="0" borderId="0" xfId="0" applyNumberFormat="1" applyFont="1"/>
    <xf numFmtId="167" fontId="74" fillId="0" borderId="0" xfId="0" applyNumberFormat="1" applyFont="1"/>
    <xf numFmtId="0" fontId="48" fillId="0" borderId="36" xfId="0" applyFont="1" applyBorder="1" applyAlignment="1">
      <alignment horizontal="center" vertical="center"/>
    </xf>
    <xf numFmtId="0" fontId="75" fillId="0" borderId="37" xfId="0" applyFont="1" applyBorder="1" applyAlignment="1">
      <alignment horizontal="center" vertical="center" wrapText="1"/>
    </xf>
    <xf numFmtId="0" fontId="87" fillId="37" borderId="24"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98" fillId="0" borderId="0" xfId="46" applyFont="1"/>
    <xf numFmtId="3" fontId="28" fillId="0" borderId="0" xfId="0" applyNumberFormat="1" applyFont="1" applyAlignment="1">
      <alignment vertical="center"/>
    </xf>
    <xf numFmtId="0" fontId="82" fillId="0" borderId="39" xfId="0" applyFont="1" applyBorder="1" applyAlignment="1">
      <alignment vertical="center"/>
    </xf>
    <xf numFmtId="3" fontId="75" fillId="0" borderId="30" xfId="0" applyNumberFormat="1" applyFont="1" applyBorder="1" applyAlignment="1">
      <alignment horizontal="right" vertical="center"/>
    </xf>
    <xf numFmtId="41" fontId="28" fillId="0" borderId="0" xfId="51" applyFont="1" applyAlignment="1">
      <alignment vertical="center"/>
    </xf>
    <xf numFmtId="41" fontId="97" fillId="0" borderId="0" xfId="51" applyFont="1" applyAlignment="1">
      <alignment vertical="center"/>
    </xf>
    <xf numFmtId="0" fontId="48" fillId="0" borderId="40" xfId="0" applyFont="1" applyBorder="1" applyAlignment="1">
      <alignment vertical="center"/>
    </xf>
    <xf numFmtId="0" fontId="80" fillId="0" borderId="31" xfId="0" applyFont="1" applyBorder="1" applyAlignment="1">
      <alignment vertical="center"/>
    </xf>
    <xf numFmtId="41" fontId="75" fillId="0" borderId="79" xfId="51" applyFont="1" applyFill="1" applyBorder="1" applyAlignment="1">
      <alignment horizontal="right" vertical="center"/>
    </xf>
    <xf numFmtId="3" fontId="75" fillId="0" borderId="79" xfId="0" applyNumberFormat="1" applyFont="1" applyBorder="1" applyAlignment="1">
      <alignment horizontal="right" vertical="center"/>
    </xf>
    <xf numFmtId="14" fontId="73" fillId="45" borderId="0" xfId="0" applyNumberFormat="1" applyFont="1" applyFill="1" applyAlignment="1">
      <alignment horizontal="center" vertical="center" wrapText="1"/>
    </xf>
    <xf numFmtId="14" fontId="73" fillId="45" borderId="30" xfId="0" applyNumberFormat="1" applyFont="1" applyFill="1" applyBorder="1" applyAlignment="1">
      <alignment horizontal="center" vertical="center" wrapText="1"/>
    </xf>
    <xf numFmtId="41" fontId="26" fillId="0" borderId="0" xfId="51" applyFont="1" applyFill="1" applyBorder="1"/>
    <xf numFmtId="41" fontId="19" fillId="0" borderId="30" xfId="51" applyFont="1" applyBorder="1" applyAlignment="1">
      <alignment horizontal="right" vertical="center"/>
    </xf>
    <xf numFmtId="41" fontId="19" fillId="0" borderId="24" xfId="51" applyFont="1" applyBorder="1" applyAlignment="1">
      <alignment horizontal="right" vertical="center"/>
    </xf>
    <xf numFmtId="41" fontId="19" fillId="0" borderId="25" xfId="51" applyFont="1" applyBorder="1" applyAlignment="1">
      <alignment horizontal="right" vertical="center"/>
    </xf>
    <xf numFmtId="41" fontId="19" fillId="0" borderId="35" xfId="51" applyFont="1" applyBorder="1" applyAlignment="1">
      <alignment horizontal="right" vertical="center"/>
    </xf>
    <xf numFmtId="41" fontId="76" fillId="45" borderId="35" xfId="51" applyFont="1" applyFill="1" applyBorder="1" applyAlignment="1">
      <alignment vertical="center"/>
    </xf>
    <xf numFmtId="41" fontId="73" fillId="45" borderId="35" xfId="51" applyFont="1" applyFill="1" applyBorder="1" applyAlignment="1">
      <alignment vertical="center"/>
    </xf>
    <xf numFmtId="0" fontId="73" fillId="37" borderId="57" xfId="0" applyFont="1" applyFill="1" applyBorder="1" applyAlignment="1">
      <alignment horizontal="center" vertical="center" wrapText="1"/>
    </xf>
    <xf numFmtId="41" fontId="75" fillId="0" borderId="23" xfId="51" applyFont="1" applyBorder="1" applyAlignment="1">
      <alignment horizontal="right" vertical="center"/>
    </xf>
    <xf numFmtId="0" fontId="75" fillId="0" borderId="0" xfId="0" applyFont="1" applyAlignment="1">
      <alignment horizontal="left" vertical="center" wrapText="1" indent="2"/>
    </xf>
    <xf numFmtId="0" fontId="20" fillId="0" borderId="31" xfId="0" applyFont="1" applyBorder="1" applyAlignment="1">
      <alignment vertical="center"/>
    </xf>
    <xf numFmtId="3" fontId="75" fillId="0" borderId="58" xfId="0" applyNumberFormat="1" applyFont="1" applyBorder="1" applyAlignment="1">
      <alignment horizontal="right" vertical="center"/>
    </xf>
    <xf numFmtId="3" fontId="75" fillId="0" borderId="78" xfId="0" applyNumberFormat="1" applyFont="1" applyBorder="1" applyAlignment="1">
      <alignment horizontal="right" vertical="center"/>
    </xf>
    <xf numFmtId="3" fontId="20" fillId="0" borderId="78" xfId="0" applyNumberFormat="1" applyFont="1" applyBorder="1" applyAlignment="1">
      <alignment horizontal="right" vertical="center"/>
    </xf>
    <xf numFmtId="3" fontId="20" fillId="0" borderId="79" xfId="0" applyNumberFormat="1" applyFont="1" applyBorder="1" applyAlignment="1">
      <alignment horizontal="right" vertical="center"/>
    </xf>
    <xf numFmtId="41" fontId="19" fillId="0" borderId="24" xfId="51" applyFont="1" applyFill="1" applyBorder="1" applyAlignment="1">
      <alignment horizontal="right" vertical="center"/>
    </xf>
    <xf numFmtId="41" fontId="19" fillId="0" borderId="30" xfId="51" applyFont="1" applyFill="1" applyBorder="1" applyAlignment="1">
      <alignment horizontal="right" vertical="center"/>
    </xf>
    <xf numFmtId="41" fontId="31" fillId="0" borderId="14" xfId="51" applyFont="1" applyFill="1" applyBorder="1" applyAlignment="1">
      <alignment horizontal="center"/>
    </xf>
    <xf numFmtId="186" fontId="67" fillId="0" borderId="14" xfId="51" applyNumberFormat="1" applyFont="1" applyFill="1" applyBorder="1" applyAlignment="1">
      <alignment horizontal="center" vertical="center"/>
    </xf>
    <xf numFmtId="180" fontId="31" fillId="0" borderId="10" xfId="0" applyNumberFormat="1" applyFont="1" applyBorder="1" applyAlignment="1">
      <alignment horizontal="center"/>
    </xf>
    <xf numFmtId="10" fontId="31" fillId="0" borderId="10" xfId="0" applyNumberFormat="1" applyFont="1" applyBorder="1"/>
    <xf numFmtId="186" fontId="96" fillId="0" borderId="10" xfId="3324" applyNumberFormat="1" applyFont="1" applyFill="1" applyBorder="1" applyAlignment="1">
      <alignment horizontal="center" vertical="center"/>
    </xf>
    <xf numFmtId="166" fontId="31" fillId="0" borderId="10" xfId="45" applyNumberFormat="1" applyFont="1" applyFill="1" applyBorder="1"/>
    <xf numFmtId="174" fontId="31" fillId="0" borderId="10" xfId="0" applyNumberFormat="1" applyFont="1" applyBorder="1"/>
    <xf numFmtId="166" fontId="31" fillId="0" borderId="10" xfId="0" applyNumberFormat="1" applyFont="1" applyBorder="1"/>
    <xf numFmtId="166" fontId="31" fillId="0" borderId="14" xfId="0" applyNumberFormat="1" applyFont="1" applyBorder="1" applyAlignment="1">
      <alignment horizontal="center"/>
    </xf>
    <xf numFmtId="172" fontId="67" fillId="0" borderId="14" xfId="1" applyNumberFormat="1" applyFont="1" applyFill="1" applyBorder="1" applyAlignment="1">
      <alignment horizontal="center" vertical="center"/>
    </xf>
    <xf numFmtId="41" fontId="75" fillId="0" borderId="78" xfId="51" applyFont="1" applyBorder="1" applyAlignment="1">
      <alignment horizontal="right" vertical="center"/>
    </xf>
    <xf numFmtId="41" fontId="75" fillId="0" borderId="56" xfId="51" applyFont="1" applyBorder="1" applyAlignment="1">
      <alignment horizontal="right" vertical="center"/>
    </xf>
    <xf numFmtId="41" fontId="75" fillId="0" borderId="81" xfId="51" applyFont="1" applyBorder="1" applyAlignment="1">
      <alignment horizontal="right" vertical="center"/>
    </xf>
    <xf numFmtId="41" fontId="75" fillId="0" borderId="82" xfId="51" applyFont="1" applyBorder="1" applyAlignment="1">
      <alignment horizontal="right" vertical="center"/>
    </xf>
    <xf numFmtId="41" fontId="20" fillId="0" borderId="78" xfId="51" applyFont="1" applyBorder="1" applyAlignment="1">
      <alignment horizontal="right" vertical="center"/>
    </xf>
    <xf numFmtId="3" fontId="20" fillId="0" borderId="84" xfId="0" applyNumberFormat="1" applyFont="1" applyBorder="1" applyAlignment="1">
      <alignment horizontal="right" vertical="center"/>
    </xf>
    <xf numFmtId="3" fontId="20" fillId="0" borderId="85" xfId="0" applyNumberFormat="1" applyFont="1" applyBorder="1" applyAlignment="1">
      <alignment horizontal="right" vertical="center" wrapText="1"/>
    </xf>
    <xf numFmtId="41" fontId="20" fillId="0" borderId="84" xfId="51" applyFont="1" applyBorder="1" applyAlignment="1">
      <alignment horizontal="right" vertical="center"/>
    </xf>
    <xf numFmtId="1" fontId="48" fillId="0" borderId="30" xfId="0" applyNumberFormat="1" applyFont="1" applyBorder="1" applyAlignment="1">
      <alignment horizontal="right" wrapText="1" indent="1"/>
    </xf>
    <xf numFmtId="167" fontId="75" fillId="0" borderId="23" xfId="0" applyNumberFormat="1" applyFont="1" applyBorder="1" applyAlignment="1">
      <alignment vertical="center"/>
    </xf>
    <xf numFmtId="1" fontId="48" fillId="0" borderId="24" xfId="0" applyNumberFormat="1" applyFont="1" applyBorder="1" applyAlignment="1">
      <alignment horizontal="right" wrapText="1" indent="1"/>
    </xf>
    <xf numFmtId="4" fontId="48" fillId="0" borderId="24" xfId="0" applyNumberFormat="1" applyFont="1" applyBorder="1" applyAlignment="1">
      <alignment vertical="top"/>
    </xf>
    <xf numFmtId="167" fontId="75" fillId="0" borderId="24" xfId="0" applyNumberFormat="1" applyFont="1" applyBorder="1" applyAlignment="1">
      <alignment horizontal="right" vertical="center"/>
    </xf>
    <xf numFmtId="1" fontId="48" fillId="0" borderId="30" xfId="51" applyNumberFormat="1" applyFont="1" applyBorder="1" applyAlignment="1">
      <alignment horizontal="right" vertical="center"/>
    </xf>
    <xf numFmtId="1" fontId="75" fillId="0" borderId="27" xfId="51" applyNumberFormat="1" applyFont="1" applyBorder="1" applyAlignment="1">
      <alignment horizontal="right" vertical="center"/>
    </xf>
    <xf numFmtId="1" fontId="75" fillId="0" borderId="80" xfId="42434" applyNumberFormat="1" applyFont="1" applyBorder="1" applyAlignment="1">
      <alignment horizontal="right" vertical="center"/>
    </xf>
    <xf numFmtId="1" fontId="48" fillId="0" borderId="30" xfId="0" applyNumberFormat="1" applyFont="1" applyBorder="1" applyAlignment="1">
      <alignment horizontal="right" vertical="center"/>
    </xf>
    <xf numFmtId="167" fontId="19" fillId="0" borderId="24" xfId="0" applyNumberFormat="1" applyFont="1" applyBorder="1" applyAlignment="1">
      <alignment horizontal="right" vertical="center"/>
    </xf>
    <xf numFmtId="167" fontId="32" fillId="0" borderId="25" xfId="46" applyNumberFormat="1" applyFont="1" applyBorder="1"/>
    <xf numFmtId="167" fontId="20" fillId="0" borderId="78" xfId="0" applyNumberFormat="1" applyFont="1" applyBorder="1" applyAlignment="1">
      <alignment horizontal="right" vertical="center"/>
    </xf>
    <xf numFmtId="1" fontId="48" fillId="0" borderId="24" xfId="51" applyNumberFormat="1" applyFont="1" applyBorder="1" applyAlignment="1">
      <alignment horizontal="right" vertical="center"/>
    </xf>
    <xf numFmtId="1" fontId="48" fillId="0" borderId="52" xfId="51" applyNumberFormat="1" applyFont="1" applyBorder="1" applyAlignment="1">
      <alignment horizontal="right" vertical="center"/>
    </xf>
    <xf numFmtId="1" fontId="75" fillId="0" borderId="83" xfId="51" applyNumberFormat="1" applyFont="1" applyBorder="1" applyAlignment="1">
      <alignment horizontal="right" vertical="center"/>
    </xf>
    <xf numFmtId="1" fontId="75" fillId="0" borderId="82" xfId="51" applyNumberFormat="1" applyFont="1" applyBorder="1" applyAlignment="1">
      <alignment horizontal="right" vertical="center"/>
    </xf>
    <xf numFmtId="1" fontId="19" fillId="0" borderId="30" xfId="51" applyNumberFormat="1" applyFont="1" applyBorder="1" applyAlignment="1">
      <alignment horizontal="right" vertical="center"/>
    </xf>
    <xf numFmtId="167" fontId="19" fillId="0" borderId="30" xfId="51" applyNumberFormat="1" applyFont="1" applyBorder="1" applyAlignment="1">
      <alignment horizontal="right" vertical="center"/>
    </xf>
    <xf numFmtId="167" fontId="20" fillId="0" borderId="78" xfId="51" applyNumberFormat="1" applyFont="1" applyBorder="1" applyAlignment="1">
      <alignment horizontal="right" vertical="center"/>
    </xf>
    <xf numFmtId="0" fontId="73" fillId="45" borderId="48" xfId="0" applyFont="1" applyFill="1" applyBorder="1" applyAlignment="1">
      <alignment horizontal="center" vertical="center" wrapText="1"/>
    </xf>
    <xf numFmtId="0" fontId="48" fillId="0" borderId="25" xfId="0" applyFont="1" applyBorder="1" applyAlignment="1">
      <alignment vertical="center" wrapText="1"/>
    </xf>
    <xf numFmtId="167" fontId="48" fillId="0" borderId="52" xfId="51" applyNumberFormat="1" applyFont="1" applyBorder="1" applyAlignment="1">
      <alignment horizontal="right" vertical="center"/>
    </xf>
    <xf numFmtId="0" fontId="75" fillId="0" borderId="38" xfId="0" applyFont="1" applyBorder="1" applyAlignment="1">
      <alignment vertical="top"/>
    </xf>
    <xf numFmtId="167" fontId="20" fillId="0" borderId="23" xfId="51" applyNumberFormat="1" applyFont="1" applyBorder="1" applyAlignment="1">
      <alignment horizontal="right" vertical="top"/>
    </xf>
    <xf numFmtId="0" fontId="48" fillId="0" borderId="35" xfId="0" applyFont="1" applyBorder="1" applyAlignment="1">
      <alignment horizontal="left" vertical="center" wrapText="1"/>
    </xf>
    <xf numFmtId="167" fontId="75" fillId="0" borderId="23" xfId="0" applyNumberFormat="1" applyFont="1" applyBorder="1" applyAlignment="1">
      <alignment horizontal="right" vertical="center"/>
    </xf>
    <xf numFmtId="167" fontId="75" fillId="0" borderId="78" xfId="0" applyNumberFormat="1" applyFont="1" applyBorder="1" applyAlignment="1">
      <alignment horizontal="right" vertical="center"/>
    </xf>
    <xf numFmtId="167" fontId="75" fillId="0" borderId="79" xfId="0" applyNumberFormat="1" applyFont="1" applyBorder="1" applyAlignment="1">
      <alignment horizontal="right" vertical="center"/>
    </xf>
    <xf numFmtId="167" fontId="48" fillId="0" borderId="25" xfId="0" applyNumberFormat="1" applyFont="1" applyBorder="1" applyAlignment="1">
      <alignment horizontal="right" vertical="center"/>
    </xf>
    <xf numFmtId="0" fontId="38" fillId="0" borderId="0" xfId="52" applyAlignment="1">
      <alignment horizontal="center"/>
    </xf>
    <xf numFmtId="0" fontId="38" fillId="0" borderId="0" xfId="52" applyFill="1" applyBorder="1" applyAlignment="1">
      <alignment horizontal="center"/>
    </xf>
    <xf numFmtId="167" fontId="48" fillId="0" borderId="24" xfId="0" applyNumberFormat="1" applyFont="1" applyBorder="1" applyAlignment="1">
      <alignment vertical="center"/>
    </xf>
    <xf numFmtId="0" fontId="48" fillId="0" borderId="31" xfId="0" applyFont="1" applyBorder="1" applyAlignment="1">
      <alignment horizontal="right" vertical="center" indent="1"/>
    </xf>
    <xf numFmtId="167" fontId="75" fillId="0" borderId="25" xfId="0" applyNumberFormat="1" applyFont="1" applyBorder="1" applyAlignment="1">
      <alignment horizontal="right" vertical="center"/>
    </xf>
    <xf numFmtId="167" fontId="73" fillId="37" borderId="33" xfId="0" applyNumberFormat="1" applyFont="1" applyFill="1" applyBorder="1" applyAlignment="1">
      <alignment vertical="center" wrapText="1"/>
    </xf>
    <xf numFmtId="0" fontId="73" fillId="37" borderId="32" xfId="0" applyFont="1" applyFill="1" applyBorder="1" applyAlignment="1">
      <alignment vertical="center" wrapText="1"/>
    </xf>
    <xf numFmtId="0" fontId="73" fillId="37" borderId="23" xfId="0" applyFont="1" applyFill="1" applyBorder="1" applyAlignment="1">
      <alignment vertical="center" wrapText="1"/>
    </xf>
    <xf numFmtId="0" fontId="73" fillId="37" borderId="33" xfId="0" applyFont="1" applyFill="1" applyBorder="1" applyAlignment="1">
      <alignment vertical="center" wrapText="1"/>
    </xf>
    <xf numFmtId="0" fontId="73" fillId="37" borderId="34" xfId="0" applyFont="1" applyFill="1" applyBorder="1" applyAlignment="1">
      <alignment vertical="center" wrapText="1"/>
    </xf>
    <xf numFmtId="167" fontId="75" fillId="0" borderId="86" xfId="0" applyNumberFormat="1" applyFont="1" applyBorder="1" applyAlignment="1">
      <alignment horizontal="right" vertical="center"/>
    </xf>
    <xf numFmtId="167" fontId="73" fillId="37" borderId="23" xfId="0" applyNumberFormat="1" applyFont="1" applyFill="1" applyBorder="1" applyAlignment="1">
      <alignment vertical="center" wrapText="1"/>
    </xf>
    <xf numFmtId="4" fontId="48" fillId="0" borderId="25" xfId="51" applyNumberFormat="1" applyFont="1" applyBorder="1" applyAlignment="1">
      <alignment horizontal="right" vertical="center" wrapText="1" indent="1"/>
    </xf>
    <xf numFmtId="4" fontId="73" fillId="37" borderId="24" xfId="51" applyNumberFormat="1" applyFont="1" applyFill="1" applyBorder="1" applyAlignment="1">
      <alignment horizontal="right" vertical="center" wrapText="1" indent="1"/>
    </xf>
    <xf numFmtId="4" fontId="75" fillId="44" borderId="24" xfId="51" applyNumberFormat="1" applyFont="1" applyFill="1" applyBorder="1" applyAlignment="1">
      <alignment horizontal="right" vertical="center" wrapText="1" indent="1"/>
    </xf>
    <xf numFmtId="167" fontId="75" fillId="0" borderId="27" xfId="0" applyNumberFormat="1" applyFont="1" applyBorder="1" applyAlignment="1">
      <alignment horizontal="right" vertical="center"/>
    </xf>
    <xf numFmtId="0" fontId="32" fillId="0" borderId="25" xfId="46" applyFont="1" applyBorder="1"/>
    <xf numFmtId="41" fontId="32" fillId="0" borderId="0" xfId="51" applyFont="1"/>
    <xf numFmtId="179" fontId="32" fillId="0" borderId="0" xfId="51" applyNumberFormat="1" applyFont="1"/>
    <xf numFmtId="167" fontId="31" fillId="0" borderId="14" xfId="45" applyFont="1" applyBorder="1" applyAlignment="1">
      <alignment horizontal="center"/>
    </xf>
    <xf numFmtId="10" fontId="31" fillId="0" borderId="14" xfId="4769" applyNumberFormat="1" applyFont="1" applyBorder="1" applyAlignment="1">
      <alignment horizontal="center"/>
    </xf>
    <xf numFmtId="167" fontId="31" fillId="0" borderId="14" xfId="45" applyFont="1" applyBorder="1" applyAlignment="1">
      <alignment horizontal="center" wrapText="1"/>
    </xf>
    <xf numFmtId="0" fontId="80" fillId="0" borderId="40" xfId="0" applyFont="1" applyBorder="1" applyAlignment="1">
      <alignment vertical="center"/>
    </xf>
    <xf numFmtId="0" fontId="80" fillId="0" borderId="27" xfId="0" applyFont="1" applyBorder="1" applyAlignment="1">
      <alignment vertical="center"/>
    </xf>
    <xf numFmtId="0" fontId="82" fillId="0" borderId="27" xfId="0" applyFont="1" applyBorder="1" applyAlignment="1">
      <alignment vertical="center"/>
    </xf>
    <xf numFmtId="0" fontId="28" fillId="0" borderId="27" xfId="0" applyFont="1" applyBorder="1" applyAlignment="1">
      <alignment vertical="center"/>
    </xf>
    <xf numFmtId="41" fontId="28" fillId="0" borderId="27" xfId="0" applyNumberFormat="1" applyFont="1" applyBorder="1" applyAlignment="1">
      <alignment vertical="center"/>
    </xf>
    <xf numFmtId="0" fontId="83" fillId="0" borderId="0" xfId="0" applyFont="1" applyAlignment="1">
      <alignment horizontal="left" vertical="center" indent="1"/>
    </xf>
    <xf numFmtId="0" fontId="83" fillId="0" borderId="0" xfId="49" applyFont="1"/>
    <xf numFmtId="14" fontId="73" fillId="47" borderId="27" xfId="0" applyNumberFormat="1" applyFont="1" applyFill="1" applyBorder="1" applyAlignment="1">
      <alignment horizontal="center" vertical="center" wrapText="1"/>
    </xf>
    <xf numFmtId="3" fontId="48" fillId="0" borderId="24" xfId="0" applyNumberFormat="1" applyFont="1" applyBorder="1" applyAlignment="1">
      <alignment horizontal="right" vertical="center" wrapText="1" indent="1"/>
    </xf>
    <xf numFmtId="3" fontId="48" fillId="0" borderId="24" xfId="51" applyNumberFormat="1" applyFont="1" applyFill="1" applyBorder="1" applyAlignment="1">
      <alignment horizontal="right" vertical="center" wrapText="1" indent="1"/>
    </xf>
    <xf numFmtId="167" fontId="48" fillId="0" borderId="35" xfId="0" applyNumberFormat="1" applyFont="1" applyBorder="1" applyAlignment="1">
      <alignment horizontal="center" vertical="center"/>
    </xf>
    <xf numFmtId="0" fontId="32" fillId="0" borderId="17" xfId="46" applyFont="1" applyBorder="1"/>
    <xf numFmtId="0" fontId="48" fillId="0" borderId="16" xfId="0" applyFont="1" applyBorder="1" applyAlignment="1">
      <alignment horizontal="justify" vertical="center" wrapText="1"/>
    </xf>
    <xf numFmtId="0" fontId="48" fillId="0" borderId="74" xfId="0" applyFont="1" applyBorder="1" applyAlignment="1">
      <alignment vertical="center" wrapText="1"/>
    </xf>
    <xf numFmtId="0" fontId="48" fillId="0" borderId="15" xfId="0" applyFont="1" applyBorder="1" applyAlignment="1">
      <alignment horizontal="left" vertical="center"/>
    </xf>
    <xf numFmtId="0" fontId="32" fillId="0" borderId="75" xfId="46" applyFont="1" applyBorder="1"/>
    <xf numFmtId="0" fontId="48" fillId="0" borderId="16" xfId="0" applyFont="1" applyBorder="1" applyAlignment="1">
      <alignment horizontal="left" vertical="center"/>
    </xf>
    <xf numFmtId="0" fontId="48" fillId="0" borderId="74" xfId="0" applyFont="1" applyBorder="1" applyAlignment="1">
      <alignment horizontal="left" vertical="center"/>
    </xf>
    <xf numFmtId="0" fontId="48" fillId="0" borderId="16" xfId="0" applyFont="1" applyBorder="1" applyAlignment="1">
      <alignment vertical="center"/>
    </xf>
    <xf numFmtId="0" fontId="48" fillId="0" borderId="16" xfId="0" applyFont="1" applyBorder="1" applyAlignment="1">
      <alignment vertical="center" wrapText="1"/>
    </xf>
    <xf numFmtId="0" fontId="48" fillId="0" borderId="74" xfId="0" applyFont="1" applyBorder="1" applyAlignment="1">
      <alignment vertical="center"/>
    </xf>
    <xf numFmtId="0" fontId="75" fillId="0" borderId="11" xfId="0" applyFont="1" applyBorder="1" applyAlignment="1">
      <alignment vertical="center"/>
    </xf>
    <xf numFmtId="0" fontId="82" fillId="0" borderId="0" xfId="0" applyFont="1"/>
    <xf numFmtId="0" fontId="48" fillId="0" borderId="23" xfId="0" applyFont="1" applyBorder="1" applyAlignment="1">
      <alignment vertical="center"/>
    </xf>
    <xf numFmtId="0" fontId="48" fillId="0" borderId="23" xfId="0" applyFont="1" applyBorder="1" applyAlignment="1">
      <alignment horizontal="right" vertical="center" indent="1"/>
    </xf>
    <xf numFmtId="167" fontId="45" fillId="0" borderId="0" xfId="45" applyFont="1" applyFill="1" applyBorder="1" applyAlignment="1">
      <alignment horizontal="center"/>
    </xf>
    <xf numFmtId="167" fontId="31" fillId="0" borderId="14" xfId="0" applyNumberFormat="1" applyFont="1" applyBorder="1" applyAlignment="1">
      <alignment horizontal="center"/>
    </xf>
    <xf numFmtId="172" fontId="31" fillId="0" borderId="0" xfId="0" applyNumberFormat="1" applyFont="1"/>
    <xf numFmtId="167" fontId="19" fillId="0" borderId="0" xfId="0" applyNumberFormat="1" applyFont="1" applyAlignment="1">
      <alignment horizontal="center"/>
    </xf>
    <xf numFmtId="3" fontId="48" fillId="0" borderId="0" xfId="0" applyNumberFormat="1" applyFont="1" applyAlignment="1">
      <alignment horizontal="right" vertical="center" indent="1"/>
    </xf>
    <xf numFmtId="3" fontId="48" fillId="0" borderId="27" xfId="0" applyNumberFormat="1" applyFont="1" applyBorder="1" applyAlignment="1">
      <alignment horizontal="right" vertical="center" indent="1"/>
    </xf>
    <xf numFmtId="0" fontId="73" fillId="0" borderId="27" xfId="0" applyFont="1" applyBorder="1" applyAlignment="1">
      <alignment horizontal="center" vertical="center" wrapText="1"/>
    </xf>
    <xf numFmtId="3" fontId="48" fillId="0" borderId="30" xfId="51" applyNumberFormat="1" applyFont="1" applyBorder="1" applyAlignment="1">
      <alignment horizontal="right" vertical="center"/>
    </xf>
    <xf numFmtId="172" fontId="107" fillId="0" borderId="14" xfId="1" applyNumberFormat="1" applyFont="1" applyBorder="1" applyAlignment="1">
      <alignment horizontal="center" vertical="center"/>
    </xf>
    <xf numFmtId="0" fontId="108" fillId="0" borderId="0" xfId="0" applyFont="1"/>
    <xf numFmtId="172" fontId="107" fillId="0" borderId="10" xfId="1" applyNumberFormat="1" applyFont="1" applyBorder="1" applyAlignment="1">
      <alignment horizontal="center" vertical="center"/>
    </xf>
    <xf numFmtId="186" fontId="107" fillId="0" borderId="10" xfId="3324" applyNumberFormat="1" applyFont="1" applyBorder="1" applyAlignment="1">
      <alignment horizontal="center" vertical="center"/>
    </xf>
    <xf numFmtId="180" fontId="107" fillId="0" borderId="10" xfId="0" applyNumberFormat="1" applyFont="1" applyBorder="1" applyAlignment="1">
      <alignment horizontal="center" vertical="center"/>
    </xf>
    <xf numFmtId="174" fontId="108" fillId="0" borderId="14" xfId="45" applyNumberFormat="1" applyFont="1" applyBorder="1" applyAlignment="1">
      <alignment horizontal="center"/>
    </xf>
    <xf numFmtId="167" fontId="108" fillId="0" borderId="14" xfId="45" applyFont="1" applyBorder="1" applyAlignment="1">
      <alignment horizontal="center"/>
    </xf>
    <xf numFmtId="167" fontId="108" fillId="0" borderId="14" xfId="45" applyFont="1" applyBorder="1" applyAlignment="1">
      <alignment horizontal="center" wrapText="1"/>
    </xf>
    <xf numFmtId="10" fontId="108" fillId="0" borderId="14" xfId="4769" applyNumberFormat="1" applyFont="1" applyBorder="1" applyAlignment="1">
      <alignment horizontal="center"/>
    </xf>
    <xf numFmtId="180" fontId="108" fillId="0" borderId="14" xfId="0" applyNumberFormat="1" applyFont="1" applyBorder="1" applyAlignment="1">
      <alignment horizontal="center"/>
    </xf>
    <xf numFmtId="0" fontId="108" fillId="0" borderId="14" xfId="0" applyFont="1" applyBorder="1" applyAlignment="1">
      <alignment horizontal="center"/>
    </xf>
    <xf numFmtId="0" fontId="108" fillId="0" borderId="10" xfId="0" applyFont="1" applyBorder="1"/>
    <xf numFmtId="167" fontId="109" fillId="0" borderId="0" xfId="45" applyFont="1" applyAlignment="1">
      <alignment horizontal="center"/>
    </xf>
    <xf numFmtId="186" fontId="67" fillId="0" borderId="0" xfId="51" applyNumberFormat="1" applyFont="1" applyFill="1" applyBorder="1" applyAlignment="1">
      <alignment horizontal="center" vertical="center"/>
    </xf>
    <xf numFmtId="172" fontId="67" fillId="0" borderId="0" xfId="1" applyNumberFormat="1" applyFont="1" applyFill="1" applyBorder="1" applyAlignment="1">
      <alignment horizontal="center" vertical="center"/>
    </xf>
    <xf numFmtId="0" fontId="67" fillId="0" borderId="0" xfId="0" applyFont="1" applyAlignment="1">
      <alignment vertical="center"/>
    </xf>
    <xf numFmtId="180" fontId="67" fillId="0" borderId="0" xfId="0" applyNumberFormat="1" applyFont="1" applyAlignment="1">
      <alignment horizontal="center" vertical="center"/>
    </xf>
    <xf numFmtId="0" fontId="75" fillId="0" borderId="27" xfId="0" applyFont="1" applyBorder="1" applyAlignment="1">
      <alignment horizontal="right" vertical="center" wrapText="1" indent="1"/>
    </xf>
    <xf numFmtId="174" fontId="31" fillId="0" borderId="14" xfId="45" applyNumberFormat="1" applyFont="1" applyBorder="1" applyAlignment="1">
      <alignment horizontal="center"/>
    </xf>
    <xf numFmtId="16" fontId="0" fillId="0" borderId="0" xfId="0" applyNumberFormat="1"/>
    <xf numFmtId="3" fontId="19" fillId="0" borderId="0" xfId="0" applyNumberFormat="1" applyFont="1" applyAlignment="1">
      <alignment horizontal="center"/>
    </xf>
    <xf numFmtId="167" fontId="45" fillId="50" borderId="21" xfId="0" applyNumberFormat="1" applyFont="1" applyFill="1" applyBorder="1" applyAlignment="1">
      <alignment horizontal="center"/>
    </xf>
    <xf numFmtId="3" fontId="0" fillId="0" borderId="0" xfId="0" applyNumberFormat="1"/>
    <xf numFmtId="0" fontId="20" fillId="0" borderId="25" xfId="0" applyFont="1" applyBorder="1" applyAlignment="1">
      <alignment horizontal="center" vertical="center" wrapText="1"/>
    </xf>
    <xf numFmtId="0" fontId="31" fillId="0" borderId="10" xfId="0" applyFont="1" applyBorder="1" applyAlignment="1">
      <alignment horizontal="left"/>
    </xf>
    <xf numFmtId="0" fontId="31" fillId="34" borderId="10" xfId="0" applyFont="1" applyFill="1" applyBorder="1"/>
    <xf numFmtId="0" fontId="31" fillId="34" borderId="10" xfId="0" applyFont="1" applyFill="1" applyBorder="1" applyAlignment="1">
      <alignment horizontal="left"/>
    </xf>
    <xf numFmtId="0" fontId="31" fillId="0" borderId="0" xfId="0" applyFont="1" applyAlignment="1">
      <alignment horizontal="left"/>
    </xf>
    <xf numFmtId="0" fontId="0" fillId="0" borderId="10" xfId="0" applyBorder="1"/>
    <xf numFmtId="172" fontId="36" fillId="0" borderId="0" xfId="1" applyNumberFormat="1" applyFont="1" applyFill="1" applyBorder="1" applyAlignment="1">
      <alignment wrapText="1"/>
    </xf>
    <xf numFmtId="41" fontId="0" fillId="0" borderId="0" xfId="0" applyNumberFormat="1"/>
    <xf numFmtId="172" fontId="36" fillId="34" borderId="10" xfId="1" applyNumberFormat="1" applyFont="1" applyFill="1" applyBorder="1" applyAlignment="1">
      <alignment wrapText="1"/>
    </xf>
    <xf numFmtId="0" fontId="112" fillId="0" borderId="0" xfId="0" applyFont="1"/>
    <xf numFmtId="0" fontId="31" fillId="0" borderId="0" xfId="0" applyFont="1" applyAlignment="1">
      <alignment vertical="center"/>
    </xf>
    <xf numFmtId="167" fontId="45" fillId="0" borderId="0" xfId="45" applyFont="1" applyAlignment="1">
      <alignment horizontal="center"/>
    </xf>
    <xf numFmtId="167" fontId="31" fillId="0" borderId="0" xfId="45" applyFont="1" applyFill="1" applyAlignment="1">
      <alignment horizontal="center"/>
    </xf>
    <xf numFmtId="182" fontId="45" fillId="35" borderId="0" xfId="3835" applyNumberFormat="1" applyFont="1" applyFill="1"/>
    <xf numFmtId="167" fontId="48" fillId="0" borderId="0" xfId="0" applyNumberFormat="1" applyFont="1" applyAlignment="1">
      <alignment horizontal="right" vertical="center"/>
    </xf>
    <xf numFmtId="167" fontId="80" fillId="0" borderId="0" xfId="0" applyNumberFormat="1" applyFont="1" applyAlignment="1">
      <alignment horizontal="right" vertical="center"/>
    </xf>
    <xf numFmtId="0" fontId="20" fillId="0" borderId="0" xfId="0" applyFont="1" applyAlignment="1">
      <alignment horizontal="center" vertical="center"/>
    </xf>
    <xf numFmtId="0" fontId="27" fillId="0" borderId="0" xfId="46" applyFont="1"/>
    <xf numFmtId="41" fontId="27" fillId="0" borderId="0" xfId="46" applyNumberFormat="1" applyFont="1"/>
    <xf numFmtId="0" fontId="16" fillId="0" borderId="0" xfId="0" applyFont="1"/>
    <xf numFmtId="41" fontId="0" fillId="0" borderId="0" xfId="51" applyFont="1"/>
    <xf numFmtId="4" fontId="48" fillId="0" borderId="36" xfId="51" applyNumberFormat="1" applyFont="1" applyBorder="1" applyAlignment="1">
      <alignment horizontal="right" vertical="center" wrapText="1" indent="1"/>
    </xf>
    <xf numFmtId="0" fontId="28" fillId="0" borderId="37" xfId="0" applyFont="1" applyBorder="1" applyAlignment="1">
      <alignment vertical="center"/>
    </xf>
    <xf numFmtId="0" fontId="15" fillId="35" borderId="10" xfId="0" applyFont="1" applyFill="1" applyBorder="1" applyAlignment="1">
      <alignment horizontal="center" wrapText="1"/>
    </xf>
    <xf numFmtId="179" fontId="0" fillId="0" borderId="10" xfId="51" applyNumberFormat="1" applyFont="1" applyBorder="1"/>
    <xf numFmtId="41" fontId="0" fillId="0" borderId="10" xfId="51" applyFont="1" applyBorder="1"/>
    <xf numFmtId="0" fontId="15" fillId="35" borderId="11" xfId="0" applyFont="1" applyFill="1" applyBorder="1"/>
    <xf numFmtId="179" fontId="15" fillId="35" borderId="10" xfId="0" applyNumberFormat="1" applyFont="1" applyFill="1" applyBorder="1"/>
    <xf numFmtId="0" fontId="15" fillId="35" borderId="10" xfId="0" applyFont="1" applyFill="1" applyBorder="1"/>
    <xf numFmtId="41" fontId="15" fillId="35" borderId="10" xfId="0" applyNumberFormat="1" applyFont="1" applyFill="1" applyBorder="1"/>
    <xf numFmtId="0" fontId="35" fillId="35" borderId="0" xfId="0" applyFont="1" applyFill="1" applyAlignment="1">
      <alignment horizontal="left" vertical="center"/>
    </xf>
    <xf numFmtId="0" fontId="0" fillId="35" borderId="0" xfId="0" applyFill="1"/>
    <xf numFmtId="0" fontId="45" fillId="35" borderId="87" xfId="0" applyFont="1" applyFill="1" applyBorder="1" applyAlignment="1">
      <alignment horizontal="center" vertical="center" wrapText="1"/>
    </xf>
    <xf numFmtId="14" fontId="45" fillId="35" borderId="87" xfId="51" applyNumberFormat="1" applyFont="1" applyFill="1" applyBorder="1" applyAlignment="1">
      <alignment horizontal="center" vertical="center" wrapText="1"/>
    </xf>
    <xf numFmtId="0" fontId="34" fillId="0" borderId="10" xfId="3928" applyFont="1" applyBorder="1" applyAlignment="1">
      <alignment horizontal="center" vertical="center"/>
    </xf>
    <xf numFmtId="41" fontId="34" fillId="0" borderId="10" xfId="51" applyFont="1" applyFill="1" applyBorder="1" applyAlignment="1">
      <alignment vertical="center"/>
    </xf>
    <xf numFmtId="41" fontId="35" fillId="0" borderId="10" xfId="51" applyFont="1" applyFill="1" applyBorder="1" applyAlignment="1">
      <alignment vertical="center"/>
    </xf>
    <xf numFmtId="0" fontId="30" fillId="49" borderId="87" xfId="0" applyFont="1" applyFill="1" applyBorder="1" applyAlignment="1">
      <alignment horizontal="center" vertical="center" wrapText="1"/>
    </xf>
    <xf numFmtId="0" fontId="34" fillId="0" borderId="10" xfId="0" applyFont="1" applyBorder="1" applyAlignment="1">
      <alignment horizontal="center"/>
    </xf>
    <xf numFmtId="179" fontId="34" fillId="0" borderId="10" xfId="51" applyNumberFormat="1" applyFont="1" applyBorder="1"/>
    <xf numFmtId="179" fontId="35" fillId="0" borderId="10" xfId="51" applyNumberFormat="1" applyFont="1" applyBorder="1"/>
    <xf numFmtId="41" fontId="35" fillId="0" borderId="10" xfId="51" applyFont="1" applyBorder="1"/>
    <xf numFmtId="179" fontId="34" fillId="0" borderId="10" xfId="51" applyNumberFormat="1" applyFont="1" applyFill="1" applyBorder="1"/>
    <xf numFmtId="179" fontId="35" fillId="0" borderId="10" xfId="51" applyNumberFormat="1" applyFont="1" applyFill="1" applyBorder="1"/>
    <xf numFmtId="0" fontId="24" fillId="0" borderId="10" xfId="0" applyFont="1" applyBorder="1" applyAlignment="1">
      <alignment horizontal="center"/>
    </xf>
    <xf numFmtId="179" fontId="24" fillId="0" borderId="10" xfId="51" applyNumberFormat="1" applyFont="1" applyFill="1" applyBorder="1"/>
    <xf numFmtId="179" fontId="29" fillId="0" borderId="10" xfId="51" applyNumberFormat="1" applyFont="1" applyFill="1" applyBorder="1"/>
    <xf numFmtId="0" fontId="85" fillId="0" borderId="0" xfId="0" applyFont="1" applyAlignment="1">
      <alignment vertical="center"/>
    </xf>
    <xf numFmtId="41" fontId="20" fillId="0" borderId="27" xfId="51" applyFont="1" applyBorder="1" applyAlignment="1">
      <alignment horizontal="right" vertical="center"/>
    </xf>
    <xf numFmtId="1" fontId="20" fillId="0" borderId="27" xfId="51" applyNumberFormat="1" applyFont="1" applyBorder="1" applyAlignment="1">
      <alignment horizontal="right" vertical="center"/>
    </xf>
    <xf numFmtId="41" fontId="20" fillId="0" borderId="32" xfId="51" applyFont="1" applyBorder="1" applyAlignment="1">
      <alignment horizontal="right" vertical="center"/>
    </xf>
    <xf numFmtId="1" fontId="75" fillId="0" borderId="23" xfId="51" applyNumberFormat="1" applyFont="1" applyBorder="1" applyAlignment="1">
      <alignment horizontal="right" vertical="center"/>
    </xf>
    <xf numFmtId="41" fontId="75" fillId="0" borderId="89" xfId="51" applyFont="1" applyBorder="1" applyAlignment="1">
      <alignment horizontal="right" vertical="center"/>
    </xf>
    <xf numFmtId="1" fontId="75" fillId="0" borderId="37" xfId="51" applyNumberFormat="1" applyFont="1" applyBorder="1" applyAlignment="1">
      <alignment horizontal="right" vertical="center"/>
    </xf>
    <xf numFmtId="1" fontId="75" fillId="0" borderId="34" xfId="51" applyNumberFormat="1" applyFont="1" applyBorder="1" applyAlignment="1">
      <alignment horizontal="right" vertical="center"/>
    </xf>
    <xf numFmtId="41" fontId="75" fillId="0" borderId="90" xfId="51" applyFont="1" applyBorder="1" applyAlignment="1">
      <alignment horizontal="right" vertical="center"/>
    </xf>
    <xf numFmtId="3" fontId="20" fillId="0" borderId="23" xfId="0" applyNumberFormat="1" applyFont="1" applyBorder="1" applyAlignment="1">
      <alignment horizontal="right" vertical="center"/>
    </xf>
    <xf numFmtId="167" fontId="0" fillId="0" borderId="10" xfId="45" applyFont="1" applyFill="1" applyBorder="1" applyAlignment="1">
      <alignment horizontal="center" vertical="center"/>
    </xf>
    <xf numFmtId="166" fontId="30" fillId="0" borderId="0" xfId="3835" applyFont="1" applyFill="1" applyAlignment="1">
      <alignment horizontal="center"/>
    </xf>
    <xf numFmtId="166" fontId="45" fillId="0" borderId="0" xfId="3835" applyFont="1" applyFill="1" applyAlignment="1">
      <alignment horizontal="center"/>
    </xf>
    <xf numFmtId="167" fontId="113" fillId="0" borderId="14" xfId="45" applyFont="1" applyFill="1" applyBorder="1" applyAlignment="1">
      <alignment horizontal="center"/>
    </xf>
    <xf numFmtId="167" fontId="24" fillId="0" borderId="10" xfId="45" applyFont="1" applyFill="1" applyBorder="1"/>
    <xf numFmtId="0" fontId="32" fillId="0" borderId="0" xfId="0" applyFont="1" applyAlignment="1">
      <alignment horizontal="left" vertical="center" wrapText="1"/>
    </xf>
    <xf numFmtId="0" fontId="32" fillId="0" borderId="0" xfId="0" applyFont="1" applyAlignment="1">
      <alignment horizontal="justify" vertical="justify" wrapText="1"/>
    </xf>
    <xf numFmtId="0" fontId="78" fillId="0" borderId="0" xfId="0" applyFont="1" applyAlignment="1">
      <alignment horizontal="left" vertical="center" wrapText="1"/>
    </xf>
    <xf numFmtId="167" fontId="45" fillId="53" borderId="21" xfId="45" applyFont="1" applyFill="1" applyBorder="1" applyAlignment="1">
      <alignment horizontal="center"/>
    </xf>
    <xf numFmtId="41" fontId="48" fillId="0" borderId="30" xfId="51" applyFont="1" applyBorder="1" applyAlignment="1">
      <alignment horizontal="right" wrapText="1" indent="1"/>
    </xf>
    <xf numFmtId="41" fontId="75" fillId="0" borderId="30" xfId="51" applyFont="1" applyBorder="1" applyAlignment="1">
      <alignment horizontal="right" wrapText="1" indent="1"/>
    </xf>
    <xf numFmtId="3" fontId="19" fillId="0" borderId="0" xfId="0" applyNumberFormat="1" applyFont="1" applyAlignment="1">
      <alignment horizontal="right" vertical="center" wrapText="1"/>
    </xf>
    <xf numFmtId="3" fontId="19" fillId="0" borderId="27" xfId="0" applyNumberFormat="1" applyFont="1" applyBorder="1" applyAlignment="1">
      <alignment horizontal="right" vertical="center" wrapText="1"/>
    </xf>
    <xf numFmtId="0" fontId="48" fillId="0" borderId="24" xfId="0" applyFont="1" applyBorder="1" applyAlignment="1">
      <alignment horizontal="right" vertical="center" wrapText="1"/>
    </xf>
    <xf numFmtId="3" fontId="19" fillId="0" borderId="24" xfId="0" applyNumberFormat="1" applyFont="1" applyBorder="1" applyAlignment="1">
      <alignment horizontal="right" vertical="center" wrapText="1"/>
    </xf>
    <xf numFmtId="0" fontId="48" fillId="0" borderId="25" xfId="0" applyFont="1" applyBorder="1" applyAlignment="1">
      <alignment horizontal="right" vertical="center" wrapText="1"/>
    </xf>
    <xf numFmtId="41" fontId="26" fillId="0" borderId="0" xfId="51" applyFont="1" applyFill="1"/>
    <xf numFmtId="0" fontId="75" fillId="0" borderId="23" xfId="0" applyFont="1" applyBorder="1" applyAlignment="1">
      <alignment vertical="center" wrapText="1"/>
    </xf>
    <xf numFmtId="0" fontId="75" fillId="0" borderId="23" xfId="0" applyFont="1" applyBorder="1" applyAlignment="1">
      <alignment horizontal="right" vertical="center"/>
    </xf>
    <xf numFmtId="0" fontId="114" fillId="0" borderId="0" xfId="0" applyFont="1"/>
    <xf numFmtId="0" fontId="29" fillId="49" borderId="87" xfId="0" applyFont="1" applyFill="1" applyBorder="1" applyAlignment="1">
      <alignment horizontal="center" vertical="center" wrapText="1"/>
    </xf>
    <xf numFmtId="41" fontId="29" fillId="49" borderId="87" xfId="51" applyFont="1" applyFill="1" applyBorder="1" applyAlignment="1">
      <alignment horizontal="center" vertical="center" wrapText="1"/>
    </xf>
    <xf numFmtId="41" fontId="34" fillId="0" borderId="10" xfId="51" applyFont="1" applyFill="1" applyBorder="1"/>
    <xf numFmtId="41" fontId="0" fillId="51" borderId="0" xfId="0" applyNumberFormat="1" applyFill="1"/>
    <xf numFmtId="41" fontId="0" fillId="51" borderId="0" xfId="51" applyFont="1" applyFill="1"/>
    <xf numFmtId="0" fontId="15" fillId="34" borderId="40" xfId="0" applyFont="1" applyFill="1" applyBorder="1"/>
    <xf numFmtId="0" fontId="15" fillId="34" borderId="39" xfId="0" applyFont="1" applyFill="1" applyBorder="1"/>
    <xf numFmtId="41" fontId="15" fillId="34" borderId="37" xfId="51" applyFont="1" applyFill="1" applyBorder="1"/>
    <xf numFmtId="0" fontId="15" fillId="34" borderId="38" xfId="0" applyFont="1" applyFill="1" applyBorder="1"/>
    <xf numFmtId="0" fontId="15" fillId="34" borderId="36" xfId="0" applyFont="1" applyFill="1" applyBorder="1"/>
    <xf numFmtId="41" fontId="15" fillId="34" borderId="35" xfId="51" applyFont="1" applyFill="1" applyBorder="1"/>
    <xf numFmtId="0" fontId="115" fillId="0" borderId="0" xfId="0" applyFont="1" applyAlignment="1">
      <alignment vertical="center"/>
    </xf>
    <xf numFmtId="0" fontId="19" fillId="0" borderId="33" xfId="0" applyFont="1" applyBorder="1" applyAlignment="1">
      <alignment horizontal="left"/>
    </xf>
    <xf numFmtId="0" fontId="38" fillId="0" borderId="33" xfId="52" applyFill="1" applyBorder="1"/>
    <xf numFmtId="0" fontId="37" fillId="38" borderId="13" xfId="0" applyFont="1" applyFill="1" applyBorder="1" applyAlignment="1">
      <alignment horizontal="justify" vertical="center" wrapText="1"/>
    </xf>
    <xf numFmtId="0" fontId="48" fillId="0" borderId="74" xfId="0" applyFont="1" applyBorder="1" applyAlignment="1">
      <alignment horizontal="justify" vertical="center" wrapText="1"/>
    </xf>
    <xf numFmtId="0" fontId="48" fillId="0" borderId="77" xfId="0" applyFont="1" applyBorder="1" applyAlignment="1">
      <alignment vertical="center"/>
    </xf>
    <xf numFmtId="207" fontId="48" fillId="0" borderId="42" xfId="0" applyNumberFormat="1" applyFont="1" applyBorder="1" applyAlignment="1">
      <alignment horizontal="center" vertical="center"/>
    </xf>
    <xf numFmtId="207" fontId="48" fillId="0" borderId="42" xfId="0" applyNumberFormat="1" applyFont="1" applyBorder="1" applyAlignment="1">
      <alignment vertical="center" wrapText="1"/>
    </xf>
    <xf numFmtId="0" fontId="117" fillId="0" borderId="23" xfId="0" applyFont="1" applyBorder="1" applyAlignment="1">
      <alignment horizontal="center" vertical="center" wrapText="1"/>
    </xf>
    <xf numFmtId="0" fontId="117" fillId="0" borderId="34" xfId="0" applyFont="1" applyBorder="1" applyAlignment="1">
      <alignment horizontal="center" vertical="center" wrapText="1"/>
    </xf>
    <xf numFmtId="0" fontId="116" fillId="0" borderId="25" xfId="0" applyFont="1" applyBorder="1" applyAlignment="1">
      <alignment vertical="center" wrapText="1"/>
    </xf>
    <xf numFmtId="0" fontId="116" fillId="0" borderId="35" xfId="0" applyFont="1" applyBorder="1" applyAlignment="1">
      <alignment horizontal="center" vertical="center" wrapText="1"/>
    </xf>
    <xf numFmtId="9" fontId="116" fillId="0" borderId="35" xfId="0" applyNumberFormat="1" applyFont="1" applyBorder="1" applyAlignment="1">
      <alignment horizontal="center" vertical="center"/>
    </xf>
    <xf numFmtId="0" fontId="116" fillId="0" borderId="0" xfId="0" applyFont="1" applyAlignment="1">
      <alignment vertical="center" wrapText="1"/>
    </xf>
    <xf numFmtId="0" fontId="116" fillId="0" borderId="0" xfId="0" applyFont="1" applyAlignment="1">
      <alignment horizontal="center" vertical="center" wrapText="1"/>
    </xf>
    <xf numFmtId="9" fontId="116" fillId="0" borderId="0" xfId="0" applyNumberFormat="1" applyFont="1" applyAlignment="1">
      <alignment horizontal="center" vertical="center"/>
    </xf>
    <xf numFmtId="41" fontId="88" fillId="52" borderId="0" xfId="51" applyFont="1" applyFill="1" applyAlignment="1">
      <alignment vertical="top"/>
    </xf>
    <xf numFmtId="41" fontId="91" fillId="52" borderId="0" xfId="51" applyFont="1" applyFill="1" applyAlignment="1">
      <alignment vertical="top"/>
    </xf>
    <xf numFmtId="0" fontId="89" fillId="52" borderId="0" xfId="0" applyFont="1" applyFill="1" applyAlignment="1">
      <alignment horizontal="left" vertical="center" wrapText="1"/>
    </xf>
    <xf numFmtId="0" fontId="90" fillId="52" borderId="0" xfId="0" applyFont="1" applyFill="1" applyAlignment="1">
      <alignment horizontal="left" vertical="center" wrapText="1"/>
    </xf>
    <xf numFmtId="3" fontId="84" fillId="0" borderId="0" xfId="52" applyNumberFormat="1" applyFont="1" applyBorder="1" applyAlignment="1">
      <alignment horizontal="right" vertical="center"/>
    </xf>
    <xf numFmtId="0" fontId="74" fillId="0" borderId="30" xfId="0" applyFont="1" applyBorder="1"/>
    <xf numFmtId="0" fontId="89" fillId="43" borderId="0" xfId="0" applyFont="1" applyFill="1" applyAlignment="1">
      <alignment horizontal="left" vertical="top" wrapText="1"/>
    </xf>
    <xf numFmtId="41" fontId="88" fillId="43" borderId="0" xfId="51" applyFont="1" applyFill="1" applyAlignment="1">
      <alignment vertical="top"/>
    </xf>
    <xf numFmtId="0" fontId="75" fillId="0" borderId="33" xfId="0" applyFont="1" applyBorder="1" applyAlignment="1">
      <alignment horizontal="center" vertical="center"/>
    </xf>
    <xf numFmtId="167" fontId="20" fillId="0" borderId="58" xfId="0" applyNumberFormat="1" applyFont="1" applyBorder="1" applyAlignment="1">
      <alignment horizontal="right" vertical="center"/>
    </xf>
    <xf numFmtId="167" fontId="19" fillId="0" borderId="40" xfId="0" applyNumberFormat="1" applyFont="1" applyBorder="1" applyAlignment="1">
      <alignment horizontal="right" vertical="center"/>
    </xf>
    <xf numFmtId="167" fontId="19" fillId="0" borderId="31" xfId="0" applyNumberFormat="1" applyFont="1" applyBorder="1" applyAlignment="1">
      <alignment horizontal="right" vertical="center"/>
    </xf>
    <xf numFmtId="167" fontId="32" fillId="0" borderId="38" xfId="46" applyNumberFormat="1" applyFont="1" applyBorder="1"/>
    <xf numFmtId="3" fontId="20" fillId="0" borderId="58" xfId="0" applyNumberFormat="1" applyFont="1" applyBorder="1" applyAlignment="1">
      <alignment horizontal="right" vertical="center"/>
    </xf>
    <xf numFmtId="206" fontId="32" fillId="0" borderId="0" xfId="46" applyNumberFormat="1" applyFont="1" applyAlignment="1">
      <alignment horizontal="left"/>
    </xf>
    <xf numFmtId="167" fontId="75" fillId="0" borderId="24" xfId="51" applyNumberFormat="1" applyFont="1" applyFill="1" applyBorder="1" applyAlignment="1">
      <alignment horizontal="right" wrapText="1" indent="1"/>
    </xf>
    <xf numFmtId="0" fontId="80" fillId="0" borderId="24" xfId="0" applyFont="1" applyBorder="1" applyAlignment="1">
      <alignment vertical="center"/>
    </xf>
    <xf numFmtId="3" fontId="118" fillId="0" borderId="0" xfId="42136" applyNumberFormat="1" applyFont="1" applyBorder="1" applyAlignment="1">
      <alignment vertical="center" wrapText="1"/>
    </xf>
    <xf numFmtId="3" fontId="119" fillId="54" borderId="0" xfId="51" applyNumberFormat="1" applyFont="1" applyFill="1" applyBorder="1" applyAlignment="1">
      <alignment horizontal="right"/>
    </xf>
    <xf numFmtId="1" fontId="20" fillId="0" borderId="78" xfId="51" applyNumberFormat="1" applyFont="1" applyBorder="1" applyAlignment="1">
      <alignment horizontal="right" vertical="center"/>
    </xf>
    <xf numFmtId="167" fontId="75" fillId="0" borderId="0" xfId="0" applyNumberFormat="1" applyFont="1" applyAlignment="1">
      <alignment horizontal="right" wrapText="1" indent="1"/>
    </xf>
    <xf numFmtId="167" fontId="48" fillId="0" borderId="0" xfId="0" applyNumberFormat="1" applyFont="1" applyAlignment="1">
      <alignment horizontal="right" wrapText="1" indent="1"/>
    </xf>
    <xf numFmtId="1" fontId="48" fillId="0" borderId="0" xfId="0" applyNumberFormat="1" applyFont="1" applyAlignment="1">
      <alignment horizontal="right" wrapText="1" indent="1"/>
    </xf>
    <xf numFmtId="167" fontId="74" fillId="0" borderId="0" xfId="0" applyNumberFormat="1" applyFont="1" applyAlignment="1">
      <alignment horizontal="right" wrapText="1" indent="1"/>
    </xf>
    <xf numFmtId="167" fontId="75" fillId="0" borderId="71" xfId="0" applyNumberFormat="1" applyFont="1" applyBorder="1" applyAlignment="1">
      <alignment horizontal="right" wrapText="1" indent="1"/>
    </xf>
    <xf numFmtId="0" fontId="19" fillId="0" borderId="33" xfId="0" applyFont="1" applyBorder="1" applyAlignment="1">
      <alignment vertical="center"/>
    </xf>
    <xf numFmtId="3" fontId="75" fillId="0" borderId="91" xfId="0" applyNumberFormat="1" applyFont="1" applyBorder="1" applyAlignment="1">
      <alignment horizontal="right" vertical="center"/>
    </xf>
    <xf numFmtId="0" fontId="20" fillId="0" borderId="36" xfId="0" applyFont="1" applyBorder="1" applyAlignment="1">
      <alignment horizontal="center" vertical="center" wrapText="1"/>
    </xf>
    <xf numFmtId="41" fontId="19" fillId="0" borderId="37" xfId="51" applyFont="1" applyBorder="1" applyAlignment="1">
      <alignment horizontal="right" vertical="center"/>
    </xf>
    <xf numFmtId="41" fontId="19" fillId="0" borderId="27" xfId="51" applyFont="1" applyBorder="1" applyAlignment="1">
      <alignment horizontal="right" vertical="center"/>
    </xf>
    <xf numFmtId="167" fontId="75" fillId="0" borderId="76" xfId="0" applyNumberFormat="1" applyFont="1" applyBorder="1" applyAlignment="1">
      <alignment horizontal="right" wrapText="1" indent="1"/>
    </xf>
    <xf numFmtId="1" fontId="75" fillId="0" borderId="0" xfId="0" applyNumberFormat="1" applyFont="1" applyAlignment="1">
      <alignment horizontal="right" wrapText="1" indent="1"/>
    </xf>
    <xf numFmtId="3" fontId="48" fillId="0" borderId="24" xfId="0" applyNumberFormat="1" applyFont="1" applyBorder="1" applyAlignment="1">
      <alignment horizontal="right" vertical="center" wrapText="1"/>
    </xf>
    <xf numFmtId="3" fontId="80" fillId="0" borderId="24" xfId="51" applyNumberFormat="1" applyFont="1" applyFill="1" applyBorder="1" applyAlignment="1">
      <alignment horizontal="right" vertical="center" wrapText="1" indent="1"/>
    </xf>
    <xf numFmtId="0" fontId="32" fillId="0" borderId="22" xfId="0" applyFont="1" applyBorder="1" applyAlignment="1">
      <alignment horizontal="justify" vertical="center" wrapText="1"/>
    </xf>
    <xf numFmtId="0" fontId="48" fillId="0" borderId="20" xfId="0" applyFont="1" applyBorder="1" applyAlignment="1">
      <alignment horizontal="left" vertical="center"/>
    </xf>
    <xf numFmtId="0" fontId="32" fillId="0" borderId="16" xfId="0" applyFont="1" applyBorder="1" applyAlignment="1">
      <alignment horizontal="justify" vertical="center" wrapText="1"/>
    </xf>
    <xf numFmtId="0" fontId="32" fillId="0" borderId="74" xfId="0" applyFont="1" applyBorder="1" applyAlignment="1">
      <alignment horizontal="justify" vertical="center" wrapText="1"/>
    </xf>
    <xf numFmtId="0" fontId="75" fillId="0" borderId="11" xfId="0" applyFont="1" applyBorder="1" applyAlignment="1">
      <alignment vertical="center" wrapText="1"/>
    </xf>
    <xf numFmtId="0" fontId="37" fillId="38" borderId="16" xfId="0" applyFont="1" applyFill="1" applyBorder="1" applyAlignment="1">
      <alignment horizontal="left" vertical="center"/>
    </xf>
    <xf numFmtId="0" fontId="37" fillId="38" borderId="0" xfId="0" applyFont="1" applyFill="1" applyAlignment="1">
      <alignment horizontal="left" vertical="center"/>
    </xf>
    <xf numFmtId="0" fontId="37" fillId="38" borderId="17" xfId="0" applyFont="1" applyFill="1" applyBorder="1" applyAlignment="1">
      <alignment horizontal="left" vertical="center"/>
    </xf>
    <xf numFmtId="0" fontId="48" fillId="0" borderId="15" xfId="0" applyFont="1" applyBorder="1" applyAlignment="1">
      <alignment vertical="center"/>
    </xf>
    <xf numFmtId="180" fontId="73" fillId="37" borderId="66" xfId="0" applyNumberFormat="1" applyFont="1" applyFill="1" applyBorder="1" applyAlignment="1">
      <alignment horizontal="center" vertical="center" wrapText="1"/>
    </xf>
    <xf numFmtId="0" fontId="48" fillId="0" borderId="35" xfId="0" applyFont="1" applyBorder="1" applyAlignment="1">
      <alignment horizontal="center" vertical="center"/>
    </xf>
    <xf numFmtId="0" fontId="19" fillId="0" borderId="40" xfId="0" applyFont="1" applyBorder="1" applyAlignment="1">
      <alignment horizontal="left" vertical="center"/>
    </xf>
    <xf numFmtId="0" fontId="19" fillId="0" borderId="31" xfId="0" applyFont="1" applyBorder="1" applyAlignment="1">
      <alignment horizontal="left" vertical="center"/>
    </xf>
    <xf numFmtId="0" fontId="48" fillId="0" borderId="38" xfId="0" applyFont="1" applyBorder="1" applyAlignment="1">
      <alignment horizontal="left" vertical="center"/>
    </xf>
    <xf numFmtId="1" fontId="48" fillId="0" borderId="24" xfId="0" applyNumberFormat="1" applyFont="1" applyBorder="1" applyAlignment="1">
      <alignment vertical="center"/>
    </xf>
    <xf numFmtId="0" fontId="24" fillId="0" borderId="0" xfId="49" applyAlignment="1">
      <alignment vertical="center"/>
    </xf>
    <xf numFmtId="4" fontId="28" fillId="0" borderId="0" xfId="0" applyNumberFormat="1" applyFont="1" applyAlignment="1">
      <alignment vertical="center"/>
    </xf>
    <xf numFmtId="41" fontId="20" fillId="0" borderId="23" xfId="51" applyFont="1" applyBorder="1" applyAlignment="1">
      <alignment horizontal="right" vertical="center"/>
    </xf>
    <xf numFmtId="41" fontId="35" fillId="0" borderId="37" xfId="51" applyFont="1" applyBorder="1" applyAlignment="1">
      <alignment horizontal="right" vertical="center" indent="1"/>
    </xf>
    <xf numFmtId="3" fontId="48" fillId="0" borderId="25" xfId="51" applyNumberFormat="1" applyFont="1" applyBorder="1" applyAlignment="1">
      <alignment horizontal="right" vertical="center"/>
    </xf>
    <xf numFmtId="3" fontId="48" fillId="0" borderId="35" xfId="51" applyNumberFormat="1" applyFont="1" applyBorder="1" applyAlignment="1">
      <alignment horizontal="right" vertical="center"/>
    </xf>
    <xf numFmtId="41" fontId="24" fillId="0" borderId="27" xfId="51" applyFont="1" applyBorder="1" applyAlignment="1">
      <alignment horizontal="right" vertical="center" indent="1"/>
    </xf>
    <xf numFmtId="172" fontId="32" fillId="0" borderId="0" xfId="42136" applyNumberFormat="1" applyFont="1"/>
    <xf numFmtId="172" fontId="32" fillId="0" borderId="0" xfId="42136" applyNumberFormat="1" applyFont="1" applyAlignment="1">
      <alignment vertical="center"/>
    </xf>
    <xf numFmtId="172" fontId="32" fillId="0" borderId="0" xfId="42136" applyNumberFormat="1" applyFont="1" applyFill="1"/>
    <xf numFmtId="0" fontId="76" fillId="37" borderId="24" xfId="0" applyFont="1" applyFill="1" applyBorder="1" applyAlignment="1">
      <alignment horizontal="center" vertical="center" wrapText="1"/>
    </xf>
    <xf numFmtId="4" fontId="48" fillId="0" borderId="24" xfId="0" applyNumberFormat="1" applyFont="1" applyBorder="1" applyAlignment="1">
      <alignment horizontal="right" vertical="center" wrapText="1" indent="1"/>
    </xf>
    <xf numFmtId="41" fontId="20" fillId="0" borderId="92" xfId="51" applyFont="1" applyFill="1" applyBorder="1" applyAlignment="1">
      <alignment horizontal="right" vertical="center"/>
    </xf>
    <xf numFmtId="175" fontId="75" fillId="0" borderId="78" xfId="0" applyNumberFormat="1" applyFont="1" applyBorder="1" applyAlignment="1">
      <alignment horizontal="right" wrapText="1" indent="1"/>
    </xf>
    <xf numFmtId="175" fontId="75" fillId="0" borderId="79" xfId="0" applyNumberFormat="1" applyFont="1" applyBorder="1" applyAlignment="1">
      <alignment horizontal="right" wrapText="1" indent="1"/>
    </xf>
    <xf numFmtId="3" fontId="48" fillId="0" borderId="14" xfId="0" applyNumberFormat="1" applyFont="1" applyBorder="1" applyAlignment="1">
      <alignment horizontal="center" vertical="center"/>
    </xf>
    <xf numFmtId="41" fontId="48" fillId="0" borderId="14" xfId="51" applyFont="1" applyFill="1" applyBorder="1" applyAlignment="1">
      <alignment horizontal="center" vertical="center"/>
    </xf>
    <xf numFmtId="3" fontId="48" fillId="0" borderId="14" xfId="0" applyNumberFormat="1" applyFont="1" applyBorder="1" applyAlignment="1">
      <alignment horizontal="right" vertical="center"/>
    </xf>
    <xf numFmtId="3" fontId="48" fillId="0" borderId="77" xfId="0" applyNumberFormat="1" applyFont="1" applyBorder="1" applyAlignment="1">
      <alignment horizontal="center" vertical="center"/>
    </xf>
    <xf numFmtId="41" fontId="48" fillId="0" borderId="77" xfId="51" applyFont="1" applyFill="1" applyBorder="1" applyAlignment="1">
      <alignment horizontal="center" vertical="center"/>
    </xf>
    <xf numFmtId="3" fontId="48" fillId="0" borderId="77" xfId="0" applyNumberFormat="1" applyFont="1" applyBorder="1" applyAlignment="1">
      <alignment horizontal="right" vertical="center"/>
    </xf>
    <xf numFmtId="41" fontId="48" fillId="0" borderId="42" xfId="51" applyFont="1" applyFill="1" applyBorder="1" applyAlignment="1">
      <alignment horizontal="center" vertical="center"/>
    </xf>
    <xf numFmtId="41" fontId="48" fillId="0" borderId="42" xfId="51" applyFont="1" applyFill="1" applyBorder="1" applyAlignment="1">
      <alignment horizontal="right" vertical="center"/>
    </xf>
    <xf numFmtId="10" fontId="27" fillId="0" borderId="0" xfId="3324" applyNumberFormat="1" applyFont="1" applyFill="1"/>
    <xf numFmtId="0" fontId="48" fillId="0" borderId="10" xfId="0" applyFont="1" applyBorder="1" applyAlignment="1">
      <alignment horizontal="center" vertical="center"/>
    </xf>
    <xf numFmtId="3" fontId="27" fillId="0" borderId="0" xfId="0" applyNumberFormat="1" applyFont="1"/>
    <xf numFmtId="41" fontId="27" fillId="0" borderId="0" xfId="0" applyNumberFormat="1" applyFont="1"/>
    <xf numFmtId="41" fontId="27" fillId="0" borderId="0" xfId="51" applyFont="1"/>
    <xf numFmtId="172" fontId="27" fillId="0" borderId="0" xfId="1" applyNumberFormat="1" applyFont="1" applyBorder="1"/>
    <xf numFmtId="6" fontId="27" fillId="0" borderId="0" xfId="46" applyNumberFormat="1" applyFont="1"/>
    <xf numFmtId="3" fontId="48" fillId="0" borderId="10" xfId="0" applyNumberFormat="1" applyFont="1" applyBorder="1" applyAlignment="1">
      <alignment horizontal="center" vertical="center"/>
    </xf>
    <xf numFmtId="41" fontId="48" fillId="0" borderId="10" xfId="51" applyFont="1" applyFill="1" applyBorder="1" applyAlignment="1">
      <alignment horizontal="center" vertical="center"/>
    </xf>
    <xf numFmtId="3" fontId="48" fillId="0" borderId="10" xfId="0" applyNumberFormat="1" applyFont="1" applyBorder="1" applyAlignment="1">
      <alignment horizontal="right" vertical="center"/>
    </xf>
    <xf numFmtId="175" fontId="48" fillId="0" borderId="25" xfId="0" applyNumberFormat="1" applyFont="1" applyBorder="1" applyAlignment="1">
      <alignment horizontal="right" wrapText="1" indent="1"/>
    </xf>
    <xf numFmtId="180" fontId="37" fillId="38" borderId="93" xfId="49" applyNumberFormat="1" applyFont="1" applyFill="1" applyBorder="1" applyAlignment="1">
      <alignment horizontal="center" vertical="center" wrapText="1"/>
    </xf>
    <xf numFmtId="41" fontId="19" fillId="0" borderId="0" xfId="51" applyFont="1"/>
    <xf numFmtId="0" fontId="48" fillId="54" borderId="24" xfId="0" applyFont="1" applyFill="1" applyBorder="1" applyAlignment="1">
      <alignment vertical="center"/>
    </xf>
    <xf numFmtId="0" fontId="48" fillId="54" borderId="24" xfId="0" applyFont="1" applyFill="1" applyBorder="1" applyAlignment="1">
      <alignment horizontal="left" vertical="center"/>
    </xf>
    <xf numFmtId="1" fontId="48" fillId="54" borderId="24" xfId="0" applyNumberFormat="1" applyFont="1" applyFill="1" applyBorder="1" applyAlignment="1">
      <alignment horizontal="center" vertical="center"/>
    </xf>
    <xf numFmtId="41" fontId="48" fillId="54" borderId="24" xfId="51" applyFont="1" applyFill="1" applyBorder="1" applyAlignment="1">
      <alignment horizontal="center" vertical="center"/>
    </xf>
    <xf numFmtId="1" fontId="48" fillId="54" borderId="24" xfId="0" applyNumberFormat="1" applyFont="1" applyFill="1" applyBorder="1" applyAlignment="1">
      <alignment horizontal="right" vertical="center"/>
    </xf>
    <xf numFmtId="167" fontId="48" fillId="54" borderId="24" xfId="0" applyNumberFormat="1" applyFont="1" applyFill="1" applyBorder="1" applyAlignment="1">
      <alignment horizontal="center" vertical="center"/>
    </xf>
    <xf numFmtId="167" fontId="48" fillId="54" borderId="30" xfId="0" applyNumberFormat="1" applyFont="1" applyFill="1" applyBorder="1" applyAlignment="1">
      <alignment horizontal="center" vertical="center"/>
    </xf>
    <xf numFmtId="0" fontId="26" fillId="54" borderId="0" xfId="0" applyFont="1" applyFill="1"/>
    <xf numFmtId="0" fontId="19" fillId="54" borderId="0" xfId="0" applyFont="1" applyFill="1"/>
    <xf numFmtId="167" fontId="32" fillId="0" borderId="0" xfId="45" applyFont="1"/>
    <xf numFmtId="0" fontId="121" fillId="0" borderId="27" xfId="0" applyFont="1" applyBorder="1" applyAlignment="1">
      <alignment vertical="center"/>
    </xf>
    <xf numFmtId="41" fontId="24" fillId="0" borderId="0" xfId="49" applyNumberFormat="1" applyAlignment="1">
      <alignment vertical="center"/>
    </xf>
    <xf numFmtId="0" fontId="73" fillId="37" borderId="24" xfId="0" applyFont="1" applyFill="1" applyBorder="1" applyAlignment="1">
      <alignment vertical="center" wrapText="1"/>
    </xf>
    <xf numFmtId="0" fontId="73" fillId="37" borderId="0" xfId="0" applyFont="1" applyFill="1" applyAlignment="1">
      <alignment vertical="center" wrapText="1"/>
    </xf>
    <xf numFmtId="0" fontId="73" fillId="37" borderId="30" xfId="0" applyFont="1" applyFill="1" applyBorder="1" applyAlignment="1">
      <alignment vertical="center" wrapText="1"/>
    </xf>
    <xf numFmtId="172" fontId="32" fillId="0" borderId="0" xfId="46" applyNumberFormat="1" applyFont="1"/>
    <xf numFmtId="167" fontId="78" fillId="37" borderId="24" xfId="0" applyNumberFormat="1" applyFont="1" applyFill="1" applyBorder="1" applyAlignment="1">
      <alignment vertical="center"/>
    </xf>
    <xf numFmtId="0" fontId="78" fillId="46" borderId="24" xfId="0" applyFont="1" applyFill="1" applyBorder="1" applyAlignment="1">
      <alignment vertical="center"/>
    </xf>
    <xf numFmtId="37" fontId="48" fillId="0" borderId="24" xfId="51" applyNumberFormat="1" applyFont="1" applyBorder="1" applyAlignment="1">
      <alignment horizontal="right" vertical="center"/>
    </xf>
    <xf numFmtId="41" fontId="19" fillId="0" borderId="27" xfId="51" applyFont="1" applyFill="1" applyBorder="1" applyAlignment="1">
      <alignment horizontal="right" vertical="center"/>
    </xf>
    <xf numFmtId="1" fontId="48" fillId="0" borderId="24" xfId="51" applyNumberFormat="1" applyFont="1" applyFill="1" applyBorder="1" applyAlignment="1">
      <alignment horizontal="right" vertical="center"/>
    </xf>
    <xf numFmtId="3" fontId="118" fillId="0" borderId="0" xfId="42136" applyNumberFormat="1" applyFont="1" applyFill="1" applyBorder="1" applyAlignment="1">
      <alignment vertical="center" wrapText="1"/>
    </xf>
    <xf numFmtId="41" fontId="19" fillId="0" borderId="25" xfId="51" applyFont="1" applyFill="1" applyBorder="1" applyAlignment="1">
      <alignment horizontal="right" vertical="center"/>
    </xf>
    <xf numFmtId="0" fontId="77" fillId="0" borderId="31" xfId="0" applyFont="1" applyBorder="1" applyAlignment="1">
      <alignment vertical="center"/>
    </xf>
    <xf numFmtId="1" fontId="75" fillId="0" borderId="30" xfId="0" applyNumberFormat="1" applyFont="1" applyBorder="1" applyAlignment="1">
      <alignment horizontal="right" wrapText="1" indent="1"/>
    </xf>
    <xf numFmtId="167" fontId="32" fillId="0" borderId="24" xfId="0" applyNumberFormat="1" applyFont="1" applyBorder="1" applyAlignment="1">
      <alignment horizontal="right" wrapText="1" indent="1"/>
    </xf>
    <xf numFmtId="0" fontId="77" fillId="0" borderId="0" xfId="0" applyFont="1" applyAlignment="1">
      <alignment vertical="center"/>
    </xf>
    <xf numFmtId="167" fontId="22" fillId="0" borderId="24" xfId="0" applyNumberFormat="1" applyFont="1" applyBorder="1" applyAlignment="1">
      <alignment horizontal="right" wrapText="1" indent="1"/>
    </xf>
    <xf numFmtId="1" fontId="22" fillId="0" borderId="24" xfId="0" applyNumberFormat="1" applyFont="1" applyBorder="1" applyAlignment="1">
      <alignment horizontal="right" wrapText="1" indent="1"/>
    </xf>
    <xf numFmtId="1" fontId="32" fillId="0" borderId="24" xfId="0" applyNumberFormat="1" applyFont="1" applyBorder="1" applyAlignment="1">
      <alignment horizontal="right" wrapText="1" indent="1"/>
    </xf>
    <xf numFmtId="3" fontId="84" fillId="0" borderId="0" xfId="52" applyNumberFormat="1" applyFont="1" applyFill="1" applyAlignment="1">
      <alignment horizontal="center" vertical="center"/>
    </xf>
    <xf numFmtId="167" fontId="48" fillId="0" borderId="35" xfId="0" applyNumberFormat="1" applyFont="1" applyBorder="1" applyAlignment="1">
      <alignment horizontal="right" wrapText="1" indent="1"/>
    </xf>
    <xf numFmtId="3" fontId="48" fillId="0" borderId="24" xfId="0" applyNumberFormat="1" applyFont="1" applyBorder="1" applyAlignment="1">
      <alignment horizontal="right" wrapText="1" indent="1"/>
    </xf>
    <xf numFmtId="41" fontId="75" fillId="0" borderId="30" xfId="51" applyFont="1" applyFill="1" applyBorder="1" applyAlignment="1">
      <alignment horizontal="right" wrapText="1" indent="1"/>
    </xf>
    <xf numFmtId="3" fontId="75" fillId="0" borderId="24" xfId="0" applyNumberFormat="1" applyFont="1" applyBorder="1" applyAlignment="1">
      <alignment horizontal="right" wrapText="1" indent="1"/>
    </xf>
    <xf numFmtId="1" fontId="75" fillId="0" borderId="30" xfId="51" applyNumberFormat="1" applyFont="1" applyFill="1" applyBorder="1" applyAlignment="1">
      <alignment horizontal="right" wrapText="1" indent="1"/>
    </xf>
    <xf numFmtId="0" fontId="75" fillId="0" borderId="36" xfId="0" applyFont="1" applyBorder="1" applyAlignment="1">
      <alignment vertical="center"/>
    </xf>
    <xf numFmtId="167" fontId="75" fillId="0" borderId="56" xfId="0" applyNumberFormat="1" applyFont="1" applyBorder="1" applyAlignment="1">
      <alignment horizontal="right" wrapText="1" indent="1"/>
    </xf>
    <xf numFmtId="0" fontId="19" fillId="0" borderId="0" xfId="0" applyFont="1" applyAlignment="1">
      <alignment horizontal="justify" vertical="justify" wrapText="1"/>
    </xf>
    <xf numFmtId="0" fontId="19" fillId="0" borderId="0" xfId="46" applyFont="1"/>
    <xf numFmtId="0" fontId="20" fillId="0" borderId="43" xfId="0" applyFont="1" applyBorder="1" applyAlignment="1">
      <alignment horizontal="center" vertical="center" wrapText="1"/>
    </xf>
    <xf numFmtId="10" fontId="19" fillId="0" borderId="14" xfId="3324" applyNumberFormat="1" applyFont="1" applyFill="1" applyBorder="1" applyAlignment="1">
      <alignment horizontal="right" vertical="center"/>
    </xf>
    <xf numFmtId="10" fontId="19" fillId="0" borderId="42" xfId="3324" applyNumberFormat="1" applyFont="1" applyFill="1" applyBorder="1" applyAlignment="1">
      <alignment horizontal="right" vertical="center"/>
    </xf>
    <xf numFmtId="0" fontId="19" fillId="0" borderId="0" xfId="49" applyFont="1"/>
    <xf numFmtId="0" fontId="19" fillId="0" borderId="0" xfId="49" applyFont="1" applyAlignment="1">
      <alignment wrapText="1"/>
    </xf>
    <xf numFmtId="0" fontId="19" fillId="0" borderId="0" xfId="49" applyFont="1" applyAlignment="1">
      <alignment horizontal="center" vertical="center" wrapText="1"/>
    </xf>
    <xf numFmtId="0" fontId="19" fillId="0" borderId="0" xfId="49" applyFont="1" applyAlignment="1">
      <alignment vertical="center"/>
    </xf>
    <xf numFmtId="0" fontId="20" fillId="0" borderId="0" xfId="49" applyFont="1" applyAlignment="1">
      <alignment horizontal="center" vertical="center"/>
    </xf>
    <xf numFmtId="0" fontId="20" fillId="0" borderId="0" xfId="49" applyFont="1"/>
    <xf numFmtId="0" fontId="20" fillId="46" borderId="24" xfId="0" applyFont="1" applyFill="1" applyBorder="1" applyAlignment="1">
      <alignment vertical="center"/>
    </xf>
    <xf numFmtId="167" fontId="20" fillId="37" borderId="24" xfId="0" applyNumberFormat="1" applyFont="1" applyFill="1" applyBorder="1" applyAlignment="1">
      <alignment vertical="center"/>
    </xf>
    <xf numFmtId="167" fontId="19" fillId="0" borderId="25" xfId="0" applyNumberFormat="1" applyFont="1" applyBorder="1" applyAlignment="1">
      <alignment horizontal="center" vertical="center"/>
    </xf>
    <xf numFmtId="167" fontId="19" fillId="44" borderId="24" xfId="0" applyNumberFormat="1" applyFont="1" applyFill="1" applyBorder="1" applyAlignment="1">
      <alignment horizontal="center" vertical="center"/>
    </xf>
    <xf numFmtId="167" fontId="19" fillId="54" borderId="24" xfId="0" applyNumberFormat="1" applyFont="1" applyFill="1" applyBorder="1" applyAlignment="1">
      <alignment horizontal="center" vertical="center"/>
    </xf>
    <xf numFmtId="0" fontId="19" fillId="0" borderId="25" xfId="46" applyFont="1" applyBorder="1"/>
    <xf numFmtId="0" fontId="19" fillId="0" borderId="25" xfId="0" applyFont="1" applyBorder="1" applyAlignment="1">
      <alignment horizontal="center" vertical="center"/>
    </xf>
    <xf numFmtId="3" fontId="20" fillId="0" borderId="30" xfId="0" applyNumberFormat="1" applyFont="1" applyBorder="1" applyAlignment="1">
      <alignment horizontal="right" vertical="center"/>
    </xf>
    <xf numFmtId="0" fontId="122" fillId="37" borderId="24" xfId="0" applyFont="1" applyFill="1" applyBorder="1" applyAlignment="1">
      <alignment vertical="center"/>
    </xf>
    <xf numFmtId="3" fontId="20" fillId="0" borderId="91" xfId="0" applyNumberFormat="1" applyFont="1" applyBorder="1" applyAlignment="1">
      <alignment horizontal="right" vertical="center"/>
    </xf>
    <xf numFmtId="167" fontId="19" fillId="0" borderId="0" xfId="46" applyNumberFormat="1" applyFont="1"/>
    <xf numFmtId="41" fontId="19" fillId="0" borderId="0" xfId="49" applyNumberFormat="1" applyFont="1"/>
    <xf numFmtId="167" fontId="19" fillId="0" borderId="0" xfId="49" applyNumberFormat="1" applyFont="1"/>
    <xf numFmtId="3" fontId="19" fillId="0" borderId="0" xfId="49" applyNumberFormat="1" applyFont="1"/>
    <xf numFmtId="172" fontId="19" fillId="0" borderId="0" xfId="1" applyNumberFormat="1" applyFont="1" applyFill="1" applyBorder="1"/>
    <xf numFmtId="0" fontId="119" fillId="0" borderId="0" xfId="0" applyFont="1" applyAlignment="1">
      <alignment vertical="center" wrapText="1"/>
    </xf>
    <xf numFmtId="180" fontId="34" fillId="0" borderId="0" xfId="49" applyNumberFormat="1" applyFont="1" applyAlignment="1">
      <alignment vertical="center"/>
    </xf>
    <xf numFmtId="0" fontId="48" fillId="0" borderId="27" xfId="0" applyFont="1" applyBorder="1" applyAlignment="1">
      <alignment horizontal="center" vertical="center"/>
    </xf>
    <xf numFmtId="0" fontId="48" fillId="0" borderId="27" xfId="0" applyFont="1" applyBorder="1" applyAlignment="1">
      <alignment horizontal="right" vertical="center"/>
    </xf>
    <xf numFmtId="0" fontId="48" fillId="0" borderId="37" xfId="0" applyFont="1" applyBorder="1" applyAlignment="1">
      <alignment horizontal="right" vertical="center"/>
    </xf>
    <xf numFmtId="0" fontId="48" fillId="0" borderId="24" xfId="0" applyFont="1" applyBorder="1" applyAlignment="1">
      <alignment horizontal="center" vertical="center"/>
    </xf>
    <xf numFmtId="169" fontId="48" fillId="0" borderId="24" xfId="0" applyNumberFormat="1" applyFont="1" applyBorder="1" applyAlignment="1">
      <alignment horizontal="right" vertical="center"/>
    </xf>
    <xf numFmtId="0" fontId="48" fillId="0" borderId="24" xfId="0" applyFont="1" applyBorder="1" applyAlignment="1">
      <alignment horizontal="right" vertical="center"/>
    </xf>
    <xf numFmtId="3" fontId="19" fillId="0" borderId="0" xfId="49" applyNumberFormat="1" applyFont="1" applyAlignment="1">
      <alignment vertical="center"/>
    </xf>
    <xf numFmtId="169" fontId="48" fillId="0" borderId="24" xfId="0" applyNumberFormat="1" applyFont="1" applyBorder="1" applyAlignment="1">
      <alignment horizontal="right" wrapText="1" indent="1"/>
    </xf>
    <xf numFmtId="177" fontId="19" fillId="0" borderId="0" xfId="49" applyNumberFormat="1" applyFont="1" applyAlignment="1">
      <alignment vertical="center"/>
    </xf>
    <xf numFmtId="0" fontId="74" fillId="0" borderId="24" xfId="0" applyFont="1" applyBorder="1" applyAlignment="1">
      <alignment vertical="center"/>
    </xf>
    <xf numFmtId="169" fontId="75" fillId="0" borderId="24" xfId="0" applyNumberFormat="1" applyFont="1" applyBorder="1" applyAlignment="1">
      <alignment horizontal="right" wrapText="1" indent="1"/>
    </xf>
    <xf numFmtId="41" fontId="20" fillId="0" borderId="0" xfId="51" applyFont="1" applyFill="1" applyAlignment="1">
      <alignment vertical="center"/>
    </xf>
    <xf numFmtId="0" fontId="75" fillId="0" borderId="24" xfId="0" applyFont="1" applyBorder="1" applyAlignment="1">
      <alignment horizontal="center" vertical="center"/>
    </xf>
    <xf numFmtId="41" fontId="19" fillId="0" borderId="0" xfId="49" applyNumberFormat="1" applyFont="1" applyAlignment="1">
      <alignment vertical="center"/>
    </xf>
    <xf numFmtId="169" fontId="19" fillId="0" borderId="0" xfId="49" applyNumberFormat="1" applyFont="1" applyAlignment="1">
      <alignment vertical="center"/>
    </xf>
    <xf numFmtId="41" fontId="19" fillId="0" borderId="0" xfId="51" applyFont="1" applyFill="1" applyAlignment="1">
      <alignment horizontal="center" vertical="center"/>
    </xf>
    <xf numFmtId="3" fontId="20" fillId="0" borderId="0" xfId="49" applyNumberFormat="1" applyFont="1" applyAlignment="1">
      <alignment vertical="center"/>
    </xf>
    <xf numFmtId="169" fontId="75" fillId="0" borderId="58" xfId="0" applyNumberFormat="1" applyFont="1" applyBorder="1" applyAlignment="1">
      <alignment horizontal="right" wrapText="1" indent="1"/>
    </xf>
    <xf numFmtId="172" fontId="48" fillId="0" borderId="27" xfId="1" applyNumberFormat="1" applyFont="1" applyBorder="1" applyAlignment="1">
      <alignment horizontal="right" vertical="center"/>
    </xf>
    <xf numFmtId="172" fontId="48" fillId="0" borderId="24" xfId="1" applyNumberFormat="1" applyFont="1" applyBorder="1" applyAlignment="1">
      <alignment horizontal="right" vertical="center"/>
    </xf>
    <xf numFmtId="172" fontId="75" fillId="0" borderId="23" xfId="1" applyNumberFormat="1" applyFont="1" applyBorder="1" applyAlignment="1">
      <alignment horizontal="right" vertical="center"/>
    </xf>
    <xf numFmtId="172" fontId="75" fillId="0" borderId="24" xfId="1" applyNumberFormat="1" applyFont="1" applyBorder="1" applyAlignment="1">
      <alignment horizontal="right" vertical="center"/>
    </xf>
    <xf numFmtId="4" fontId="19" fillId="0" borderId="0" xfId="0" applyNumberFormat="1" applyFont="1" applyAlignment="1">
      <alignment horizontal="center"/>
    </xf>
    <xf numFmtId="0" fontId="23" fillId="0" borderId="64" xfId="0" applyFont="1" applyBorder="1" applyAlignment="1">
      <alignment vertical="center"/>
    </xf>
    <xf numFmtId="0" fontId="19" fillId="0" borderId="52" xfId="0" applyFont="1" applyBorder="1" applyAlignment="1">
      <alignment vertical="center"/>
    </xf>
    <xf numFmtId="3" fontId="19" fillId="0" borderId="52" xfId="0" applyNumberFormat="1" applyFont="1" applyBorder="1" applyAlignment="1">
      <alignment horizontal="right" vertical="center"/>
    </xf>
    <xf numFmtId="41" fontId="48" fillId="0" borderId="24" xfId="51" applyFont="1" applyFill="1" applyBorder="1" applyAlignment="1">
      <alignment horizontal="center" vertical="center"/>
    </xf>
    <xf numFmtId="41" fontId="19" fillId="0" borderId="24" xfId="51" applyFont="1" applyFill="1" applyBorder="1" applyAlignment="1">
      <alignment horizontal="center" vertical="center"/>
    </xf>
    <xf numFmtId="167" fontId="26" fillId="0" borderId="0" xfId="0" applyNumberFormat="1" applyFont="1"/>
    <xf numFmtId="167" fontId="112" fillId="0" borderId="0" xfId="45" applyFont="1" applyFill="1" applyBorder="1" applyAlignment="1">
      <alignment horizontal="center"/>
    </xf>
    <xf numFmtId="172" fontId="27" fillId="0" borderId="0" xfId="1" applyNumberFormat="1" applyFont="1" applyFill="1"/>
    <xf numFmtId="0" fontId="37" fillId="0" borderId="0" xfId="0" applyFont="1" applyAlignment="1">
      <alignment horizontal="left" indent="1"/>
    </xf>
    <xf numFmtId="0" fontId="37" fillId="0" borderId="43" xfId="0" applyFont="1" applyBorder="1" applyAlignment="1">
      <alignment horizontal="center" vertical="center" wrapText="1"/>
    </xf>
    <xf numFmtId="0" fontId="27" fillId="0" borderId="14" xfId="0" applyFont="1" applyBorder="1" applyAlignment="1">
      <alignment horizontal="center" vertical="center"/>
    </xf>
    <xf numFmtId="0" fontId="27" fillId="0" borderId="10" xfId="0" applyFont="1" applyBorder="1" applyAlignment="1">
      <alignment horizontal="center" vertical="center"/>
    </xf>
    <xf numFmtId="0" fontId="27" fillId="0" borderId="42" xfId="0" applyFont="1" applyBorder="1" applyAlignment="1">
      <alignment horizontal="center" vertical="center"/>
    </xf>
    <xf numFmtId="0" fontId="27" fillId="0" borderId="77" xfId="0" applyFont="1" applyBorder="1" applyAlignment="1">
      <alignment horizontal="center" vertical="center"/>
    </xf>
    <xf numFmtId="0" fontId="37" fillId="0" borderId="0" xfId="0" applyFont="1" applyAlignment="1">
      <alignment horizontal="left"/>
    </xf>
    <xf numFmtId="0" fontId="27" fillId="0" borderId="0" xfId="0" applyFont="1" applyAlignment="1">
      <alignment horizontal="left" wrapText="1"/>
    </xf>
    <xf numFmtId="0" fontId="27" fillId="0" borderId="0" xfId="0" applyFont="1" applyAlignment="1">
      <alignment horizontal="left"/>
    </xf>
    <xf numFmtId="0" fontId="27" fillId="0" borderId="0" xfId="49" applyFont="1"/>
    <xf numFmtId="0" fontId="27" fillId="0" borderId="0" xfId="49" applyFont="1" applyAlignment="1">
      <alignment wrapText="1"/>
    </xf>
    <xf numFmtId="0" fontId="27" fillId="0" borderId="0" xfId="49" applyFont="1" applyAlignment="1">
      <alignment vertical="center"/>
    </xf>
    <xf numFmtId="0" fontId="123" fillId="0" borderId="0" xfId="46" applyFont="1"/>
    <xf numFmtId="0" fontId="124" fillId="0" borderId="0" xfId="46" applyFont="1"/>
    <xf numFmtId="0" fontId="37" fillId="0" borderId="0" xfId="49" applyFont="1"/>
    <xf numFmtId="167" fontId="27" fillId="0" borderId="0" xfId="0" applyNumberFormat="1" applyFont="1"/>
    <xf numFmtId="0" fontId="123" fillId="0" borderId="0" xfId="0" applyFont="1" applyAlignment="1">
      <alignment horizontal="left"/>
    </xf>
    <xf numFmtId="0" fontId="37" fillId="0" borderId="38" xfId="0" applyFont="1" applyBorder="1" applyAlignment="1">
      <alignment horizontal="left" vertical="center" indent="1"/>
    </xf>
    <xf numFmtId="172" fontId="37" fillId="0" borderId="0" xfId="1" applyNumberFormat="1" applyFont="1" applyFill="1"/>
    <xf numFmtId="0" fontId="27" fillId="0" borderId="0" xfId="49" quotePrefix="1" applyFont="1" applyAlignment="1">
      <alignment horizontal="center"/>
    </xf>
    <xf numFmtId="0" fontId="20" fillId="0" borderId="40" xfId="0" applyFont="1" applyBorder="1" applyAlignment="1">
      <alignment horizontal="left" vertical="center" indent="1"/>
    </xf>
    <xf numFmtId="0" fontId="20" fillId="0" borderId="31" xfId="0" applyFont="1" applyBorder="1" applyAlignment="1">
      <alignment horizontal="left" vertical="center" indent="1"/>
    </xf>
    <xf numFmtId="0" fontId="19" fillId="0" borderId="31" xfId="0" applyFont="1" applyBorder="1" applyAlignment="1">
      <alignment horizontal="left" vertical="center" indent="1"/>
    </xf>
    <xf numFmtId="172" fontId="20" fillId="0" borderId="78" xfId="1" applyNumberFormat="1" applyFont="1" applyBorder="1" applyAlignment="1">
      <alignment horizontal="right" vertical="center"/>
    </xf>
    <xf numFmtId="0" fontId="78" fillId="0" borderId="0" xfId="0" applyFont="1"/>
    <xf numFmtId="0" fontId="75" fillId="36" borderId="32" xfId="0" applyFont="1" applyFill="1" applyBorder="1" applyAlignment="1">
      <alignment vertical="center" wrapText="1"/>
    </xf>
    <xf numFmtId="0" fontId="19" fillId="36" borderId="33" xfId="0" applyFont="1" applyFill="1" applyBorder="1" applyAlignment="1">
      <alignment vertical="center" wrapText="1"/>
    </xf>
    <xf numFmtId="0" fontId="48" fillId="36" borderId="33" xfId="0" applyFont="1" applyFill="1" applyBorder="1" applyAlignment="1">
      <alignment vertical="center" wrapText="1"/>
    </xf>
    <xf numFmtId="3" fontId="75" fillId="36" borderId="33" xfId="0" applyNumberFormat="1" applyFont="1" applyFill="1" applyBorder="1" applyAlignment="1">
      <alignment horizontal="right" vertical="center"/>
    </xf>
    <xf numFmtId="3" fontId="75" fillId="36" borderId="34" xfId="0" applyNumberFormat="1" applyFont="1" applyFill="1" applyBorder="1" applyAlignment="1">
      <alignment horizontal="right" vertical="center"/>
    </xf>
    <xf numFmtId="0" fontId="48" fillId="54" borderId="31" xfId="0" applyFont="1" applyFill="1" applyBorder="1" applyAlignment="1">
      <alignment vertical="center" wrapText="1"/>
    </xf>
    <xf numFmtId="0" fontId="48" fillId="54" borderId="0" xfId="0" applyFont="1" applyFill="1" applyAlignment="1">
      <alignment horizontal="center" vertical="center" wrapText="1"/>
    </xf>
    <xf numFmtId="3" fontId="48" fillId="54" borderId="0" xfId="0" applyNumberFormat="1" applyFont="1" applyFill="1" applyAlignment="1">
      <alignment horizontal="right" vertical="center"/>
    </xf>
    <xf numFmtId="3" fontId="48" fillId="54" borderId="30" xfId="0" applyNumberFormat="1" applyFont="1" applyFill="1" applyBorder="1" applyAlignment="1">
      <alignment horizontal="right" vertical="center"/>
    </xf>
    <xf numFmtId="0" fontId="27" fillId="54" borderId="0" xfId="0" applyFont="1" applyFill="1"/>
    <xf numFmtId="0" fontId="32" fillId="54" borderId="0" xfId="49" applyFont="1" applyFill="1"/>
    <xf numFmtId="0" fontId="19" fillId="54" borderId="0" xfId="49" applyFont="1" applyFill="1"/>
    <xf numFmtId="0" fontId="104" fillId="54" borderId="27" xfId="0" applyFont="1" applyFill="1" applyBorder="1" applyAlignment="1">
      <alignment vertical="center" wrapText="1"/>
    </xf>
    <xf numFmtId="0" fontId="75" fillId="54" borderId="27" xfId="0" applyFont="1" applyFill="1" applyBorder="1" applyAlignment="1">
      <alignment horizontal="right" vertical="center"/>
    </xf>
    <xf numFmtId="0" fontId="75" fillId="54" borderId="37" xfId="0" applyFont="1" applyFill="1" applyBorder="1" applyAlignment="1">
      <alignment horizontal="right" vertical="center"/>
    </xf>
    <xf numFmtId="0" fontId="104" fillId="54" borderId="24" xfId="0" applyFont="1" applyFill="1" applyBorder="1" applyAlignment="1">
      <alignment vertical="center" wrapText="1"/>
    </xf>
    <xf numFmtId="0" fontId="75" fillId="54" borderId="24" xfId="0" applyFont="1" applyFill="1" applyBorder="1" applyAlignment="1">
      <alignment horizontal="right" vertical="center"/>
    </xf>
    <xf numFmtId="0" fontId="75" fillId="54" borderId="30" xfId="0" applyFont="1" applyFill="1" applyBorder="1" applyAlignment="1">
      <alignment horizontal="right" vertical="center"/>
    </xf>
    <xf numFmtId="0" fontId="48" fillId="54" borderId="24" xfId="0" applyFont="1" applyFill="1" applyBorder="1" applyAlignment="1">
      <alignment horizontal="left" vertical="center" wrapText="1" indent="2"/>
    </xf>
    <xf numFmtId="1" fontId="48" fillId="54" borderId="24" xfId="51" applyNumberFormat="1" applyFont="1" applyFill="1" applyBorder="1" applyAlignment="1">
      <alignment horizontal="right" vertical="center"/>
    </xf>
    <xf numFmtId="41" fontId="48" fillId="54" borderId="24" xfId="51" applyFont="1" applyFill="1" applyBorder="1" applyAlignment="1">
      <alignment horizontal="right" vertical="center"/>
    </xf>
    <xf numFmtId="1" fontId="48" fillId="54" borderId="30" xfId="51" applyNumberFormat="1" applyFont="1" applyFill="1" applyBorder="1" applyAlignment="1">
      <alignment horizontal="right" vertical="center"/>
    </xf>
    <xf numFmtId="41" fontId="48" fillId="54" borderId="25" xfId="51" applyFont="1" applyFill="1" applyBorder="1" applyAlignment="1">
      <alignment horizontal="right" vertical="center"/>
    </xf>
    <xf numFmtId="41" fontId="48" fillId="54" borderId="35" xfId="51" applyFont="1" applyFill="1" applyBorder="1" applyAlignment="1">
      <alignment horizontal="right" vertical="center"/>
    </xf>
    <xf numFmtId="0" fontId="75" fillId="54" borderId="24" xfId="0" applyFont="1" applyFill="1" applyBorder="1" applyAlignment="1">
      <alignment vertical="center" wrapText="1"/>
    </xf>
    <xf numFmtId="41" fontId="20" fillId="54" borderId="24" xfId="51" applyFont="1" applyFill="1" applyBorder="1" applyAlignment="1">
      <alignment horizontal="right" vertical="center"/>
    </xf>
    <xf numFmtId="41" fontId="20" fillId="54" borderId="30" xfId="51" applyFont="1" applyFill="1" applyBorder="1" applyAlignment="1">
      <alignment horizontal="right" vertical="center"/>
    </xf>
    <xf numFmtId="41" fontId="26" fillId="54" borderId="0" xfId="51" applyFont="1" applyFill="1"/>
    <xf numFmtId="0" fontId="75" fillId="54" borderId="24" xfId="0" applyFont="1" applyFill="1" applyBorder="1" applyAlignment="1">
      <alignment horizontal="left" wrapText="1" indent="2"/>
    </xf>
    <xf numFmtId="41" fontId="75" fillId="54" borderId="54" xfId="51" applyFont="1" applyFill="1" applyBorder="1" applyAlignment="1">
      <alignment horizontal="right"/>
    </xf>
    <xf numFmtId="41" fontId="74" fillId="54" borderId="30" xfId="51" applyFont="1" applyFill="1" applyBorder="1" applyAlignment="1">
      <alignment vertical="center" wrapText="1"/>
    </xf>
    <xf numFmtId="41" fontId="32" fillId="54" borderId="0" xfId="51" applyFont="1" applyFill="1" applyBorder="1"/>
    <xf numFmtId="41" fontId="74" fillId="54" borderId="30" xfId="51" applyFont="1" applyFill="1" applyBorder="1" applyAlignment="1">
      <alignment vertical="center"/>
    </xf>
    <xf numFmtId="41" fontId="48" fillId="54" borderId="30" xfId="51" applyFont="1" applyFill="1" applyBorder="1" applyAlignment="1">
      <alignment horizontal="right" vertical="center"/>
    </xf>
    <xf numFmtId="3" fontId="32" fillId="54" borderId="0" xfId="49" applyNumberFormat="1" applyFont="1" applyFill="1"/>
    <xf numFmtId="1" fontId="74" fillId="54" borderId="30" xfId="51" applyNumberFormat="1" applyFont="1" applyFill="1" applyBorder="1" applyAlignment="1">
      <alignment vertical="center"/>
    </xf>
    <xf numFmtId="0" fontId="75" fillId="54" borderId="24" xfId="0" applyFont="1" applyFill="1" applyBorder="1" applyAlignment="1">
      <alignment horizontal="left" vertical="center" wrapText="1" indent="2"/>
    </xf>
    <xf numFmtId="41" fontId="74" fillId="54" borderId="25" xfId="51" applyFont="1" applyFill="1" applyBorder="1" applyAlignment="1">
      <alignment vertical="center"/>
    </xf>
    <xf numFmtId="1" fontId="74" fillId="54" borderId="35" xfId="51" applyNumberFormat="1" applyFont="1" applyFill="1" applyBorder="1" applyAlignment="1">
      <alignment vertical="center"/>
    </xf>
    <xf numFmtId="0" fontId="75" fillId="54" borderId="25" xfId="0" applyFont="1" applyFill="1" applyBorder="1" applyAlignment="1">
      <alignment horizontal="left" wrapText="1" indent="2"/>
    </xf>
    <xf numFmtId="0" fontId="37" fillId="0" borderId="0" xfId="0" applyFont="1"/>
    <xf numFmtId="37" fontId="20" fillId="0" borderId="0" xfId="49" applyNumberFormat="1" applyFont="1" applyAlignment="1">
      <alignment vertical="center"/>
    </xf>
    <xf numFmtId="0" fontId="19" fillId="54" borderId="64" xfId="0" applyFont="1" applyFill="1" applyBorder="1" applyAlignment="1">
      <alignment vertical="center"/>
    </xf>
    <xf numFmtId="3" fontId="19" fillId="54" borderId="52" xfId="0" applyNumberFormat="1" applyFont="1" applyFill="1" applyBorder="1" applyAlignment="1">
      <alignment horizontal="right" vertical="center"/>
    </xf>
    <xf numFmtId="0" fontId="23" fillId="54" borderId="64" xfId="0" applyFont="1" applyFill="1" applyBorder="1" applyAlignment="1">
      <alignment vertical="center"/>
    </xf>
    <xf numFmtId="0" fontId="19" fillId="54" borderId="52" xfId="0" applyFont="1" applyFill="1" applyBorder="1" applyAlignment="1">
      <alignment vertical="center"/>
    </xf>
    <xf numFmtId="41" fontId="120" fillId="0" borderId="0" xfId="51" applyFont="1" applyAlignment="1">
      <alignment vertical="center" wrapText="1"/>
    </xf>
    <xf numFmtId="3" fontId="48" fillId="0" borderId="0" xfId="0" applyNumberFormat="1" applyFont="1" applyAlignment="1">
      <alignment horizontal="right" vertical="center"/>
    </xf>
    <xf numFmtId="0" fontId="19" fillId="0" borderId="0" xfId="49" applyFont="1" applyAlignment="1">
      <alignment horizontal="center"/>
    </xf>
    <xf numFmtId="3" fontId="19" fillId="0" borderId="30" xfId="51" applyNumberFormat="1" applyFont="1" applyBorder="1" applyAlignment="1">
      <alignment horizontal="right" vertical="center"/>
    </xf>
    <xf numFmtId="0" fontId="75" fillId="0" borderId="32" xfId="0" applyFont="1" applyBorder="1" applyAlignment="1">
      <alignment horizontal="right" vertical="center"/>
    </xf>
    <xf numFmtId="167" fontId="75" fillId="0" borderId="34" xfId="0" applyNumberFormat="1" applyFont="1" applyBorder="1" applyAlignment="1">
      <alignment horizontal="right" vertical="center"/>
    </xf>
    <xf numFmtId="175" fontId="75" fillId="0" borderId="23" xfId="0" applyNumberFormat="1" applyFont="1" applyBorder="1" applyAlignment="1">
      <alignment horizontal="right" wrapText="1" indent="1"/>
    </xf>
    <xf numFmtId="175" fontId="48" fillId="0" borderId="24" xfId="0" applyNumberFormat="1" applyFont="1" applyBorder="1" applyAlignment="1">
      <alignment horizontal="right" vertical="center" wrapText="1" indent="1"/>
    </xf>
    <xf numFmtId="1" fontId="48" fillId="0" borderId="24" xfId="1" applyNumberFormat="1" applyFont="1" applyFill="1" applyBorder="1" applyAlignment="1">
      <alignment horizontal="right" vertical="center" wrapText="1" indent="1"/>
    </xf>
    <xf numFmtId="1" fontId="32" fillId="0" borderId="23" xfId="46" applyNumberFormat="1" applyFont="1" applyBorder="1"/>
    <xf numFmtId="1" fontId="75" fillId="0" borderId="78" xfId="1" applyNumberFormat="1" applyFont="1" applyFill="1" applyBorder="1" applyAlignment="1">
      <alignment horizontal="right" vertical="center" wrapText="1" indent="1"/>
    </xf>
    <xf numFmtId="1" fontId="32" fillId="0" borderId="27" xfId="46" applyNumberFormat="1" applyFont="1" applyBorder="1"/>
    <xf numFmtId="1" fontId="73" fillId="37" borderId="23" xfId="0" applyNumberFormat="1" applyFont="1" applyFill="1" applyBorder="1" applyAlignment="1">
      <alignment vertical="center" wrapText="1"/>
    </xf>
    <xf numFmtId="1" fontId="48" fillId="0" borderId="24" xfId="1" applyNumberFormat="1" applyFont="1" applyBorder="1" applyAlignment="1">
      <alignment horizontal="right" vertical="center" wrapText="1" indent="1"/>
    </xf>
    <xf numFmtId="1" fontId="75" fillId="0" borderId="88" xfId="1" applyNumberFormat="1" applyFont="1" applyFill="1" applyBorder="1" applyAlignment="1">
      <alignment horizontal="right" vertical="center" wrapText="1" indent="1"/>
    </xf>
    <xf numFmtId="1" fontId="32" fillId="0" borderId="25" xfId="46" applyNumberFormat="1" applyFont="1" applyBorder="1"/>
    <xf numFmtId="1" fontId="48" fillId="0" borderId="24" xfId="51" applyNumberFormat="1" applyFont="1" applyBorder="1" applyAlignment="1">
      <alignment horizontal="right" vertical="center" wrapText="1" indent="1"/>
    </xf>
    <xf numFmtId="177" fontId="48" fillId="0" borderId="24" xfId="1" applyNumberFormat="1" applyFont="1" applyFill="1" applyBorder="1" applyAlignment="1">
      <alignment horizontal="right" vertical="center"/>
    </xf>
    <xf numFmtId="177" fontId="48" fillId="0" borderId="27" xfId="1" applyNumberFormat="1" applyFont="1" applyBorder="1" applyAlignment="1">
      <alignment horizontal="center" vertical="center"/>
    </xf>
    <xf numFmtId="177" fontId="19" fillId="0" borderId="27" xfId="1" applyNumberFormat="1" applyFont="1" applyBorder="1" applyAlignment="1">
      <alignment horizontal="center" vertical="center"/>
    </xf>
    <xf numFmtId="177" fontId="19" fillId="0" borderId="37" xfId="1" applyNumberFormat="1" applyFont="1" applyBorder="1" applyAlignment="1">
      <alignment horizontal="right" vertical="center"/>
    </xf>
    <xf numFmtId="177" fontId="19" fillId="0" borderId="30" xfId="1" applyNumberFormat="1" applyFont="1" applyBorder="1" applyAlignment="1">
      <alignment horizontal="right" vertical="center"/>
    </xf>
    <xf numFmtId="177" fontId="48" fillId="0" borderId="24" xfId="1" applyNumberFormat="1" applyFont="1" applyFill="1" applyBorder="1" applyAlignment="1">
      <alignment horizontal="right" vertical="center" wrapText="1" indent="1"/>
    </xf>
    <xf numFmtId="174" fontId="48" fillId="0" borderId="24" xfId="0" applyNumberFormat="1" applyFont="1" applyBorder="1" applyAlignment="1">
      <alignment horizontal="right" vertical="center"/>
    </xf>
    <xf numFmtId="41" fontId="26" fillId="54" borderId="0" xfId="49" applyNumberFormat="1" applyFont="1" applyFill="1"/>
    <xf numFmtId="0" fontId="26" fillId="54" borderId="0" xfId="49" applyFont="1" applyFill="1"/>
    <xf numFmtId="3" fontId="75" fillId="0" borderId="38" xfId="0" applyNumberFormat="1" applyFont="1" applyBorder="1" applyAlignment="1">
      <alignment horizontal="right" vertical="center" indent="1"/>
    </xf>
    <xf numFmtId="3" fontId="75" fillId="0" borderId="35" xfId="0" applyNumberFormat="1" applyFont="1" applyBorder="1" applyAlignment="1">
      <alignment horizontal="right" vertical="center" indent="1"/>
    </xf>
    <xf numFmtId="167" fontId="75" fillId="0" borderId="27" xfId="0" applyNumberFormat="1" applyFont="1" applyBorder="1" applyAlignment="1">
      <alignment vertical="center"/>
    </xf>
    <xf numFmtId="41" fontId="75" fillId="0" borderId="54" xfId="51" applyFont="1" applyFill="1" applyBorder="1" applyAlignment="1">
      <alignment horizontal="right"/>
    </xf>
    <xf numFmtId="1" fontId="75" fillId="0" borderId="81" xfId="51" applyNumberFormat="1" applyFont="1" applyBorder="1" applyAlignment="1">
      <alignment horizontal="right" vertical="center"/>
    </xf>
    <xf numFmtId="3" fontId="119" fillId="0" borderId="0" xfId="51" applyNumberFormat="1" applyFont="1" applyFill="1" applyAlignment="1">
      <alignment horizontal="right"/>
    </xf>
    <xf numFmtId="14" fontId="73" fillId="45" borderId="23" xfId="0" applyNumberFormat="1" applyFont="1" applyFill="1" applyBorder="1" applyAlignment="1">
      <alignment horizontal="center" vertical="center" wrapText="1"/>
    </xf>
    <xf numFmtId="41" fontId="111" fillId="0" borderId="0" xfId="51" applyFont="1" applyFill="1" applyBorder="1" applyAlignment="1">
      <alignment horizontal="center"/>
    </xf>
    <xf numFmtId="0" fontId="48" fillId="0" borderId="11" xfId="0" applyFont="1" applyBorder="1" applyAlignment="1">
      <alignment vertical="center"/>
    </xf>
    <xf numFmtId="0" fontId="75" fillId="0" borderId="11" xfId="0" applyFont="1" applyBorder="1" applyAlignment="1">
      <alignment horizontal="center" vertical="center" wrapText="1"/>
    </xf>
    <xf numFmtId="41" fontId="32" fillId="54" borderId="0" xfId="49" applyNumberFormat="1" applyFont="1" applyFill="1"/>
    <xf numFmtId="206" fontId="19" fillId="0" borderId="0" xfId="46" applyNumberFormat="1" applyFont="1" applyAlignment="1">
      <alignment horizontal="left"/>
    </xf>
    <xf numFmtId="0" fontId="128" fillId="55" borderId="87" xfId="46" applyFont="1" applyFill="1" applyBorder="1" applyAlignment="1">
      <alignment vertical="center"/>
    </xf>
    <xf numFmtId="0" fontId="128" fillId="55" borderId="94" xfId="46" applyFont="1" applyFill="1" applyBorder="1" applyAlignment="1">
      <alignment vertical="center"/>
    </xf>
    <xf numFmtId="0" fontId="128" fillId="55" borderId="95" xfId="46" applyFont="1" applyFill="1" applyBorder="1" applyAlignment="1">
      <alignment vertical="center"/>
    </xf>
    <xf numFmtId="0" fontId="129" fillId="54" borderId="0" xfId="46" applyFont="1" applyFill="1" applyAlignment="1">
      <alignment vertical="center"/>
    </xf>
    <xf numFmtId="0" fontId="128" fillId="54" borderId="0" xfId="46" applyFont="1" applyFill="1" applyAlignment="1">
      <alignment vertical="center"/>
    </xf>
    <xf numFmtId="0" fontId="129" fillId="54" borderId="32" xfId="46" applyFont="1" applyFill="1" applyBorder="1" applyAlignment="1">
      <alignment horizontal="center" vertical="center"/>
    </xf>
    <xf numFmtId="0" fontId="129" fillId="54" borderId="33" xfId="46" applyFont="1" applyFill="1" applyBorder="1" applyAlignment="1">
      <alignment horizontal="center" vertical="center"/>
    </xf>
    <xf numFmtId="0" fontId="129" fillId="54" borderId="34" xfId="46" applyFont="1" applyFill="1" applyBorder="1" applyAlignment="1">
      <alignment horizontal="center" vertical="center"/>
    </xf>
    <xf numFmtId="0" fontId="129" fillId="54" borderId="32" xfId="46" applyFont="1" applyFill="1" applyBorder="1" applyAlignment="1">
      <alignment horizontal="center" vertical="center" wrapText="1"/>
    </xf>
    <xf numFmtId="10" fontId="129" fillId="54" borderId="23" xfId="46" applyNumberFormat="1" applyFont="1" applyFill="1" applyBorder="1" applyAlignment="1">
      <alignment horizontal="center" vertical="center"/>
    </xf>
    <xf numFmtId="10" fontId="129" fillId="54" borderId="23" xfId="46" applyNumberFormat="1" applyFont="1" applyFill="1" applyBorder="1" applyAlignment="1">
      <alignment horizontal="center" vertical="center" wrapText="1"/>
    </xf>
    <xf numFmtId="10" fontId="32" fillId="0" borderId="0" xfId="46" applyNumberFormat="1" applyFont="1"/>
    <xf numFmtId="9" fontId="32" fillId="0" borderId="0" xfId="3324" applyFont="1"/>
    <xf numFmtId="0" fontId="28" fillId="0" borderId="0" xfId="0" applyFont="1" applyAlignment="1">
      <alignment vertical="center" wrapText="1"/>
    </xf>
    <xf numFmtId="3" fontId="48" fillId="0" borderId="30" xfId="0" applyNumberFormat="1" applyFont="1" applyBorder="1" applyAlignment="1">
      <alignment horizontal="right" wrapText="1" indent="1"/>
    </xf>
    <xf numFmtId="3" fontId="75" fillId="0" borderId="30" xfId="0" applyNumberFormat="1" applyFont="1" applyBorder="1" applyAlignment="1">
      <alignment horizontal="right" wrapText="1" indent="1"/>
    </xf>
    <xf numFmtId="41" fontId="74" fillId="0" borderId="0" xfId="0" applyNumberFormat="1" applyFont="1"/>
    <xf numFmtId="37" fontId="48" fillId="54" borderId="24" xfId="51" applyNumberFormat="1" applyFont="1" applyFill="1" applyBorder="1" applyAlignment="1">
      <alignment horizontal="right" vertical="center"/>
    </xf>
    <xf numFmtId="172" fontId="19" fillId="0" borderId="0" xfId="49" applyNumberFormat="1" applyFont="1"/>
    <xf numFmtId="41" fontId="48" fillId="0" borderId="0" xfId="51" applyFont="1" applyAlignment="1">
      <alignment horizontal="right" vertical="center" wrapText="1"/>
    </xf>
    <xf numFmtId="37" fontId="20" fillId="0" borderId="78" xfId="51" applyNumberFormat="1" applyFont="1" applyBorder="1" applyAlignment="1">
      <alignment horizontal="right" vertical="center"/>
    </xf>
    <xf numFmtId="180" fontId="73" fillId="45" borderId="23" xfId="0" applyNumberFormat="1" applyFont="1" applyFill="1" applyBorder="1" applyAlignment="1">
      <alignment horizontal="center" vertical="center" wrapText="1"/>
    </xf>
    <xf numFmtId="180" fontId="73" fillId="37" borderId="27" xfId="0" applyNumberFormat="1" applyFont="1" applyFill="1" applyBorder="1" applyAlignment="1">
      <alignment horizontal="center" vertical="center" wrapText="1"/>
    </xf>
    <xf numFmtId="167" fontId="48" fillId="0" borderId="24" xfId="0" applyNumberFormat="1" applyFont="1" applyBorder="1" applyAlignment="1">
      <alignment horizontal="center" vertical="center"/>
    </xf>
    <xf numFmtId="175" fontId="125" fillId="0" borderId="0" xfId="42120" applyNumberFormat="1" applyFont="1" applyFill="1" applyAlignment="1">
      <alignment horizontal="left" vertical="center"/>
    </xf>
    <xf numFmtId="175" fontId="125" fillId="0" borderId="0" xfId="42120" applyNumberFormat="1" applyFont="1" applyFill="1" applyBorder="1" applyAlignment="1">
      <alignment horizontal="left" vertical="center"/>
    </xf>
    <xf numFmtId="171" fontId="48" fillId="0" borderId="24" xfId="1" applyFont="1" applyFill="1" applyBorder="1" applyAlignment="1">
      <alignment horizontal="right" vertical="center" wrapText="1" indent="1"/>
    </xf>
    <xf numFmtId="172" fontId="48" fillId="0" borderId="24" xfId="1" applyNumberFormat="1" applyFont="1" applyFill="1" applyBorder="1" applyAlignment="1">
      <alignment horizontal="right" vertical="center" wrapText="1" indent="1"/>
    </xf>
    <xf numFmtId="0" fontId="48" fillId="0" borderId="24" xfId="0" applyFont="1" applyBorder="1" applyAlignment="1">
      <alignment horizontal="left" vertical="center"/>
    </xf>
    <xf numFmtId="1" fontId="48" fillId="0" borderId="24" xfId="0" applyNumberFormat="1" applyFont="1" applyBorder="1" applyAlignment="1">
      <alignment horizontal="center" vertical="center"/>
    </xf>
    <xf numFmtId="167" fontId="19" fillId="0" borderId="24" xfId="0" applyNumberFormat="1" applyFont="1" applyBorder="1" applyAlignment="1">
      <alignment horizontal="center" vertical="center"/>
    </xf>
    <xf numFmtId="167" fontId="32" fillId="0" borderId="24" xfId="0" applyNumberFormat="1" applyFont="1" applyBorder="1" applyAlignment="1">
      <alignment vertical="center"/>
    </xf>
    <xf numFmtId="167" fontId="19" fillId="0" borderId="0" xfId="49" applyNumberFormat="1" applyFont="1" applyAlignment="1">
      <alignment horizontal="center"/>
    </xf>
    <xf numFmtId="0" fontId="112" fillId="0" borderId="0" xfId="0" applyFont="1" applyAlignment="1">
      <alignment horizontal="center"/>
    </xf>
    <xf numFmtId="1" fontId="48" fillId="0" borderId="24" xfId="51" applyNumberFormat="1" applyFont="1" applyFill="1" applyBorder="1" applyAlignment="1">
      <alignment horizontal="right" vertical="center" wrapText="1" indent="1"/>
    </xf>
    <xf numFmtId="1" fontId="48" fillId="0" borderId="30" xfId="1" applyNumberFormat="1" applyFont="1" applyFill="1" applyBorder="1" applyAlignment="1">
      <alignment horizontal="right" vertical="center" wrapText="1" indent="1"/>
    </xf>
    <xf numFmtId="179" fontId="48" fillId="0" borderId="24" xfId="51" applyNumberFormat="1" applyFont="1" applyFill="1" applyBorder="1" applyAlignment="1"/>
    <xf numFmtId="171" fontId="48" fillId="54" borderId="24" xfId="51" applyNumberFormat="1" applyFont="1" applyFill="1" applyBorder="1" applyAlignment="1">
      <alignment horizontal="right" vertical="center" wrapText="1" indent="1"/>
    </xf>
    <xf numFmtId="174" fontId="48" fillId="0" borderId="24" xfId="0" applyNumberFormat="1" applyFont="1" applyBorder="1" applyAlignment="1">
      <alignment horizontal="center" vertical="center"/>
    </xf>
    <xf numFmtId="41" fontId="48" fillId="0" borderId="24" xfId="51" applyFont="1" applyFill="1" applyBorder="1" applyAlignment="1">
      <alignment horizontal="right" vertical="center"/>
    </xf>
    <xf numFmtId="180" fontId="73" fillId="37" borderId="34" xfId="0" applyNumberFormat="1" applyFont="1" applyFill="1" applyBorder="1" applyAlignment="1">
      <alignment horizontal="center" vertical="center" wrapText="1"/>
    </xf>
    <xf numFmtId="41" fontId="27" fillId="0" borderId="0" xfId="51" applyFont="1" applyAlignment="1">
      <alignment horizontal="center"/>
    </xf>
    <xf numFmtId="3" fontId="26" fillId="0" borderId="0" xfId="49" applyNumberFormat="1" applyFont="1"/>
    <xf numFmtId="1" fontId="48" fillId="0" borderId="35" xfId="0" applyNumberFormat="1" applyFont="1" applyBorder="1" applyAlignment="1">
      <alignment horizontal="left" vertical="center" wrapText="1" indent="13"/>
    </xf>
    <xf numFmtId="0" fontId="131" fillId="0" borderId="0" xfId="0" applyFont="1"/>
    <xf numFmtId="0" fontId="130" fillId="0" borderId="0" xfId="0" applyFont="1" applyAlignment="1">
      <alignment horizontal="left" vertical="center"/>
    </xf>
    <xf numFmtId="0" fontId="132" fillId="0" borderId="0" xfId="0" applyFont="1"/>
    <xf numFmtId="0" fontId="130" fillId="0" borderId="60" xfId="0" applyFont="1" applyBorder="1" applyAlignment="1">
      <alignment vertical="center"/>
    </xf>
    <xf numFmtId="41" fontId="133" fillId="0" borderId="62" xfId="51" applyFont="1" applyBorder="1" applyAlignment="1">
      <alignment horizontal="right" vertical="center"/>
    </xf>
    <xf numFmtId="37" fontId="133" fillId="0" borderId="62" xfId="51" applyNumberFormat="1" applyFont="1" applyBorder="1" applyAlignment="1">
      <alignment horizontal="right" vertical="center"/>
    </xf>
    <xf numFmtId="41" fontId="133" fillId="0" borderId="0" xfId="51" applyFont="1" applyBorder="1" applyAlignment="1">
      <alignment horizontal="right" vertical="center"/>
    </xf>
    <xf numFmtId="167" fontId="112" fillId="0" borderId="0" xfId="45" applyFont="1" applyFill="1" applyAlignment="1">
      <alignment horizontal="center"/>
    </xf>
    <xf numFmtId="3" fontId="84" fillId="0" borderId="0" xfId="52" applyNumberFormat="1" applyFont="1" applyAlignment="1">
      <alignment horizontal="right" vertical="center"/>
    </xf>
    <xf numFmtId="0" fontId="27" fillId="0" borderId="0" xfId="49" applyFont="1" applyAlignment="1">
      <alignment horizontal="center"/>
    </xf>
    <xf numFmtId="0" fontId="37" fillId="0" borderId="0" xfId="0" applyFont="1" applyAlignment="1">
      <alignment horizontal="center"/>
    </xf>
    <xf numFmtId="0" fontId="27" fillId="0" borderId="0" xfId="0" applyFont="1" applyAlignment="1">
      <alignment horizontal="center"/>
    </xf>
    <xf numFmtId="0" fontId="134" fillId="0" borderId="0" xfId="0" applyFont="1"/>
    <xf numFmtId="0" fontId="27" fillId="0" borderId="0" xfId="0" applyFont="1" applyAlignment="1">
      <alignment horizontal="center" vertical="center"/>
    </xf>
    <xf numFmtId="167" fontId="75" fillId="0" borderId="30" xfId="51" applyNumberFormat="1" applyFont="1" applyBorder="1" applyAlignment="1">
      <alignment horizontal="right" wrapText="1" indent="1"/>
    </xf>
    <xf numFmtId="177" fontId="48" fillId="0" borderId="24" xfId="1" applyNumberFormat="1" applyFont="1" applyBorder="1" applyAlignment="1">
      <alignment horizontal="right" vertical="center"/>
    </xf>
    <xf numFmtId="3" fontId="26" fillId="0" borderId="0" xfId="0" applyNumberFormat="1" applyFont="1" applyAlignment="1">
      <alignment vertical="center"/>
    </xf>
    <xf numFmtId="167" fontId="26" fillId="0" borderId="0" xfId="0" applyNumberFormat="1" applyFont="1" applyAlignment="1">
      <alignment horizontal="right" wrapText="1" indent="1"/>
    </xf>
    <xf numFmtId="0" fontId="135" fillId="0" borderId="0" xfId="0" applyFont="1"/>
    <xf numFmtId="167" fontId="135" fillId="0" borderId="0" xfId="51" applyNumberFormat="1" applyFont="1" applyAlignment="1">
      <alignment horizontal="right" wrapText="1" indent="1"/>
    </xf>
    <xf numFmtId="175" fontId="48" fillId="0" borderId="30" xfId="1" applyNumberFormat="1" applyFont="1" applyBorder="1" applyAlignment="1">
      <alignment horizontal="right" wrapText="1" indent="1"/>
    </xf>
    <xf numFmtId="175" fontId="48" fillId="0" borderId="30" xfId="0" applyNumberFormat="1" applyFont="1" applyBorder="1" applyAlignment="1">
      <alignment horizontal="right" wrapText="1" indent="1"/>
    </xf>
    <xf numFmtId="1" fontId="48" fillId="0" borderId="24" xfId="51" applyNumberFormat="1" applyFont="1" applyBorder="1" applyAlignment="1">
      <alignment horizontal="right" wrapText="1" indent="1"/>
    </xf>
    <xf numFmtId="0" fontId="136" fillId="0" borderId="0" xfId="0" applyFont="1"/>
    <xf numFmtId="41" fontId="20" fillId="0" borderId="96" xfId="51" applyFont="1" applyBorder="1" applyAlignment="1">
      <alignment horizontal="right" vertical="center"/>
    </xf>
    <xf numFmtId="0" fontId="20" fillId="0" borderId="23" xfId="0" applyFont="1" applyBorder="1" applyAlignment="1">
      <alignment vertical="center"/>
    </xf>
    <xf numFmtId="0" fontId="80" fillId="0" borderId="0" xfId="0" applyFont="1" applyAlignment="1">
      <alignment vertical="center" wrapText="1"/>
    </xf>
    <xf numFmtId="167" fontId="48" fillId="54" borderId="25" xfId="0" applyNumberFormat="1" applyFont="1" applyFill="1" applyBorder="1" applyAlignment="1">
      <alignment horizontal="center" vertical="center"/>
    </xf>
    <xf numFmtId="167" fontId="48" fillId="54" borderId="35" xfId="0" applyNumberFormat="1" applyFont="1" applyFill="1" applyBorder="1" applyAlignment="1">
      <alignment horizontal="center" vertical="center"/>
    </xf>
    <xf numFmtId="169" fontId="48" fillId="54" borderId="24" xfId="0" applyNumberFormat="1" applyFont="1" applyFill="1" applyBorder="1" applyAlignment="1">
      <alignment horizontal="right" wrapText="1" indent="1"/>
    </xf>
    <xf numFmtId="1" fontId="48" fillId="54" borderId="24" xfId="0" applyNumberFormat="1" applyFont="1" applyFill="1" applyBorder="1" applyAlignment="1">
      <alignment horizontal="right" wrapText="1" indent="1"/>
    </xf>
    <xf numFmtId="171" fontId="48" fillId="54" borderId="30" xfId="1" applyFont="1" applyFill="1" applyBorder="1" applyAlignment="1">
      <alignment horizontal="right" wrapText="1" indent="1"/>
    </xf>
    <xf numFmtId="179" fontId="48" fillId="54" borderId="24" xfId="51" applyNumberFormat="1" applyFont="1" applyFill="1" applyBorder="1" applyAlignment="1">
      <alignment horizontal="right" wrapText="1" indent="1"/>
    </xf>
    <xf numFmtId="169" fontId="48" fillId="54" borderId="30" xfId="0" applyNumberFormat="1" applyFont="1" applyFill="1" applyBorder="1" applyAlignment="1">
      <alignment horizontal="right" wrapText="1" indent="1"/>
    </xf>
    <xf numFmtId="179" fontId="48" fillId="54" borderId="30" xfId="51" applyNumberFormat="1" applyFont="1" applyFill="1" applyBorder="1" applyAlignment="1">
      <alignment horizontal="right" wrapText="1" indent="1"/>
    </xf>
    <xf numFmtId="2" fontId="48" fillId="54" borderId="24" xfId="0" applyNumberFormat="1" applyFont="1" applyFill="1" applyBorder="1" applyAlignment="1">
      <alignment horizontal="right" wrapText="1" indent="1"/>
    </xf>
    <xf numFmtId="4" fontId="48" fillId="0" borderId="24" xfId="51" applyNumberFormat="1" applyFont="1" applyFill="1" applyBorder="1" applyAlignment="1">
      <alignment horizontal="right" vertical="center" wrapText="1" indent="1"/>
    </xf>
    <xf numFmtId="167" fontId="32" fillId="0" borderId="0" xfId="46" applyNumberFormat="1" applyFont="1"/>
    <xf numFmtId="179" fontId="48" fillId="0" borderId="24" xfId="51" applyNumberFormat="1" applyFont="1" applyFill="1" applyBorder="1" applyAlignment="1">
      <alignment horizontal="right" vertical="center" wrapText="1" indent="1"/>
    </xf>
    <xf numFmtId="167" fontId="44" fillId="0" borderId="0" xfId="45" applyFont="1" applyFill="1" applyAlignment="1">
      <alignment horizontal="center"/>
    </xf>
    <xf numFmtId="0" fontId="44" fillId="0" borderId="0" xfId="0" applyFont="1" applyAlignment="1">
      <alignment horizontal="center"/>
    </xf>
    <xf numFmtId="167" fontId="78" fillId="0" borderId="0" xfId="0" applyNumberFormat="1" applyFont="1" applyAlignment="1">
      <alignment horizontal="right" wrapText="1" indent="1"/>
    </xf>
    <xf numFmtId="3" fontId="26" fillId="0" borderId="0" xfId="49" quotePrefix="1" applyNumberFormat="1" applyFont="1" applyAlignment="1">
      <alignment horizontal="center"/>
    </xf>
    <xf numFmtId="41" fontId="124" fillId="0" borderId="0" xfId="51" applyFont="1" applyAlignment="1">
      <alignment vertical="center"/>
    </xf>
    <xf numFmtId="0" fontId="28" fillId="0" borderId="60" xfId="0" applyFont="1" applyBorder="1" applyAlignment="1">
      <alignment vertical="center"/>
    </xf>
    <xf numFmtId="189" fontId="28" fillId="0" borderId="62" xfId="42136" applyNumberFormat="1" applyFont="1" applyFill="1" applyBorder="1" applyAlignment="1">
      <alignment horizontal="right" vertical="center"/>
    </xf>
    <xf numFmtId="3" fontId="28" fillId="0" borderId="62" xfId="0" applyNumberFormat="1" applyFont="1" applyBorder="1" applyAlignment="1">
      <alignment horizontal="right" vertical="center"/>
    </xf>
    <xf numFmtId="182" fontId="48" fillId="0" borderId="24" xfId="35944" applyNumberFormat="1" applyFont="1" applyFill="1" applyBorder="1" applyAlignment="1">
      <alignment horizontal="right" vertical="center" indent="1"/>
    </xf>
    <xf numFmtId="0" fontId="19" fillId="0" borderId="27" xfId="0" applyFont="1" applyBorder="1" applyAlignment="1">
      <alignment horizontal="center" vertical="center"/>
    </xf>
    <xf numFmtId="3" fontId="48" fillId="0" borderId="27" xfId="0" applyNumberFormat="1" applyFont="1" applyBorder="1" applyAlignment="1">
      <alignment vertical="center" wrapText="1"/>
    </xf>
    <xf numFmtId="3" fontId="48" fillId="0" borderId="37" xfId="0" applyNumberFormat="1" applyFont="1" applyBorder="1" applyAlignment="1">
      <alignment vertical="center" wrapText="1"/>
    </xf>
    <xf numFmtId="3" fontId="48" fillId="0" borderId="25" xfId="0" applyNumberFormat="1" applyFont="1" applyBorder="1" applyAlignment="1">
      <alignment vertical="center" wrapText="1"/>
    </xf>
    <xf numFmtId="3" fontId="48" fillId="0" borderId="35" xfId="0" applyNumberFormat="1" applyFont="1" applyBorder="1" applyAlignment="1">
      <alignment vertical="center" wrapText="1"/>
    </xf>
    <xf numFmtId="0" fontId="54" fillId="0" borderId="0" xfId="0" applyFont="1" applyAlignment="1">
      <alignment horizontal="center"/>
    </xf>
    <xf numFmtId="0" fontId="51" fillId="39" borderId="0" xfId="0" applyFont="1" applyFill="1" applyAlignment="1">
      <alignment horizontal="center" vertical="center"/>
    </xf>
    <xf numFmtId="0" fontId="51" fillId="39" borderId="47" xfId="0" applyFont="1" applyFill="1" applyBorder="1" applyAlignment="1">
      <alignment horizontal="center" vertical="center"/>
    </xf>
    <xf numFmtId="0" fontId="32"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xf>
    <xf numFmtId="173" fontId="22" fillId="0" borderId="0" xfId="44" applyFont="1" applyAlignment="1">
      <alignment horizontal="left" vertical="center" wrapText="1"/>
    </xf>
    <xf numFmtId="0" fontId="54" fillId="0" borderId="0" xfId="0" applyFont="1" applyAlignment="1">
      <alignment horizontal="left" vertical="center"/>
    </xf>
    <xf numFmtId="0" fontId="82" fillId="0" borderId="0" xfId="0" applyFont="1" applyAlignment="1">
      <alignment horizontal="left"/>
    </xf>
    <xf numFmtId="0" fontId="74" fillId="0" borderId="39" xfId="0" applyFont="1" applyBorder="1"/>
    <xf numFmtId="0" fontId="48" fillId="0" borderId="39" xfId="0" applyFont="1" applyBorder="1" applyAlignment="1">
      <alignment vertical="center"/>
    </xf>
    <xf numFmtId="173" fontId="32" fillId="0" borderId="0" xfId="44" applyFont="1" applyAlignment="1">
      <alignment horizontal="left" vertical="center" wrapText="1"/>
    </xf>
    <xf numFmtId="0" fontId="20" fillId="0" borderId="0" xfId="0" applyFont="1" applyAlignment="1">
      <alignment horizontal="center"/>
    </xf>
    <xf numFmtId="173" fontId="22" fillId="33" borderId="0" xfId="44" applyFont="1" applyFill="1" applyAlignment="1">
      <alignment horizontal="left"/>
    </xf>
    <xf numFmtId="0" fontId="82" fillId="0" borderId="0" xfId="0" applyFont="1" applyAlignment="1">
      <alignment horizontal="left" vertical="center"/>
    </xf>
    <xf numFmtId="173" fontId="32" fillId="0" borderId="0" xfId="44" applyFont="1" applyAlignment="1">
      <alignment horizontal="left" wrapText="1"/>
    </xf>
    <xf numFmtId="0" fontId="32" fillId="0" borderId="0" xfId="46" applyFont="1" applyAlignment="1">
      <alignment horizontal="center"/>
    </xf>
    <xf numFmtId="0" fontId="22" fillId="0" borderId="0" xfId="46" applyFont="1" applyAlignment="1">
      <alignment horizontal="center"/>
    </xf>
    <xf numFmtId="0" fontId="19" fillId="0" borderId="0" xfId="0" applyFont="1" applyAlignment="1">
      <alignment horizontal="center"/>
    </xf>
    <xf numFmtId="0" fontId="27" fillId="0" borderId="0" xfId="49" applyFont="1" applyAlignment="1">
      <alignment horizontal="center"/>
    </xf>
    <xf numFmtId="0" fontId="37" fillId="0" borderId="0" xfId="0" applyFont="1" applyAlignment="1">
      <alignment horizontal="center"/>
    </xf>
    <xf numFmtId="0" fontId="75" fillId="0" borderId="31" xfId="0" applyFont="1" applyBorder="1" applyAlignment="1">
      <alignment vertical="center" wrapText="1"/>
    </xf>
    <xf numFmtId="0" fontId="75" fillId="0" borderId="0" xfId="0" applyFont="1" applyAlignment="1">
      <alignment vertical="center" wrapText="1"/>
    </xf>
    <xf numFmtId="0" fontId="48" fillId="0" borderId="31" xfId="0" applyFont="1" applyBorder="1" applyAlignment="1">
      <alignment vertical="center" wrapText="1"/>
    </xf>
    <xf numFmtId="0" fontId="48" fillId="0" borderId="0" xfId="0" applyFont="1" applyAlignment="1">
      <alignment vertical="center" wrapText="1"/>
    </xf>
    <xf numFmtId="173" fontId="22" fillId="0" borderId="0" xfId="44" applyFont="1" applyAlignment="1">
      <alignment horizontal="left"/>
    </xf>
    <xf numFmtId="173" fontId="93" fillId="0" borderId="0" xfId="44" applyFont="1" applyAlignment="1">
      <alignment horizontal="left"/>
    </xf>
    <xf numFmtId="173" fontId="83" fillId="0" borderId="0" xfId="44" applyFont="1" applyAlignment="1">
      <alignment horizontal="left"/>
    </xf>
    <xf numFmtId="0" fontId="75" fillId="0" borderId="40" xfId="0" applyFont="1" applyBorder="1" applyAlignment="1">
      <alignment vertical="center" wrapText="1"/>
    </xf>
    <xf numFmtId="0" fontId="75" fillId="0" borderId="39" xfId="0" applyFont="1" applyBorder="1" applyAlignment="1">
      <alignment vertical="center" wrapText="1"/>
    </xf>
    <xf numFmtId="0" fontId="32" fillId="0" borderId="0" xfId="49" applyFont="1" applyAlignment="1">
      <alignment horizontal="center"/>
    </xf>
    <xf numFmtId="0" fontId="19" fillId="0" borderId="0" xfId="0" applyFont="1" applyAlignment="1">
      <alignment horizontal="center" wrapText="1"/>
    </xf>
    <xf numFmtId="0" fontId="20" fillId="0" borderId="0" xfId="0" applyFont="1" applyAlignment="1">
      <alignment horizontal="center" wrapText="1"/>
    </xf>
    <xf numFmtId="0" fontId="73" fillId="37" borderId="40" xfId="0" applyFont="1" applyFill="1" applyBorder="1" applyAlignment="1">
      <alignment horizontal="center" vertical="center" wrapText="1"/>
    </xf>
    <xf numFmtId="0" fontId="73" fillId="37" borderId="31" xfId="0" applyFont="1" applyFill="1" applyBorder="1" applyAlignment="1">
      <alignment horizontal="center" vertical="center"/>
    </xf>
    <xf numFmtId="0" fontId="73" fillId="37" borderId="38" xfId="0" applyFont="1" applyFill="1" applyBorder="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xf>
    <xf numFmtId="0" fontId="48" fillId="0" borderId="0" xfId="0" applyFont="1" applyAlignment="1">
      <alignment horizontal="center" vertical="center"/>
    </xf>
    <xf numFmtId="0" fontId="73" fillId="37" borderId="27" xfId="0" applyFont="1" applyFill="1" applyBorder="1" applyAlignment="1">
      <alignment horizontal="center" vertical="center" wrapText="1"/>
    </xf>
    <xf numFmtId="0" fontId="73" fillId="37" borderId="25" xfId="0" applyFont="1" applyFill="1" applyBorder="1" applyAlignment="1">
      <alignment horizontal="center" vertical="center" wrapText="1"/>
    </xf>
    <xf numFmtId="0" fontId="73" fillId="37" borderId="32" xfId="0" applyFont="1" applyFill="1" applyBorder="1" applyAlignment="1">
      <alignment horizontal="center" vertical="center" wrapText="1"/>
    </xf>
    <xf numFmtId="0" fontId="73" fillId="37" borderId="33" xfId="0" applyFont="1" applyFill="1" applyBorder="1" applyAlignment="1">
      <alignment horizontal="center" vertical="center" wrapText="1"/>
    </xf>
    <xf numFmtId="0" fontId="73" fillId="37" borderId="34" xfId="0" applyFont="1" applyFill="1" applyBorder="1" applyAlignment="1">
      <alignment horizontal="center" vertical="center" wrapText="1"/>
    </xf>
    <xf numFmtId="173" fontId="22" fillId="0" borderId="0" xfId="44" applyFont="1" applyAlignment="1">
      <alignment horizontal="left" vertical="center"/>
    </xf>
    <xf numFmtId="0" fontId="81" fillId="0" borderId="0" xfId="0" applyFont="1" applyAlignment="1">
      <alignment horizontal="left" vertical="center"/>
    </xf>
    <xf numFmtId="0" fontId="73" fillId="45" borderId="27" xfId="0" applyFont="1" applyFill="1" applyBorder="1" applyAlignment="1">
      <alignment horizontal="center" vertical="center" wrapText="1"/>
    </xf>
    <xf numFmtId="0" fontId="73" fillId="45" borderId="25" xfId="0" applyFont="1" applyFill="1" applyBorder="1" applyAlignment="1">
      <alignment horizontal="center" vertical="center" wrapText="1"/>
    </xf>
    <xf numFmtId="0" fontId="73" fillId="37" borderId="65" xfId="0" applyFont="1" applyFill="1" applyBorder="1" applyAlignment="1">
      <alignment horizontal="center" vertical="center" wrapText="1"/>
    </xf>
    <xf numFmtId="0" fontId="73" fillId="37" borderId="67" xfId="0" applyFont="1" applyFill="1" applyBorder="1" applyAlignment="1">
      <alignment horizontal="center" vertical="center" wrapText="1"/>
    </xf>
    <xf numFmtId="0" fontId="19" fillId="0" borderId="0" xfId="0" applyFont="1" applyAlignment="1">
      <alignment horizontal="left" vertical="center" wrapText="1"/>
    </xf>
    <xf numFmtId="0" fontId="129" fillId="54" borderId="32" xfId="46" applyFont="1" applyFill="1" applyBorder="1" applyAlignment="1">
      <alignment horizontal="center" vertical="center"/>
    </xf>
    <xf numFmtId="0" fontId="129" fillId="54" borderId="33" xfId="46" applyFont="1" applyFill="1" applyBorder="1" applyAlignment="1">
      <alignment horizontal="center" vertical="center"/>
    </xf>
    <xf numFmtId="0" fontId="129" fillId="54" borderId="34" xfId="46" applyFont="1" applyFill="1" applyBorder="1" applyAlignment="1">
      <alignment horizontal="center" vertical="center"/>
    </xf>
    <xf numFmtId="0" fontId="20" fillId="0" borderId="0" xfId="0" applyFont="1" applyAlignment="1">
      <alignment horizontal="left" vertical="center"/>
    </xf>
    <xf numFmtId="0" fontId="75" fillId="0" borderId="32" xfId="0" applyFont="1" applyBorder="1" applyAlignment="1">
      <alignment horizontal="center" vertical="center"/>
    </xf>
    <xf numFmtId="0" fontId="73" fillId="45" borderId="40" xfId="0" applyFont="1" applyFill="1" applyBorder="1" applyAlignment="1">
      <alignment horizontal="center" vertical="center" wrapText="1"/>
    </xf>
    <xf numFmtId="0" fontId="73" fillId="45" borderId="39" xfId="0" applyFont="1" applyFill="1" applyBorder="1" applyAlignment="1">
      <alignment horizontal="center" vertical="center" wrapText="1"/>
    </xf>
    <xf numFmtId="0" fontId="32" fillId="0" borderId="0" xfId="49" applyFont="1" applyAlignment="1">
      <alignment horizontal="justify" vertical="justify" wrapText="1"/>
    </xf>
    <xf numFmtId="0" fontId="19" fillId="0" borderId="0" xfId="0" applyFont="1" applyAlignment="1">
      <alignment horizontal="justify" vertical="justify" wrapText="1"/>
    </xf>
    <xf numFmtId="0" fontId="19" fillId="0" borderId="0" xfId="0" applyFont="1" applyAlignment="1">
      <alignment horizontal="left" vertical="center"/>
    </xf>
    <xf numFmtId="0" fontId="22" fillId="0" borderId="0" xfId="49" applyFont="1" applyAlignment="1">
      <alignment horizontal="left"/>
    </xf>
    <xf numFmtId="0" fontId="32" fillId="0" borderId="0" xfId="49" applyFont="1" applyAlignment="1">
      <alignment horizontal="left"/>
    </xf>
    <xf numFmtId="0" fontId="73" fillId="45" borderId="39" xfId="0" applyFont="1" applyFill="1" applyBorder="1" applyAlignment="1">
      <alignment horizontal="center" vertical="center"/>
    </xf>
    <xf numFmtId="0" fontId="75" fillId="0" borderId="32" xfId="0" applyFont="1" applyBorder="1" applyAlignment="1">
      <alignment horizontal="center" vertical="center" wrapText="1"/>
    </xf>
    <xf numFmtId="0" fontId="75" fillId="0" borderId="33" xfId="0" applyFont="1" applyBorder="1" applyAlignment="1">
      <alignment horizontal="center" vertical="center" wrapText="1"/>
    </xf>
    <xf numFmtId="0" fontId="75" fillId="0" borderId="34" xfId="0" applyFont="1" applyBorder="1" applyAlignment="1">
      <alignment horizontal="center" vertical="center" wrapText="1"/>
    </xf>
    <xf numFmtId="0" fontId="75" fillId="0" borderId="27" xfId="0" applyFont="1" applyBorder="1" applyAlignment="1">
      <alignment horizontal="center" vertical="center"/>
    </xf>
    <xf numFmtId="0" fontId="75" fillId="0" borderId="25" xfId="0" applyFont="1" applyBorder="1" applyAlignment="1">
      <alignment horizontal="center" vertical="center"/>
    </xf>
    <xf numFmtId="0" fontId="75" fillId="0" borderId="27" xfId="0" applyFont="1" applyBorder="1" applyAlignment="1">
      <alignment horizontal="center" vertical="center" wrapText="1"/>
    </xf>
    <xf numFmtId="0" fontId="75" fillId="0" borderId="25" xfId="0" applyFont="1" applyBorder="1" applyAlignment="1">
      <alignment horizontal="center" vertical="center" wrapText="1"/>
    </xf>
    <xf numFmtId="0" fontId="20" fillId="0" borderId="39" xfId="0" applyFont="1" applyBorder="1" applyAlignment="1">
      <alignment horizontal="center" vertical="center"/>
    </xf>
    <xf numFmtId="0" fontId="20" fillId="0" borderId="27" xfId="0" applyFont="1" applyBorder="1" applyAlignment="1">
      <alignment horizontal="center" vertical="center" wrapText="1"/>
    </xf>
    <xf numFmtId="0" fontId="20" fillId="0" borderId="25" xfId="0" applyFont="1" applyBorder="1" applyAlignment="1">
      <alignment horizontal="center" vertical="center"/>
    </xf>
    <xf numFmtId="0" fontId="75" fillId="0" borderId="33" xfId="0" applyFont="1" applyBorder="1" applyAlignment="1">
      <alignment horizontal="center" vertical="center"/>
    </xf>
    <xf numFmtId="0" fontId="75" fillId="0" borderId="34" xfId="0" applyFont="1" applyBorder="1" applyAlignment="1">
      <alignment horizontal="center" vertical="center"/>
    </xf>
    <xf numFmtId="0" fontId="32" fillId="0" borderId="0" xfId="46" applyFont="1" applyAlignment="1">
      <alignment horizontal="left" wrapText="1"/>
    </xf>
    <xf numFmtId="0" fontId="75" fillId="0" borderId="40" xfId="0" applyFont="1" applyBorder="1" applyAlignment="1">
      <alignment horizontal="center" vertical="center"/>
    </xf>
    <xf numFmtId="0" fontId="75" fillId="0" borderId="38" xfId="0" applyFont="1" applyBorder="1" applyAlignment="1">
      <alignment horizontal="center" vertical="center"/>
    </xf>
    <xf numFmtId="0" fontId="20" fillId="0" borderId="40" xfId="0" applyFont="1" applyBorder="1" applyAlignment="1">
      <alignment horizontal="center" vertical="center" wrapText="1"/>
    </xf>
    <xf numFmtId="0" fontId="20" fillId="0" borderId="37" xfId="0" applyFont="1" applyBorder="1" applyAlignment="1">
      <alignment horizontal="center" vertical="center"/>
    </xf>
    <xf numFmtId="0" fontId="78" fillId="0" borderId="0" xfId="0" applyFont="1" applyAlignment="1">
      <alignment horizontal="left" vertical="center" wrapText="1"/>
    </xf>
    <xf numFmtId="0" fontId="20" fillId="0" borderId="25" xfId="0" applyFont="1" applyBorder="1" applyAlignment="1">
      <alignment horizontal="center" vertical="center" wrapText="1"/>
    </xf>
    <xf numFmtId="0" fontId="32" fillId="0" borderId="0" xfId="0" applyFont="1" applyAlignment="1">
      <alignment horizontal="left" vertical="center" wrapText="1"/>
    </xf>
    <xf numFmtId="0" fontId="32" fillId="0" borderId="0" xfId="0" applyFont="1" applyAlignment="1">
      <alignment horizontal="justify" vertical="justify" wrapText="1"/>
    </xf>
    <xf numFmtId="0" fontId="19" fillId="0" borderId="0" xfId="0" applyFont="1" applyAlignment="1">
      <alignment horizontal="left" wrapText="1"/>
    </xf>
    <xf numFmtId="0" fontId="32" fillId="0" borderId="0" xfId="0" applyFont="1" applyAlignment="1">
      <alignment horizontal="left" vertical="top" wrapText="1"/>
    </xf>
    <xf numFmtId="0" fontId="19" fillId="0" borderId="0" xfId="0" applyFont="1" applyAlignment="1">
      <alignment horizontal="left" vertical="justify" wrapText="1"/>
    </xf>
    <xf numFmtId="0" fontId="37" fillId="38" borderId="44" xfId="0" applyFont="1" applyFill="1" applyBorder="1" applyAlignment="1">
      <alignment horizontal="center" vertical="center"/>
    </xf>
    <xf numFmtId="0" fontId="19" fillId="0" borderId="0" xfId="0" applyFont="1" applyAlignment="1">
      <alignment horizontal="justify" vertical="justify"/>
    </xf>
    <xf numFmtId="0" fontId="73" fillId="37" borderId="69" xfId="0" applyFont="1" applyFill="1" applyBorder="1" applyAlignment="1">
      <alignment horizontal="center" vertical="center"/>
    </xf>
    <xf numFmtId="0" fontId="73" fillId="37" borderId="70" xfId="0" applyFont="1" applyFill="1" applyBorder="1" applyAlignment="1">
      <alignment horizontal="center" vertical="center"/>
    </xf>
    <xf numFmtId="0" fontId="20" fillId="0" borderId="36" xfId="0" applyFont="1" applyBorder="1" applyAlignment="1">
      <alignment horizontal="center" vertical="center"/>
    </xf>
    <xf numFmtId="0" fontId="73" fillId="45" borderId="31" xfId="0" applyFont="1" applyFill="1" applyBorder="1" applyAlignment="1">
      <alignment horizontal="center" vertical="center" wrapText="1"/>
    </xf>
    <xf numFmtId="0" fontId="73" fillId="37" borderId="48" xfId="0" applyFont="1" applyFill="1" applyBorder="1" applyAlignment="1">
      <alignment horizontal="center" vertical="center" wrapText="1"/>
    </xf>
    <xf numFmtId="0" fontId="73" fillId="37" borderId="64" xfId="0" applyFont="1" applyFill="1" applyBorder="1" applyAlignment="1">
      <alignment horizontal="center" vertical="center" wrapText="1"/>
    </xf>
    <xf numFmtId="0" fontId="73" fillId="37" borderId="60" xfId="0" applyFont="1" applyFill="1" applyBorder="1" applyAlignment="1">
      <alignment horizontal="center" vertical="center" wrapText="1"/>
    </xf>
    <xf numFmtId="0" fontId="128" fillId="55" borderId="32" xfId="46" applyFont="1" applyFill="1" applyBorder="1" applyAlignment="1">
      <alignment horizontal="center" vertical="center"/>
    </xf>
    <xf numFmtId="0" fontId="128" fillId="55" borderId="33" xfId="46" applyFont="1" applyFill="1" applyBorder="1" applyAlignment="1">
      <alignment horizontal="center" vertical="center"/>
    </xf>
    <xf numFmtId="0" fontId="128" fillId="55" borderId="34" xfId="46" applyFont="1" applyFill="1" applyBorder="1" applyAlignment="1">
      <alignment horizontal="center" vertical="center"/>
    </xf>
    <xf numFmtId="0" fontId="20" fillId="0" borderId="32"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34" xfId="0" applyFont="1" applyBorder="1" applyAlignment="1">
      <alignment horizontal="center" vertical="center" wrapText="1"/>
    </xf>
    <xf numFmtId="0" fontId="19" fillId="0" borderId="38" xfId="0" applyFont="1" applyBorder="1" applyAlignment="1">
      <alignment horizontal="center" vertical="center" wrapText="1"/>
    </xf>
    <xf numFmtId="0" fontId="19" fillId="0" borderId="35" xfId="0" applyFont="1" applyBorder="1" applyAlignment="1">
      <alignment horizontal="center" vertical="center" wrapText="1"/>
    </xf>
    <xf numFmtId="0" fontId="75" fillId="0" borderId="11" xfId="0" applyFont="1" applyBorder="1" applyAlignment="1">
      <alignment horizontal="center" vertical="center"/>
    </xf>
    <xf numFmtId="0" fontId="75" fillId="0" borderId="10" xfId="0" applyFont="1" applyBorder="1" applyAlignment="1">
      <alignment horizontal="center" vertical="center"/>
    </xf>
    <xf numFmtId="6" fontId="86" fillId="0" borderId="11" xfId="0" applyNumberFormat="1" applyFont="1" applyBorder="1" applyAlignment="1">
      <alignment horizontal="center" vertical="center"/>
    </xf>
    <xf numFmtId="6" fontId="86" fillId="0" borderId="10" xfId="0" applyNumberFormat="1" applyFont="1" applyBorder="1" applyAlignment="1">
      <alignment horizontal="center" vertical="center"/>
    </xf>
    <xf numFmtId="0" fontId="22" fillId="0" borderId="0" xfId="0" applyFont="1" applyAlignment="1">
      <alignment horizontal="center"/>
    </xf>
    <xf numFmtId="0" fontId="22" fillId="0" borderId="45" xfId="0" applyFont="1" applyBorder="1" applyAlignment="1">
      <alignment horizontal="center"/>
    </xf>
    <xf numFmtId="14" fontId="22" fillId="0" borderId="45" xfId="0" applyNumberFormat="1" applyFont="1" applyBorder="1" applyAlignment="1">
      <alignment horizontal="center"/>
    </xf>
    <xf numFmtId="0" fontId="35" fillId="35" borderId="11" xfId="3928" applyFont="1" applyFill="1" applyBorder="1" applyAlignment="1">
      <alignment horizontal="center" vertical="center"/>
    </xf>
    <xf numFmtId="0" fontId="35" fillId="35" borderId="12" xfId="3928" applyFont="1" applyFill="1" applyBorder="1" applyAlignment="1">
      <alignment horizontal="center" vertical="center"/>
    </xf>
    <xf numFmtId="0" fontId="15" fillId="35" borderId="10" xfId="0" applyFont="1" applyFill="1" applyBorder="1" applyAlignment="1">
      <alignment horizontal="center"/>
    </xf>
    <xf numFmtId="1" fontId="75" fillId="0" borderId="24" xfId="0" applyNumberFormat="1" applyFont="1" applyBorder="1" applyAlignment="1">
      <alignment horizontal="right" wrapText="1" indent="1"/>
    </xf>
  </cellXfs>
  <cellStyles count="50193">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7" xr:uid="{488A934D-B473-41A4-8EC4-C16555736CAD}"/>
    <cellStyle name="          _x000d__x000a_386grabber=VGA.3GR_x000d__x000a_ 3" xfId="1911" xr:uid="{00000000-0005-0000-0000-000002000000}"/>
    <cellStyle name="20% - Énfasis1" xfId="19" builtinId="30" customBuiltin="1"/>
    <cellStyle name="20% - Énfasis1 10" xfId="4200" xr:uid="{2512139F-F1A0-43DE-BA0C-164E65FE81F6}"/>
    <cellStyle name="20% - Énfasis1 10 2" xfId="4678" xr:uid="{4485BEDB-86BA-4EF4-B0D9-85881CF7BFE8}"/>
    <cellStyle name="20% - Énfasis1 10 2 2" xfId="5646" xr:uid="{F612005B-8F07-48C5-9E50-4D54BB46A192}"/>
    <cellStyle name="20% - Énfasis1 10 2 2 2" xfId="8514" xr:uid="{F6121C36-0FD7-48A8-BEDD-928D7484865D}"/>
    <cellStyle name="20% - Énfasis1 10 2 2 2 2" xfId="22888" xr:uid="{1DDB1B2A-BB88-4866-8169-B4D313167E03}"/>
    <cellStyle name="20% - Énfasis1 10 2 2 2 3" xfId="28747" xr:uid="{F26609E6-0C24-4AF8-A3B2-F8F4AB93796E}"/>
    <cellStyle name="20% - Énfasis1 10 2 2 2 4" xfId="34629" xr:uid="{C6377A09-D1B0-4726-BA55-2B8173F6C711}"/>
    <cellStyle name="20% - Énfasis1 10 2 2 2 5" xfId="40493" xr:uid="{5C7B0787-6D8F-48AA-A728-BB2168B8830B}"/>
    <cellStyle name="20% - Énfasis1 10 2 2 3" xfId="20105" xr:uid="{C855FF89-DAD4-40C2-94A3-054081F98B2C}"/>
    <cellStyle name="20% - Énfasis1 10 2 2 4" xfId="25897" xr:uid="{6DFC7ECB-0BD7-42C5-8E9D-07B77439F8EE}"/>
    <cellStyle name="20% - Énfasis1 10 2 2 5" xfId="31772" xr:uid="{194C2639-725C-4F55-BCD2-6942FA5C84F3}"/>
    <cellStyle name="20% - Énfasis1 10 2 2 6" xfId="37641" xr:uid="{1EACBC4B-04EA-465A-B674-B9E799AFF516}"/>
    <cellStyle name="20% - Énfasis1 10 2 3" xfId="7542" xr:uid="{2A8E8192-EFAD-4F78-8E68-EE010976F9E0}"/>
    <cellStyle name="20% - Énfasis1 10 2 3 2" xfId="21940" xr:uid="{D89962D9-85C7-412C-8AF6-7A433BF137A5}"/>
    <cellStyle name="20% - Énfasis1 10 2 3 3" xfId="27776" xr:uid="{9FE251C9-BCCB-4699-884C-DEC62205AC4E}"/>
    <cellStyle name="20% - Énfasis1 10 2 3 4" xfId="33658" xr:uid="{FA7D9CE4-53A7-4A1A-BA8A-5F9CA3E28154}"/>
    <cellStyle name="20% - Énfasis1 10 2 3 5" xfId="39522" xr:uid="{966AFFB1-0D5F-4646-A347-8D65702BBC14}"/>
    <cellStyle name="20% - Énfasis1 10 2 4" xfId="19171" xr:uid="{57A78A0B-F353-4BA2-93E3-82FFF317B212}"/>
    <cellStyle name="20% - Énfasis1 10 2 5" xfId="24927" xr:uid="{163C67E5-EDDB-487D-80F5-6BF3EC243CC2}"/>
    <cellStyle name="20% - Énfasis1 10 2 6" xfId="30802" xr:uid="{81B9392C-F641-4E4A-9BCA-D03524EA6089}"/>
    <cellStyle name="20% - Énfasis1 10 2 7" xfId="36684" xr:uid="{0279F6EB-FCC8-4316-A2A0-52FE0DE7CA35}"/>
    <cellStyle name="20% - Énfasis1 10 3" xfId="5162" xr:uid="{6B781DC2-61C0-46CD-8A37-4BD7FBAAC1B0}"/>
    <cellStyle name="20% - Énfasis1 10 3 2" xfId="8029" xr:uid="{8070C783-A032-441C-9A17-B0983CF380D1}"/>
    <cellStyle name="20% - Énfasis1 10 3 2 2" xfId="22412" xr:uid="{61E5B05B-247C-4392-9B0A-913CAB0F96EB}"/>
    <cellStyle name="20% - Énfasis1 10 3 2 3" xfId="28262" xr:uid="{268602CD-AE73-4287-BC9D-D7E4A4410970}"/>
    <cellStyle name="20% - Énfasis1 10 3 2 4" xfId="34144" xr:uid="{E7A9D4CE-37CB-4E8E-8214-7F64FF4A2258}"/>
    <cellStyle name="20% - Énfasis1 10 3 2 5" xfId="40008" xr:uid="{736C940C-18EE-4BA0-AEAC-34EB66E0D4A0}"/>
    <cellStyle name="20% - Énfasis1 10 3 3" xfId="19635" xr:uid="{589BB9E2-759B-4995-B4B4-1358006AEC25}"/>
    <cellStyle name="20% - Énfasis1 10 3 4" xfId="25413" xr:uid="{D2CC7073-839A-4E1D-8638-B675E8DC4543}"/>
    <cellStyle name="20% - Énfasis1 10 3 5" xfId="31287" xr:uid="{DBC9B0BA-EA8F-4826-A03A-1A63FDF0D462}"/>
    <cellStyle name="20% - Énfasis1 10 3 6" xfId="37164" xr:uid="{B24AE495-ADDA-4D5A-AA41-34C2C53F1B6C}"/>
    <cellStyle name="20% - Énfasis1 10 4" xfId="7057" xr:uid="{55C409EB-C494-4BA9-B992-DA20D5805B55}"/>
    <cellStyle name="20% - Énfasis1 10 4 2" xfId="21472" xr:uid="{63F3BE47-2270-49FF-8C12-720A644AD4A6}"/>
    <cellStyle name="20% - Énfasis1 10 4 3" xfId="27294" xr:uid="{B5D6A0E7-B722-49DC-973A-5FDD0220B79D}"/>
    <cellStyle name="20% - Énfasis1 10 4 4" xfId="33173" xr:uid="{1D43F804-54A4-4CBA-866E-A3EB5EA9CB5D}"/>
    <cellStyle name="20% - Énfasis1 10 4 5" xfId="39037" xr:uid="{E3A61CFC-1A3F-480C-9D7C-28293A2910C4}"/>
    <cellStyle name="20% - Énfasis1 10 5" xfId="18728" xr:uid="{9C10E23B-0E9A-4FF5-A37F-C0F83A82B867}"/>
    <cellStyle name="20% - Énfasis1 10 6" xfId="24444" xr:uid="{E8171C8C-A222-4F8C-B74D-B3F328F4B9F7}"/>
    <cellStyle name="20% - Énfasis1 10 7" xfId="30320" xr:uid="{3DDFA823-5F9C-49FD-B89F-A4D6E30F1EBA}"/>
    <cellStyle name="20% - Énfasis1 10 8" xfId="36201" xr:uid="{AF12A651-7917-4DC6-8D14-2E2533231A7B}"/>
    <cellStyle name="20% - Énfasis1 11" xfId="4235" xr:uid="{B5BC11C0-2E04-4563-8589-3A34DC47C0AA}"/>
    <cellStyle name="20% - Énfasis1 11 2" xfId="4714" xr:uid="{57A1211A-4DBA-42D0-9974-3E70A7FD0BB9}"/>
    <cellStyle name="20% - Énfasis1 11 2 2" xfId="5682" xr:uid="{32E964CF-91AF-43DE-9DF4-0DC13148A293}"/>
    <cellStyle name="20% - Énfasis1 11 2 2 2" xfId="8550" xr:uid="{106599FD-21E2-4620-BE91-34645B6C54A3}"/>
    <cellStyle name="20% - Énfasis1 11 2 2 2 2" xfId="22922" xr:uid="{193A9426-BA57-40CC-B9C3-08B561582795}"/>
    <cellStyle name="20% - Énfasis1 11 2 2 2 3" xfId="28783" xr:uid="{8CDAF02C-5AC7-4359-869B-EB0AA56F41A0}"/>
    <cellStyle name="20% - Énfasis1 11 2 2 2 4" xfId="34665" xr:uid="{88E2C641-9010-4E01-944A-F720F8DEB78B}"/>
    <cellStyle name="20% - Énfasis1 11 2 2 2 5" xfId="40529" xr:uid="{978215C1-3C0B-4835-81D3-16D630E5F13E}"/>
    <cellStyle name="20% - Énfasis1 11 2 2 3" xfId="20139" xr:uid="{0264531A-145B-434D-9CAD-0C7656B50EFD}"/>
    <cellStyle name="20% - Énfasis1 11 2 2 4" xfId="25933" xr:uid="{CC45204F-0763-4E88-A6AC-7AB6B93DEAAF}"/>
    <cellStyle name="20% - Énfasis1 11 2 2 5" xfId="31808" xr:uid="{C9F2F821-3561-47BB-AA79-C5497B1F19DF}"/>
    <cellStyle name="20% - Énfasis1 11 2 2 6" xfId="37675" xr:uid="{BA78D8E0-14A8-412F-9240-6C26B6E8EF50}"/>
    <cellStyle name="20% - Énfasis1 11 2 3" xfId="7578" xr:uid="{0416487F-91AF-4C97-9E8D-4679F1B1D07B}"/>
    <cellStyle name="20% - Énfasis1 11 2 3 2" xfId="21972" xr:uid="{94688C0B-C5F1-4C86-B647-99A27E9960C5}"/>
    <cellStyle name="20% - Énfasis1 11 2 3 3" xfId="27812" xr:uid="{F9057F22-8579-471B-AC14-07CDF9FA39B0}"/>
    <cellStyle name="20% - Énfasis1 11 2 3 4" xfId="33694" xr:uid="{5EFE68D5-A431-49A6-B3E9-BC80020C7AFA}"/>
    <cellStyle name="20% - Énfasis1 11 2 3 5" xfId="39558" xr:uid="{D03AB8E5-4EF1-48EB-BE10-DE28535F8114}"/>
    <cellStyle name="20% - Énfasis1 11 2 4" xfId="19204" xr:uid="{A3F34A6B-1029-40E4-89D8-65639CFC2F05}"/>
    <cellStyle name="20% - Énfasis1 11 2 5" xfId="24963" xr:uid="{C2C7E0DA-A51A-4180-A12F-D4E72A5738C9}"/>
    <cellStyle name="20% - Énfasis1 11 2 6" xfId="30837" xr:uid="{413649AD-9969-4F63-B2AE-27EFB362D57C}"/>
    <cellStyle name="20% - Énfasis1 11 2 7" xfId="36718" xr:uid="{B6DCF674-BD87-4679-9EAF-BDDA098F1168}"/>
    <cellStyle name="20% - Énfasis1 11 3" xfId="5198" xr:uid="{C0B28BAD-2960-437C-8342-DD1315EDFE2E}"/>
    <cellStyle name="20% - Énfasis1 11 3 2" xfId="8065" xr:uid="{A1B3081C-71FB-496B-B924-0A0978EF1551}"/>
    <cellStyle name="20% - Énfasis1 11 3 2 2" xfId="22443" xr:uid="{3BF27BB6-8850-4A3D-992F-04367C3242ED}"/>
    <cellStyle name="20% - Énfasis1 11 3 2 3" xfId="28298" xr:uid="{DB92B488-0E46-45C8-B40F-04A3EA7AC184}"/>
    <cellStyle name="20% - Énfasis1 11 3 2 4" xfId="34180" xr:uid="{CEF64819-9178-4FB4-A87A-59264EC98B41}"/>
    <cellStyle name="20% - Énfasis1 11 3 2 5" xfId="40044" xr:uid="{27DE2354-8072-41A1-8EC7-5C3F1ABD0D8E}"/>
    <cellStyle name="20% - Énfasis1 11 3 3" xfId="19669" xr:uid="{96B0EBA4-27B2-4854-BC60-6CD655977A1F}"/>
    <cellStyle name="20% - Énfasis1 11 3 4" xfId="25449" xr:uid="{BE79E4D5-60B5-4021-B724-F81674761BB9}"/>
    <cellStyle name="20% - Énfasis1 11 3 5" xfId="31323" xr:uid="{799C6135-B95A-48ED-8C27-20F50297ED8E}"/>
    <cellStyle name="20% - Énfasis1 11 3 6" xfId="37196" xr:uid="{226951F9-2B0D-4E3E-9DCE-5139C56B0F93}"/>
    <cellStyle name="20% - Énfasis1 11 4" xfId="7093" xr:uid="{5AFE4D80-FBFD-4CF7-8D16-0DB1F15634D4}"/>
    <cellStyle name="20% - Énfasis1 11 4 2" xfId="21505" xr:uid="{60352623-A177-44C9-8E69-B40847E5059B}"/>
    <cellStyle name="20% - Énfasis1 11 4 3" xfId="27328" xr:uid="{A6F91177-1AC9-4465-971C-3D44BF23F9FC}"/>
    <cellStyle name="20% - Énfasis1 11 4 4" xfId="33209" xr:uid="{41447A5C-BF68-425D-8B54-B2F45940D780}"/>
    <cellStyle name="20% - Énfasis1 11 4 5" xfId="39073" xr:uid="{C1F5BF27-E558-4339-B74F-3DB9376C0A22}"/>
    <cellStyle name="20% - Énfasis1 11 5" xfId="18757" xr:uid="{CFCC3387-D270-4FD0-B642-D6EA4E54D444}"/>
    <cellStyle name="20% - Énfasis1 11 6" xfId="24478" xr:uid="{83FB1969-BAB3-4856-8C73-B8B8CA017CFC}"/>
    <cellStyle name="20% - Énfasis1 11 7" xfId="30356" xr:uid="{4BB3EF8A-9D21-4FBC-B75B-CC52CB35C096}"/>
    <cellStyle name="20% - Énfasis1 11 8" xfId="36237" xr:uid="{0AE70E15-4C8A-4A20-897F-74B508755AE0}"/>
    <cellStyle name="20% - Énfasis1 12" xfId="4285" xr:uid="{488F4E69-E519-4CA8-923A-8F43327E55A0}"/>
    <cellStyle name="20% - Énfasis1 12 2" xfId="5251" xr:uid="{B98929DA-25E1-41D2-B826-4C6674681CCC}"/>
    <cellStyle name="20% - Énfasis1 12 2 2" xfId="8118" xr:uid="{330EAF81-81F0-4E7A-B52F-01758C9AC4DC}"/>
    <cellStyle name="20% - Énfasis1 12 2 2 2" xfId="22495" xr:uid="{4C7398BC-9700-418F-99D6-51B2B8BFFE26}"/>
    <cellStyle name="20% - Énfasis1 12 2 2 3" xfId="28351" xr:uid="{EEB6CC3B-3C57-4A46-ACD7-F51FF88E302C}"/>
    <cellStyle name="20% - Énfasis1 12 2 2 4" xfId="34233" xr:uid="{0D6CA9F1-F39D-4EE7-8FC0-0C8F72E91B76}"/>
    <cellStyle name="20% - Énfasis1 12 2 2 5" xfId="40097" xr:uid="{8999B1B7-1B25-4B05-AF86-464407B7B557}"/>
    <cellStyle name="20% - Énfasis1 12 2 3" xfId="19721" xr:uid="{C932C053-BB46-4FF3-910D-FA253CF142D8}"/>
    <cellStyle name="20% - Énfasis1 12 2 4" xfId="25502" xr:uid="{7CE22C23-2AF9-4F89-8BA5-3823C02A85AC}"/>
    <cellStyle name="20% - Énfasis1 12 2 5" xfId="31376" xr:uid="{AC2629EB-516A-4BE0-B4C4-E67DEC3ED1F5}"/>
    <cellStyle name="20% - Énfasis1 12 2 6" xfId="37248" xr:uid="{A9B18037-12D0-4B86-A8C5-810A396EC21B}"/>
    <cellStyle name="20% - Énfasis1 12 3" xfId="7146" xr:uid="{8B069248-2650-4AEB-8C5C-111C3CC19E98}"/>
    <cellStyle name="20% - Énfasis1 12 3 2" xfId="21557" xr:uid="{06FEEB90-187C-469F-8B8C-79D2439E0DFF}"/>
    <cellStyle name="20% - Énfasis1 12 3 3" xfId="27380" xr:uid="{0EE2DBC7-4859-4607-9B8A-09D8C25DB97A}"/>
    <cellStyle name="20% - Énfasis1 12 3 4" xfId="33262" xr:uid="{A994C3BB-BE3A-4ED6-B8AA-8277C36A6BC6}"/>
    <cellStyle name="20% - Énfasis1 12 3 5" xfId="39126" xr:uid="{CE6424D1-283A-4C10-AC9A-5C93FC3A3F4D}"/>
    <cellStyle name="20% - Énfasis1 12 4" xfId="18793" xr:uid="{8E9BAC26-D7F6-41D8-AF4F-C80D498FA0A9}"/>
    <cellStyle name="20% - Énfasis1 12 5" xfId="24531" xr:uid="{AC91DA5C-0586-4B4E-A07F-46F23E4A7AF5}"/>
    <cellStyle name="20% - Énfasis1 12 6" xfId="30410" xr:uid="{BE1E34EC-10BD-4FAE-AEC5-00C11A72BBBE}"/>
    <cellStyle name="20% - Énfasis1 12 7" xfId="36291" xr:uid="{41117E4E-01D3-4723-8488-5C7BA41DACED}"/>
    <cellStyle name="20% - Énfasis1 13" xfId="4770" xr:uid="{6EDA5775-3761-4502-BA52-18162474B284}"/>
    <cellStyle name="20% - Énfasis1 13 2" xfId="7633" xr:uid="{C2D964E6-600A-43B0-A7EA-6EEFBCF572A4}"/>
    <cellStyle name="20% - Énfasis1 13 2 2" xfId="22026" xr:uid="{FD6F05D3-8665-4025-A93F-B055E3BADA95}"/>
    <cellStyle name="20% - Énfasis1 13 2 3" xfId="27867" xr:uid="{28AAEB4B-2894-44E8-A5D1-B933F5862EB5}"/>
    <cellStyle name="20% - Énfasis1 13 2 4" xfId="33749" xr:uid="{934A36C5-315C-4178-8DC7-09A20D3C099A}"/>
    <cellStyle name="20% - Énfasis1 13 2 5" xfId="39613" xr:uid="{7EBACB0E-1D21-4A31-AC29-303F7B5B0BDF}"/>
    <cellStyle name="20% - Énfasis1 13 3" xfId="19252" xr:uid="{20262398-2BE2-480B-9C1F-6EFA7A80E8CB}"/>
    <cellStyle name="20% - Énfasis1 13 4" xfId="25018" xr:uid="{C83FFABD-8480-4E99-B7AC-2C22576E4ED7}"/>
    <cellStyle name="20% - Énfasis1 13 5" xfId="30892" xr:uid="{4D336761-4C6A-4618-8485-51C9B88B876D}"/>
    <cellStyle name="20% - Énfasis1 13 6" xfId="36772" xr:uid="{34A152D9-C3DA-44B6-BC8E-0C8EF2B699C6}"/>
    <cellStyle name="20% - Énfasis1 14" xfId="5736" xr:uid="{4651F617-2CBF-4C5E-A852-A5E891B18C82}"/>
    <cellStyle name="20% - Énfasis1 14 2" xfId="8605" xr:uid="{6C63A6EF-842E-4AE1-9281-C388A79E9496}"/>
    <cellStyle name="20% - Énfasis1 14 2 2" xfId="22976" xr:uid="{C7064679-7ECD-4040-A233-E36EE2A4FBB0}"/>
    <cellStyle name="20% - Énfasis1 14 2 3" xfId="28838" xr:uid="{9E95DCA7-2BBA-470B-AE02-781DF9B0668A}"/>
    <cellStyle name="20% - Énfasis1 14 2 4" xfId="34720" xr:uid="{B7508AAE-3491-4838-9E8D-BA66176A5755}"/>
    <cellStyle name="20% - Énfasis1 14 2 5" xfId="40584" xr:uid="{15DE84A4-B6E0-4847-BAEC-D763EA0AD7F5}"/>
    <cellStyle name="20% - Énfasis1 14 3" xfId="20194" xr:uid="{EBD3C5F0-C2E9-4A2D-A489-8EA843C5E73C}"/>
    <cellStyle name="20% - Énfasis1 14 4" xfId="25988" xr:uid="{2FB1765B-8F11-459B-8FA6-91C5A2771787}"/>
    <cellStyle name="20% - Énfasis1 14 5" xfId="31863" xr:uid="{48E3F8F2-8F1A-4CDE-AB87-B74B42E0F123}"/>
    <cellStyle name="20% - Énfasis1 14 6" xfId="37729" xr:uid="{8957E431-4835-4EE4-9EE6-505C3C3362A3}"/>
    <cellStyle name="20% - Énfasis1 15" xfId="5756" xr:uid="{2539569C-D505-4775-8F96-0E9F2EB24E31}"/>
    <cellStyle name="20% - Énfasis1 15 2" xfId="8625" xr:uid="{1D8B564F-C489-4BEB-BE7B-EABAD306B986}"/>
    <cellStyle name="20% - Énfasis1 15 2 2" xfId="22996" xr:uid="{E011E87D-D8BF-4042-85C3-42D2C60DC761}"/>
    <cellStyle name="20% - Énfasis1 15 2 3" xfId="28858" xr:uid="{ADEC4C68-A1D2-4597-903F-20C7006EDC8D}"/>
    <cellStyle name="20% - Énfasis1 15 2 4" xfId="34740" xr:uid="{522B4541-EB42-4C6F-8DC3-C45A9D69275C}"/>
    <cellStyle name="20% - Énfasis1 15 2 5" xfId="40604" xr:uid="{0D77E4C1-0A4D-4537-A83F-C2299FAAF7BC}"/>
    <cellStyle name="20% - Énfasis1 15 3" xfId="20213" xr:uid="{4A8E53ED-FFF5-4707-8298-73273FAF872B}"/>
    <cellStyle name="20% - Énfasis1 15 4" xfId="26008" xr:uid="{BB0A5591-0A28-4855-9AF4-A4DF9533B9AD}"/>
    <cellStyle name="20% - Énfasis1 15 5" xfId="31883" xr:uid="{9A85D04F-EE72-4C0D-8E62-0737144FA503}"/>
    <cellStyle name="20% - Énfasis1 15 6" xfId="37749" xr:uid="{0DB71E3C-C8C3-4ED9-BE69-C7A5E8C95441}"/>
    <cellStyle name="20% - Énfasis1 16" xfId="5776" xr:uid="{0A949BEE-2B23-4738-923E-6E3DAAB0DA27}"/>
    <cellStyle name="20% - Énfasis1 16 2" xfId="8645" xr:uid="{449CA116-73D7-49A3-95BA-83496FADDA9D}"/>
    <cellStyle name="20% - Énfasis1 16 2 2" xfId="23016" xr:uid="{727BED88-6EF4-48C5-A354-562FC33FA059}"/>
    <cellStyle name="20% - Énfasis1 16 2 3" xfId="28878" xr:uid="{0375DA95-9B72-4961-900E-3BE9C687760F}"/>
    <cellStyle name="20% - Énfasis1 16 2 4" xfId="34760" xr:uid="{083841E9-70EE-4379-86CA-668002C96414}"/>
    <cellStyle name="20% - Énfasis1 16 2 5" xfId="40624" xr:uid="{5103F891-D900-4569-A4F7-2135772204CD}"/>
    <cellStyle name="20% - Énfasis1 16 3" xfId="20231" xr:uid="{03BFE55B-FF82-4D7E-94C5-6D8FA615824C}"/>
    <cellStyle name="20% - Énfasis1 16 4" xfId="26028" xr:uid="{1CF1C7DB-32F8-4245-A1AF-A3294FCEAD5C}"/>
    <cellStyle name="20% - Énfasis1 16 5" xfId="31903" xr:uid="{85FFEF0D-44B5-44F2-8237-257CE605A86A}"/>
    <cellStyle name="20% - Énfasis1 16 6" xfId="37769" xr:uid="{2230EF49-3BA4-41E7-AAB6-790594CB9141}"/>
    <cellStyle name="20% - Énfasis1 17" xfId="5975" xr:uid="{15FF06B0-59D4-4F26-98A4-864C86C4243B}"/>
    <cellStyle name="20% - Énfasis1 17 2" xfId="8844" xr:uid="{982A7B8A-0EC0-4BB8-8F85-6541792B1900}"/>
    <cellStyle name="20% - Énfasis1 17 2 2" xfId="23208" xr:uid="{3EFD263C-2D59-4050-9249-7C6FF9C95ABA}"/>
    <cellStyle name="20% - Énfasis1 17 2 3" xfId="29075" xr:uid="{5D0AD697-262A-4447-BC91-69916EE1DCCA}"/>
    <cellStyle name="20% - Énfasis1 17 2 4" xfId="34957" xr:uid="{0159AB2E-C1B1-44AB-A005-E5A1C1F50FC1}"/>
    <cellStyle name="20% - Énfasis1 17 2 5" xfId="40821" xr:uid="{3BAE7AFA-B61A-4539-9933-80E454451164}"/>
    <cellStyle name="20% - Énfasis1 17 3" xfId="20423" xr:uid="{5C5B8D32-0428-4035-A5F4-2E2D5943F410}"/>
    <cellStyle name="20% - Énfasis1 17 4" xfId="26225" xr:uid="{CC3AE0EE-8D31-4650-99E5-EC0770E2DCBB}"/>
    <cellStyle name="20% - Énfasis1 17 5" xfId="32100" xr:uid="{4D8975DC-E4A2-4600-AEFF-F56197FB227F}"/>
    <cellStyle name="20% - Énfasis1 17 6" xfId="37965" xr:uid="{AFF963F1-D0BF-4E73-840A-B93983F8D08A}"/>
    <cellStyle name="20% - Énfasis1 18" xfId="5995" xr:uid="{2E60E27D-C085-4ECE-AD3E-6A8E392F21EF}"/>
    <cellStyle name="20% - Énfasis1 18 2" xfId="8864" xr:uid="{775D96A8-A70D-4A52-BC9A-3B74E0AE86E6}"/>
    <cellStyle name="20% - Énfasis1 18 2 2" xfId="23228" xr:uid="{DD40E34E-5CB9-48BA-96C6-88256C56DD5F}"/>
    <cellStyle name="20% - Énfasis1 18 2 3" xfId="29095" xr:uid="{C83740DB-10FB-4FBF-A8D2-B1483F397E75}"/>
    <cellStyle name="20% - Énfasis1 18 2 4" xfId="34977" xr:uid="{C2537B63-2626-4C17-8FF7-A7B26C35A975}"/>
    <cellStyle name="20% - Énfasis1 18 2 5" xfId="40841" xr:uid="{497584C0-2D08-44E4-AC6E-C106CD0B52B0}"/>
    <cellStyle name="20% - Énfasis1 18 3" xfId="20443" xr:uid="{BA79DA96-ED68-4E90-A403-9BDBC03955CB}"/>
    <cellStyle name="20% - Énfasis1 18 4" xfId="26245" xr:uid="{47824A7E-64A7-4BD1-9CD9-A6D5B530D55A}"/>
    <cellStyle name="20% - Énfasis1 18 5" xfId="32120" xr:uid="{3C42794D-01BD-41DE-AA0A-59E6C21F565A}"/>
    <cellStyle name="20% - Énfasis1 18 6" xfId="37985" xr:uid="{B98A90E5-B273-4E3A-BA66-CFA7229FA102}"/>
    <cellStyle name="20% - Énfasis1 19" xfId="6015" xr:uid="{9641F3FD-1B72-452B-B876-A95F4DF8124C}"/>
    <cellStyle name="20% - Énfasis1 19 2" xfId="8884" xr:uid="{5BCDC46A-8BA7-4095-B97D-48A706A5B2E6}"/>
    <cellStyle name="20% - Énfasis1 19 2 2" xfId="23248" xr:uid="{499FEEA5-8D5F-4B5A-81A9-05B0DA49497E}"/>
    <cellStyle name="20% - Énfasis1 19 2 3" xfId="29115" xr:uid="{5181EF23-C913-49C6-9A8C-94FCF52C0688}"/>
    <cellStyle name="20% - Énfasis1 19 2 4" xfId="34997" xr:uid="{1425CB61-2408-44B1-9ABB-5D5BACA6F545}"/>
    <cellStyle name="20% - Énfasis1 19 2 5" xfId="40861" xr:uid="{6B1D086F-DDE9-4678-BC05-1CC152DD7297}"/>
    <cellStyle name="20% - Énfasis1 19 3" xfId="20463" xr:uid="{D863C44C-EAF2-4EF0-A6B1-2691F5B9E42A}"/>
    <cellStyle name="20% - Énfasis1 19 4" xfId="26265" xr:uid="{476A1B47-A508-429E-B494-8D215B6D3ABB}"/>
    <cellStyle name="20% - Énfasis1 19 5" xfId="32140" xr:uid="{49FCC3EA-86EC-4483-B0DC-11F7915ED935}"/>
    <cellStyle name="20% - Énfasis1 19 6" xfId="38005" xr:uid="{F8B2FDEB-AD69-4C1C-9AD3-8539078E3559}"/>
    <cellStyle name="20% - Énfasis1 2" xfId="3840" xr:uid="{CA6C848F-AB1A-461D-A8C9-B17DBC1231BE}"/>
    <cellStyle name="20% - Énfasis1 2 10" xfId="35820" xr:uid="{49BD1AF2-7509-4DD4-9B29-442E107961CF}"/>
    <cellStyle name="20% - Énfasis1 2 2" xfId="4035" xr:uid="{D29F0623-AB2A-4F0E-A0A3-6E8CDCAF02F2}"/>
    <cellStyle name="20% - Énfasis1 2 2 2" xfId="4509" xr:uid="{A5CCF88D-2C10-439A-A5A3-4D4055882432}"/>
    <cellStyle name="20% - Énfasis1 2 2 2 2" xfId="5477" xr:uid="{51438940-A2E0-4E41-8B0D-4039A450E3DE}"/>
    <cellStyle name="20% - Énfasis1 2 2 2 2 2" xfId="8344" xr:uid="{C62BB877-9E47-4008-B196-B34A26B1C2EC}"/>
    <cellStyle name="20% - Énfasis1 2 2 2 2 2 2" xfId="22719" xr:uid="{DD948A01-0C69-438B-9FCC-3F814A7DE6CD}"/>
    <cellStyle name="20% - Énfasis1 2 2 2 2 2 3" xfId="28577" xr:uid="{909D5672-10E2-4118-9C28-99D6B74A231A}"/>
    <cellStyle name="20% - Énfasis1 2 2 2 2 2 4" xfId="34459" xr:uid="{E5C5ABE1-177C-4F23-8760-57AB75D8F006}"/>
    <cellStyle name="20% - Énfasis1 2 2 2 2 2 5" xfId="40323" xr:uid="{DA67B7C8-1D19-4657-A7DE-81D3C4FA3787}"/>
    <cellStyle name="20% - Énfasis1 2 2 2 2 3" xfId="19938" xr:uid="{22BB58F5-91A7-481D-B354-515658A42140}"/>
    <cellStyle name="20% - Énfasis1 2 2 2 2 4" xfId="25728" xr:uid="{859C5DBE-7BD8-42D1-8A62-793094D56213}"/>
    <cellStyle name="20% - Énfasis1 2 2 2 2 5" xfId="31602" xr:uid="{F89F8E8A-A293-4FF9-9DA8-FD2C50E6469C}"/>
    <cellStyle name="20% - Énfasis1 2 2 2 2 6" xfId="37472" xr:uid="{234D3341-CEAD-47F7-8ACF-F3FA9976A5BF}"/>
    <cellStyle name="20% - Énfasis1 2 2 2 3" xfId="7372" xr:uid="{966EA5F0-6F3E-43F4-AC0C-06611872B99F}"/>
    <cellStyle name="20% - Énfasis1 2 2 2 3 2" xfId="21774" xr:uid="{144EB089-EEF3-4539-B440-05C8E88E46E9}"/>
    <cellStyle name="20% - Énfasis1 2 2 2 3 3" xfId="27606" xr:uid="{96769678-92CA-4D73-B6B8-3BA465EBB236}"/>
    <cellStyle name="20% - Énfasis1 2 2 2 3 4" xfId="33488" xr:uid="{0FB6854B-88C2-47D8-B6EB-ACFBC24262A7}"/>
    <cellStyle name="20% - Énfasis1 2 2 2 3 5" xfId="39352" xr:uid="{961E62E3-E411-4D20-A096-D96CC0F32E94}"/>
    <cellStyle name="20% - Énfasis1 2 2 2 4" xfId="19008" xr:uid="{89807500-F991-4AF8-BB0E-1B3A384C8F3E}"/>
    <cellStyle name="20% - Énfasis1 2 2 2 5" xfId="24757" xr:uid="{12311645-3A94-456C-BC2E-2203724B24F3}"/>
    <cellStyle name="20% - Énfasis1 2 2 2 6" xfId="30634" xr:uid="{9CB2DD7F-5AC0-47AB-8235-1651C78B5755}"/>
    <cellStyle name="20% - Énfasis1 2 2 2 7" xfId="36515" xr:uid="{16B35B7D-6843-4E4B-A8C6-84CDAE058BDE}"/>
    <cellStyle name="20% - Énfasis1 2 2 3" xfId="4992" xr:uid="{6874B5E7-F3F7-4926-B1CA-0BECB5D40C41}"/>
    <cellStyle name="20% - Énfasis1 2 2 3 2" xfId="7859" xr:uid="{166E21F8-8E4D-4788-8735-765FC69507A7}"/>
    <cellStyle name="20% - Énfasis1 2 2 3 2 2" xfId="22244" xr:uid="{40D7B0EF-65BB-4415-85CB-1FAB4886B23A}"/>
    <cellStyle name="20% - Énfasis1 2 2 3 2 3" xfId="28092" xr:uid="{141A2DE5-A4AC-40BF-A93A-AF83DDE5ADE3}"/>
    <cellStyle name="20% - Énfasis1 2 2 3 2 4" xfId="33974" xr:uid="{7B0A6276-2A9D-4466-9C27-E29D8892212D}"/>
    <cellStyle name="20% - Énfasis1 2 2 3 2 5" xfId="39838" xr:uid="{18ED3A2D-9ACF-4946-B2EB-60DF2C7191A9}"/>
    <cellStyle name="20% - Énfasis1 2 2 3 3" xfId="19471" xr:uid="{165D4EDB-BD09-4C7C-B671-C5B3C8011B98}"/>
    <cellStyle name="20% - Énfasis1 2 2 3 4" xfId="25243" xr:uid="{231F9903-3371-47E6-8BDA-0077478179D1}"/>
    <cellStyle name="20% - Énfasis1 2 2 3 5" xfId="31117" xr:uid="{9BA17890-E595-4AF9-8298-7BBA7E44DC09}"/>
    <cellStyle name="20% - Énfasis1 2 2 3 6" xfId="36995" xr:uid="{430F9F4B-CD50-45E5-B56B-A02C619E2289}"/>
    <cellStyle name="20% - Énfasis1 2 2 4" xfId="6887" xr:uid="{1B45C81C-BA09-43E6-B621-62E615FAFC79}"/>
    <cellStyle name="20% - Énfasis1 2 2 4 2" xfId="21308" xr:uid="{3E29AFF0-B674-4614-8830-A8D0F9DEC76B}"/>
    <cellStyle name="20% - Énfasis1 2 2 4 3" xfId="27125" xr:uid="{FBA8A364-5C83-4F4D-8702-3D044A4AA622}"/>
    <cellStyle name="20% - Énfasis1 2 2 4 4" xfId="33003" xr:uid="{58B34165-0028-48D6-9F94-D807EE7B2863}"/>
    <cellStyle name="20% - Énfasis1 2 2 4 5" xfId="38867" xr:uid="{1DDA1B98-4343-4578-918F-4B2EDBCA6BF9}"/>
    <cellStyle name="20% - Énfasis1 2 2 5" xfId="18562" xr:uid="{4D5E5E8D-50B3-444A-9AA9-202F1A1838B0}"/>
    <cellStyle name="20% - Énfasis1 2 2 6" xfId="24274" xr:uid="{FB2E166F-CC0E-43CD-9A76-FB2F0C8638B3}"/>
    <cellStyle name="20% - Énfasis1 2 2 7" xfId="30152" xr:uid="{0746ACC7-B8A4-46A0-B0CF-EB07CD2B8DFF}"/>
    <cellStyle name="20% - Énfasis1 2 2 8" xfId="36031" xr:uid="{B2B63B07-C990-4ABD-BA5E-2D84EBB76D2B}"/>
    <cellStyle name="20% - Énfasis1 2 3" xfId="4315" xr:uid="{C2E01EDD-CDAC-4868-8B11-9780DF75DBD7}"/>
    <cellStyle name="20% - Énfasis1 2 3 2" xfId="5281" xr:uid="{16FFF8CB-1A2F-40F1-9F7A-583C0787A26A}"/>
    <cellStyle name="20% - Énfasis1 2 3 2 2" xfId="8148" xr:uid="{9DB3E7D7-51FC-477D-928C-2363A601F390}"/>
    <cellStyle name="20% - Énfasis1 2 3 2 2 2" xfId="22524" xr:uid="{0CFD0FED-82E0-4188-A48E-B30DA8118BDC}"/>
    <cellStyle name="20% - Énfasis1 2 3 2 2 3" xfId="28381" xr:uid="{6D5BD627-2743-4EFC-AC5C-A5D8BF753812}"/>
    <cellStyle name="20% - Énfasis1 2 3 2 2 4" xfId="34263" xr:uid="{7A41B742-C30C-4E87-BFF6-3A1C0F333C17}"/>
    <cellStyle name="20% - Énfasis1 2 3 2 2 5" xfId="40127" xr:uid="{2DA57309-2FCE-4A0A-8388-62A51C5347AB}"/>
    <cellStyle name="20% - Énfasis1 2 3 2 3" xfId="19749" xr:uid="{6D370AB5-3308-4318-95D6-CC80140E1DBA}"/>
    <cellStyle name="20% - Énfasis1 2 3 2 4" xfId="25532" xr:uid="{9F9B9A92-307C-4AC5-A97A-C49BFDC7999D}"/>
    <cellStyle name="20% - Énfasis1 2 3 2 5" xfId="31406" xr:uid="{A76AF381-C414-4040-89BF-E4637F1D3EAD}"/>
    <cellStyle name="20% - Énfasis1 2 3 2 6" xfId="37277" xr:uid="{1F5C00E7-B95F-416F-A4AC-0DF685A8A68E}"/>
    <cellStyle name="20% - Énfasis1 2 3 3" xfId="7176" xr:uid="{6CD1BA37-C2AA-4E6C-BE44-05E8B7E93441}"/>
    <cellStyle name="20% - Énfasis1 2 3 3 2" xfId="21583" xr:uid="{3DB5DD7F-BC4C-4627-A4F4-C6ECD3C20620}"/>
    <cellStyle name="20% - Énfasis1 2 3 3 3" xfId="27410" xr:uid="{19071B40-2321-4FAF-8824-41116BEE3EF7}"/>
    <cellStyle name="20% - Énfasis1 2 3 3 4" xfId="33292" xr:uid="{8B8D9405-63EF-4FAC-BCA7-34A5714609DA}"/>
    <cellStyle name="20% - Énfasis1 2 3 3 5" xfId="39156" xr:uid="{BF16C869-1830-4B12-8D79-1776FD8B8355}"/>
    <cellStyle name="20% - Énfasis1 2 3 4" xfId="18820" xr:uid="{D2CFF817-1AE7-4D85-A47A-566B39104AA4}"/>
    <cellStyle name="20% - Énfasis1 2 3 5" xfId="24561" xr:uid="{AC8D68CB-1B22-4B5F-90EA-F1E66923705E}"/>
    <cellStyle name="20% - Énfasis1 2 3 6" xfId="30440" xr:uid="{12BC3E4D-A83E-4BFE-86DB-F7F752BA105B}"/>
    <cellStyle name="20% - Énfasis1 2 3 7" xfId="36320" xr:uid="{F6B925F6-C348-4EB6-992A-60242DE86400}"/>
    <cellStyle name="20% - Énfasis1 2 4" xfId="4800" xr:uid="{E9A8CD7A-6DDD-4EDF-B32D-7EBC6401AFCF}"/>
    <cellStyle name="20% - Énfasis1 2 4 2" xfId="7663" xr:uid="{9466981B-E3DA-40FC-91F1-FA8C8E8795A2}"/>
    <cellStyle name="20% - Énfasis1 2 4 2 2" xfId="22054" xr:uid="{3A3CFBFC-772F-43E1-8A67-8C347100B634}"/>
    <cellStyle name="20% - Énfasis1 2 4 2 3" xfId="27896" xr:uid="{E56113C2-885F-4AF7-B55B-D50C538C81AA}"/>
    <cellStyle name="20% - Énfasis1 2 4 2 4" xfId="33778" xr:uid="{393A2305-37C0-4F71-B50F-54826E84733F}"/>
    <cellStyle name="20% - Énfasis1 2 4 2 5" xfId="39642" xr:uid="{87AA1A9C-43A5-4961-B6A4-2D12111A2C45}"/>
    <cellStyle name="20% - Énfasis1 2 4 3" xfId="19279" xr:uid="{DA935B68-35AA-4C0A-B70D-2A86B4F0BA43}"/>
    <cellStyle name="20% - Énfasis1 2 4 4" xfId="25047" xr:uid="{814E3027-3780-4A3E-873C-56EA30610C7C}"/>
    <cellStyle name="20% - Énfasis1 2 4 5" xfId="30921" xr:uid="{5C4165E5-1021-4B21-995B-9C90AC33B3A1}"/>
    <cellStyle name="20% - Énfasis1 2 4 6" xfId="36800" xr:uid="{DC12EA26-7B9E-451B-9FBD-075F7F1439D6}"/>
    <cellStyle name="20% - Énfasis1 2 5" xfId="5806" xr:uid="{BFEF765D-CA8C-4C54-A5B3-4F0DA7DAD61D}"/>
    <cellStyle name="20% - Énfasis1 2 5 2" xfId="8675" xr:uid="{0501FE34-3536-4BB9-9ECF-0EA40D5BA48C}"/>
    <cellStyle name="20% - Énfasis1 2 5 2 2" xfId="23043" xr:uid="{25AFC159-4E77-4421-A45F-20ECE8F5E080}"/>
    <cellStyle name="20% - Énfasis1 2 5 2 3" xfId="28907" xr:uid="{4BF8A200-F709-413B-8E8B-FC7FC8C8F08C}"/>
    <cellStyle name="20% - Énfasis1 2 5 2 4" xfId="34789" xr:uid="{670BE7D3-656A-4172-A929-6B68A5B84353}"/>
    <cellStyle name="20% - Énfasis1 2 5 2 5" xfId="40653" xr:uid="{D776F65C-D84E-4CFA-8BAE-74C0EF8EEDF2}"/>
    <cellStyle name="20% - Énfasis1 2 5 3" xfId="20258" xr:uid="{BC1371F6-B289-4A36-8722-E609FC516B48}"/>
    <cellStyle name="20% - Énfasis1 2 5 4" xfId="26057" xr:uid="{F8EE7591-D7EA-4619-9ADA-9E904ED5AC8C}"/>
    <cellStyle name="20% - Énfasis1 2 5 5" xfId="31932" xr:uid="{C1D1C3C9-08A4-4471-A1F8-E3A38320306F}"/>
    <cellStyle name="20% - Énfasis1 2 5 6" xfId="37798" xr:uid="{7CAD428B-8D7E-4720-A175-6ECCD5BAF290}"/>
    <cellStyle name="20% - Énfasis1 2 6" xfId="6692" xr:uid="{9E640CBA-B8EC-45B4-A263-40BA834D88AF}"/>
    <cellStyle name="20% - Énfasis1 2 6 2" xfId="21119" xr:uid="{49805529-150D-4158-933F-A7C56AE3FB0F}"/>
    <cellStyle name="20% - Énfasis1 2 6 3" xfId="26931" xr:uid="{03809C43-F68B-46CC-8F58-F1E60DFE7CFC}"/>
    <cellStyle name="20% - Énfasis1 2 6 4" xfId="32807" xr:uid="{F4447118-DAD2-4A3C-8430-125A06871ED6}"/>
    <cellStyle name="20% - Énfasis1 2 6 5" xfId="38671" xr:uid="{096E905C-ECE3-46EA-8CC4-01893801C669}"/>
    <cellStyle name="20% - Énfasis1 2 7" xfId="18353" xr:uid="{50E63AA9-77E7-4830-8FE2-8E26BF0A99EE}"/>
    <cellStyle name="20% - Énfasis1 2 8" xfId="24061" xr:uid="{4BC792E5-5A21-46FD-BD61-C275E443E2DD}"/>
    <cellStyle name="20% - Énfasis1 2 9" xfId="29939" xr:uid="{9FC24731-1BB7-4F82-83BA-223833E27BB8}"/>
    <cellStyle name="20% - Énfasis1 20" xfId="6035" xr:uid="{FD7116FA-89F5-4504-966A-3DC208E360D6}"/>
    <cellStyle name="20% - Énfasis1 20 2" xfId="8904" xr:uid="{94F7C1F8-0531-4C2A-965C-637259FDC9E7}"/>
    <cellStyle name="20% - Énfasis1 20 2 2" xfId="23268" xr:uid="{88F5769C-8773-4638-8641-5C740909624F}"/>
    <cellStyle name="20% - Énfasis1 20 2 3" xfId="29135" xr:uid="{E20916E4-5E17-41CF-83F5-C689FBAF4170}"/>
    <cellStyle name="20% - Énfasis1 20 2 4" xfId="35017" xr:uid="{999453BD-7794-4CC5-A3D5-AD3E175AC257}"/>
    <cellStyle name="20% - Énfasis1 20 2 5" xfId="40881" xr:uid="{F66F7F09-DFA3-4728-B071-C81CE25C4820}"/>
    <cellStyle name="20% - Énfasis1 20 3" xfId="20483" xr:uid="{2F5C1C7D-3D99-473C-9E6B-C18A4594CA27}"/>
    <cellStyle name="20% - Énfasis1 20 4" xfId="26285" xr:uid="{CF4AAAA1-271D-4CB9-89DE-6DF26E38054A}"/>
    <cellStyle name="20% - Énfasis1 20 5" xfId="32160" xr:uid="{46E265FA-14B0-4008-BDCA-CBC73E7B9D05}"/>
    <cellStyle name="20% - Énfasis1 20 6" xfId="38025" xr:uid="{73C17F7A-8A3E-451C-B10D-BC5F8B9F2C7C}"/>
    <cellStyle name="20% - Énfasis1 21" xfId="6055" xr:uid="{DBE6C497-73AF-4A4E-85C7-CCD04781372E}"/>
    <cellStyle name="20% - Énfasis1 21 2" xfId="8924" xr:uid="{C17ADF44-CC11-4A93-8F2E-0C65A5D0B9CE}"/>
    <cellStyle name="20% - Énfasis1 21 2 2" xfId="23288" xr:uid="{D331B4A2-7488-444B-9ADE-7D338E6555B9}"/>
    <cellStyle name="20% - Énfasis1 21 2 3" xfId="29155" xr:uid="{6C3115A3-181F-4B8F-806A-5DD511089B99}"/>
    <cellStyle name="20% - Énfasis1 21 2 4" xfId="35037" xr:uid="{7FD386CB-10E7-4EBC-9DF9-CD6C030F58A8}"/>
    <cellStyle name="20% - Énfasis1 21 2 5" xfId="40901" xr:uid="{D66C8110-692B-4AD9-977C-50CD82B1C651}"/>
    <cellStyle name="20% - Énfasis1 21 3" xfId="20503" xr:uid="{D27B7804-9F0D-4481-A7F1-710F132A7BCA}"/>
    <cellStyle name="20% - Énfasis1 21 4" xfId="26305" xr:uid="{BED65496-7281-47DC-A9E3-AEA4A9C05899}"/>
    <cellStyle name="20% - Énfasis1 21 5" xfId="32180" xr:uid="{8F255B96-772B-4E5C-A522-6D6B513E8654}"/>
    <cellStyle name="20% - Énfasis1 21 6" xfId="38045" xr:uid="{A6D4B717-17F5-4853-BB56-623FC1B91ABC}"/>
    <cellStyle name="20% - Énfasis1 22" xfId="6075" xr:uid="{F146614F-2F5C-407F-A418-8DB42919E11C}"/>
    <cellStyle name="20% - Énfasis1 22 2" xfId="8944" xr:uid="{91D4503C-82E3-4879-A88B-C93AEA691831}"/>
    <cellStyle name="20% - Énfasis1 22 2 2" xfId="23308" xr:uid="{8E002322-ACE6-4726-8433-CDF123840B81}"/>
    <cellStyle name="20% - Énfasis1 22 2 3" xfId="29175" xr:uid="{6DCC1B43-72DE-4BC1-BD19-B9198323DA31}"/>
    <cellStyle name="20% - Énfasis1 22 2 4" xfId="35057" xr:uid="{1DD5DC76-E6C9-4D6E-820F-30BB77F4CDCB}"/>
    <cellStyle name="20% - Énfasis1 22 2 5" xfId="40921" xr:uid="{A246FB29-4E97-4ED3-8F3A-42F6717B3102}"/>
    <cellStyle name="20% - Énfasis1 22 3" xfId="20523" xr:uid="{EB63D409-785D-41B8-A210-211C8427BCF7}"/>
    <cellStyle name="20% - Énfasis1 22 4" xfId="26325" xr:uid="{FBB9CDF5-6D74-483B-BCC5-7F928E26D8A0}"/>
    <cellStyle name="20% - Énfasis1 22 5" xfId="32200" xr:uid="{90A8368E-DAB6-4A55-A5E9-3699D0C00D23}"/>
    <cellStyle name="20% - Énfasis1 22 6" xfId="38065" xr:uid="{2CCC2F58-9EDB-48A4-85F6-43E0B0521703}"/>
    <cellStyle name="20% - Énfasis1 23" xfId="6095" xr:uid="{6CD6601B-5952-49F8-879B-073CAF3827CA}"/>
    <cellStyle name="20% - Énfasis1 23 2" xfId="8964" xr:uid="{BE8771E3-A7A3-487F-9F26-2300157D045B}"/>
    <cellStyle name="20% - Énfasis1 23 2 2" xfId="23328" xr:uid="{C9CCF56C-EE5A-4C1C-B6C4-220C3DB11986}"/>
    <cellStyle name="20% - Énfasis1 23 2 3" xfId="29195" xr:uid="{17EC9EB9-7A84-49E6-85AA-C7E8184153E5}"/>
    <cellStyle name="20% - Énfasis1 23 2 4" xfId="35077" xr:uid="{99D7CB41-04E6-4824-8951-DEE54FA25A41}"/>
    <cellStyle name="20% - Énfasis1 23 2 5" xfId="40941" xr:uid="{810E47C4-4285-4697-BF26-3C834938A69B}"/>
    <cellStyle name="20% - Énfasis1 23 3" xfId="20543" xr:uid="{F6B6FA42-B5EF-4556-8989-5853B5428C7D}"/>
    <cellStyle name="20% - Énfasis1 23 4" xfId="26345" xr:uid="{910D1153-8EB5-4E77-9AEA-C27D61C2310E}"/>
    <cellStyle name="20% - Énfasis1 23 5" xfId="32220" xr:uid="{B7774C93-D438-4F90-B7D1-4862E00CB019}"/>
    <cellStyle name="20% - Énfasis1 23 6" xfId="38085" xr:uid="{C22513C2-144D-4848-A586-9775C9DA355E}"/>
    <cellStyle name="20% - Énfasis1 24" xfId="6115" xr:uid="{A402E25A-9B13-4DA2-8B47-C4BAC623E6A6}"/>
    <cellStyle name="20% - Énfasis1 24 2" xfId="8984" xr:uid="{1E3633E4-3075-4156-A2E8-A6F78812E82D}"/>
    <cellStyle name="20% - Énfasis1 24 2 2" xfId="23348" xr:uid="{945D378B-B40A-4CBF-B645-75B962DD7108}"/>
    <cellStyle name="20% - Énfasis1 24 2 3" xfId="29215" xr:uid="{9FD1D5CD-200E-4E63-801A-866F9ACF40B6}"/>
    <cellStyle name="20% - Énfasis1 24 2 4" xfId="35097" xr:uid="{DEBF7CA7-4F89-4E60-9514-A84A16C4CF3A}"/>
    <cellStyle name="20% - Énfasis1 24 2 5" xfId="40961" xr:uid="{EA5AD0EE-7FEA-4AEF-BC95-6C12331DC6EC}"/>
    <cellStyle name="20% - Énfasis1 24 3" xfId="20563" xr:uid="{2A7E4A0F-635A-4384-BBAD-265A9F1EFFA5}"/>
    <cellStyle name="20% - Énfasis1 24 4" xfId="26365" xr:uid="{7606474D-80CE-4E90-9752-908AB17157BE}"/>
    <cellStyle name="20% - Énfasis1 24 5" xfId="32240" xr:uid="{2CAF6F6A-3503-4D7A-834C-AF29DB6032DA}"/>
    <cellStyle name="20% - Énfasis1 24 6" xfId="38105" xr:uid="{27CA5B27-9430-499B-AC20-15AE70B28C90}"/>
    <cellStyle name="20% - Énfasis1 25" xfId="6135" xr:uid="{F966FB7F-E815-4C20-9DA5-D589BCAEA025}"/>
    <cellStyle name="20% - Énfasis1 25 2" xfId="9004" xr:uid="{9FF32257-FB43-401B-966F-F8D9A1EB288E}"/>
    <cellStyle name="20% - Énfasis1 25 2 2" xfId="23368" xr:uid="{0F852009-C41D-41AF-BAFE-213766FB29F2}"/>
    <cellStyle name="20% - Énfasis1 25 2 3" xfId="29235" xr:uid="{D09A4984-74E1-4234-90AB-B115581E2745}"/>
    <cellStyle name="20% - Énfasis1 25 2 4" xfId="35117" xr:uid="{BCE0497C-F1CD-4CF6-AB9C-55C897E4CB92}"/>
    <cellStyle name="20% - Énfasis1 25 2 5" xfId="40980" xr:uid="{B1D0B85F-DF89-4EE9-984D-B92D2A2C60E3}"/>
    <cellStyle name="20% - Énfasis1 25 3" xfId="20583" xr:uid="{24D4E69B-58D4-4956-BC81-C8D7A94B3938}"/>
    <cellStyle name="20% - Énfasis1 25 4" xfId="26385" xr:uid="{174C50AA-60AF-40F9-B545-F3536ED325A4}"/>
    <cellStyle name="20% - Énfasis1 25 5" xfId="32260" xr:uid="{5F544132-4DEE-492E-8A13-05446502631A}"/>
    <cellStyle name="20% - Énfasis1 25 6" xfId="38125" xr:uid="{8840DB06-B0EF-44C3-9B85-8CB38BB3DF62}"/>
    <cellStyle name="20% - Énfasis1 26" xfId="6155" xr:uid="{F0FA4F0B-3FCF-49F6-ABA8-FD9E21A66EA7}"/>
    <cellStyle name="20% - Énfasis1 26 2" xfId="9024" xr:uid="{003B8EC4-4CDD-461B-A91B-7387FEE279B7}"/>
    <cellStyle name="20% - Énfasis1 26 2 2" xfId="23388" xr:uid="{CF4F0AFF-CD08-4E28-906F-79EAEAEF17BF}"/>
    <cellStyle name="20% - Énfasis1 26 2 3" xfId="29255" xr:uid="{C677B94A-58F5-46AD-AA8B-878AD819E26E}"/>
    <cellStyle name="20% - Énfasis1 26 2 4" xfId="35137" xr:uid="{19A67256-7B1F-4A3A-8333-60DA90212E02}"/>
    <cellStyle name="20% - Énfasis1 26 2 5" xfId="40999" xr:uid="{A526B0C1-51CE-4912-9A49-D0060F885CA7}"/>
    <cellStyle name="20% - Énfasis1 26 3" xfId="20603" xr:uid="{7FC7CF82-781F-4D31-9492-903B25671094}"/>
    <cellStyle name="20% - Énfasis1 26 4" xfId="26405" xr:uid="{A449281C-EC99-4389-BFE9-1876E3F34CBA}"/>
    <cellStyle name="20% - Énfasis1 26 5" xfId="32280" xr:uid="{F8414B8C-6A14-4BED-AB15-FB2DE6DFC352}"/>
    <cellStyle name="20% - Énfasis1 26 6" xfId="38145" xr:uid="{BBCD4177-46D1-4862-8D1B-79A5FD19F534}"/>
    <cellStyle name="20% - Énfasis1 27" xfId="6175" xr:uid="{E6D9C09E-75FF-4CD1-A445-B07B02EF00D4}"/>
    <cellStyle name="20% - Énfasis1 27 2" xfId="9044" xr:uid="{94225E3F-8BD2-4EFD-9184-FB6312E4F5F9}"/>
    <cellStyle name="20% - Énfasis1 27 2 2" xfId="23408" xr:uid="{EC73050E-B23A-45BF-8BE3-0C7D7C5D5C4A}"/>
    <cellStyle name="20% - Énfasis1 27 2 3" xfId="29275" xr:uid="{37DC7243-0635-476F-BA1A-76279BEFE420}"/>
    <cellStyle name="20% - Énfasis1 27 2 4" xfId="35157" xr:uid="{90AA9A01-43F3-4F2E-A498-A5CC5B3508DD}"/>
    <cellStyle name="20% - Énfasis1 27 2 5" xfId="41019" xr:uid="{632EBF90-F329-4E48-85E1-2B9B700A50ED}"/>
    <cellStyle name="20% - Énfasis1 27 3" xfId="20623" xr:uid="{D549A088-83F9-4C85-A062-2CFE4B580663}"/>
    <cellStyle name="20% - Énfasis1 27 4" xfId="26425" xr:uid="{F74CCDB4-5033-4D67-90D2-ED28EA969C01}"/>
    <cellStyle name="20% - Énfasis1 27 5" xfId="32300" xr:uid="{C2AFCE28-8F70-4EB0-A89F-75C32E223A04}"/>
    <cellStyle name="20% - Énfasis1 27 6" xfId="38165" xr:uid="{C4908142-26E0-4325-A073-211A8EF37E81}"/>
    <cellStyle name="20% - Énfasis1 28" xfId="6197" xr:uid="{E417C601-CBD8-4C91-9BDD-24B36B521E1D}"/>
    <cellStyle name="20% - Énfasis1 28 2" xfId="9066" xr:uid="{A28F431A-2C54-407C-B052-5FBAE6E62566}"/>
    <cellStyle name="20% - Énfasis1 28 2 2" xfId="23430" xr:uid="{D6C9C854-E653-41E2-896C-AB88A8DC4948}"/>
    <cellStyle name="20% - Énfasis1 28 2 3" xfId="29297" xr:uid="{1F2C2921-A297-42DD-B798-9459EDE71AF8}"/>
    <cellStyle name="20% - Énfasis1 28 2 4" xfId="35179" xr:uid="{C23AC15E-026E-4DB7-BC9C-ECBA3E218684}"/>
    <cellStyle name="20% - Énfasis1 28 2 5" xfId="41040" xr:uid="{E3EE58F4-1EE9-4FC8-B2BF-961EA590E02F}"/>
    <cellStyle name="20% - Énfasis1 28 3" xfId="20645" xr:uid="{43D25175-A00C-4388-A362-DF303A62C0DE}"/>
    <cellStyle name="20% - Énfasis1 28 4" xfId="26447" xr:uid="{AA39B683-3869-4AE7-B958-5AC2028F9397}"/>
    <cellStyle name="20% - Énfasis1 28 5" xfId="32322" xr:uid="{C01BA69C-86A9-4361-9301-DD17E1A9E0E5}"/>
    <cellStyle name="20% - Énfasis1 28 6" xfId="38187" xr:uid="{35B1E3A0-8691-4A7A-8E4D-35CC4E0A6EF6}"/>
    <cellStyle name="20% - Énfasis1 29" xfId="6234" xr:uid="{BD5E3981-C369-4E42-9394-02159A21FF17}"/>
    <cellStyle name="20% - Énfasis1 29 2" xfId="9103" xr:uid="{61F58EBF-2E06-45AB-BCA0-20D336CC2EC6}"/>
    <cellStyle name="20% - Énfasis1 29 2 2" xfId="23467" xr:uid="{6272F1FF-290D-433B-92C0-D950F096406F}"/>
    <cellStyle name="20% - Énfasis1 29 2 3" xfId="29334" xr:uid="{14F01CCD-016B-4F8C-A75A-1C10A471F61F}"/>
    <cellStyle name="20% - Énfasis1 29 2 4" xfId="35216" xr:uid="{7C97A8AA-8EF8-42C8-9E42-3CD56856B334}"/>
    <cellStyle name="20% - Énfasis1 29 2 5" xfId="41076" xr:uid="{7E722E6E-8232-45F8-9A79-079496399046}"/>
    <cellStyle name="20% - Énfasis1 29 3" xfId="20675" xr:uid="{B9B71E0B-D050-47C8-8B34-DF91494B9010}"/>
    <cellStyle name="20% - Énfasis1 29 4" xfId="26484" xr:uid="{A28EE869-2B8B-4A94-BCFC-052078B614F2}"/>
    <cellStyle name="20% - Énfasis1 29 5" xfId="32359" xr:uid="{8664E1A1-0F8D-42DA-950F-FC13DB660F65}"/>
    <cellStyle name="20% - Énfasis1 29 6" xfId="38224" xr:uid="{0C8098BA-E9C8-4BBF-AB63-6676F00EF63B}"/>
    <cellStyle name="20% - Énfasis1 3" xfId="3857" xr:uid="{D4FA0A91-C790-4275-8C23-0D2D05DC9629}"/>
    <cellStyle name="20% - Énfasis1 3 10" xfId="35847" xr:uid="{5BC8ED94-72A9-4746-BF0B-A7ED42EB47C2}"/>
    <cellStyle name="20% - Énfasis1 3 2" xfId="4056" xr:uid="{FD302BEF-DC21-43DE-A094-15EB18C3A896}"/>
    <cellStyle name="20% - Énfasis1 3 2 2" xfId="4534" xr:uid="{B0F526FF-F2EA-45C3-9902-2BEB2E1F546B}"/>
    <cellStyle name="20% - Énfasis1 3 2 2 2" xfId="5502" xr:uid="{252CD5D6-C672-424C-9241-0E48B5CC1CEB}"/>
    <cellStyle name="20% - Énfasis1 3 2 2 2 2" xfId="8369" xr:uid="{2DF89D01-0F76-4FCA-8A2E-0B7B0018DEFE}"/>
    <cellStyle name="20% - Énfasis1 3 2 2 2 2 2" xfId="22744" xr:uid="{86AEDB57-F197-4964-A201-CA15D6D2CAC2}"/>
    <cellStyle name="20% - Énfasis1 3 2 2 2 2 3" xfId="28602" xr:uid="{220ECA08-E2C6-4897-8BC5-C95B7DD9E25D}"/>
    <cellStyle name="20% - Énfasis1 3 2 2 2 2 4" xfId="34484" xr:uid="{35682491-86DB-4D41-B0CA-5A259A918A0B}"/>
    <cellStyle name="20% - Énfasis1 3 2 2 2 2 5" xfId="40348" xr:uid="{9E50F7B4-5DBD-4AD6-91D8-9976C62C5B83}"/>
    <cellStyle name="20% - Énfasis1 3 2 2 2 3" xfId="19962" xr:uid="{B42A36AD-A81F-4D1E-A418-3934AFFB6569}"/>
    <cellStyle name="20% - Énfasis1 3 2 2 2 4" xfId="25753" xr:uid="{647907CC-F641-4F63-9244-EBC8BDB7B88C}"/>
    <cellStyle name="20% - Énfasis1 3 2 2 2 5" xfId="31627" xr:uid="{C37CE500-C5A4-4D87-AB1A-6FEEEBA0D083}"/>
    <cellStyle name="20% - Énfasis1 3 2 2 2 6" xfId="37497" xr:uid="{74EDBC8A-5308-4BDA-AA5D-31AF5AB717DC}"/>
    <cellStyle name="20% - Énfasis1 3 2 2 3" xfId="7397" xr:uid="{7AFC7CEE-3710-4A39-A74C-87D4F6C0AD32}"/>
    <cellStyle name="20% - Énfasis1 3 2 2 3 2" xfId="21799" xr:uid="{B7DFBF9D-AEB2-42BE-83E0-D1F05457FADB}"/>
    <cellStyle name="20% - Énfasis1 3 2 2 3 3" xfId="27631" xr:uid="{41090348-C352-4E7A-8FAD-7BAF9951261B}"/>
    <cellStyle name="20% - Énfasis1 3 2 2 3 4" xfId="33513" xr:uid="{BF182300-AD27-4117-B70F-C25B45E4E50D}"/>
    <cellStyle name="20% - Énfasis1 3 2 2 3 5" xfId="39377" xr:uid="{F8C27B39-811A-45F9-B41D-8FD139F41450}"/>
    <cellStyle name="20% - Énfasis1 3 2 2 4" xfId="19030" xr:uid="{A1C2AC2C-3A27-4E71-BEBE-ABBCEE3DD95D}"/>
    <cellStyle name="20% - Énfasis1 3 2 2 5" xfId="24782" xr:uid="{61CBB47B-5A5D-4028-B83C-D5A79C28B866}"/>
    <cellStyle name="20% - Énfasis1 3 2 2 6" xfId="30659" xr:uid="{E71A7E4B-0D5B-4E4D-8BAD-BF746D0EC042}"/>
    <cellStyle name="20% - Énfasis1 3 2 2 7" xfId="36540" xr:uid="{E8A015F5-C63B-4727-ADD9-35314C637EEE}"/>
    <cellStyle name="20% - Énfasis1 3 2 3" xfId="5017" xr:uid="{41B1396F-384E-4F7B-B3CB-18FF848392D6}"/>
    <cellStyle name="20% - Énfasis1 3 2 3 2" xfId="7884" xr:uid="{F36BBD5D-9C1B-4A48-A307-406B7DC97F54}"/>
    <cellStyle name="20% - Énfasis1 3 2 3 2 2" xfId="22269" xr:uid="{AEB7325B-C4D9-4623-B96A-F6E3C73ABAF4}"/>
    <cellStyle name="20% - Énfasis1 3 2 3 2 3" xfId="28117" xr:uid="{8D6E61C5-A528-44B6-9709-ECB7A7350AA8}"/>
    <cellStyle name="20% - Énfasis1 3 2 3 2 4" xfId="33999" xr:uid="{B5307B4B-228C-40E0-942C-FECFD341B9D2}"/>
    <cellStyle name="20% - Énfasis1 3 2 3 2 5" xfId="39863" xr:uid="{0709971E-FCB5-4DF1-A953-1B1C69325542}"/>
    <cellStyle name="20% - Énfasis1 3 2 3 3" xfId="19495" xr:uid="{1DC79E3B-1631-4C1D-BA5A-9F6861ACA656}"/>
    <cellStyle name="20% - Énfasis1 3 2 3 4" xfId="25268" xr:uid="{BF7CE004-51AB-45DE-A004-274E68834514}"/>
    <cellStyle name="20% - Énfasis1 3 2 3 5" xfId="31142" xr:uid="{C612A062-6109-44A9-8643-725D21336C31}"/>
    <cellStyle name="20% - Énfasis1 3 2 3 6" xfId="37020" xr:uid="{027AB8D2-12C6-4DAA-9F3C-6BCB952914AC}"/>
    <cellStyle name="20% - Énfasis1 3 2 4" xfId="6912" xr:uid="{B109A00F-D9D0-4BC2-B025-18D0C9C480AD}"/>
    <cellStyle name="20% - Énfasis1 3 2 4 2" xfId="21332" xr:uid="{1CDACCC9-03A1-43F8-8F18-E498AEF7AC7B}"/>
    <cellStyle name="20% - Énfasis1 3 2 4 3" xfId="27150" xr:uid="{9D1DC94B-D8B3-4EC8-8549-45EF9D49722E}"/>
    <cellStyle name="20% - Énfasis1 3 2 4 4" xfId="33028" xr:uid="{76AF117A-7B60-4DAA-B3A1-6E2C5D4A0750}"/>
    <cellStyle name="20% - Énfasis1 3 2 4 5" xfId="38892" xr:uid="{CE5670D9-885D-4971-850F-43BD83C2E46F}"/>
    <cellStyle name="20% - Énfasis1 3 2 5" xfId="18587" xr:uid="{7427238E-49F7-4D01-9AFE-33A8C5CF1313}"/>
    <cellStyle name="20% - Énfasis1 3 2 6" xfId="24299" xr:uid="{5DD5ADAA-D1FF-4562-BE01-C34DB8E3DB34}"/>
    <cellStyle name="20% - Énfasis1 3 2 7" xfId="30177" xr:uid="{AA0433EB-E3D1-47F7-8D8F-DAF372DACFB6}"/>
    <cellStyle name="20% - Énfasis1 3 2 8" xfId="36056" xr:uid="{FDFB9DE0-10B7-46F1-B05A-925EE56EA149}"/>
    <cellStyle name="20% - Énfasis1 3 3" xfId="4340" xr:uid="{71BD00C7-FDD6-4956-B612-809C6067A3B7}"/>
    <cellStyle name="20% - Énfasis1 3 3 2" xfId="5306" xr:uid="{226D4B3A-4F41-4F9E-8C19-2D04CCB22F62}"/>
    <cellStyle name="20% - Énfasis1 3 3 2 2" xfId="8173" xr:uid="{3FCD0DEA-B07F-43F8-8258-BBAFE3AB2256}"/>
    <cellStyle name="20% - Énfasis1 3 3 2 2 2" xfId="22549" xr:uid="{AA6E4F4A-0B21-4E6B-8D92-7FC006D82861}"/>
    <cellStyle name="20% - Énfasis1 3 3 2 2 3" xfId="28406" xr:uid="{6DA776EF-BEFF-43E0-A635-A379F312AA84}"/>
    <cellStyle name="20% - Énfasis1 3 3 2 2 4" xfId="34288" xr:uid="{52121EB3-2C8B-4797-ADC1-051F4377FCD3}"/>
    <cellStyle name="20% - Énfasis1 3 3 2 2 5" xfId="40152" xr:uid="{1EE891E8-A13A-4991-9F9A-8B5808C6B9FB}"/>
    <cellStyle name="20% - Énfasis1 3 3 2 3" xfId="19774" xr:uid="{56E43883-5A50-40A3-9313-9223750C825B}"/>
    <cellStyle name="20% - Énfasis1 3 3 2 4" xfId="25557" xr:uid="{D90C5344-54BD-43A3-B851-8F4AD674022E}"/>
    <cellStyle name="20% - Énfasis1 3 3 2 5" xfId="31431" xr:uid="{CAA0C081-4E72-46D4-8F11-647C6E1D7978}"/>
    <cellStyle name="20% - Énfasis1 3 3 2 6" xfId="37302" xr:uid="{A4E4AFF6-6A07-4D5E-B9C2-ED6A04F84EF1}"/>
    <cellStyle name="20% - Énfasis1 3 3 3" xfId="7201" xr:uid="{E2998E35-FC89-44F8-A880-613EF80A2B58}"/>
    <cellStyle name="20% - Énfasis1 3 3 3 2" xfId="21608" xr:uid="{904EB089-9471-438C-85A1-ECAFC57BB611}"/>
    <cellStyle name="20% - Énfasis1 3 3 3 3" xfId="27435" xr:uid="{E1E84EFE-2DED-48F6-86AA-D32910BC450B}"/>
    <cellStyle name="20% - Énfasis1 3 3 3 4" xfId="33317" xr:uid="{D76C1875-B388-4BED-B5F8-0C7B184D29CE}"/>
    <cellStyle name="20% - Énfasis1 3 3 3 5" xfId="39181" xr:uid="{615272AD-294A-4863-B4CA-EA590B50F1CA}"/>
    <cellStyle name="20% - Énfasis1 3 3 4" xfId="18845" xr:uid="{BCE9937F-66EE-4A8E-80FE-49D90D097B34}"/>
    <cellStyle name="20% - Énfasis1 3 3 5" xfId="24586" xr:uid="{351D07F6-8858-4599-BCE6-4660687E7130}"/>
    <cellStyle name="20% - Énfasis1 3 3 6" xfId="30465" xr:uid="{3E0341AF-B1F7-4A96-99C4-35C64A11A7A6}"/>
    <cellStyle name="20% - Énfasis1 3 3 7" xfId="36345" xr:uid="{FACCE1B6-CE56-4CC4-B83F-02F7B9FC8530}"/>
    <cellStyle name="20% - Énfasis1 3 4" xfId="4822" xr:uid="{1980895B-6C77-4B43-8F00-B2F8DFBF2C16}"/>
    <cellStyle name="20% - Énfasis1 3 4 2" xfId="7688" xr:uid="{AE52D095-09D4-4EE0-840C-D03FC2DEF70E}"/>
    <cellStyle name="20% - Énfasis1 3 4 2 2" xfId="22078" xr:uid="{8053ECDE-6FBD-434A-97CE-FA8943976173}"/>
    <cellStyle name="20% - Énfasis1 3 4 2 3" xfId="27921" xr:uid="{61F1F482-CCC4-438B-8DB8-3641BE3B12B5}"/>
    <cellStyle name="20% - Énfasis1 3 4 2 4" xfId="33803" xr:uid="{861EEFA8-5BCC-4200-8F74-FEF74F23E74C}"/>
    <cellStyle name="20% - Énfasis1 3 4 2 5" xfId="39667" xr:uid="{7B37F8A3-D92D-464B-80A1-6A742BD5C409}"/>
    <cellStyle name="20% - Énfasis1 3 4 3" xfId="19304" xr:uid="{A6344D01-95FE-4AC6-A057-71E628180422}"/>
    <cellStyle name="20% - Énfasis1 3 4 4" xfId="25072" xr:uid="{9D0B284B-9D06-4858-B71B-6784F41E3721}"/>
    <cellStyle name="20% - Énfasis1 3 4 5" xfId="30946" xr:uid="{8125DB3B-5EEC-4592-9457-C9548B58EE31}"/>
    <cellStyle name="20% - Énfasis1 3 4 6" xfId="36825" xr:uid="{6A0E533E-541B-406E-BF57-698A2A18CE0D}"/>
    <cellStyle name="20% - Énfasis1 3 5" xfId="5831" xr:uid="{1AB48159-5525-407C-B656-1952B02359A3}"/>
    <cellStyle name="20% - Énfasis1 3 5 2" xfId="8700" xr:uid="{E36CC1B0-CCC5-4DAA-AD4D-5C321F28904A}"/>
    <cellStyle name="20% - Énfasis1 3 5 2 2" xfId="23068" xr:uid="{C81B1837-486E-42BA-A3D1-71A517E539EB}"/>
    <cellStyle name="20% - Énfasis1 3 5 2 3" xfId="28932" xr:uid="{D45BDA6F-75D0-486E-91B7-EF13C3340E03}"/>
    <cellStyle name="20% - Énfasis1 3 5 2 4" xfId="34814" xr:uid="{DA9DFD09-0C4F-4867-A919-BFB0BDFC7A61}"/>
    <cellStyle name="20% - Énfasis1 3 5 2 5" xfId="40678" xr:uid="{24535256-B0B7-4541-9090-9C7AC9DF42D9}"/>
    <cellStyle name="20% - Énfasis1 3 5 3" xfId="20283" xr:uid="{3D4741DC-AEF1-4634-A77C-D302C8DF5BA0}"/>
    <cellStyle name="20% - Énfasis1 3 5 4" xfId="26082" xr:uid="{D25AD5C3-AA61-47BE-A9A3-7D7BC0B942E5}"/>
    <cellStyle name="20% - Énfasis1 3 5 5" xfId="31957" xr:uid="{BCD6C293-532E-4294-A57A-6D2CBF9FB507}"/>
    <cellStyle name="20% - Énfasis1 3 5 6" xfId="37823" xr:uid="{23FBB31D-5677-4077-86C4-E69E962A1F70}"/>
    <cellStyle name="20% - Énfasis1 3 6" xfId="6717" xr:uid="{1F42826B-DB39-445C-A9EF-74E38EF06DE9}"/>
    <cellStyle name="20% - Énfasis1 3 6 2" xfId="21141" xr:uid="{DB1CACC3-D6A3-426C-97CE-D1B814C868EC}"/>
    <cellStyle name="20% - Énfasis1 3 6 3" xfId="26956" xr:uid="{E29DAEF4-D61F-4A15-8664-7C4B46461825}"/>
    <cellStyle name="20% - Énfasis1 3 6 4" xfId="32832" xr:uid="{81523379-32A3-42F7-A203-20AC66A9B74E}"/>
    <cellStyle name="20% - Énfasis1 3 6 5" xfId="38696" xr:uid="{C7E1AB73-602B-4FF0-920C-0D45075EAEA1}"/>
    <cellStyle name="20% - Énfasis1 3 7" xfId="18379" xr:uid="{6E1B2F13-6135-43C9-9878-9C06DAA7F559}"/>
    <cellStyle name="20% - Énfasis1 3 8" xfId="24088" xr:uid="{4CD4C45D-0350-4E6E-BC63-BA1C8067EE8F}"/>
    <cellStyle name="20% - Énfasis1 3 9" xfId="29966" xr:uid="{3C73C0E7-C00A-4D21-921C-6A853A21EF95}"/>
    <cellStyle name="20% - Énfasis1 30" xfId="6254" xr:uid="{C946658E-207B-4620-8AEF-B75EC64A0089}"/>
    <cellStyle name="20% - Énfasis1 30 2" xfId="9123" xr:uid="{2C7578C9-E8B4-4FFE-8885-EED075BF78B7}"/>
    <cellStyle name="20% - Énfasis1 30 2 2" xfId="23487" xr:uid="{F219FB49-97D8-4C32-912D-6150AB9DA581}"/>
    <cellStyle name="20% - Énfasis1 30 2 3" xfId="29354" xr:uid="{88E348AF-1229-4D32-8C4A-2A088FA9D6A7}"/>
    <cellStyle name="20% - Énfasis1 30 2 4" xfId="35236" xr:uid="{6345601D-8B55-463B-B460-C70F10C0727F}"/>
    <cellStyle name="20% - Énfasis1 30 2 5" xfId="41095" xr:uid="{16B35534-799B-4187-A742-0864FC31891B}"/>
    <cellStyle name="20% - Énfasis1 30 3" xfId="20695" xr:uid="{F7AF2620-D045-4E7A-802F-8660E1BE92D5}"/>
    <cellStyle name="20% - Énfasis1 30 4" xfId="26504" xr:uid="{9EA63169-A1C2-4800-A849-328F4F7308E5}"/>
    <cellStyle name="20% - Énfasis1 30 5" xfId="32379" xr:uid="{86DBF34C-95E5-4F30-8859-63EA42B482C8}"/>
    <cellStyle name="20% - Énfasis1 30 6" xfId="38244" xr:uid="{BA26885C-957F-43D5-B9B3-3076BD724F3D}"/>
    <cellStyle name="20% - Énfasis1 31" xfId="6274" xr:uid="{878D0770-59F8-49B3-97D9-E10F88D4504A}"/>
    <cellStyle name="20% - Énfasis1 31 2" xfId="9143" xr:uid="{B07EFE37-3F48-4421-927E-8EC186EE6092}"/>
    <cellStyle name="20% - Énfasis1 31 2 2" xfId="23507" xr:uid="{96A411D2-49E4-4CBD-BB42-FDF872100B4B}"/>
    <cellStyle name="20% - Énfasis1 31 2 3" xfId="29374" xr:uid="{27831E88-3465-447C-9FDB-E396B7C753A1}"/>
    <cellStyle name="20% - Énfasis1 31 2 4" xfId="35256" xr:uid="{CB9116E7-C9BB-45C8-BDF1-30AB0B62D80E}"/>
    <cellStyle name="20% - Énfasis1 31 2 5" xfId="41115" xr:uid="{F1B40B3E-FEB0-4396-91D2-2AA89EA6AC38}"/>
    <cellStyle name="20% - Énfasis1 31 3" xfId="20715" xr:uid="{14AE5A39-32A4-4DAA-B484-37C117F22EBD}"/>
    <cellStyle name="20% - Énfasis1 31 4" xfId="26524" xr:uid="{A5600B1A-F37C-4922-BE06-D00347077CAC}"/>
    <cellStyle name="20% - Énfasis1 31 5" xfId="32399" xr:uid="{7F9314A3-188F-4807-BE76-780BEF87D4EA}"/>
    <cellStyle name="20% - Énfasis1 31 6" xfId="38264" xr:uid="{B08A77C8-A53B-458A-B096-4A6E49C70A69}"/>
    <cellStyle name="20% - Énfasis1 32" xfId="6298" xr:uid="{39083877-278B-4EE1-80A6-545B4B626863}"/>
    <cellStyle name="20% - Énfasis1 32 2" xfId="9166" xr:uid="{DE7987D4-E3C4-4B7C-A96F-A449791AA033}"/>
    <cellStyle name="20% - Énfasis1 32 2 2" xfId="23530" xr:uid="{AFBE050C-9905-4C4A-81B9-CDF816A11A4C}"/>
    <cellStyle name="20% - Énfasis1 32 2 3" xfId="29397" xr:uid="{C7310B89-BF88-4B47-98E5-88A706F71BBB}"/>
    <cellStyle name="20% - Énfasis1 32 2 4" xfId="35279" xr:uid="{7505EE03-6B67-49D0-80EE-4812B8C72572}"/>
    <cellStyle name="20% - Énfasis1 32 2 5" xfId="41138" xr:uid="{7ADA4EF5-6A6A-4F7E-B936-9C88ABC9648F}"/>
    <cellStyle name="20% - Énfasis1 32 3" xfId="20739" xr:uid="{711FA784-9349-4475-9131-2D9E427D0566}"/>
    <cellStyle name="20% - Énfasis1 32 4" xfId="26548" xr:uid="{F219A015-EB12-418F-9A3B-7B35A65F7627}"/>
    <cellStyle name="20% - Énfasis1 32 5" xfId="32423" xr:uid="{E64F1E1C-EB49-43D3-AE25-5C480C1650E3}"/>
    <cellStyle name="20% - Énfasis1 32 6" xfId="38288" xr:uid="{00F0B40A-FE84-462C-B7E1-D8CA6FEE63D7}"/>
    <cellStyle name="20% - Énfasis1 33" xfId="6330" xr:uid="{ED4B64C3-6656-4523-91C3-62E31F19B387}"/>
    <cellStyle name="20% - Énfasis1 33 2" xfId="9195" xr:uid="{356D63FC-3902-497B-9F4A-9B2A2334E5C1}"/>
    <cellStyle name="20% - Énfasis1 33 2 2" xfId="23558" xr:uid="{9E33F4A8-D801-4521-A232-16AFCF2214CF}"/>
    <cellStyle name="20% - Énfasis1 33 2 3" xfId="29426" xr:uid="{7F4889C7-A941-476E-839A-B17CABC0A3F9}"/>
    <cellStyle name="20% - Énfasis1 33 2 4" xfId="35308" xr:uid="{45583EB8-C5D7-4AFD-8B86-48B4358D7C59}"/>
    <cellStyle name="20% - Énfasis1 33 2 5" xfId="41167" xr:uid="{16206903-9AC0-4071-9171-518A07BB2623}"/>
    <cellStyle name="20% - Énfasis1 33 3" xfId="20771" xr:uid="{CB586359-F3D6-459D-BB20-0BE70F925C0E}"/>
    <cellStyle name="20% - Énfasis1 33 4" xfId="26580" xr:uid="{9C00A93F-FA51-4A71-A3D4-403503853ACE}"/>
    <cellStyle name="20% - Énfasis1 33 5" xfId="32455" xr:uid="{B2AB066D-08EC-4830-A944-B6365FFC04B7}"/>
    <cellStyle name="20% - Énfasis1 33 6" xfId="38319" xr:uid="{62FFB780-AC6B-4B11-9AC5-116DDDAA70E6}"/>
    <cellStyle name="20% - Énfasis1 34" xfId="6350" xr:uid="{510F450B-68F8-4F56-A015-479BB617B957}"/>
    <cellStyle name="20% - Énfasis1 34 2" xfId="9215" xr:uid="{CC6AE518-7EE6-430B-9F72-B19D69CD9CF1}"/>
    <cellStyle name="20% - Énfasis1 34 2 2" xfId="23578" xr:uid="{1AC93DAB-0335-4458-B344-F0E2116DB436}"/>
    <cellStyle name="20% - Énfasis1 34 2 3" xfId="29446" xr:uid="{E9708886-696E-452B-87A6-DA4CD3440DCD}"/>
    <cellStyle name="20% - Énfasis1 34 2 4" xfId="35328" xr:uid="{910CB36E-84B3-4D51-A341-CE66796E1DEB}"/>
    <cellStyle name="20% - Énfasis1 34 2 5" xfId="41187" xr:uid="{09FE37A0-BEC1-45A7-A4A4-BB47E844C67C}"/>
    <cellStyle name="20% - Énfasis1 34 3" xfId="20791" xr:uid="{CA8AEFBD-12BA-4102-9107-0743C336DC17}"/>
    <cellStyle name="20% - Énfasis1 34 4" xfId="26600" xr:uid="{1FBCC70B-6209-4BFE-A4E5-F5D8308CAEB5}"/>
    <cellStyle name="20% - Énfasis1 34 5" xfId="32475" xr:uid="{2347B640-F724-4E31-A7B3-2559A4576019}"/>
    <cellStyle name="20% - Énfasis1 34 6" xfId="38339" xr:uid="{DC2162B0-0E5E-4053-91E2-6CD853C4252A}"/>
    <cellStyle name="20% - Énfasis1 35" xfId="6370" xr:uid="{294356CF-39AE-4AA1-9785-0AFFA81689A9}"/>
    <cellStyle name="20% - Énfasis1 35 2" xfId="9235" xr:uid="{2BE1164D-EBCC-421C-8FED-81ED10D5D763}"/>
    <cellStyle name="20% - Énfasis1 35 2 2" xfId="23598" xr:uid="{00CD1DF8-172C-4D68-A3B6-F2E72AE42910}"/>
    <cellStyle name="20% - Énfasis1 35 2 3" xfId="29466" xr:uid="{6636BF98-C06F-499D-AFD5-94F2AAD1A312}"/>
    <cellStyle name="20% - Énfasis1 35 2 4" xfId="35348" xr:uid="{A6703FC9-409C-4726-869D-3A3D6CE3E6D9}"/>
    <cellStyle name="20% - Énfasis1 35 2 5" xfId="41207" xr:uid="{0C57222F-B25B-4E95-8A08-5F188B4CBFBA}"/>
    <cellStyle name="20% - Énfasis1 35 3" xfId="20811" xr:uid="{5DCFC536-C428-4D61-9BF5-02C824481472}"/>
    <cellStyle name="20% - Énfasis1 35 4" xfId="26620" xr:uid="{0566489F-2AF2-4C0C-8232-82A827A4E270}"/>
    <cellStyle name="20% - Énfasis1 35 5" xfId="32495" xr:uid="{D7621F1D-60BE-46BC-9D2B-E9573AA45F36}"/>
    <cellStyle name="20% - Énfasis1 35 6" xfId="38359" xr:uid="{47790707-71B6-4B35-BCCD-77DA57F734C6}"/>
    <cellStyle name="20% - Énfasis1 36" xfId="6391" xr:uid="{3962EB0D-E3D8-4B7B-ABA6-C5800779816D}"/>
    <cellStyle name="20% - Énfasis1 36 2" xfId="9256" xr:uid="{703171C5-EC46-4D43-976D-A5359E775042}"/>
    <cellStyle name="20% - Énfasis1 36 2 2" xfId="23619" xr:uid="{8EA45044-7ED3-4D85-AE80-03907073766C}"/>
    <cellStyle name="20% - Énfasis1 36 2 3" xfId="29487" xr:uid="{CCBA4C14-8A6F-4B7E-A499-FB1399A9C6CD}"/>
    <cellStyle name="20% - Énfasis1 36 2 4" xfId="35369" xr:uid="{8D466759-19C8-4186-80B1-1705ED3339F2}"/>
    <cellStyle name="20% - Énfasis1 36 2 5" xfId="41228" xr:uid="{5366CE41-F6A7-4533-8F5D-7C2BC6A70761}"/>
    <cellStyle name="20% - Énfasis1 36 3" xfId="20832" xr:uid="{771062C4-487C-4FE5-A281-495A0950D810}"/>
    <cellStyle name="20% - Énfasis1 36 4" xfId="26641" xr:uid="{E03A57AD-01FF-4091-ABF8-E8A296B66677}"/>
    <cellStyle name="20% - Énfasis1 36 5" xfId="32516" xr:uid="{5A0052B9-72F6-42B6-8572-7800E3D02871}"/>
    <cellStyle name="20% - Énfasis1 36 6" xfId="38380" xr:uid="{4B6F8400-73F3-48CA-AA80-AE5864531259}"/>
    <cellStyle name="20% - Énfasis1 37" xfId="6420" xr:uid="{FCD50C09-1E67-4FC6-80B9-C4D1A8D3D803}"/>
    <cellStyle name="20% - Énfasis1 37 2" xfId="9282" xr:uid="{21D70F93-FC8F-49C8-8346-12CC3D00849B}"/>
    <cellStyle name="20% - Énfasis1 37 2 2" xfId="23645" xr:uid="{213EC119-C65F-4D10-B868-489C11101B6F}"/>
    <cellStyle name="20% - Énfasis1 37 2 3" xfId="29513" xr:uid="{0F1A2615-AE0D-48D3-BDA1-D1DAF2AB8A4E}"/>
    <cellStyle name="20% - Énfasis1 37 2 4" xfId="35395" xr:uid="{B106AF88-6D5A-4446-8C63-1B2B6E44E279}"/>
    <cellStyle name="20% - Énfasis1 37 2 5" xfId="41254" xr:uid="{E66D2F2F-5AF6-4C2B-9665-94D0201CC3B4}"/>
    <cellStyle name="20% - Énfasis1 37 3" xfId="20861" xr:uid="{EEC286E1-B08F-4449-92B9-B634465DF358}"/>
    <cellStyle name="20% - Énfasis1 37 4" xfId="26670" xr:uid="{59749C2F-EE8D-48C5-9A5A-8D16E5D0E7E5}"/>
    <cellStyle name="20% - Énfasis1 37 5" xfId="32545" xr:uid="{946CD536-29B2-485D-9064-1EFF93A6AA54}"/>
    <cellStyle name="20% - Énfasis1 37 6" xfId="38409" xr:uid="{2F5474CC-59A4-41F1-AE6E-015216054B4E}"/>
    <cellStyle name="20% - Énfasis1 38" xfId="6454" xr:uid="{57C38C81-E991-4EF2-9F33-22FFB55FE338}"/>
    <cellStyle name="20% - Énfasis1 38 2" xfId="9314" xr:uid="{F2296B6D-9A10-49D7-8052-8FC7E326512B}"/>
    <cellStyle name="20% - Énfasis1 38 2 2" xfId="23677" xr:uid="{208D33DA-141A-46BA-914B-D40D3150525D}"/>
    <cellStyle name="20% - Énfasis1 38 2 3" xfId="29545" xr:uid="{63E174B4-7240-4385-98E0-BAF4ACAE4ECA}"/>
    <cellStyle name="20% - Énfasis1 38 2 4" xfId="35427" xr:uid="{96C3287E-6BE9-40C5-9151-95E3B1A9BB52}"/>
    <cellStyle name="20% - Énfasis1 38 2 5" xfId="41286" xr:uid="{36D4B7F7-E576-46CF-AE95-59A7EB206001}"/>
    <cellStyle name="20% - Énfasis1 38 3" xfId="20892" xr:uid="{C8461D06-D3D6-48BC-8F42-038BB4CDC23A}"/>
    <cellStyle name="20% - Énfasis1 38 4" xfId="26703" xr:uid="{C74B57D8-3A7F-4E56-B354-1CF0125807B8}"/>
    <cellStyle name="20% - Énfasis1 38 5" xfId="32578" xr:uid="{15F41E86-85C6-4F7D-8E93-77E1A493CC4B}"/>
    <cellStyle name="20% - Énfasis1 38 6" xfId="38442" xr:uid="{96066C39-46CC-462B-A2EF-06DF1811DDAC}"/>
    <cellStyle name="20% - Énfasis1 39" xfId="6474" xr:uid="{08035246-8166-4092-86B9-0144791FDEFE}"/>
    <cellStyle name="20% - Énfasis1 39 2" xfId="9334" xr:uid="{1510DFA6-C208-42B2-936A-236BBEDB849F}"/>
    <cellStyle name="20% - Énfasis1 39 2 2" xfId="23697" xr:uid="{C67698D6-B900-4B40-8DFD-ED1DD8A66063}"/>
    <cellStyle name="20% - Énfasis1 39 2 3" xfId="29565" xr:uid="{3DD5E883-8412-479A-B8C7-30680C2982A8}"/>
    <cellStyle name="20% - Énfasis1 39 2 4" xfId="35447" xr:uid="{6E3A4B28-74AD-4C39-8D1A-B58AB238A513}"/>
    <cellStyle name="20% - Énfasis1 39 2 5" xfId="41306" xr:uid="{60A4B177-ADCB-4348-8AA9-B11268B3F4B3}"/>
    <cellStyle name="20% - Énfasis1 39 3" xfId="20912" xr:uid="{B915716E-066B-45B7-8B5F-B913E31BBB5F}"/>
    <cellStyle name="20% - Énfasis1 39 4" xfId="26723" xr:uid="{246F9A79-5901-406B-A8F2-835B1AC190E3}"/>
    <cellStyle name="20% - Énfasis1 39 5" xfId="32598" xr:uid="{99F52993-3180-4FE6-84D3-55E69D89DC58}"/>
    <cellStyle name="20% - Énfasis1 39 6" xfId="38462" xr:uid="{DE1F1A93-E784-42E1-9EBC-7AE56E9113BD}"/>
    <cellStyle name="20% - Énfasis1 4" xfId="3884" xr:uid="{ADEA7FAA-0A7E-48A0-965B-691048D1BB70}"/>
    <cellStyle name="20% - Énfasis1 4 10" xfId="35876" xr:uid="{2C610877-DE9D-4731-AF43-85F27B5FC004}"/>
    <cellStyle name="20% - Énfasis1 4 2" xfId="4081" xr:uid="{910D603F-13B0-4C02-8AB1-75F1DC93B786}"/>
    <cellStyle name="20% - Énfasis1 4 2 2" xfId="4559" xr:uid="{CFDADBFD-70F2-437E-80C1-8CF16DD42E11}"/>
    <cellStyle name="20% - Énfasis1 4 2 2 2" xfId="5527" xr:uid="{1A32F149-6ED1-4972-8764-231CB8997A7B}"/>
    <cellStyle name="20% - Énfasis1 4 2 2 2 2" xfId="8394" xr:uid="{F064F00E-F7B8-439A-B7DF-9AA58FEB635F}"/>
    <cellStyle name="20% - Énfasis1 4 2 2 2 2 2" xfId="22769" xr:uid="{06FF93F4-FD79-4D6A-A573-9E1875E4C785}"/>
    <cellStyle name="20% - Énfasis1 4 2 2 2 2 3" xfId="28627" xr:uid="{DDCCB618-DB32-4A8E-B51B-C0008C1FCA28}"/>
    <cellStyle name="20% - Énfasis1 4 2 2 2 2 4" xfId="34509" xr:uid="{A5840C49-00E3-4ABB-9675-BB0963E1DEC8}"/>
    <cellStyle name="20% - Énfasis1 4 2 2 2 2 5" xfId="40373" xr:uid="{BE91396B-8528-4716-A0FE-8F728C2B80B4}"/>
    <cellStyle name="20% - Énfasis1 4 2 2 2 3" xfId="19987" xr:uid="{DE933993-B767-4B2F-B21E-3873B85A5D03}"/>
    <cellStyle name="20% - Énfasis1 4 2 2 2 4" xfId="25778" xr:uid="{4B718006-10FF-4BFB-91C3-EBE4A75D4182}"/>
    <cellStyle name="20% - Énfasis1 4 2 2 2 5" xfId="31652" xr:uid="{7B5CE164-FE39-4E55-AB39-A6B47C501F5B}"/>
    <cellStyle name="20% - Énfasis1 4 2 2 2 6" xfId="37522" xr:uid="{DCBBC077-DF78-4DCA-B12A-F727DA7A0622}"/>
    <cellStyle name="20% - Énfasis1 4 2 2 3" xfId="7422" xr:uid="{D09C771C-BF19-482B-8F3C-8555EEABCFB3}"/>
    <cellStyle name="20% - Énfasis1 4 2 2 3 2" xfId="21824" xr:uid="{72DB868B-0DAD-4488-B96B-F694211986E1}"/>
    <cellStyle name="20% - Énfasis1 4 2 2 3 3" xfId="27656" xr:uid="{164E8CB4-5058-420B-86DA-9E63B8151F5C}"/>
    <cellStyle name="20% - Énfasis1 4 2 2 3 4" xfId="33538" xr:uid="{FC976616-4E1C-4069-9B57-2702A081F5E1}"/>
    <cellStyle name="20% - Énfasis1 4 2 2 3 5" xfId="39402" xr:uid="{2A9AA857-A2E1-4E8A-8EEE-E48CED4E4EFC}"/>
    <cellStyle name="20% - Énfasis1 4 2 2 4" xfId="19055" xr:uid="{84216738-54CA-4DAB-9FC0-5A9C340886D0}"/>
    <cellStyle name="20% - Énfasis1 4 2 2 5" xfId="24807" xr:uid="{4F51BB30-1457-48D1-906B-C78D9B871DD9}"/>
    <cellStyle name="20% - Énfasis1 4 2 2 6" xfId="30684" xr:uid="{296B9A7D-6B39-4E04-9179-AA3D7F7122C1}"/>
    <cellStyle name="20% - Énfasis1 4 2 2 7" xfId="36565" xr:uid="{86D8C9FF-E398-485E-B2C7-CFDF29B73E38}"/>
    <cellStyle name="20% - Énfasis1 4 2 3" xfId="5042" xr:uid="{FB088593-1818-4EDF-A47F-E52951F53A5B}"/>
    <cellStyle name="20% - Énfasis1 4 2 3 2" xfId="7909" xr:uid="{B53338B8-AEDF-4CBE-8C31-6250BDCDA2A7}"/>
    <cellStyle name="20% - Énfasis1 4 2 3 2 2" xfId="22294" xr:uid="{1D85E052-04CA-4063-AADF-5FFA9F6B1AFA}"/>
    <cellStyle name="20% - Énfasis1 4 2 3 2 3" xfId="28142" xr:uid="{02470014-CDDD-4636-B0B2-1CD5ADDB970D}"/>
    <cellStyle name="20% - Énfasis1 4 2 3 2 4" xfId="34024" xr:uid="{37A7FD69-6254-421A-B9BD-6520095C9C4B}"/>
    <cellStyle name="20% - Énfasis1 4 2 3 2 5" xfId="39888" xr:uid="{F8E920F4-6F21-4B23-AB79-0A3C914A8DE4}"/>
    <cellStyle name="20% - Énfasis1 4 2 3 3" xfId="19519" xr:uid="{6A626895-B34E-4BC4-9755-B4DA53BED234}"/>
    <cellStyle name="20% - Énfasis1 4 2 3 4" xfId="25293" xr:uid="{C0F7B89C-FE0A-451A-9304-4057CB16A58E}"/>
    <cellStyle name="20% - Énfasis1 4 2 3 5" xfId="31167" xr:uid="{9738985F-8AC2-4111-9056-5FD5DD1161DD}"/>
    <cellStyle name="20% - Énfasis1 4 2 3 6" xfId="37045" xr:uid="{672DB72F-8997-436D-83F9-01301C77ADA7}"/>
    <cellStyle name="20% - Énfasis1 4 2 4" xfId="6937" xr:uid="{AF2E1589-589B-401F-B13E-B66F3B8743BD}"/>
    <cellStyle name="20% - Énfasis1 4 2 4 2" xfId="21357" xr:uid="{67AC2F46-F359-47F0-A902-B46E55D08B9E}"/>
    <cellStyle name="20% - Énfasis1 4 2 4 3" xfId="27175" xr:uid="{9D2391C1-6171-4BF2-A6A4-25A42AEBCB4E}"/>
    <cellStyle name="20% - Énfasis1 4 2 4 4" xfId="33053" xr:uid="{6DACF618-4B1D-4246-8193-25B239366F17}"/>
    <cellStyle name="20% - Énfasis1 4 2 4 5" xfId="38917" xr:uid="{9DA73161-A30C-4584-B687-80FCCC79A80F}"/>
    <cellStyle name="20% - Énfasis1 4 2 5" xfId="18611" xr:uid="{7AC912F0-4944-4A46-A03C-0F14860DCB93}"/>
    <cellStyle name="20% - Énfasis1 4 2 6" xfId="24324" xr:uid="{F09701DD-CD46-4F1D-A26D-BF144B23B97F}"/>
    <cellStyle name="20% - Énfasis1 4 2 7" xfId="30202" xr:uid="{1B637B00-7087-4C2D-B266-7B65DF013518}"/>
    <cellStyle name="20% - Énfasis1 4 2 8" xfId="36081" xr:uid="{4598BD27-04DC-454F-ADA1-4BCB3EA3EBE7}"/>
    <cellStyle name="20% - Énfasis1 4 3" xfId="4365" xr:uid="{DB53A7B3-8D45-474C-A618-03629A3B2AC5}"/>
    <cellStyle name="20% - Énfasis1 4 3 2" xfId="5331" xr:uid="{CA6D6C55-326B-4976-95C8-071B41F13C59}"/>
    <cellStyle name="20% - Énfasis1 4 3 2 2" xfId="8198" xr:uid="{EA7C58F8-DCCC-4B3C-BC91-D81E31514B92}"/>
    <cellStyle name="20% - Énfasis1 4 3 2 2 2" xfId="22574" xr:uid="{9D153165-A49D-4AA8-A698-8CBCF50B68DF}"/>
    <cellStyle name="20% - Énfasis1 4 3 2 2 3" xfId="28431" xr:uid="{00EDEA1E-DD43-4C1B-89A5-2237F953C289}"/>
    <cellStyle name="20% - Énfasis1 4 3 2 2 4" xfId="34313" xr:uid="{B6F6C50A-ED7D-4D43-9BA8-1143D901CBAA}"/>
    <cellStyle name="20% - Énfasis1 4 3 2 2 5" xfId="40177" xr:uid="{D3F5A63D-9868-4C0A-A8E0-86CA8E1BAF76}"/>
    <cellStyle name="20% - Énfasis1 4 3 2 3" xfId="19798" xr:uid="{FB7AA6FA-C057-4D86-B4CC-3BB15D153FBC}"/>
    <cellStyle name="20% - Énfasis1 4 3 2 4" xfId="25582" xr:uid="{85250A0E-65A5-438C-B70E-80568F94F553}"/>
    <cellStyle name="20% - Énfasis1 4 3 2 5" xfId="31456" xr:uid="{013F878B-9E0A-414E-AF32-6C628EFBCE3E}"/>
    <cellStyle name="20% - Énfasis1 4 3 2 6" xfId="37327" xr:uid="{7955FD16-E0CB-4CEA-B60A-B17E3A0C1263}"/>
    <cellStyle name="20% - Énfasis1 4 3 3" xfId="7226" xr:uid="{6AC387AD-3F2E-4E0F-9D05-B7D869DE9853}"/>
    <cellStyle name="20% - Énfasis1 4 3 3 2" xfId="21633" xr:uid="{96E56078-32F8-4F69-9123-D1F9D4689751}"/>
    <cellStyle name="20% - Énfasis1 4 3 3 3" xfId="27460" xr:uid="{C2C885A2-EF36-41D3-9778-BFDEE412EB52}"/>
    <cellStyle name="20% - Énfasis1 4 3 3 4" xfId="33342" xr:uid="{77F76CD9-6A8B-434F-8F3F-03F27EBF1D8F}"/>
    <cellStyle name="20% - Énfasis1 4 3 3 5" xfId="39206" xr:uid="{F9541865-2476-4BEC-A659-06F41DA01D55}"/>
    <cellStyle name="20% - Énfasis1 4 3 4" xfId="18868" xr:uid="{AF519BB6-D0A5-4816-AB01-4B68DD20E682}"/>
    <cellStyle name="20% - Énfasis1 4 3 5" xfId="24611" xr:uid="{E926C018-6041-43F8-A50B-897EBDAAD6BF}"/>
    <cellStyle name="20% - Énfasis1 4 3 6" xfId="30490" xr:uid="{0295C82F-51A2-460D-8AF1-D3D1FBBC9BDC}"/>
    <cellStyle name="20% - Énfasis1 4 3 7" xfId="36370" xr:uid="{D22E9D65-3011-433B-8A18-3B179D2B8346}"/>
    <cellStyle name="20% - Énfasis1 4 4" xfId="4847" xr:uid="{82831D20-5ABD-445B-AA2B-E5F2B825CFDA}"/>
    <cellStyle name="20% - Énfasis1 4 4 2" xfId="7713" xr:uid="{E5A94F06-7CAE-45C5-8359-210377031435}"/>
    <cellStyle name="20% - Énfasis1 4 4 2 2" xfId="22103" xr:uid="{B81B0237-C347-452D-A078-43BD65D7E7F0}"/>
    <cellStyle name="20% - Énfasis1 4 4 2 3" xfId="27946" xr:uid="{E5755992-64A8-4A8F-A25D-C3F0D869CB4F}"/>
    <cellStyle name="20% - Énfasis1 4 4 2 4" xfId="33828" xr:uid="{8844FD2F-53BD-422E-BD47-F8F7B1A3CA4F}"/>
    <cellStyle name="20% - Énfasis1 4 4 2 5" xfId="39692" xr:uid="{F6F934D7-966E-4AC4-87C6-874960139030}"/>
    <cellStyle name="20% - Énfasis1 4 4 3" xfId="19329" xr:uid="{1FCCC484-F0D2-4334-A647-BAC3174E7637}"/>
    <cellStyle name="20% - Énfasis1 4 4 4" xfId="25097" xr:uid="{26D50F9D-9A99-4515-B288-627F22346015}"/>
    <cellStyle name="20% - Énfasis1 4 4 5" xfId="30971" xr:uid="{8336D657-0495-4FEB-A242-D0428350CC01}"/>
    <cellStyle name="20% - Énfasis1 4 4 6" xfId="36850" xr:uid="{142FF951-6F55-4173-90CD-8AD96B5BA025}"/>
    <cellStyle name="20% - Énfasis1 4 5" xfId="5856" xr:uid="{2D34CCB3-2CD0-4DF8-B659-C43DCB18708C}"/>
    <cellStyle name="20% - Énfasis1 4 5 2" xfId="8725" xr:uid="{A39576D1-BA5B-45F3-A235-081E92BC4F2B}"/>
    <cellStyle name="20% - Énfasis1 4 5 2 2" xfId="23093" xr:uid="{C5D85083-80BF-4F00-928B-7463B683DFE8}"/>
    <cellStyle name="20% - Énfasis1 4 5 2 3" xfId="28957" xr:uid="{02525673-D8C8-4DC4-A9B5-AA9EA0C65F8C}"/>
    <cellStyle name="20% - Énfasis1 4 5 2 4" xfId="34839" xr:uid="{C0B6D18C-7888-42BB-9337-12C29C58E3C5}"/>
    <cellStyle name="20% - Énfasis1 4 5 2 5" xfId="40703" xr:uid="{1C46230C-C5DC-4E34-8717-84D8B6EB0A46}"/>
    <cellStyle name="20% - Énfasis1 4 5 3" xfId="20308" xr:uid="{8C384C8B-8F20-4384-972C-25CAAB29816B}"/>
    <cellStyle name="20% - Énfasis1 4 5 4" xfId="26107" xr:uid="{79C5D917-B297-4F44-890F-BD8352C45F2B}"/>
    <cellStyle name="20% - Énfasis1 4 5 5" xfId="31982" xr:uid="{045223B1-7078-4C90-8DB9-D982E3E5D857}"/>
    <cellStyle name="20% - Énfasis1 4 5 6" xfId="37848" xr:uid="{993A956A-3955-4EBF-9C03-293E67CBA93E}"/>
    <cellStyle name="20% - Énfasis1 4 6" xfId="6742" xr:uid="{979B042A-FB5F-4588-B34F-FD3FEF3E2346}"/>
    <cellStyle name="20% - Énfasis1 4 6 2" xfId="21166" xr:uid="{4357E2A7-583C-4367-AF6C-61ACC21C56EF}"/>
    <cellStyle name="20% - Énfasis1 4 6 3" xfId="26981" xr:uid="{CA03F57C-F56E-4071-86B6-73E033791BBA}"/>
    <cellStyle name="20% - Énfasis1 4 6 4" xfId="32857" xr:uid="{98343C6F-049E-41E8-AC1D-20FDBCA5F063}"/>
    <cellStyle name="20% - Énfasis1 4 6 5" xfId="38721" xr:uid="{E035B5F3-78DB-405C-80DC-1D672C3EF54D}"/>
    <cellStyle name="20% - Énfasis1 4 7" xfId="18408" xr:uid="{C42BA0E7-0343-46EB-B287-9E698FBA04B1}"/>
    <cellStyle name="20% - Énfasis1 4 8" xfId="24117" xr:uid="{4A1B303A-BB60-4A12-891B-813EB3FB6A90}"/>
    <cellStyle name="20% - Énfasis1 4 9" xfId="29995" xr:uid="{0E4269B1-2CC5-4046-973A-7AC59F1C9EA8}"/>
    <cellStyle name="20% - Énfasis1 40" xfId="6494" xr:uid="{F32B1C07-CB5A-46B6-A1E1-9DDAC77707C5}"/>
    <cellStyle name="20% - Énfasis1 40 2" xfId="9354" xr:uid="{37874641-9744-442B-9C05-B944B74D19F4}"/>
    <cellStyle name="20% - Énfasis1 40 2 2" xfId="23717" xr:uid="{7359A0BE-0407-4EE1-A143-37280DAF1E95}"/>
    <cellStyle name="20% - Énfasis1 40 2 3" xfId="29585" xr:uid="{9C2107F5-DACF-49BF-9FC4-282383B69C0C}"/>
    <cellStyle name="20% - Énfasis1 40 2 4" xfId="35467" xr:uid="{DBCE334C-F74A-4019-9D76-7E72AF9A0632}"/>
    <cellStyle name="20% - Énfasis1 40 2 5" xfId="41326" xr:uid="{A3AA9E8E-7C1B-4440-8995-D3AAE9E811F1}"/>
    <cellStyle name="20% - Énfasis1 40 3" xfId="20932" xr:uid="{3D12328A-EBBC-4BFC-8D74-B75ACB3232D8}"/>
    <cellStyle name="20% - Énfasis1 40 4" xfId="26743" xr:uid="{620C77F2-5B1D-415D-A180-3005DC9E6D62}"/>
    <cellStyle name="20% - Énfasis1 40 5" xfId="32618" xr:uid="{7FE97388-9851-42B1-AEE2-39391AE14817}"/>
    <cellStyle name="20% - Énfasis1 40 6" xfId="38482" xr:uid="{47F97D7E-3729-4498-B19F-58E3580D8ABC}"/>
    <cellStyle name="20% - Énfasis1 41" xfId="6514" xr:uid="{9AEA4A8F-5969-4C54-B3D3-583870EC5B1E}"/>
    <cellStyle name="20% - Énfasis1 41 2" xfId="9374" xr:uid="{DF62AC92-7413-4903-B695-D97A33D265BE}"/>
    <cellStyle name="20% - Énfasis1 41 2 2" xfId="23737" xr:uid="{CF01A77A-53F6-43F0-B392-60E5542F3518}"/>
    <cellStyle name="20% - Énfasis1 41 2 3" xfId="29605" xr:uid="{A51E962A-9066-49AA-8019-C521D37CB26B}"/>
    <cellStyle name="20% - Énfasis1 41 2 4" xfId="35487" xr:uid="{70C6FA74-F9CD-4A0E-B5D8-201FAB3D410D}"/>
    <cellStyle name="20% - Énfasis1 41 2 5" xfId="41346" xr:uid="{F35ED0CE-13B7-4BA8-916A-C7C0B56FA5CF}"/>
    <cellStyle name="20% - Énfasis1 41 3" xfId="20952" xr:uid="{DCF92B3C-0A1E-4A37-93EA-CDC55CB37734}"/>
    <cellStyle name="20% - Énfasis1 41 4" xfId="26763" xr:uid="{4B4EA732-B6F6-479B-97D2-DE8252F900EC}"/>
    <cellStyle name="20% - Énfasis1 41 5" xfId="32638" xr:uid="{049074DC-5BDF-4D19-9170-B2D5894E9569}"/>
    <cellStyle name="20% - Énfasis1 41 6" xfId="38502" xr:uid="{206E8F07-47C2-4556-AFD7-7CA2CBCE6DB6}"/>
    <cellStyle name="20% - Énfasis1 42" xfId="6534" xr:uid="{46755C19-0D5D-4915-91C1-A976F5E3E1A4}"/>
    <cellStyle name="20% - Énfasis1 42 2" xfId="9394" xr:uid="{961DD8F6-00B8-4BF1-A3BB-EB0DCF4E5239}"/>
    <cellStyle name="20% - Énfasis1 42 2 2" xfId="23757" xr:uid="{D0B3B5A1-185E-4CB9-90B6-CF0FE476A320}"/>
    <cellStyle name="20% - Énfasis1 42 2 3" xfId="29625" xr:uid="{8C91026F-B374-4AEE-96C4-CC9B1B5DBF2D}"/>
    <cellStyle name="20% - Énfasis1 42 2 4" xfId="35507" xr:uid="{C998B7C6-4918-4F96-8449-BBB0A943B83C}"/>
    <cellStyle name="20% - Énfasis1 42 2 5" xfId="41366" xr:uid="{CFD69964-B324-4209-A7B1-71BAD96B1947}"/>
    <cellStyle name="20% - Énfasis1 42 3" xfId="20972" xr:uid="{6A4440F1-EDA7-4391-BF2B-8463C12200AD}"/>
    <cellStyle name="20% - Énfasis1 42 4" xfId="26783" xr:uid="{2ED30F06-4683-40E3-8D4E-1109D227EF1D}"/>
    <cellStyle name="20% - Énfasis1 42 5" xfId="32658" xr:uid="{ECB61D32-B58C-49DD-99DF-101C6C6B5E1B}"/>
    <cellStyle name="20% - Énfasis1 42 6" xfId="38522" xr:uid="{AFE1AF11-280D-43A4-AFE7-DE254A6ADC61}"/>
    <cellStyle name="20% - Énfasis1 43" xfId="6555" xr:uid="{FAD706BF-AC81-449B-B8BC-CF88DE339912}"/>
    <cellStyle name="20% - Énfasis1 43 2" xfId="9416" xr:uid="{7A1B5743-4F62-4C4B-A659-3EA1C63CDBBE}"/>
    <cellStyle name="20% - Énfasis1 43 2 2" xfId="23779" xr:uid="{D3C3F5D0-95E3-43BF-92ED-896B4A0AFC63}"/>
    <cellStyle name="20% - Énfasis1 43 2 3" xfId="29647" xr:uid="{F3D34979-C1A0-4FD4-80A2-5DA0A43DBBE0}"/>
    <cellStyle name="20% - Énfasis1 43 2 4" xfId="35529" xr:uid="{73AA3F04-59BA-47E1-9B40-6F367B151838}"/>
    <cellStyle name="20% - Énfasis1 43 2 5" xfId="41388" xr:uid="{42EF7B51-575A-425D-95C1-07FF89F5F033}"/>
    <cellStyle name="20% - Énfasis1 43 3" xfId="20994" xr:uid="{9BF2A577-6338-4E02-AFB1-22CA5FA76CDB}"/>
    <cellStyle name="20% - Énfasis1 43 4" xfId="26805" xr:uid="{4E5C68A5-1BAE-4509-B664-BA8E96C41FA1}"/>
    <cellStyle name="20% - Énfasis1 43 5" xfId="32680" xr:uid="{7E635AE8-B055-4549-BCC0-BDE258BFF5BA}"/>
    <cellStyle name="20% - Énfasis1 43 6" xfId="38544" xr:uid="{87313173-2A6E-4F29-9E78-9303DFF0E912}"/>
    <cellStyle name="20% - Énfasis1 44" xfId="6585" xr:uid="{AE9A08F3-BC46-4D9A-8F6B-CC372F3AC3A4}"/>
    <cellStyle name="20% - Énfasis1 44 2" xfId="9445" xr:uid="{06C2EAE8-50D5-4E68-BE4C-CDB2DF213BF4}"/>
    <cellStyle name="20% - Énfasis1 44 2 2" xfId="23807" xr:uid="{0666BB20-9C1B-4462-B9AA-27B99E52A72C}"/>
    <cellStyle name="20% - Énfasis1 44 2 3" xfId="29676" xr:uid="{CDA31338-3AA1-42CC-8D70-3BFBB5D487DE}"/>
    <cellStyle name="20% - Énfasis1 44 2 4" xfId="35558" xr:uid="{8540A7E6-1A12-4DB7-998F-E81043D25C06}"/>
    <cellStyle name="20% - Énfasis1 44 2 5" xfId="41417" xr:uid="{251C10B0-24CE-40E5-B47E-A4B28A2A67DE}"/>
    <cellStyle name="20% - Énfasis1 44 3" xfId="21023" xr:uid="{4807C1E7-39FE-4239-93D2-9264851D4877}"/>
    <cellStyle name="20% - Énfasis1 44 4" xfId="26834" xr:uid="{FDE28160-B374-40E2-A28A-0BDA91B3DC33}"/>
    <cellStyle name="20% - Énfasis1 44 5" xfId="32709" xr:uid="{C7845639-45AD-4CCE-9813-E8F8F0920F7F}"/>
    <cellStyle name="20% - Énfasis1 44 6" xfId="38573" xr:uid="{CF857F82-B520-443C-BBB2-037C9C5776A7}"/>
    <cellStyle name="20% - Énfasis1 45" xfId="6610" xr:uid="{DD00C270-BDF7-46AE-B226-702E8F74A081}"/>
    <cellStyle name="20% - Énfasis1 45 2" xfId="9470" xr:uid="{281D12FC-F262-4384-B1D4-717B3BE1EF24}"/>
    <cellStyle name="20% - Énfasis1 45 2 2" xfId="23832" xr:uid="{F56947EA-A44E-4D7F-8CAF-9DE13C978425}"/>
    <cellStyle name="20% - Énfasis1 45 2 3" xfId="29701" xr:uid="{1DEC6C98-EFCA-4027-A4BF-725EA1829443}"/>
    <cellStyle name="20% - Énfasis1 45 2 4" xfId="35583" xr:uid="{59AE667C-48D9-4E8A-940E-5704D85C3A37}"/>
    <cellStyle name="20% - Énfasis1 45 2 5" xfId="41442" xr:uid="{31B0DFF8-1AA5-40A5-A9DA-CCB568D8086D}"/>
    <cellStyle name="20% - Énfasis1 45 3" xfId="21047" xr:uid="{184CB5D0-2003-4685-969E-9D8E5305D483}"/>
    <cellStyle name="20% - Énfasis1 45 4" xfId="26859" xr:uid="{A29EB622-F558-4256-88D0-EC83E7C4CB03}"/>
    <cellStyle name="20% - Énfasis1 45 5" xfId="32734" xr:uid="{18883FE3-287E-47F7-9EA1-160526554F30}"/>
    <cellStyle name="20% - Énfasis1 45 6" xfId="38598" xr:uid="{EC506692-8156-4E60-A4E3-F948EA22CFBF}"/>
    <cellStyle name="20% - Énfasis1 46" xfId="6632" xr:uid="{7C98B036-8E03-45F2-BAC3-93FC7BFC9A36}"/>
    <cellStyle name="20% - Énfasis1 46 2" xfId="21069" xr:uid="{AA1CF74A-C9DE-46C0-A0C4-3F4C50653DF9}"/>
    <cellStyle name="20% - Énfasis1 46 3" xfId="26881" xr:uid="{B05CC0FD-C8F4-4938-BB4A-CBFB90CA97D3}"/>
    <cellStyle name="20% - Énfasis1 46 4" xfId="32756" xr:uid="{AA12E1C0-46EB-48E6-BEB0-B3A6527240BF}"/>
    <cellStyle name="20% - Énfasis1 46 5" xfId="38620" xr:uid="{BBA615DA-A3CD-455E-A280-526778416575}"/>
    <cellStyle name="20% - Énfasis1 47" xfId="6662" xr:uid="{C3F3AA6D-301A-4174-A5AB-92976C6D48D3}"/>
    <cellStyle name="20% - Énfasis1 47 2" xfId="21091" xr:uid="{B852B8C4-7BEA-41B1-BD77-16D0AE0A063F}"/>
    <cellStyle name="20% - Énfasis1 47 3" xfId="26903" xr:uid="{8ECE89C3-E44A-4A92-94E1-A325E107A28D}"/>
    <cellStyle name="20% - Énfasis1 47 4" xfId="32778" xr:uid="{9D7F233F-0E9E-471D-831A-44BE715CFE40}"/>
    <cellStyle name="20% - Énfasis1 47 5" xfId="38642" xr:uid="{DDCDF21E-D3E9-4809-B237-D4A850093756}"/>
    <cellStyle name="20% - Énfasis1 48" xfId="9488" xr:uid="{7134826D-BD09-4658-95A8-3A35D1C5D3B4}"/>
    <cellStyle name="20% - Énfasis1 48 2" xfId="23850" xr:uid="{58D69165-4323-4D3D-8571-8260A1C719CF}"/>
    <cellStyle name="20% - Énfasis1 48 3" xfId="29719" xr:uid="{939F051E-DD08-4470-9776-2C78E5453887}"/>
    <cellStyle name="20% - Énfasis1 48 4" xfId="35601" xr:uid="{417DDA98-B124-4763-8CD2-5162C8376106}"/>
    <cellStyle name="20% - Énfasis1 48 5" xfId="41460" xr:uid="{7FDF02AB-764C-43A3-B3F1-7E6EE9601349}"/>
    <cellStyle name="20% - Énfasis1 49" xfId="9511" xr:uid="{667AB846-4B26-42AD-A39E-CD608D4ECEDE}"/>
    <cellStyle name="20% - Énfasis1 49 2" xfId="23872" xr:uid="{B936F8B4-D266-4BD9-928D-FDFCFF9636A2}"/>
    <cellStyle name="20% - Énfasis1 49 3" xfId="29742" xr:uid="{D4626222-9E65-4F5C-8FA4-25C35E5A53CE}"/>
    <cellStyle name="20% - Énfasis1 49 4" xfId="35624" xr:uid="{8AEDFF4F-B154-49DE-8992-3573657F92F9}"/>
    <cellStyle name="20% - Énfasis1 49 5" xfId="41483" xr:uid="{95821BFB-5E43-4E25-801F-5463A7EFB702}"/>
    <cellStyle name="20% - Énfasis1 5" xfId="3910" xr:uid="{2163B49F-EDAC-46EA-93F8-197F9719C607}"/>
    <cellStyle name="20% - Énfasis1 5 10" xfId="35902" xr:uid="{E4459B5C-5A34-41D1-9BF6-F279378AE529}"/>
    <cellStyle name="20% - Énfasis1 5 2" xfId="4104" xr:uid="{54891E12-AA91-4EFE-8427-7B061FD4F0A9}"/>
    <cellStyle name="20% - Énfasis1 5 2 2" xfId="4582" xr:uid="{F16C6341-EAF0-4352-94A9-0BC66BDADA4A}"/>
    <cellStyle name="20% - Énfasis1 5 2 2 2" xfId="5550" xr:uid="{3776A0E3-44E1-4733-A83D-64750BD0278D}"/>
    <cellStyle name="20% - Énfasis1 5 2 2 2 2" xfId="8417" xr:uid="{6F518BE1-3A53-4E3A-8A7C-1BCF98357035}"/>
    <cellStyle name="20% - Énfasis1 5 2 2 2 2 2" xfId="22792" xr:uid="{C681A412-8AE4-44C3-8B41-D33FC86DD0FD}"/>
    <cellStyle name="20% - Énfasis1 5 2 2 2 2 3" xfId="28650" xr:uid="{BFAA7437-95F9-4565-AF6D-D698999E701F}"/>
    <cellStyle name="20% - Énfasis1 5 2 2 2 2 4" xfId="34532" xr:uid="{91529822-BD86-42F6-B29B-4ED23CBBB3DC}"/>
    <cellStyle name="20% - Énfasis1 5 2 2 2 2 5" xfId="40396" xr:uid="{51610A27-FAD6-4247-ABFA-59488F0AB096}"/>
    <cellStyle name="20% - Énfasis1 5 2 2 2 3" xfId="20010" xr:uid="{40861441-34BB-4A4E-92AA-5EE2F37FDEDA}"/>
    <cellStyle name="20% - Énfasis1 5 2 2 2 4" xfId="25801" xr:uid="{68FE8154-7C66-4AF6-928A-6777064E7816}"/>
    <cellStyle name="20% - Énfasis1 5 2 2 2 5" xfId="31675" xr:uid="{29EF38DB-8F02-4299-87D7-E1905AAF3493}"/>
    <cellStyle name="20% - Énfasis1 5 2 2 2 6" xfId="37545" xr:uid="{563259CD-A549-4046-B1E9-6DCFC170884D}"/>
    <cellStyle name="20% - Énfasis1 5 2 2 3" xfId="7445" xr:uid="{53FAC52C-94A9-4D63-9931-A49E41CC369D}"/>
    <cellStyle name="20% - Énfasis1 5 2 2 3 2" xfId="21847" xr:uid="{E0B05A04-0344-4E88-B963-D69EC8951836}"/>
    <cellStyle name="20% - Énfasis1 5 2 2 3 3" xfId="27679" xr:uid="{AAAD6AD1-BBD3-43C2-A1C9-6F20514A0991}"/>
    <cellStyle name="20% - Énfasis1 5 2 2 3 4" xfId="33561" xr:uid="{23B23163-4F56-4658-91A7-5DAB8AFCF7ED}"/>
    <cellStyle name="20% - Énfasis1 5 2 2 3 5" xfId="39425" xr:uid="{4379A3CA-59BC-4B79-B09D-DDBFE8CFEA9C}"/>
    <cellStyle name="20% - Énfasis1 5 2 2 4" xfId="19077" xr:uid="{CC143904-4146-4DFC-8B4C-3E330E5BD853}"/>
    <cellStyle name="20% - Énfasis1 5 2 2 5" xfId="24830" xr:uid="{E7B3D4EE-F8D6-4133-91C9-1B46C84CF2C4}"/>
    <cellStyle name="20% - Énfasis1 5 2 2 6" xfId="30707" xr:uid="{C20974C9-613E-46EE-9D0A-ADB0EE12DA12}"/>
    <cellStyle name="20% - Énfasis1 5 2 2 7" xfId="36588" xr:uid="{C36112DF-EA9D-43BA-BEED-545282C71791}"/>
    <cellStyle name="20% - Énfasis1 5 2 3" xfId="5065" xr:uid="{8581FF14-BFED-4131-9596-07F30E6BE3BA}"/>
    <cellStyle name="20% - Énfasis1 5 2 3 2" xfId="7932" xr:uid="{05B17152-B60F-45F8-812A-E1521D034C31}"/>
    <cellStyle name="20% - Énfasis1 5 2 3 2 2" xfId="22317" xr:uid="{995785EB-1276-4BF0-A869-22207B85D55B}"/>
    <cellStyle name="20% - Énfasis1 5 2 3 2 3" xfId="28165" xr:uid="{2D12540E-871D-4B60-89F7-494D53902ABB}"/>
    <cellStyle name="20% - Énfasis1 5 2 3 2 4" xfId="34047" xr:uid="{8C0177AF-CBC2-4763-A149-977DB7ECB6D8}"/>
    <cellStyle name="20% - Énfasis1 5 2 3 2 5" xfId="39911" xr:uid="{3BB6C17D-F5B7-4AC1-9F6F-9770BC03DD6F}"/>
    <cellStyle name="20% - Énfasis1 5 2 3 3" xfId="19542" xr:uid="{B9DDD766-3A68-4336-A0DC-144BADAD7699}"/>
    <cellStyle name="20% - Énfasis1 5 2 3 4" xfId="25316" xr:uid="{950A89FF-430A-4903-9944-40AB21251869}"/>
    <cellStyle name="20% - Énfasis1 5 2 3 5" xfId="31190" xr:uid="{135D127B-BB80-4804-9916-7B8C1A8E1BA2}"/>
    <cellStyle name="20% - Énfasis1 5 2 3 6" xfId="37068" xr:uid="{0EE4E78F-89F9-4772-A481-32F2108AA988}"/>
    <cellStyle name="20% - Énfasis1 5 2 4" xfId="6960" xr:uid="{C123486D-E0AE-4C4C-9FE3-36DE771AA75A}"/>
    <cellStyle name="20% - Énfasis1 5 2 4 2" xfId="21379" xr:uid="{8418765D-DBA1-42B1-8105-E04DDB8377F8}"/>
    <cellStyle name="20% - Énfasis1 5 2 4 3" xfId="27198" xr:uid="{EF415F08-A84C-48D4-94A7-860FB7591624}"/>
    <cellStyle name="20% - Énfasis1 5 2 4 4" xfId="33076" xr:uid="{34E25BE0-99AA-4850-8541-AEA645277314}"/>
    <cellStyle name="20% - Énfasis1 5 2 4 5" xfId="38940" xr:uid="{822A24D6-EA54-4264-BAA0-F5444E41A9B5}"/>
    <cellStyle name="20% - Énfasis1 5 2 5" xfId="18633" xr:uid="{4F7A08F6-1493-4FB4-A028-77400B8B9FA5}"/>
    <cellStyle name="20% - Énfasis1 5 2 6" xfId="24347" xr:uid="{49800E26-838D-48F0-A157-4B985D690652}"/>
    <cellStyle name="20% - Énfasis1 5 2 7" xfId="30225" xr:uid="{0FFA341C-2A44-44FD-987A-2FFB022101CD}"/>
    <cellStyle name="20% - Énfasis1 5 2 8" xfId="36104" xr:uid="{C90D9A45-B107-4B54-B635-BE50C86E97FD}"/>
    <cellStyle name="20% - Énfasis1 5 3" xfId="4388" xr:uid="{F6C82576-09A2-4A46-B3B2-2D35D5B2E357}"/>
    <cellStyle name="20% - Énfasis1 5 3 2" xfId="5354" xr:uid="{C4911C82-B9B5-4926-893B-27B714929A48}"/>
    <cellStyle name="20% - Énfasis1 5 3 2 2" xfId="8221" xr:uid="{E30578C8-83EC-4901-A6BF-A66AC4BE0C29}"/>
    <cellStyle name="20% - Énfasis1 5 3 2 2 2" xfId="22597" xr:uid="{2694F9BF-8126-4C98-98B7-3CD0C9729AC4}"/>
    <cellStyle name="20% - Énfasis1 5 3 2 2 3" xfId="28454" xr:uid="{B443DEE9-C722-451A-9F69-7526366B696A}"/>
    <cellStyle name="20% - Énfasis1 5 3 2 2 4" xfId="34336" xr:uid="{EB7862DE-3FDB-49CA-9D5C-A63CCF5F778C}"/>
    <cellStyle name="20% - Énfasis1 5 3 2 2 5" xfId="40200" xr:uid="{ADEDA5ED-1F9F-4C09-85CE-CE1A24A3B84C}"/>
    <cellStyle name="20% - Énfasis1 5 3 2 3" xfId="19821" xr:uid="{A99F3B61-B79B-4A03-BCF9-95A8D11C10D5}"/>
    <cellStyle name="20% - Énfasis1 5 3 2 4" xfId="25605" xr:uid="{A2CBE301-4CDE-42B5-A213-EE879D0E0B03}"/>
    <cellStyle name="20% - Énfasis1 5 3 2 5" xfId="31479" xr:uid="{1257DBCF-E61F-4672-90B6-8F38A3D0E6F5}"/>
    <cellStyle name="20% - Énfasis1 5 3 2 6" xfId="37350" xr:uid="{F00FC84E-1145-4002-8232-3888CC448F08}"/>
    <cellStyle name="20% - Énfasis1 5 3 3" xfId="7249" xr:uid="{304B5B45-652A-42B4-9FD0-C0B346EA3674}"/>
    <cellStyle name="20% - Énfasis1 5 3 3 2" xfId="21656" xr:uid="{CE517EDC-3C77-4300-80A4-1DDEE8D77B89}"/>
    <cellStyle name="20% - Énfasis1 5 3 3 3" xfId="27483" xr:uid="{30C8F841-526F-4711-87C1-6C58A130A3AF}"/>
    <cellStyle name="20% - Énfasis1 5 3 3 4" xfId="33365" xr:uid="{25D650AB-CA54-4A5A-ADA3-9A71C344DD3A}"/>
    <cellStyle name="20% - Énfasis1 5 3 3 5" xfId="39229" xr:uid="{91B7F7FD-65AC-4D83-ADAE-70E425AFDE16}"/>
    <cellStyle name="20% - Énfasis1 5 3 4" xfId="18890" xr:uid="{DDA235FD-7A66-4C7D-A3A4-6F29BA3A41AD}"/>
    <cellStyle name="20% - Énfasis1 5 3 5" xfId="24634" xr:uid="{88371383-BF33-46F7-A752-6B0C9DF10996}"/>
    <cellStyle name="20% - Énfasis1 5 3 6" xfId="30513" xr:uid="{F4CB2ECC-23AD-4D84-90F3-101638ABD4E1}"/>
    <cellStyle name="20% - Énfasis1 5 3 7" xfId="36393" xr:uid="{B163E3D6-190F-4DF6-A812-3DF8D10C5D02}"/>
    <cellStyle name="20% - Énfasis1 5 4" xfId="4869" xr:uid="{D956132F-3A63-4ECA-819A-9ED0D5CC1384}"/>
    <cellStyle name="20% - Énfasis1 5 4 2" xfId="7736" xr:uid="{493FA4D9-69F8-4556-9993-E50CF0B8B318}"/>
    <cellStyle name="20% - Énfasis1 5 4 2 2" xfId="22126" xr:uid="{94DE2813-32D8-4619-B157-A2EF17C7C481}"/>
    <cellStyle name="20% - Énfasis1 5 4 2 3" xfId="27969" xr:uid="{4204178F-B407-49B1-924D-80A177714E94}"/>
    <cellStyle name="20% - Énfasis1 5 4 2 4" xfId="33851" xr:uid="{B9C6087B-F0DB-434E-AB68-2462868D9DFE}"/>
    <cellStyle name="20% - Énfasis1 5 4 2 5" xfId="39715" xr:uid="{693240D5-62EE-4899-ACE5-EF0966000C11}"/>
    <cellStyle name="20% - Énfasis1 5 4 3" xfId="19352" xr:uid="{DDCEBDFB-6EBB-424D-8269-5182A242334D}"/>
    <cellStyle name="20% - Énfasis1 5 4 4" xfId="25120" xr:uid="{875F7F66-E3F1-4B74-B328-8E67DDC7B141}"/>
    <cellStyle name="20% - Énfasis1 5 4 5" xfId="30994" xr:uid="{A8EF17E1-B56E-49F4-85C6-68B34077376F}"/>
    <cellStyle name="20% - Énfasis1 5 4 6" xfId="36873" xr:uid="{975E38F0-A682-4A83-9362-AC47EA451654}"/>
    <cellStyle name="20% - Énfasis1 5 5" xfId="5879" xr:uid="{812356C8-F0C5-4BCB-8552-A545E4D6AEC3}"/>
    <cellStyle name="20% - Énfasis1 5 5 2" xfId="8748" xr:uid="{3DE4DB02-0549-42EF-8575-446792A4FB8D}"/>
    <cellStyle name="20% - Énfasis1 5 5 2 2" xfId="23116" xr:uid="{DF865539-425F-4471-AA14-F275A5831DBD}"/>
    <cellStyle name="20% - Énfasis1 5 5 2 3" xfId="28980" xr:uid="{2FBB9BCB-66B6-4F8C-A6DB-E7FC25DB7084}"/>
    <cellStyle name="20% - Énfasis1 5 5 2 4" xfId="34862" xr:uid="{8B61BA2D-9683-4CE1-9003-4646293B4315}"/>
    <cellStyle name="20% - Énfasis1 5 5 2 5" xfId="40726" xr:uid="{6516D962-909F-4B5F-A339-9A29BE0D3E78}"/>
    <cellStyle name="20% - Énfasis1 5 5 3" xfId="20330" xr:uid="{5B63AC34-0782-49C3-A0E3-64449151D08A}"/>
    <cellStyle name="20% - Énfasis1 5 5 4" xfId="26130" xr:uid="{46474787-F07E-42FF-AAA1-3EBA059DCD36}"/>
    <cellStyle name="20% - Énfasis1 5 5 5" xfId="32005" xr:uid="{8809D573-D773-4F95-9BDA-889DC8F11A72}"/>
    <cellStyle name="20% - Énfasis1 5 5 6" xfId="37871" xr:uid="{39F3F9B4-1543-4DEF-8FC7-3C92FFBA10CB}"/>
    <cellStyle name="20% - Énfasis1 5 6" xfId="6765" xr:uid="{B02BC36F-C761-4D2B-8D78-90DA0918C244}"/>
    <cellStyle name="20% - Énfasis1 5 6 2" xfId="21189" xr:uid="{E46CF172-56AB-4A7C-94AA-D2C17FE2845F}"/>
    <cellStyle name="20% - Énfasis1 5 6 3" xfId="27004" xr:uid="{5534E1C6-3E5E-4E59-98E2-B3D2FA617A75}"/>
    <cellStyle name="20% - Énfasis1 5 6 4" xfId="32880" xr:uid="{ADEA85AD-F53F-422F-ABD2-395346FA4912}"/>
    <cellStyle name="20% - Énfasis1 5 6 5" xfId="38744" xr:uid="{89B75E9E-122A-413A-99B4-69C51B7CA328}"/>
    <cellStyle name="20% - Énfasis1 5 7" xfId="18435" xr:uid="{C5D0AF79-A535-4EA7-8B33-B9D00EDD52D8}"/>
    <cellStyle name="20% - Énfasis1 5 8" xfId="24143" xr:uid="{EE79B19F-D5CC-409A-9C77-F12E45FC545F}"/>
    <cellStyle name="20% - Énfasis1 5 9" xfId="30021" xr:uid="{E307287E-EED8-4C9E-B3D3-6F792DE28865}"/>
    <cellStyle name="20% - Énfasis1 50" xfId="9530" xr:uid="{DDC4A665-3A5C-4FC6-8F81-9E2973C5537A}"/>
    <cellStyle name="20% - Énfasis1 50 2" xfId="23892" xr:uid="{B3045046-9CBE-405C-B992-2E4E33B3CC2F}"/>
    <cellStyle name="20% - Énfasis1 50 3" xfId="29762" xr:uid="{26AF481E-1D6E-4087-9757-979F4D8269AB}"/>
    <cellStyle name="20% - Énfasis1 50 4" xfId="35644" xr:uid="{A73C0FB5-8698-40FB-89A3-BB179BC0BCEA}"/>
    <cellStyle name="20% - Énfasis1 50 5" xfId="41503" xr:uid="{DE06E724-A9F5-4658-AC68-9F80DB1E59D7}"/>
    <cellStyle name="20% - Énfasis1 51" xfId="9556" xr:uid="{20923C58-A43D-4525-89FE-BC79A7FE5243}"/>
    <cellStyle name="20% - Énfasis1 51 2" xfId="23918" xr:uid="{9E78D8CE-4AC4-4519-AC8F-C392F2A10EE6}"/>
    <cellStyle name="20% - Énfasis1 51 3" xfId="29788" xr:uid="{5887FCD7-1726-4B01-A865-BF1E67443E0A}"/>
    <cellStyle name="20% - Énfasis1 51 4" xfId="35670" xr:uid="{5629B029-29D6-4D04-950C-73489344A5F8}"/>
    <cellStyle name="20% - Énfasis1 51 5" xfId="41529" xr:uid="{B6B61A67-AFF5-425E-97B4-4EA2F1118165}"/>
    <cellStyle name="20% - Énfasis1 52" xfId="15758" xr:uid="{D6605F2C-BC00-41F4-B308-BC6CB3FE7D8B}"/>
    <cellStyle name="20% - Énfasis1 52 2" xfId="23978" xr:uid="{D8517AC0-D87F-443A-A6EA-F570D91A63FE}"/>
    <cellStyle name="20% - Énfasis1 52 3" xfId="29850" xr:uid="{A000308E-53EF-4CDD-BA9D-97EACFA68D42}"/>
    <cellStyle name="20% - Énfasis1 52 4" xfId="35732" xr:uid="{09AE900C-1201-4F66-A6DB-C4DEE75D3039}"/>
    <cellStyle name="20% - Énfasis1 52 5" xfId="41591" xr:uid="{DE9C202F-E151-4DE3-B5A1-4FA61B992BC0}"/>
    <cellStyle name="20% - Énfasis1 53" xfId="15782" xr:uid="{965270F6-AD35-4B8C-AAA8-E1ED706C3D9C}"/>
    <cellStyle name="20% - Énfasis1 53 2" xfId="23999" xr:uid="{5EF7561E-80EE-48EC-B975-A81E1FD8AF65}"/>
    <cellStyle name="20% - Énfasis1 53 3" xfId="29874" xr:uid="{90DB3777-9CD0-4B58-903A-2D83DF1A238E}"/>
    <cellStyle name="20% - Énfasis1 53 4" xfId="35756" xr:uid="{FEE0C0CA-DDDD-4D2C-A55E-9DDEADC0C222}"/>
    <cellStyle name="20% - Énfasis1 53 5" xfId="41615" xr:uid="{D58454DD-8758-43B2-8685-CDF758075441}"/>
    <cellStyle name="20% - Énfasis1 54" xfId="15817" xr:uid="{89EE4E74-7571-40D7-AC16-C1CDB74B4290}"/>
    <cellStyle name="20% - Énfasis1 55" xfId="18292" xr:uid="{58D1FAEA-3764-49DA-BBE2-331790CECDCC}"/>
    <cellStyle name="20% - Énfasis1 56" xfId="18315" xr:uid="{370EABAE-FFD3-4A84-8373-B4781A873476}"/>
    <cellStyle name="20% - Énfasis1 57" xfId="24027" xr:uid="{9845CCF2-7E28-4CA8-9066-51DC6BADE558}"/>
    <cellStyle name="20% - Énfasis1 58" xfId="29905" xr:uid="{4D810E19-EAC7-4683-A17B-5AC565272A22}"/>
    <cellStyle name="20% - Énfasis1 59" xfId="35786" xr:uid="{2404B967-F7C0-40A7-8634-1CA78B16E9D9}"/>
    <cellStyle name="20% - Énfasis1 6" xfId="3934" xr:uid="{98BA6E02-EC18-458B-ABF6-C278E0D39D6F}"/>
    <cellStyle name="20% - Énfasis1 6 10" xfId="35925" xr:uid="{60FE9888-251E-41E3-B0D9-60ACE7783C35}"/>
    <cellStyle name="20% - Énfasis1 6 2" xfId="4126" xr:uid="{D8143CA8-B90C-48F4-9FE2-5B91E3F6B244}"/>
    <cellStyle name="20% - Énfasis1 6 2 2" xfId="4604" xr:uid="{B311E330-30EA-4DF6-8A00-C9DA0703A140}"/>
    <cellStyle name="20% - Énfasis1 6 2 2 2" xfId="5572" xr:uid="{9C5227B8-5CDD-4A1D-A009-508E37A375A3}"/>
    <cellStyle name="20% - Énfasis1 6 2 2 2 2" xfId="8439" xr:uid="{3ED381C9-BBA3-4027-A18B-454B52495BE6}"/>
    <cellStyle name="20% - Énfasis1 6 2 2 2 2 2" xfId="22814" xr:uid="{DFE0568A-57F9-42D8-A19D-DEE7A74A2769}"/>
    <cellStyle name="20% - Énfasis1 6 2 2 2 2 3" xfId="28672" xr:uid="{27990D15-559C-40FC-86F8-E782BAC6E91B}"/>
    <cellStyle name="20% - Énfasis1 6 2 2 2 2 4" xfId="34554" xr:uid="{D55C216C-5661-444F-B023-4991FD4A5899}"/>
    <cellStyle name="20% - Énfasis1 6 2 2 2 2 5" xfId="40418" xr:uid="{AD644B5C-E3B8-43BE-988E-E2F193F94773}"/>
    <cellStyle name="20% - Énfasis1 6 2 2 2 3" xfId="20032" xr:uid="{797E034E-E51F-4017-9483-E651E2C5D350}"/>
    <cellStyle name="20% - Énfasis1 6 2 2 2 4" xfId="25823" xr:uid="{59BDDB89-E90B-4FDC-B0AD-8CF3D131CF8E}"/>
    <cellStyle name="20% - Énfasis1 6 2 2 2 5" xfId="31697" xr:uid="{3C682B9E-2F98-419F-91D0-448EA41EC517}"/>
    <cellStyle name="20% - Énfasis1 6 2 2 2 6" xfId="37567" xr:uid="{CAA1CF80-C844-49E5-929E-7B1DD9CA7100}"/>
    <cellStyle name="20% - Énfasis1 6 2 2 3" xfId="7467" xr:uid="{21AD89D2-1F45-4850-AECE-10F7B54AE42D}"/>
    <cellStyle name="20% - Énfasis1 6 2 2 3 2" xfId="21869" xr:uid="{C48ED0F6-892B-4D4B-9B6C-9CB3BCAAB872}"/>
    <cellStyle name="20% - Énfasis1 6 2 2 3 3" xfId="27701" xr:uid="{4D606453-63DB-4FE1-AB40-680E00D98BA2}"/>
    <cellStyle name="20% - Énfasis1 6 2 2 3 4" xfId="33583" xr:uid="{40E38EF9-42AF-4E13-A4D0-FAC85491A497}"/>
    <cellStyle name="20% - Énfasis1 6 2 2 3 5" xfId="39447" xr:uid="{0DD085E5-B36A-4FA9-8D42-67B9ADE55AD6}"/>
    <cellStyle name="20% - Énfasis1 6 2 2 4" xfId="19099" xr:uid="{43664CA9-1DE1-474C-A7A2-974DC1001E5C}"/>
    <cellStyle name="20% - Énfasis1 6 2 2 5" xfId="24852" xr:uid="{172778DA-8874-4D81-9C34-620010105D20}"/>
    <cellStyle name="20% - Énfasis1 6 2 2 6" xfId="30729" xr:uid="{DC1A23B6-99A5-4942-B2B3-91BBBC478AF7}"/>
    <cellStyle name="20% - Énfasis1 6 2 2 7" xfId="36610" xr:uid="{E60E0C01-B829-42BD-BA3A-42751832C9FA}"/>
    <cellStyle name="20% - Énfasis1 6 2 3" xfId="5087" xr:uid="{76B0958E-9335-490D-95ED-0BBD19FE18A9}"/>
    <cellStyle name="20% - Énfasis1 6 2 3 2" xfId="7954" xr:uid="{52FB0CF9-5F4B-4CCF-A44C-BB870848B8A6}"/>
    <cellStyle name="20% - Énfasis1 6 2 3 2 2" xfId="22339" xr:uid="{D8DAC56C-DEF5-47EC-9194-3ABA50764F9D}"/>
    <cellStyle name="20% - Énfasis1 6 2 3 2 3" xfId="28187" xr:uid="{AF19CC7B-DA17-49F6-83B1-2F6BF5280676}"/>
    <cellStyle name="20% - Énfasis1 6 2 3 2 4" xfId="34069" xr:uid="{8D6D480F-8B1A-442B-88D3-7FA805C70CAF}"/>
    <cellStyle name="20% - Énfasis1 6 2 3 2 5" xfId="39933" xr:uid="{396C9608-5608-43E3-BEE8-B9AEE6732354}"/>
    <cellStyle name="20% - Énfasis1 6 2 3 3" xfId="19564" xr:uid="{415D986F-8672-4413-A887-62F214BF1A95}"/>
    <cellStyle name="20% - Énfasis1 6 2 3 4" xfId="25338" xr:uid="{9A671551-7F10-4AA6-8200-99E8E94E21D2}"/>
    <cellStyle name="20% - Énfasis1 6 2 3 5" xfId="31212" xr:uid="{71312FCF-E8EF-40DE-B310-9FE190DA7788}"/>
    <cellStyle name="20% - Énfasis1 6 2 3 6" xfId="37090" xr:uid="{419AEF00-54EB-4234-9E21-F3CC44B9539A}"/>
    <cellStyle name="20% - Énfasis1 6 2 4" xfId="6982" xr:uid="{56196A2A-7B83-4258-9F92-1B9E1D6E7B40}"/>
    <cellStyle name="20% - Énfasis1 6 2 4 2" xfId="21401" xr:uid="{493D7DC5-5D98-4CF4-8BB1-D952B1AE8B08}"/>
    <cellStyle name="20% - Énfasis1 6 2 4 3" xfId="27220" xr:uid="{BDD87174-4D6C-482D-B850-A2099FBE6191}"/>
    <cellStyle name="20% - Énfasis1 6 2 4 4" xfId="33098" xr:uid="{75716265-9CBB-4AAF-A387-C6ED14B7523E}"/>
    <cellStyle name="20% - Énfasis1 6 2 4 5" xfId="38962" xr:uid="{F668CA18-9027-47A6-A3A8-82779EF9B959}"/>
    <cellStyle name="20% - Énfasis1 6 2 5" xfId="18655" xr:uid="{9D6E9205-4689-4DB4-80F1-63178F43FC1E}"/>
    <cellStyle name="20% - Énfasis1 6 2 6" xfId="24369" xr:uid="{FC1E5C69-533C-4C8A-A166-752C138F5832}"/>
    <cellStyle name="20% - Énfasis1 6 2 7" xfId="30247" xr:uid="{9A22721D-5913-4ED1-8DE0-09B4AC1FBFD6}"/>
    <cellStyle name="20% - Énfasis1 6 2 8" xfId="36126" xr:uid="{07C8463B-9EBE-4B80-8FA9-B10C3099245E}"/>
    <cellStyle name="20% - Énfasis1 6 3" xfId="4410" xr:uid="{5B67DFC7-F2F9-49B3-8EBD-DB8C81B692C1}"/>
    <cellStyle name="20% - Énfasis1 6 3 2" xfId="5376" xr:uid="{3BD0B378-5245-4DB1-AE16-6B2D3E1AA73F}"/>
    <cellStyle name="20% - Énfasis1 6 3 2 2" xfId="8243" xr:uid="{BAB8C26C-E48E-4258-B1CD-6786F181799D}"/>
    <cellStyle name="20% - Énfasis1 6 3 2 2 2" xfId="22619" xr:uid="{980E05CB-1355-4D16-B02E-ABA11039679B}"/>
    <cellStyle name="20% - Énfasis1 6 3 2 2 3" xfId="28476" xr:uid="{D11D00E7-A96D-4E2C-A07A-6FFFF9C9B04A}"/>
    <cellStyle name="20% - Énfasis1 6 3 2 2 4" xfId="34358" xr:uid="{28A6063B-4C84-4A9E-A1C5-5AF109EE51C2}"/>
    <cellStyle name="20% - Énfasis1 6 3 2 2 5" xfId="40222" xr:uid="{6C3285D8-CBF2-4BE6-9DC7-6B19CF02E2A7}"/>
    <cellStyle name="20% - Énfasis1 6 3 2 3" xfId="19843" xr:uid="{2BE541E8-3575-4397-9AA9-2C2FC25D4FB8}"/>
    <cellStyle name="20% - Énfasis1 6 3 2 4" xfId="25627" xr:uid="{D2E55FEF-6418-40C6-92D5-59768071755B}"/>
    <cellStyle name="20% - Énfasis1 6 3 2 5" xfId="31501" xr:uid="{4BFE4D9B-A5D8-4A69-A626-F9DB51EF9249}"/>
    <cellStyle name="20% - Énfasis1 6 3 2 6" xfId="37372" xr:uid="{29811654-B68F-4A6E-BE8B-510DB4B6AAA0}"/>
    <cellStyle name="20% - Énfasis1 6 3 3" xfId="7271" xr:uid="{47F58F8E-8E96-4E63-8081-6507184A853E}"/>
    <cellStyle name="20% - Énfasis1 6 3 3 2" xfId="21678" xr:uid="{9A86EB0E-2326-4B79-8FB4-48D7387891B1}"/>
    <cellStyle name="20% - Énfasis1 6 3 3 3" xfId="27505" xr:uid="{B3BD71E1-61F1-4E4D-85C0-F7A0ABC90FDE}"/>
    <cellStyle name="20% - Énfasis1 6 3 3 4" xfId="33387" xr:uid="{CDA9AD65-233F-429C-87E2-E0D35C1E40A8}"/>
    <cellStyle name="20% - Énfasis1 6 3 3 5" xfId="39251" xr:uid="{B468D492-B117-449F-A13E-85A76BE5B344}"/>
    <cellStyle name="20% - Énfasis1 6 3 4" xfId="18912" xr:uid="{C9A9E966-1171-45E7-A97C-054748B75C7F}"/>
    <cellStyle name="20% - Énfasis1 6 3 5" xfId="24656" xr:uid="{DD9C1A1F-5E19-463B-B1EB-B136302374AA}"/>
    <cellStyle name="20% - Énfasis1 6 3 6" xfId="30535" xr:uid="{33E9C5CC-4930-4A76-A24C-5A41362CA923}"/>
    <cellStyle name="20% - Énfasis1 6 3 7" xfId="36415" xr:uid="{9F12BD47-318C-4821-B33F-D1F7B9269A73}"/>
    <cellStyle name="20% - Énfasis1 6 4" xfId="4891" xr:uid="{BDE25C64-7444-432C-BB6D-CBC84F85A9B4}"/>
    <cellStyle name="20% - Énfasis1 6 4 2" xfId="7758" xr:uid="{A39998BC-1CED-4A7C-B0B0-328E0EED7ADB}"/>
    <cellStyle name="20% - Énfasis1 6 4 2 2" xfId="22148" xr:uid="{12AA8EE0-D3FC-455B-BEE5-7480908AD0FE}"/>
    <cellStyle name="20% - Énfasis1 6 4 2 3" xfId="27991" xr:uid="{2A3CD2C5-8DE9-440D-87BA-65B6DC733CAB}"/>
    <cellStyle name="20% - Énfasis1 6 4 2 4" xfId="33873" xr:uid="{97CDB988-1061-4D44-B418-BE31C0BDDCE2}"/>
    <cellStyle name="20% - Énfasis1 6 4 2 5" xfId="39737" xr:uid="{1DE05616-D7C4-47B0-BD11-FB6874BF4D48}"/>
    <cellStyle name="20% - Énfasis1 6 4 3" xfId="19374" xr:uid="{5A6E712F-80D0-47C1-9BF2-2CE50B61B063}"/>
    <cellStyle name="20% - Énfasis1 6 4 4" xfId="25142" xr:uid="{52510157-C0F2-4B03-A6A7-866EB52CBC51}"/>
    <cellStyle name="20% - Énfasis1 6 4 5" xfId="31016" xr:uid="{323D72F9-0C11-45A4-AEE2-51BBF69FC51D}"/>
    <cellStyle name="20% - Énfasis1 6 4 6" xfId="36895" xr:uid="{9EB24F8A-BBE9-45E8-89E4-5F9CF93EE70C}"/>
    <cellStyle name="20% - Énfasis1 6 5" xfId="5901" xr:uid="{CE8EACD7-0CA8-45E4-8D3A-6CC13B6D6CE5}"/>
    <cellStyle name="20% - Énfasis1 6 5 2" xfId="8770" xr:uid="{FA584807-B8F4-49B5-A800-2981B0D8D350}"/>
    <cellStyle name="20% - Énfasis1 6 5 2 2" xfId="23138" xr:uid="{933159B0-5F4C-4CCD-9F57-92230697D870}"/>
    <cellStyle name="20% - Énfasis1 6 5 2 3" xfId="29002" xr:uid="{5FE77B51-8249-47B4-8A43-A3A8F7FCECAF}"/>
    <cellStyle name="20% - Énfasis1 6 5 2 4" xfId="34884" xr:uid="{CF621717-5F17-478A-9D0E-222F89C74817}"/>
    <cellStyle name="20% - Énfasis1 6 5 2 5" xfId="40748" xr:uid="{9F4B31B1-FC5C-45F5-85D4-3672E7725CCB}"/>
    <cellStyle name="20% - Énfasis1 6 5 3" xfId="20352" xr:uid="{4F04A4F0-3167-4721-ADDD-B5D68312F575}"/>
    <cellStyle name="20% - Énfasis1 6 5 4" xfId="26152" xr:uid="{F8872A1F-4828-4B4D-88E8-19D9C9F3E708}"/>
    <cellStyle name="20% - Énfasis1 6 5 5" xfId="32027" xr:uid="{880D8814-BB88-4784-8C7D-B6D5752987BF}"/>
    <cellStyle name="20% - Énfasis1 6 5 6" xfId="37893" xr:uid="{CAB83B59-5170-4400-989D-0AD17F52D119}"/>
    <cellStyle name="20% - Énfasis1 6 6" xfId="6787" xr:uid="{687B4974-BEC7-4F34-927E-500127C08B55}"/>
    <cellStyle name="20% - Énfasis1 6 6 2" xfId="21211" xr:uid="{E10CCE3A-21C6-49AD-9148-D44ED381FCBD}"/>
    <cellStyle name="20% - Énfasis1 6 6 3" xfId="27026" xr:uid="{99ED3265-3B74-4642-B0F2-5367A0880AD3}"/>
    <cellStyle name="20% - Énfasis1 6 6 4" xfId="32902" xr:uid="{FB6263E0-9FCD-4D3F-9461-8D8B4E6C2C18}"/>
    <cellStyle name="20% - Énfasis1 6 6 5" xfId="38766" xr:uid="{0315A9DC-0594-48E0-90AB-E849291DA2B0}"/>
    <cellStyle name="20% - Énfasis1 6 7" xfId="18458" xr:uid="{4BDF88F5-0FE0-439C-B8F6-79DDD804E73D}"/>
    <cellStyle name="20% - Énfasis1 6 8" xfId="24166" xr:uid="{93534F0A-E6B6-4B0A-B899-FA30B20EC251}"/>
    <cellStyle name="20% - Énfasis1 6 9" xfId="30044" xr:uid="{0A779190-463B-4B64-98CD-A51EF3461138}"/>
    <cellStyle name="20% - Énfasis1 7" xfId="3958" xr:uid="{E487C179-2895-4D09-8AFB-454A0584501B}"/>
    <cellStyle name="20% - Énfasis1 7 10" xfId="35950" xr:uid="{1DD78EA3-8D8F-4000-8DE2-C75A4147A5D1}"/>
    <cellStyle name="20% - Énfasis1 7 2" xfId="4150" xr:uid="{D9752F00-E8C1-47E7-A2CA-957998770658}"/>
    <cellStyle name="20% - Énfasis1 7 2 2" xfId="4628" xr:uid="{5BD5B62A-EAA1-4384-8B17-D2D1E26A5E02}"/>
    <cellStyle name="20% - Énfasis1 7 2 2 2" xfId="5596" xr:uid="{37761A72-EA70-40E5-A331-7D6DF63F9A54}"/>
    <cellStyle name="20% - Énfasis1 7 2 2 2 2" xfId="8463" xr:uid="{4E3BCFF3-77E2-4EBD-83B1-17D1D6076DF9}"/>
    <cellStyle name="20% - Énfasis1 7 2 2 2 2 2" xfId="22838" xr:uid="{FDEDDD11-6CCA-4899-A184-64D7DABC1CAC}"/>
    <cellStyle name="20% - Énfasis1 7 2 2 2 2 3" xfId="28696" xr:uid="{D80FD6EB-1243-404E-8467-61721F5BB9FB}"/>
    <cellStyle name="20% - Énfasis1 7 2 2 2 2 4" xfId="34578" xr:uid="{1FCEA521-F105-456C-8146-0B0CE31D08EB}"/>
    <cellStyle name="20% - Énfasis1 7 2 2 2 2 5" xfId="40442" xr:uid="{BB02E5F2-EF99-4465-9C46-63ADC545EC27}"/>
    <cellStyle name="20% - Énfasis1 7 2 2 2 3" xfId="20055" xr:uid="{F8CBEE4C-450C-4FB8-B860-918E76D96C26}"/>
    <cellStyle name="20% - Énfasis1 7 2 2 2 4" xfId="25847" xr:uid="{571F7927-050C-48C2-849D-87E969D08150}"/>
    <cellStyle name="20% - Énfasis1 7 2 2 2 5" xfId="31721" xr:uid="{93A4AF39-E12D-4D3D-B686-DBBECB450375}"/>
    <cellStyle name="20% - Énfasis1 7 2 2 2 6" xfId="37591" xr:uid="{54009A63-E1C7-41AE-9F50-31AC4F09F8DE}"/>
    <cellStyle name="20% - Énfasis1 7 2 2 3" xfId="7491" xr:uid="{1631F93C-EEFE-49F3-A1FF-12AA42AD3AD2}"/>
    <cellStyle name="20% - Énfasis1 7 2 2 3 2" xfId="21892" xr:uid="{44529906-AE6A-4579-A661-3F602C8BE8B5}"/>
    <cellStyle name="20% - Énfasis1 7 2 2 3 3" xfId="27725" xr:uid="{C41C2F0C-398B-4EE8-A206-A7641754CF5E}"/>
    <cellStyle name="20% - Énfasis1 7 2 2 3 4" xfId="33607" xr:uid="{60FA54E7-9155-4832-9AB1-9C32CB045EBF}"/>
    <cellStyle name="20% - Énfasis1 7 2 2 3 5" xfId="39471" xr:uid="{4F5F7791-2965-42B5-B4EE-CA51FD779903}"/>
    <cellStyle name="20% - Énfasis1 7 2 2 4" xfId="19122" xr:uid="{39212466-9713-4C5C-BF34-98C0551F8F86}"/>
    <cellStyle name="20% - Énfasis1 7 2 2 5" xfId="24876" xr:uid="{B3B3AB0F-17D6-4441-8342-E3AFA37CD4CA}"/>
    <cellStyle name="20% - Énfasis1 7 2 2 6" xfId="30752" xr:uid="{7BBBA49C-8269-4F5E-A563-33D5600B3F99}"/>
    <cellStyle name="20% - Énfasis1 7 2 2 7" xfId="36634" xr:uid="{13F62E57-EEF1-4593-8BE2-C88F54ABED99}"/>
    <cellStyle name="20% - Énfasis1 7 2 3" xfId="5111" xr:uid="{7B90BC18-7847-472F-8637-605E521BB230}"/>
    <cellStyle name="20% - Énfasis1 7 2 3 2" xfId="7978" xr:uid="{4427AC6A-728C-4C78-91DA-415E92560CE8}"/>
    <cellStyle name="20% - Énfasis1 7 2 3 2 2" xfId="22363" xr:uid="{6248E557-2DD5-44A3-B694-1AC8419A43AF}"/>
    <cellStyle name="20% - Énfasis1 7 2 3 2 3" xfId="28211" xr:uid="{A9448AE4-8020-4C0B-B8CD-08E3DF8209C6}"/>
    <cellStyle name="20% - Énfasis1 7 2 3 2 4" xfId="34093" xr:uid="{A39B8743-EE2E-444D-90AC-211C2A058B7B}"/>
    <cellStyle name="20% - Énfasis1 7 2 3 2 5" xfId="39957" xr:uid="{BE06E96F-75FC-4E28-B216-40E1C67E0879}"/>
    <cellStyle name="20% - Énfasis1 7 2 3 3" xfId="19586" xr:uid="{740B5B92-FAC9-4CC7-A1BD-E151EFDB93B6}"/>
    <cellStyle name="20% - Énfasis1 7 2 3 4" xfId="25362" xr:uid="{851D5448-4904-4A66-8E95-7D9731A6A965}"/>
    <cellStyle name="20% - Énfasis1 7 2 3 5" xfId="31236" xr:uid="{34C42E10-29C4-4B11-B7C0-FA2756E7A13D}"/>
    <cellStyle name="20% - Énfasis1 7 2 3 6" xfId="37114" xr:uid="{5D8E7C51-BB52-4C8A-BCBD-CB01295D108B}"/>
    <cellStyle name="20% - Énfasis1 7 2 4" xfId="7006" xr:uid="{C9FB867C-0D51-4EB7-87A7-3C70BC527EDF}"/>
    <cellStyle name="20% - Énfasis1 7 2 4 2" xfId="21423" xr:uid="{BF5DB1ED-0C1D-4AB6-8BC2-CD4F96BFDFFC}"/>
    <cellStyle name="20% - Énfasis1 7 2 4 3" xfId="27244" xr:uid="{A9AAA85F-E13E-4267-94E7-3CDE994AEE5E}"/>
    <cellStyle name="20% - Énfasis1 7 2 4 4" xfId="33122" xr:uid="{3096F49D-B38B-4B7D-95C4-EC22FCA70196}"/>
    <cellStyle name="20% - Énfasis1 7 2 4 5" xfId="38986" xr:uid="{56AF0BB6-6494-4AF5-9420-A95AF1713F94}"/>
    <cellStyle name="20% - Énfasis1 7 2 5" xfId="18678" xr:uid="{B244D92A-EF77-41D4-8940-8D9FA3C41019}"/>
    <cellStyle name="20% - Énfasis1 7 2 6" xfId="24393" xr:uid="{855DE15A-FEA8-4D35-A644-6BB236941746}"/>
    <cellStyle name="20% - Énfasis1 7 2 7" xfId="30270" xr:uid="{81F247A0-5B7D-4E0B-AA70-DCCD0C95C335}"/>
    <cellStyle name="20% - Énfasis1 7 2 8" xfId="36150" xr:uid="{53B71CFE-8941-4265-BF75-B19AB49C8BDC}"/>
    <cellStyle name="20% - Énfasis1 7 3" xfId="4433" xr:uid="{327F2A2F-231C-45EE-B6F9-56F1A93B407B}"/>
    <cellStyle name="20% - Énfasis1 7 3 2" xfId="5400" xr:uid="{1CEB3D2C-16B8-47E2-8EC1-BE2FD4985850}"/>
    <cellStyle name="20% - Énfasis1 7 3 2 2" xfId="8267" xr:uid="{DCA45D73-9E66-4E51-AD35-66BB2C7DC723}"/>
    <cellStyle name="20% - Énfasis1 7 3 2 2 2" xfId="22643" xr:uid="{52776BD9-8884-47F3-8BB7-27F3922F3B70}"/>
    <cellStyle name="20% - Énfasis1 7 3 2 2 3" xfId="28500" xr:uid="{D2CAE4C1-1394-47B5-B844-9CA64717D706}"/>
    <cellStyle name="20% - Énfasis1 7 3 2 2 4" xfId="34382" xr:uid="{53865997-E8B0-4CB9-8454-143533B24863}"/>
    <cellStyle name="20% - Énfasis1 7 3 2 2 5" xfId="40246" xr:uid="{22D27B05-94ED-4416-A412-1E2D39989009}"/>
    <cellStyle name="20% - Énfasis1 7 3 2 3" xfId="19865" xr:uid="{A54E4F07-E182-4DC8-B66E-1B55C68FC742}"/>
    <cellStyle name="20% - Énfasis1 7 3 2 4" xfId="25651" xr:uid="{8C300272-670A-4360-9C45-12E11301C1EE}"/>
    <cellStyle name="20% - Énfasis1 7 3 2 5" xfId="31525" xr:uid="{56BF7180-E75E-4ADE-B6C2-1CC287EAF982}"/>
    <cellStyle name="20% - Énfasis1 7 3 2 6" xfId="37396" xr:uid="{A8F32BF9-5CE2-4C0D-8CBD-19A89AAA48CE}"/>
    <cellStyle name="20% - Énfasis1 7 3 3" xfId="7295" xr:uid="{0C3B4ACD-D3D2-46AA-940A-E68C0F4F5CB5}"/>
    <cellStyle name="20% - Énfasis1 7 3 3 2" xfId="21700" xr:uid="{C402A386-04C2-4109-9BC9-E4F979478984}"/>
    <cellStyle name="20% - Énfasis1 7 3 3 3" xfId="27529" xr:uid="{B9AB787F-9BDE-4FBE-9F4D-37A2A2EFF1D1}"/>
    <cellStyle name="20% - Énfasis1 7 3 3 4" xfId="33411" xr:uid="{77EA1B16-3711-423C-B7EC-267C248FE57B}"/>
    <cellStyle name="20% - Énfasis1 7 3 3 5" xfId="39275" xr:uid="{C85683AE-A536-437B-A7A7-1D6FA7DF6114}"/>
    <cellStyle name="20% - Énfasis1 7 3 4" xfId="18936" xr:uid="{525C9A36-FA4D-4CBC-93C5-3A9648B3F5CE}"/>
    <cellStyle name="20% - Énfasis1 7 3 5" xfId="24680" xr:uid="{2A09DB01-3F7B-451E-A1BC-81F8C316B51A}"/>
    <cellStyle name="20% - Énfasis1 7 3 6" xfId="30558" xr:uid="{71C06500-77CA-4E4A-B7F7-5316AC42E89D}"/>
    <cellStyle name="20% - Énfasis1 7 3 7" xfId="36439" xr:uid="{2AFDB2BF-8FAD-4E84-93C7-9ED7A98DA9E5}"/>
    <cellStyle name="20% - Énfasis1 7 4" xfId="4915" xr:uid="{CF3ED418-58F6-4E72-A7A2-1E7114352DB7}"/>
    <cellStyle name="20% - Énfasis1 7 4 2" xfId="7782" xr:uid="{7957556B-721B-445E-9432-A67E52C701A0}"/>
    <cellStyle name="20% - Énfasis1 7 4 2 2" xfId="22170" xr:uid="{8508B36E-5EC0-48EE-B6DC-5BDEF684764A}"/>
    <cellStyle name="20% - Énfasis1 7 4 2 3" xfId="28015" xr:uid="{03C6D118-89F1-4E17-BBA6-B098426A520A}"/>
    <cellStyle name="20% - Énfasis1 7 4 2 4" xfId="33897" xr:uid="{3D3D53CF-FF46-493D-BD2D-8E8A6F647DB5}"/>
    <cellStyle name="20% - Énfasis1 7 4 2 5" xfId="39761" xr:uid="{1113BF0D-4C19-49C8-BF95-A7C836253447}"/>
    <cellStyle name="20% - Énfasis1 7 4 3" xfId="19397" xr:uid="{8C65C53A-6915-4AB1-9B0A-146D056F6E53}"/>
    <cellStyle name="20% - Énfasis1 7 4 4" xfId="25166" xr:uid="{6AFA978B-6A4C-470A-8040-0523DA2D8EFD}"/>
    <cellStyle name="20% - Énfasis1 7 4 5" xfId="31040" xr:uid="{3F41D891-915A-499A-80F9-789E3D0A4C75}"/>
    <cellStyle name="20% - Énfasis1 7 4 6" xfId="36919" xr:uid="{A0C5AF05-1E6A-440A-9464-C8C6005F8F9A}"/>
    <cellStyle name="20% - Énfasis1 7 5" xfId="5925" xr:uid="{1B103809-D8C1-46BB-B685-F618B426A16F}"/>
    <cellStyle name="20% - Énfasis1 7 5 2" xfId="8794" xr:uid="{0BF89C08-5C09-4BD0-B311-9281578BC9C2}"/>
    <cellStyle name="20% - Énfasis1 7 5 2 2" xfId="23161" xr:uid="{2572E3E5-CA10-4A4D-ADE8-BA492AB7D167}"/>
    <cellStyle name="20% - Énfasis1 7 5 2 3" xfId="29026" xr:uid="{7398FA16-495F-40C8-8061-5D949219D8D8}"/>
    <cellStyle name="20% - Énfasis1 7 5 2 4" xfId="34908" xr:uid="{E5945D12-0BF8-4EFE-8073-0DDAF374F3C2}"/>
    <cellStyle name="20% - Énfasis1 7 5 2 5" xfId="40772" xr:uid="{E21D158B-0F55-419B-8CCF-BAA8EC34291D}"/>
    <cellStyle name="20% - Énfasis1 7 5 3" xfId="20375" xr:uid="{4169D854-7443-447E-9FFE-9B0BFE73E3BC}"/>
    <cellStyle name="20% - Énfasis1 7 5 4" xfId="26176" xr:uid="{240AEC96-49AB-4C8F-96F4-AE74136E43BF}"/>
    <cellStyle name="20% - Énfasis1 7 5 5" xfId="32051" xr:uid="{D01DABAA-AADA-4983-99D5-CAEFF0B09E47}"/>
    <cellStyle name="20% - Énfasis1 7 5 6" xfId="37917" xr:uid="{F225F42D-55D3-4195-A3B4-576BAD4FB614}"/>
    <cellStyle name="20% - Énfasis1 7 6" xfId="6811" xr:uid="{BA451AC4-64A4-4121-B140-4DCACE36DDE3}"/>
    <cellStyle name="20% - Énfasis1 7 6 2" xfId="21234" xr:uid="{D15F7C86-619E-4629-A277-0FCADFD3D455}"/>
    <cellStyle name="20% - Énfasis1 7 6 3" xfId="27050" xr:uid="{98182E54-DF0B-4B5E-912E-E4DE17567800}"/>
    <cellStyle name="20% - Énfasis1 7 6 4" xfId="32926" xr:uid="{8455DE54-EBFC-43FE-9DF8-2A59BAF7CDEC}"/>
    <cellStyle name="20% - Énfasis1 7 6 5" xfId="38790" xr:uid="{4D50D6EB-7401-4FA0-873B-46700C672FBC}"/>
    <cellStyle name="20% - Énfasis1 7 7" xfId="18484" xr:uid="{A5353F86-DB49-4BCD-8C07-DF048877F073}"/>
    <cellStyle name="20% - Énfasis1 7 8" xfId="24192" xr:uid="{AB1B833A-F17D-4906-9D07-53280932A932}"/>
    <cellStyle name="20% - Énfasis1 7 9" xfId="30070" xr:uid="{86D934EB-CFC0-4184-A78C-FA2EE997F267}"/>
    <cellStyle name="20% - Énfasis1 8" xfId="3984" xr:uid="{B93BF0FA-176B-4C71-8CA1-D3EA33B270BA}"/>
    <cellStyle name="20% - Énfasis1 8 10" xfId="35978" xr:uid="{46489D5E-644F-4859-9FD5-3C98D542C5C2}"/>
    <cellStyle name="20% - Énfasis1 8 2" xfId="4176" xr:uid="{CD03DE6F-7DDC-4ADE-8FD2-6DEDB6B075CC}"/>
    <cellStyle name="20% - Énfasis1 8 2 2" xfId="4654" xr:uid="{70AD7E55-86B7-4518-BAD7-11EA180136B5}"/>
    <cellStyle name="20% - Énfasis1 8 2 2 2" xfId="5622" xr:uid="{BFB7332C-53CF-4047-B786-80FFBC187BE6}"/>
    <cellStyle name="20% - Énfasis1 8 2 2 2 2" xfId="8489" xr:uid="{57EBF72E-ED2B-47E6-B40E-3A7E8EF3AC95}"/>
    <cellStyle name="20% - Énfasis1 8 2 2 2 2 2" xfId="22863" xr:uid="{D1F760DC-F087-49D0-B9A2-7EA783738546}"/>
    <cellStyle name="20% - Énfasis1 8 2 2 2 2 3" xfId="28722" xr:uid="{EC00F1B3-1E19-4110-80DE-1DAD053B1738}"/>
    <cellStyle name="20% - Énfasis1 8 2 2 2 2 4" xfId="34604" xr:uid="{0AA6F2A7-15E9-4DAC-B8AA-A965EDEAAD3F}"/>
    <cellStyle name="20% - Énfasis1 8 2 2 2 2 5" xfId="40468" xr:uid="{2146D051-10FB-43F0-A990-2BD76514546A}"/>
    <cellStyle name="20% - Énfasis1 8 2 2 2 3" xfId="20081" xr:uid="{645C7B70-2A89-4BF6-9031-2B1888FCC7AF}"/>
    <cellStyle name="20% - Énfasis1 8 2 2 2 4" xfId="25873" xr:uid="{4414459B-A9FF-4DFF-B9C8-887298CA5F67}"/>
    <cellStyle name="20% - Énfasis1 8 2 2 2 5" xfId="31747" xr:uid="{9ADD798E-4D95-4ABC-BF8E-F7B720E45CFD}"/>
    <cellStyle name="20% - Énfasis1 8 2 2 2 6" xfId="37616" xr:uid="{D9B908F9-48A4-4ECF-BE54-57001EF4C51A}"/>
    <cellStyle name="20% - Énfasis1 8 2 2 3" xfId="7517" xr:uid="{6F685E66-36E5-475F-9DC1-5D2F6F663257}"/>
    <cellStyle name="20% - Énfasis1 8 2 2 3 2" xfId="21917" xr:uid="{D11D882E-B096-4DA4-B812-17BAA7D25210}"/>
    <cellStyle name="20% - Énfasis1 8 2 2 3 3" xfId="27751" xr:uid="{DB658B1F-B101-4ACE-BD1C-329A15B4DD2F}"/>
    <cellStyle name="20% - Énfasis1 8 2 2 3 4" xfId="33633" xr:uid="{07822993-23E4-47A0-A4F8-73D050FFD487}"/>
    <cellStyle name="20% - Énfasis1 8 2 2 3 5" xfId="39497" xr:uid="{D65E347B-595F-4336-BAEB-68F6981EED59}"/>
    <cellStyle name="20% - Énfasis1 8 2 2 4" xfId="19146" xr:uid="{0471876E-D5C6-47BA-9596-D20C652E4FBD}"/>
    <cellStyle name="20% - Énfasis1 8 2 2 5" xfId="24902" xr:uid="{0E2895D8-FD97-4AE3-B73C-8894A9E2C7CB}"/>
    <cellStyle name="20% - Énfasis1 8 2 2 6" xfId="30778" xr:uid="{5A0322C5-5DE1-4D7A-9CFF-3612D8BB8802}"/>
    <cellStyle name="20% - Énfasis1 8 2 2 7" xfId="36659" xr:uid="{B154AA53-AAE1-497D-84A5-1CB2BBE54766}"/>
    <cellStyle name="20% - Énfasis1 8 2 3" xfId="5137" xr:uid="{BE2CADE6-5DA4-4BDF-BC05-353EB5F70C77}"/>
    <cellStyle name="20% - Énfasis1 8 2 3 2" xfId="8004" xr:uid="{3C23F030-4509-4F78-9956-764AB0ED08EC}"/>
    <cellStyle name="20% - Énfasis1 8 2 3 2 2" xfId="22388" xr:uid="{720FA1A7-FC93-4BC1-ACAF-3BAD2B3801C9}"/>
    <cellStyle name="20% - Énfasis1 8 2 3 2 3" xfId="28237" xr:uid="{FF0F483E-84C6-4D47-9805-E45CB988D9E2}"/>
    <cellStyle name="20% - Énfasis1 8 2 3 2 4" xfId="34119" xr:uid="{11D6FB4B-AAE0-4773-91F1-B85D34305D4A}"/>
    <cellStyle name="20% - Énfasis1 8 2 3 2 5" xfId="39983" xr:uid="{67E4224B-5D8E-4F4C-AA9D-4945A9882D22}"/>
    <cellStyle name="20% - Énfasis1 8 2 3 3" xfId="19611" xr:uid="{44E2C8FB-6EA9-4A2F-B73D-0562F24BF966}"/>
    <cellStyle name="20% - Énfasis1 8 2 3 4" xfId="25388" xr:uid="{07C761DA-443E-460F-8108-047EBBDA96FE}"/>
    <cellStyle name="20% - Énfasis1 8 2 3 5" xfId="31262" xr:uid="{38858F5A-6E14-48C5-9C20-2102989F4232}"/>
    <cellStyle name="20% - Énfasis1 8 2 3 6" xfId="37139" xr:uid="{FD120593-6004-4105-9422-28C79F182116}"/>
    <cellStyle name="20% - Énfasis1 8 2 4" xfId="7032" xr:uid="{AF8D6E3B-B38A-471B-B072-906BD832707A}"/>
    <cellStyle name="20% - Énfasis1 8 2 4 2" xfId="21448" xr:uid="{82D646B5-FE8A-4CBA-A48C-1571D7042F7A}"/>
    <cellStyle name="20% - Énfasis1 8 2 4 3" xfId="27269" xr:uid="{F64DB0CD-9878-4315-A7B8-8DBF5C26A891}"/>
    <cellStyle name="20% - Énfasis1 8 2 4 4" xfId="33148" xr:uid="{987BC58E-3835-4A87-8190-5FD6A5DC7109}"/>
    <cellStyle name="20% - Énfasis1 8 2 4 5" xfId="39012" xr:uid="{0583600A-6C4D-43B9-86AA-7222E9BAA130}"/>
    <cellStyle name="20% - Énfasis1 8 2 5" xfId="18703" xr:uid="{ED426E97-D1C1-48CC-B571-417064A47FFE}"/>
    <cellStyle name="20% - Énfasis1 8 2 6" xfId="24419" xr:uid="{96C41450-CFC2-470F-854F-201073DA862A}"/>
    <cellStyle name="20% - Énfasis1 8 2 7" xfId="30296" xr:uid="{B8BDB5E7-90F4-48E6-B781-388092C295FC}"/>
    <cellStyle name="20% - Énfasis1 8 2 8" xfId="36176" xr:uid="{1250C6A0-7117-498A-BBBB-BD9A4B21591A}"/>
    <cellStyle name="20% - Énfasis1 8 3" xfId="4458" xr:uid="{B9906644-6C31-410D-AD4C-B70EADC0C1C8}"/>
    <cellStyle name="20% - Énfasis1 8 3 2" xfId="5426" xr:uid="{62AFC0B9-91B4-4E46-A397-186901AA7F4C}"/>
    <cellStyle name="20% - Énfasis1 8 3 2 2" xfId="8293" xr:uid="{10352E52-D787-4F80-8B02-F38021A1A3D3}"/>
    <cellStyle name="20% - Énfasis1 8 3 2 2 2" xfId="22669" xr:uid="{935D52EC-A8A6-4785-A83E-BBC8D3446A71}"/>
    <cellStyle name="20% - Énfasis1 8 3 2 2 3" xfId="28526" xr:uid="{8CD590C9-91E0-4277-83F4-80B8C83FF6F1}"/>
    <cellStyle name="20% - Énfasis1 8 3 2 2 4" xfId="34408" xr:uid="{8F2512F1-ABAD-4F34-BB15-80DA8EFACD40}"/>
    <cellStyle name="20% - Énfasis1 8 3 2 2 5" xfId="40272" xr:uid="{6F8ADA10-02E2-4F28-84BB-8E2B88697BCB}"/>
    <cellStyle name="20% - Énfasis1 8 3 2 3" xfId="19890" xr:uid="{828A5C9A-DCF7-4626-B252-1450B6B40927}"/>
    <cellStyle name="20% - Énfasis1 8 3 2 4" xfId="25677" xr:uid="{EF0F8039-883F-4D42-B6AC-17E8CC69D8BE}"/>
    <cellStyle name="20% - Énfasis1 8 3 2 5" xfId="31551" xr:uid="{86F26D1E-154A-4D27-B34C-6B0D1D194A29}"/>
    <cellStyle name="20% - Énfasis1 8 3 2 6" xfId="37422" xr:uid="{1DF6B988-50B6-4410-8531-470563A59C4A}"/>
    <cellStyle name="20% - Énfasis1 8 3 3" xfId="7321" xr:uid="{9B4D6BBD-0A0A-4209-8601-F5A3F7FBF035}"/>
    <cellStyle name="20% - Énfasis1 8 3 3 2" xfId="21725" xr:uid="{9B7BB3FE-0F5C-4E16-A2DB-C36D26429AB6}"/>
    <cellStyle name="20% - Énfasis1 8 3 3 3" xfId="27555" xr:uid="{32EDF113-CBF4-41AE-AF53-7681FCE2B439}"/>
    <cellStyle name="20% - Énfasis1 8 3 3 4" xfId="33437" xr:uid="{1BDF4C7D-BB15-410E-84E8-94C4C9DC2926}"/>
    <cellStyle name="20% - Énfasis1 8 3 3 5" xfId="39301" xr:uid="{ADFA26A6-DB38-4831-8B43-81C76F746622}"/>
    <cellStyle name="20% - Énfasis1 8 3 4" xfId="18962" xr:uid="{5FAE27A6-F466-4B37-8C78-87F722F1A74B}"/>
    <cellStyle name="20% - Énfasis1 8 3 5" xfId="24706" xr:uid="{33B99CAF-7004-4DDC-B41A-654DEF16E648}"/>
    <cellStyle name="20% - Énfasis1 8 3 6" xfId="30584" xr:uid="{711586F9-56B8-4AD1-B786-D884234C2F56}"/>
    <cellStyle name="20% - Énfasis1 8 3 7" xfId="36465" xr:uid="{39CDFFE3-E778-4A08-8639-D0DA9C07A20F}"/>
    <cellStyle name="20% - Énfasis1 8 4" xfId="4941" xr:uid="{30371BD3-8CE1-401A-8F96-7132DA480BD3}"/>
    <cellStyle name="20% - Énfasis1 8 4 2" xfId="7808" xr:uid="{0CA59705-D294-4AB7-A352-F0C80820609B}"/>
    <cellStyle name="20% - Énfasis1 8 4 2 2" xfId="22195" xr:uid="{F658FB47-1C67-4279-844B-A69A96198666}"/>
    <cellStyle name="20% - Énfasis1 8 4 2 3" xfId="28041" xr:uid="{06E7E80B-827D-4CE1-A4CD-99D758CB80F0}"/>
    <cellStyle name="20% - Énfasis1 8 4 2 4" xfId="33923" xr:uid="{6B80F1DC-CF91-4EFF-87C1-A0B5533ECFC5}"/>
    <cellStyle name="20% - Énfasis1 8 4 2 5" xfId="39787" xr:uid="{1612AE99-4D97-4684-9AEA-8BC62A0AE052}"/>
    <cellStyle name="20% - Énfasis1 8 4 3" xfId="19423" xr:uid="{B1502BD6-1379-4CE5-B410-A40764C5AD21}"/>
    <cellStyle name="20% - Énfasis1 8 4 4" xfId="25192" xr:uid="{192BA7D9-CA7B-446F-8EA4-59F13F262686}"/>
    <cellStyle name="20% - Énfasis1 8 4 5" xfId="31066" xr:uid="{A63C5ED2-0D38-4346-BB58-20F14BD61A5F}"/>
    <cellStyle name="20% - Énfasis1 8 4 6" xfId="36945" xr:uid="{CD289138-D11B-4F76-B2C4-F32E3D610F37}"/>
    <cellStyle name="20% - Énfasis1 8 5" xfId="5951" xr:uid="{62A8C631-D778-49E6-9B94-E3EAB2A3B482}"/>
    <cellStyle name="20% - Énfasis1 8 5 2" xfId="8820" xr:uid="{576F9EAC-74D1-4067-9E5F-D93AF139B523}"/>
    <cellStyle name="20% - Énfasis1 8 5 2 2" xfId="23185" xr:uid="{39070FD4-9432-48B4-A9AE-17B9CA72A578}"/>
    <cellStyle name="20% - Énfasis1 8 5 2 3" xfId="29052" xr:uid="{A606A8D7-2896-4AF0-9063-3E0CD8A7837D}"/>
    <cellStyle name="20% - Énfasis1 8 5 2 4" xfId="34934" xr:uid="{ED399C0C-4A03-41C6-857C-6ACFBC008776}"/>
    <cellStyle name="20% - Énfasis1 8 5 2 5" xfId="40798" xr:uid="{C9FC2024-EBA2-4AA4-A469-D308FD9C2B9E}"/>
    <cellStyle name="20% - Énfasis1 8 5 3" xfId="20401" xr:uid="{2B9EEC09-55AC-493A-B9FC-15B49C3A8BC6}"/>
    <cellStyle name="20% - Énfasis1 8 5 4" xfId="26202" xr:uid="{34999D86-5F0C-476F-9096-9E7353FC7138}"/>
    <cellStyle name="20% - Énfasis1 8 5 5" xfId="32077" xr:uid="{63E0E0F3-327B-4503-9367-89A96D75D7C0}"/>
    <cellStyle name="20% - Énfasis1 8 5 6" xfId="37942" xr:uid="{BA1678D2-2DDF-4DC1-846C-F883DEE1D502}"/>
    <cellStyle name="20% - Énfasis1 8 6" xfId="6837" xr:uid="{37B3B6C4-A50C-401F-90B0-180A8C4C3355}"/>
    <cellStyle name="20% - Énfasis1 8 6 2" xfId="21260" xr:uid="{55659429-D033-46F6-B3FD-4B555054779F}"/>
    <cellStyle name="20% - Énfasis1 8 6 3" xfId="27075" xr:uid="{3FC4600B-58E5-42FB-A450-0D8B488F92F3}"/>
    <cellStyle name="20% - Énfasis1 8 6 4" xfId="32952" xr:uid="{FD827E74-29A8-4D06-8635-845939F6FED0}"/>
    <cellStyle name="20% - Énfasis1 8 6 5" xfId="38816" xr:uid="{6D5E06EB-F3F5-461A-8FDB-811966F06347}"/>
    <cellStyle name="20% - Énfasis1 8 7" xfId="18511" xr:uid="{5552E52B-AE78-459C-9341-91ABD77C9AD6}"/>
    <cellStyle name="20% - Énfasis1 8 8" xfId="24220" xr:uid="{45D7837E-E947-444B-A1D3-67146F469556}"/>
    <cellStyle name="20% - Énfasis1 8 9" xfId="30098" xr:uid="{5C112E59-BC42-40B2-8BFB-3A1CC5E660A1}"/>
    <cellStyle name="20% - Énfasis1 9" xfId="4008" xr:uid="{BEEA907D-C225-456A-82E6-DF6863A56615}"/>
    <cellStyle name="20% - Énfasis1 9 2" xfId="4479" xr:uid="{B51C868B-E3B8-4AD8-B542-5E95859A8C10}"/>
    <cellStyle name="20% - Énfasis1 9 2 2" xfId="5447" xr:uid="{596FCC54-D29A-472A-B8B3-934FDC6EC0AF}"/>
    <cellStyle name="20% - Énfasis1 9 2 2 2" xfId="8314" xr:uid="{A442A24B-BDF2-416D-9387-87700EE9EDB3}"/>
    <cellStyle name="20% - Énfasis1 9 2 2 2 2" xfId="22690" xr:uid="{AD56E37A-8AEB-482A-B39E-4F60813DCD97}"/>
    <cellStyle name="20% - Énfasis1 9 2 2 2 3" xfId="28547" xr:uid="{8A9A28B4-85D2-49FA-9E51-96363D47F2AF}"/>
    <cellStyle name="20% - Énfasis1 9 2 2 2 4" xfId="34429" xr:uid="{AFF7C4A2-B5D3-4D47-9080-35EA74DC6416}"/>
    <cellStyle name="20% - Énfasis1 9 2 2 2 5" xfId="40293" xr:uid="{D885A03C-EF19-458F-82D3-6D3666AE061A}"/>
    <cellStyle name="20% - Énfasis1 9 2 2 3" xfId="19910" xr:uid="{BA07A027-25CD-478A-ACCB-D8D916515C4E}"/>
    <cellStyle name="20% - Énfasis1 9 2 2 4" xfId="25698" xr:uid="{89A4AA81-15DB-4B52-9C24-5006C0E76991}"/>
    <cellStyle name="20% - Énfasis1 9 2 2 5" xfId="31572" xr:uid="{49CDB494-B42A-4459-9FD5-A19B95554ABE}"/>
    <cellStyle name="20% - Énfasis1 9 2 2 6" xfId="37443" xr:uid="{AA0C58EA-EE00-44CA-9BA9-D90A355E595F}"/>
    <cellStyle name="20% - Énfasis1 9 2 3" xfId="7342" xr:uid="{EE7C6F45-FC64-4C72-9728-120E41E319B6}"/>
    <cellStyle name="20% - Énfasis1 9 2 3 2" xfId="21745" xr:uid="{35C04AED-361A-434D-97B8-0F64FEABB3CB}"/>
    <cellStyle name="20% - Énfasis1 9 2 3 3" xfId="27576" xr:uid="{A762DBDF-0024-4531-937E-15F530F9D65C}"/>
    <cellStyle name="20% - Énfasis1 9 2 3 4" xfId="33458" xr:uid="{E54168BC-E74A-4D55-A5D5-6F9FCC01C09E}"/>
    <cellStyle name="20% - Énfasis1 9 2 3 5" xfId="39322" xr:uid="{A7BF1A24-0827-4B78-B5A1-4B569D7AA924}"/>
    <cellStyle name="20% - Énfasis1 9 2 4" xfId="18983" xr:uid="{4DB3D304-8585-47E4-B46D-E3C857C79084}"/>
    <cellStyle name="20% - Énfasis1 9 2 5" xfId="24727" xr:uid="{22FC338F-4E53-488E-A2E5-E82FB15C9DD7}"/>
    <cellStyle name="20% - Énfasis1 9 2 6" xfId="30604" xr:uid="{21F48C5A-053D-4BB5-9883-CA9B9439A2A7}"/>
    <cellStyle name="20% - Énfasis1 9 2 7" xfId="36486" xr:uid="{F747AEDD-4DE8-409E-BDCC-F645D3FE6D5C}"/>
    <cellStyle name="20% - Énfasis1 9 3" xfId="4962" xr:uid="{31F25CCA-DE45-433E-A4CF-891200434BC8}"/>
    <cellStyle name="20% - Énfasis1 9 3 2" xfId="7829" xr:uid="{DB241B15-FF0D-4856-A97F-A497B11C3718}"/>
    <cellStyle name="20% - Énfasis1 9 3 2 2" xfId="22215" xr:uid="{6219F0E2-15C8-4C4F-84BD-A71DDBB9DC6F}"/>
    <cellStyle name="20% - Énfasis1 9 3 2 3" xfId="28062" xr:uid="{28D039C0-3910-4B0C-B9D5-992DE29ABBCD}"/>
    <cellStyle name="20% - Énfasis1 9 3 2 4" xfId="33944" xr:uid="{9D061A5F-4108-464E-A656-A17C80F27564}"/>
    <cellStyle name="20% - Énfasis1 9 3 2 5" xfId="39808" xr:uid="{5EABFC28-4A5F-4080-8916-CD05014A5D00}"/>
    <cellStyle name="20% - Énfasis1 9 3 3" xfId="19443" xr:uid="{EED8A58A-BE58-46A4-85C2-E994B4DE6733}"/>
    <cellStyle name="20% - Énfasis1 9 3 4" xfId="25213" xr:uid="{A05ED4F8-E2A6-49E8-B302-C834121124DD}"/>
    <cellStyle name="20% - Énfasis1 9 3 5" xfId="31087" xr:uid="{1391B8E9-E1F5-4F9B-A5BB-BA2C8797CAF3}"/>
    <cellStyle name="20% - Énfasis1 9 3 6" xfId="36966" xr:uid="{8058287E-2EE8-4ACC-BD26-0CE44984C441}"/>
    <cellStyle name="20% - Énfasis1 9 4" xfId="6858" xr:uid="{9E3EE927-933B-48D7-9F3C-ED5AAD26F2E2}"/>
    <cellStyle name="20% - Énfasis1 9 4 2" xfId="21280" xr:uid="{B33296EA-6487-44BB-B381-96CA4EECFAA2}"/>
    <cellStyle name="20% - Énfasis1 9 4 3" xfId="27096" xr:uid="{59F29D05-D12B-45E2-B73F-9C52A1861C66}"/>
    <cellStyle name="20% - Énfasis1 9 4 4" xfId="32973" xr:uid="{E002C77B-6640-4B6C-9185-2BCC459ED412}"/>
    <cellStyle name="20% - Énfasis1 9 4 5" xfId="38837" xr:uid="{00400B65-3DA4-4D58-89EE-8436014B1445}"/>
    <cellStyle name="20% - Énfasis1 9 5" xfId="18534" xr:uid="{513B3CAD-8008-4D61-98EC-D024593445BC}"/>
    <cellStyle name="20% - Énfasis1 9 6" xfId="24244" xr:uid="{8EA09EFD-448A-4434-9D59-DA4AA0C46728}"/>
    <cellStyle name="20% - Énfasis1 9 7" xfId="30122" xr:uid="{4060B6C4-5680-4AF8-96AF-F273DA878EFE}"/>
    <cellStyle name="20% - Énfasis1 9 8" xfId="36001" xr:uid="{4B88A245-4955-4620-8655-B4E178302835}"/>
    <cellStyle name="20% - Énfasis2" xfId="23" builtinId="34" customBuiltin="1"/>
    <cellStyle name="20% - Énfasis2 10" xfId="4203" xr:uid="{3E666156-9C2A-4B88-B341-D5A7A71B29D6}"/>
    <cellStyle name="20% - Énfasis2 10 2" xfId="4681" xr:uid="{533E139C-6D13-4DF7-BE7A-1E47E63322FA}"/>
    <cellStyle name="20% - Énfasis2 10 2 2" xfId="5649" xr:uid="{CD61171B-C27E-4ED3-BB2B-CF45AFEB78C1}"/>
    <cellStyle name="20% - Énfasis2 10 2 2 2" xfId="8517" xr:uid="{69DF9F3E-FA8E-492B-942B-647754DCCB90}"/>
    <cellStyle name="20% - Énfasis2 10 2 2 2 2" xfId="22891" xr:uid="{1410C535-5B48-4F24-BC13-77D65BE5DD0F}"/>
    <cellStyle name="20% - Énfasis2 10 2 2 2 3" xfId="28750" xr:uid="{78AD0550-FF08-4E3B-920E-F1CBFFF563C6}"/>
    <cellStyle name="20% - Énfasis2 10 2 2 2 4" xfId="34632" xr:uid="{518043CE-73E1-4FE9-B2DB-74B70F3AD65C}"/>
    <cellStyle name="20% - Énfasis2 10 2 2 2 5" xfId="40496" xr:uid="{C60C901E-DE35-44CE-BED5-DDFC141905A4}"/>
    <cellStyle name="20% - Énfasis2 10 2 2 3" xfId="20108" xr:uid="{F227ADBA-85C0-48AE-9F89-0C63652246AC}"/>
    <cellStyle name="20% - Énfasis2 10 2 2 4" xfId="25900" xr:uid="{DD51019D-C1F8-4A5D-849A-2251055469DF}"/>
    <cellStyle name="20% - Énfasis2 10 2 2 5" xfId="31775" xr:uid="{1C971608-1740-4008-AC49-2452C22C1825}"/>
    <cellStyle name="20% - Énfasis2 10 2 2 6" xfId="37644" xr:uid="{FAC21A0E-F628-4488-BBA2-BA678E601B19}"/>
    <cellStyle name="20% - Énfasis2 10 2 3" xfId="7545" xr:uid="{95E94F04-F6B8-400E-A866-D77ABC049729}"/>
    <cellStyle name="20% - Énfasis2 10 2 3 2" xfId="21943" xr:uid="{A96D158C-E1FE-4031-8DF1-C8AA2B7EC764}"/>
    <cellStyle name="20% - Énfasis2 10 2 3 3" xfId="27779" xr:uid="{9EEE2442-5086-4B85-B59F-68A2B0D62947}"/>
    <cellStyle name="20% - Énfasis2 10 2 3 4" xfId="33661" xr:uid="{EAD489B2-87E8-4FF6-AF0D-2546EF8FB24A}"/>
    <cellStyle name="20% - Énfasis2 10 2 3 5" xfId="39525" xr:uid="{50ED9053-2BAD-4132-BA31-5A595B8EC9E3}"/>
    <cellStyle name="20% - Énfasis2 10 2 4" xfId="19174" xr:uid="{A57208AD-5B2F-415B-8F17-C0E933DA0AF4}"/>
    <cellStyle name="20% - Énfasis2 10 2 5" xfId="24930" xr:uid="{F62EEADF-BA1B-4CB9-A1AF-18D4A98D9EFF}"/>
    <cellStyle name="20% - Énfasis2 10 2 6" xfId="30805" xr:uid="{849D86AB-3B33-4663-98C2-DD8DB38CD754}"/>
    <cellStyle name="20% - Énfasis2 10 2 7" xfId="36687" xr:uid="{90D5136B-18BE-4F18-B1CD-F259B57B3794}"/>
    <cellStyle name="20% - Énfasis2 10 3" xfId="5165" xr:uid="{372F74B1-F5A8-4D50-89D7-F39BB4D0BC3F}"/>
    <cellStyle name="20% - Énfasis2 10 3 2" xfId="8032" xr:uid="{1744DDD4-497D-4686-A9BB-9EFF8D1853AB}"/>
    <cellStyle name="20% - Énfasis2 10 3 2 2" xfId="22415" xr:uid="{591DBCC4-51F5-4D87-BB2F-294602DFE2F2}"/>
    <cellStyle name="20% - Énfasis2 10 3 2 3" xfId="28265" xr:uid="{EDB1D748-CB0D-45EB-B20B-9F6C38BF04D1}"/>
    <cellStyle name="20% - Énfasis2 10 3 2 4" xfId="34147" xr:uid="{BAF6B62C-B180-4BBA-8BEE-CC65BCDC1F15}"/>
    <cellStyle name="20% - Énfasis2 10 3 2 5" xfId="40011" xr:uid="{CD2A984C-5B11-4761-8AB0-009166AE71AD}"/>
    <cellStyle name="20% - Énfasis2 10 3 3" xfId="19638" xr:uid="{8E8E3C2A-31EC-4F3F-BBFC-379D7C7BFE00}"/>
    <cellStyle name="20% - Énfasis2 10 3 4" xfId="25416" xr:uid="{BC4F7AE9-4F9D-4126-BDBD-0C4AD9E1792A}"/>
    <cellStyle name="20% - Énfasis2 10 3 5" xfId="31290" xr:uid="{21CEB81D-068B-4B89-A97C-359C50EBD2BA}"/>
    <cellStyle name="20% - Énfasis2 10 3 6" xfId="37167" xr:uid="{AF9D7C7F-0620-47FA-B135-A31BBC5B473D}"/>
    <cellStyle name="20% - Énfasis2 10 4" xfId="7060" xr:uid="{73FDEEED-5476-4DAE-B576-5D7983DDD672}"/>
    <cellStyle name="20% - Énfasis2 10 4 2" xfId="21475" xr:uid="{075DB38C-BF5D-41CE-A29B-D07234349AFD}"/>
    <cellStyle name="20% - Énfasis2 10 4 3" xfId="27297" xr:uid="{984F8621-1C99-40B0-8E56-54C010E0F56E}"/>
    <cellStyle name="20% - Énfasis2 10 4 4" xfId="33176" xr:uid="{A64366E9-A21D-46DF-AAE3-DD21EF496B0E}"/>
    <cellStyle name="20% - Énfasis2 10 4 5" xfId="39040" xr:uid="{BC12A9C1-9D08-4D5F-8BC3-2E8E586C7FAC}"/>
    <cellStyle name="20% - Énfasis2 10 5" xfId="18731" xr:uid="{FE24C27C-8156-476B-8E55-4D68D5B2FD33}"/>
    <cellStyle name="20% - Énfasis2 10 6" xfId="24447" xr:uid="{60EB93B8-C909-4E68-A12B-3C065FFFC29D}"/>
    <cellStyle name="20% - Énfasis2 10 7" xfId="30323" xr:uid="{3C6D7484-4E61-4E95-8544-3F1C34F8266E}"/>
    <cellStyle name="20% - Énfasis2 10 8" xfId="36204" xr:uid="{9F632939-95D0-48F3-A81B-FF1269CAC9E9}"/>
    <cellStyle name="20% - Énfasis2 11" xfId="4238" xr:uid="{3E4407A6-09BF-40C0-A8DB-32693343D8E0}"/>
    <cellStyle name="20% - Énfasis2 11 2" xfId="4717" xr:uid="{0A650B25-BB9B-4837-B086-F2F9673033E2}"/>
    <cellStyle name="20% - Énfasis2 11 2 2" xfId="5685" xr:uid="{1626BBEE-700A-4532-8D79-D1DE075227A9}"/>
    <cellStyle name="20% - Énfasis2 11 2 2 2" xfId="8553" xr:uid="{985E9F67-A66E-450C-AEFD-8E2315F4827E}"/>
    <cellStyle name="20% - Énfasis2 11 2 2 2 2" xfId="22925" xr:uid="{5FA2D2F6-1657-49AC-83B0-2B34E3BB211B}"/>
    <cellStyle name="20% - Énfasis2 11 2 2 2 3" xfId="28786" xr:uid="{96A9C9F6-979C-4AA5-8A59-14DFD243E141}"/>
    <cellStyle name="20% - Énfasis2 11 2 2 2 4" xfId="34668" xr:uid="{0C289C3B-C688-40CC-AABD-A31412157471}"/>
    <cellStyle name="20% - Énfasis2 11 2 2 2 5" xfId="40532" xr:uid="{F0A8A1BC-39D8-494C-A08C-76B769EF5391}"/>
    <cellStyle name="20% - Énfasis2 11 2 2 3" xfId="20142" xr:uid="{5573F56F-BD52-434B-980E-55E68B310920}"/>
    <cellStyle name="20% - Énfasis2 11 2 2 4" xfId="25936" xr:uid="{C7ED3F35-2EC7-4E66-B85A-A143A646C831}"/>
    <cellStyle name="20% - Énfasis2 11 2 2 5" xfId="31811" xr:uid="{F5B87A0C-393F-4725-A448-048CBA3CA9D2}"/>
    <cellStyle name="20% - Énfasis2 11 2 2 6" xfId="37678" xr:uid="{57E55704-F3CB-4712-B18A-A2F6AADCC516}"/>
    <cellStyle name="20% - Énfasis2 11 2 3" xfId="7581" xr:uid="{DC3552C8-FFA3-477D-B96B-3E2AA496A223}"/>
    <cellStyle name="20% - Énfasis2 11 2 3 2" xfId="21975" xr:uid="{298B40A1-DBC8-45C3-A0A6-2167C1C2CA7C}"/>
    <cellStyle name="20% - Énfasis2 11 2 3 3" xfId="27815" xr:uid="{96F4AC0E-33B0-4D91-B058-8AD71CDC2439}"/>
    <cellStyle name="20% - Énfasis2 11 2 3 4" xfId="33697" xr:uid="{0DFFE54D-FD4C-4014-98C5-E3871D23E07A}"/>
    <cellStyle name="20% - Énfasis2 11 2 3 5" xfId="39561" xr:uid="{6F1DA132-3A4E-45EC-98A4-FA237A319846}"/>
    <cellStyle name="20% - Énfasis2 11 2 4" xfId="19207" xr:uid="{6B793E6F-E6B7-4E17-88A3-8BB5A3659A0B}"/>
    <cellStyle name="20% - Énfasis2 11 2 5" xfId="24966" xr:uid="{D9BC2607-FD17-4DB4-B481-9456B9F36755}"/>
    <cellStyle name="20% - Énfasis2 11 2 6" xfId="30840" xr:uid="{A8404658-9473-4BB9-BB5E-01D978F3925A}"/>
    <cellStyle name="20% - Énfasis2 11 2 7" xfId="36721" xr:uid="{918A0D0E-A29D-43AE-BBFE-2177AD155884}"/>
    <cellStyle name="20% - Énfasis2 11 3" xfId="5201" xr:uid="{228CB4D7-1FB0-4756-81DC-7A1A194BD5F7}"/>
    <cellStyle name="20% - Énfasis2 11 3 2" xfId="8068" xr:uid="{238328BB-1398-4620-BCFA-07A0E39AA14D}"/>
    <cellStyle name="20% - Énfasis2 11 3 2 2" xfId="22446" xr:uid="{99D0420F-64F1-45A2-92D3-68929B18DE84}"/>
    <cellStyle name="20% - Énfasis2 11 3 2 3" xfId="28301" xr:uid="{AE23F771-4D67-422D-ADB6-3CE40676835A}"/>
    <cellStyle name="20% - Énfasis2 11 3 2 4" xfId="34183" xr:uid="{5EF18A13-A11F-4765-BA23-A007FFE28C1D}"/>
    <cellStyle name="20% - Énfasis2 11 3 2 5" xfId="40047" xr:uid="{2352CC6F-8A37-4C08-AC4A-E5C76888267E}"/>
    <cellStyle name="20% - Énfasis2 11 3 3" xfId="19672" xr:uid="{C621484C-F900-4423-883E-5053DA1A1FB1}"/>
    <cellStyle name="20% - Énfasis2 11 3 4" xfId="25452" xr:uid="{4D1CC2E1-7B32-4E50-B112-927960E179B0}"/>
    <cellStyle name="20% - Énfasis2 11 3 5" xfId="31326" xr:uid="{7FBAF4B1-6F74-4E39-B63B-51F6A72D90B3}"/>
    <cellStyle name="20% - Énfasis2 11 3 6" xfId="37199" xr:uid="{2429CAF8-8C16-4E4A-A385-717BBC4F33CE}"/>
    <cellStyle name="20% - Énfasis2 11 4" xfId="7096" xr:uid="{4256E06C-33D1-4131-9CAB-7CC94C9F7214}"/>
    <cellStyle name="20% - Énfasis2 11 4 2" xfId="21508" xr:uid="{4B9859A3-9802-437E-B90F-0A5C1A25B8B1}"/>
    <cellStyle name="20% - Énfasis2 11 4 3" xfId="27331" xr:uid="{59EE2B15-F26D-44EA-B361-32F4BC3D91BC}"/>
    <cellStyle name="20% - Énfasis2 11 4 4" xfId="33212" xr:uid="{E6F7948C-A117-46DD-973F-C8B6018064D0}"/>
    <cellStyle name="20% - Énfasis2 11 4 5" xfId="39076" xr:uid="{6501CB2F-5251-482D-B9CF-B73A64D3D6C1}"/>
    <cellStyle name="20% - Énfasis2 11 5" xfId="18760" xr:uid="{6EE7FEBA-0821-4E4C-B119-92EA6E68B620}"/>
    <cellStyle name="20% - Énfasis2 11 6" xfId="24481" xr:uid="{BE471FFF-D9D3-483F-994E-9B17867C435F}"/>
    <cellStyle name="20% - Énfasis2 11 7" xfId="30359" xr:uid="{F094E088-9AC7-4CE2-939E-1F60A637BA21}"/>
    <cellStyle name="20% - Énfasis2 11 8" xfId="36240" xr:uid="{0C9697AD-8BD3-47AB-AB6C-8F4E3A667C80}"/>
    <cellStyle name="20% - Énfasis2 12" xfId="4288" xr:uid="{97E979DD-4D32-43BF-A9FE-7E426CF60BFC}"/>
    <cellStyle name="20% - Énfasis2 12 2" xfId="5254" xr:uid="{7B08BA08-4D04-4C52-82A3-D92BFB2FD1F0}"/>
    <cellStyle name="20% - Énfasis2 12 2 2" xfId="8121" xr:uid="{61AECB0C-9AFC-44B2-889C-3AD0ADC28E69}"/>
    <cellStyle name="20% - Énfasis2 12 2 2 2" xfId="22498" xr:uid="{6CF88071-BE7C-4C89-B735-473049C962E1}"/>
    <cellStyle name="20% - Énfasis2 12 2 2 3" xfId="28354" xr:uid="{CF059E0C-7395-4F9F-BA72-417B20D0B412}"/>
    <cellStyle name="20% - Énfasis2 12 2 2 4" xfId="34236" xr:uid="{0D473E19-3AEA-4EC9-BB85-6CEB56FEEAC3}"/>
    <cellStyle name="20% - Énfasis2 12 2 2 5" xfId="40100" xr:uid="{AAAA4453-33DE-4B94-8C8E-06E3B787D9AE}"/>
    <cellStyle name="20% - Énfasis2 12 2 3" xfId="19724" xr:uid="{BF7EE94F-1958-404B-8E65-B5B30EC23992}"/>
    <cellStyle name="20% - Énfasis2 12 2 4" xfId="25505" xr:uid="{AF512E5A-CFF7-41A3-8CC3-3E9438665346}"/>
    <cellStyle name="20% - Énfasis2 12 2 5" xfId="31379" xr:uid="{EDD95DC3-F667-4989-B66A-6BD2D8463963}"/>
    <cellStyle name="20% - Énfasis2 12 2 6" xfId="37251" xr:uid="{677D779F-FB27-4307-B422-A730EB7EE599}"/>
    <cellStyle name="20% - Énfasis2 12 3" xfId="7149" xr:uid="{6A4E1589-98BF-4D90-8030-A947BB174BA7}"/>
    <cellStyle name="20% - Énfasis2 12 3 2" xfId="21560" xr:uid="{3875DFB8-7699-425D-A065-0B5644B36CEF}"/>
    <cellStyle name="20% - Énfasis2 12 3 3" xfId="27383" xr:uid="{F2F06671-DE00-435A-B991-6770505C846C}"/>
    <cellStyle name="20% - Énfasis2 12 3 4" xfId="33265" xr:uid="{7CFDEB74-B44E-425B-8036-3E0C29D9FAFE}"/>
    <cellStyle name="20% - Énfasis2 12 3 5" xfId="39129" xr:uid="{6C37DA22-BCC0-441A-9FB8-13A7D5B8C4B8}"/>
    <cellStyle name="20% - Énfasis2 12 4" xfId="18796" xr:uid="{C7207F06-EECD-41FB-91F1-930F9AA628A7}"/>
    <cellStyle name="20% - Énfasis2 12 5" xfId="24534" xr:uid="{9553E562-B85D-4612-BB5A-C66E8AA7DFAA}"/>
    <cellStyle name="20% - Énfasis2 12 6" xfId="30413" xr:uid="{DF1EEA1F-23C7-490E-AD45-8A2EF0EE5134}"/>
    <cellStyle name="20% - Énfasis2 12 7" xfId="36294" xr:uid="{1F43FEE4-9F68-42C8-990A-233277FE3C8F}"/>
    <cellStyle name="20% - Énfasis2 13" xfId="4773" xr:uid="{4B18AA79-9D59-4187-834C-0D342F592FC9}"/>
    <cellStyle name="20% - Énfasis2 13 2" xfId="7636" xr:uid="{A078EDCB-A731-4F24-91B2-1B118F689B2D}"/>
    <cellStyle name="20% - Énfasis2 13 2 2" xfId="22029" xr:uid="{E806777B-1740-4A86-8E22-9BC594AEDDFD}"/>
    <cellStyle name="20% - Énfasis2 13 2 3" xfId="27870" xr:uid="{93BAA810-8B36-4D33-A71A-F30197911A0D}"/>
    <cellStyle name="20% - Énfasis2 13 2 4" xfId="33752" xr:uid="{6426B47C-0845-480A-B388-6C268E772714}"/>
    <cellStyle name="20% - Énfasis2 13 2 5" xfId="39616" xr:uid="{2C3E77F5-1276-4A05-B846-D6196258AE75}"/>
    <cellStyle name="20% - Énfasis2 13 3" xfId="19255" xr:uid="{0F3DF798-6991-4E52-93E7-10085833DC6B}"/>
    <cellStyle name="20% - Énfasis2 13 4" xfId="25021" xr:uid="{7B46E6D4-BEEC-447C-8BD8-4EB829F48834}"/>
    <cellStyle name="20% - Énfasis2 13 5" xfId="30895" xr:uid="{773194E4-F80E-482B-8BF3-1B81FF265ADB}"/>
    <cellStyle name="20% - Énfasis2 13 6" xfId="36775" xr:uid="{7FB70AA5-1ACE-4E9F-BB7D-A983B8B660A5}"/>
    <cellStyle name="20% - Énfasis2 14" xfId="5739" xr:uid="{3A67B6CD-BA69-4DC7-A0DD-990591B8BDFF}"/>
    <cellStyle name="20% - Énfasis2 14 2" xfId="8608" xr:uid="{5C920C7E-4757-4EB1-BA2B-93F0802177E3}"/>
    <cellStyle name="20% - Énfasis2 14 2 2" xfId="22979" xr:uid="{13762595-FC93-4831-B895-495706C4A7EB}"/>
    <cellStyle name="20% - Énfasis2 14 2 3" xfId="28841" xr:uid="{2AB7DCB9-4AB8-4C73-806B-55CC52425F9E}"/>
    <cellStyle name="20% - Énfasis2 14 2 4" xfId="34723" xr:uid="{706BCA82-238C-4146-8830-8196546DA188}"/>
    <cellStyle name="20% - Énfasis2 14 2 5" xfId="40587" xr:uid="{8AC6A31A-181F-4B47-A4A0-1DCDCEB94000}"/>
    <cellStyle name="20% - Énfasis2 14 3" xfId="20197" xr:uid="{04012C07-70D9-49E6-9EEE-9FCA7F48CCF3}"/>
    <cellStyle name="20% - Énfasis2 14 4" xfId="25991" xr:uid="{EDF4BCFB-C54D-4176-B1B0-8F953D1FA06C}"/>
    <cellStyle name="20% - Énfasis2 14 5" xfId="31866" xr:uid="{47849E0C-3DAF-4627-8726-9617E3D75458}"/>
    <cellStyle name="20% - Énfasis2 14 6" xfId="37732" xr:uid="{A5922B7D-784C-4ACA-BBF2-F0E660B1DF68}"/>
    <cellStyle name="20% - Énfasis2 15" xfId="5759" xr:uid="{6A9EB596-1F8E-4931-800A-2379786D9800}"/>
    <cellStyle name="20% - Énfasis2 15 2" xfId="8628" xr:uid="{E67F92F7-BBAE-4AB0-A223-DBB1CFD5BCF9}"/>
    <cellStyle name="20% - Énfasis2 15 2 2" xfId="22999" xr:uid="{565D7292-14D6-447C-9071-6FFAC7574A53}"/>
    <cellStyle name="20% - Énfasis2 15 2 3" xfId="28861" xr:uid="{3A15265E-A8DF-464E-A1A1-5D9142EC655F}"/>
    <cellStyle name="20% - Énfasis2 15 2 4" xfId="34743" xr:uid="{6C9D6C2A-719F-4884-B502-101EAF2B9DEA}"/>
    <cellStyle name="20% - Énfasis2 15 2 5" xfId="40607" xr:uid="{152DC721-774C-491D-8988-9A8AD4720B31}"/>
    <cellStyle name="20% - Énfasis2 15 3" xfId="20216" xr:uid="{F5878A10-E396-4CE8-A345-7740D3E00507}"/>
    <cellStyle name="20% - Énfasis2 15 4" xfId="26011" xr:uid="{82AD7A97-5C2D-4D81-BD39-D1FFD547E8CA}"/>
    <cellStyle name="20% - Énfasis2 15 5" xfId="31886" xr:uid="{F1F78EFD-90DF-435D-BECF-6EAB4F3F3469}"/>
    <cellStyle name="20% - Énfasis2 15 6" xfId="37752" xr:uid="{55B2E377-FEAB-40B2-BC5B-123B7A3B2422}"/>
    <cellStyle name="20% - Énfasis2 16" xfId="5779" xr:uid="{33F61064-D86A-46F1-861C-88BF43384FFE}"/>
    <cellStyle name="20% - Énfasis2 16 2" xfId="8648" xr:uid="{42ED1D0C-98F3-4478-9395-7A38E5D6FB6E}"/>
    <cellStyle name="20% - Énfasis2 16 2 2" xfId="23019" xr:uid="{3EB03B52-1305-4BDC-A12A-1E872F20B00D}"/>
    <cellStyle name="20% - Énfasis2 16 2 3" xfId="28881" xr:uid="{BFAEC6AA-80D7-4645-B967-A055314E1550}"/>
    <cellStyle name="20% - Énfasis2 16 2 4" xfId="34763" xr:uid="{3D7F8A57-DD9B-4A21-8819-86449D47FAF8}"/>
    <cellStyle name="20% - Énfasis2 16 2 5" xfId="40627" xr:uid="{F4415B8C-75BC-4767-AE85-61DB7F737304}"/>
    <cellStyle name="20% - Énfasis2 16 3" xfId="20234" xr:uid="{CF256110-D585-4587-A93D-24CE80802B89}"/>
    <cellStyle name="20% - Énfasis2 16 4" xfId="26031" xr:uid="{B88A58D3-61ED-4D18-850E-38E03FD96C51}"/>
    <cellStyle name="20% - Énfasis2 16 5" xfId="31906" xr:uid="{AFA453E0-A611-4615-A2A4-275613132F32}"/>
    <cellStyle name="20% - Énfasis2 16 6" xfId="37772" xr:uid="{D44BF961-1DA6-490E-88E3-259FCBB8BCE1}"/>
    <cellStyle name="20% - Énfasis2 17" xfId="5978" xr:uid="{4CD7B468-B60F-4305-96AB-CEC05B9F626D}"/>
    <cellStyle name="20% - Énfasis2 17 2" xfId="8847" xr:uid="{6DEE34E0-6E99-41C8-B764-A7F0FD472D5E}"/>
    <cellStyle name="20% - Énfasis2 17 2 2" xfId="23211" xr:uid="{29C53939-ABC1-4A18-8AE5-C528A76C17D9}"/>
    <cellStyle name="20% - Énfasis2 17 2 3" xfId="29078" xr:uid="{04560B88-AB9A-4945-949D-9C7FA455A256}"/>
    <cellStyle name="20% - Énfasis2 17 2 4" xfId="34960" xr:uid="{274E09C2-37A3-409D-9FB8-F5DCC58D982E}"/>
    <cellStyle name="20% - Énfasis2 17 2 5" xfId="40824" xr:uid="{25B04A84-58A2-4B23-BC40-C3DD3A9E0714}"/>
    <cellStyle name="20% - Énfasis2 17 3" xfId="20426" xr:uid="{FDCD4268-C83A-4D1D-B50F-8C31FC34C759}"/>
    <cellStyle name="20% - Énfasis2 17 4" xfId="26228" xr:uid="{549C4583-10D9-4EA3-AB96-5068DB270AC2}"/>
    <cellStyle name="20% - Énfasis2 17 5" xfId="32103" xr:uid="{144B9BA9-A81F-487B-8B81-789B72B11246}"/>
    <cellStyle name="20% - Énfasis2 17 6" xfId="37968" xr:uid="{AFCB0C10-DC64-4C52-823B-5433DDA59C13}"/>
    <cellStyle name="20% - Énfasis2 18" xfId="5998" xr:uid="{B1C90066-F62C-4C34-AD24-914D511E301E}"/>
    <cellStyle name="20% - Énfasis2 18 2" xfId="8867" xr:uid="{52ADBD9B-0B6D-42BC-AE34-738F96DA1276}"/>
    <cellStyle name="20% - Énfasis2 18 2 2" xfId="23231" xr:uid="{AE8C2912-AD15-45EF-BA4E-BEC1042390B1}"/>
    <cellStyle name="20% - Énfasis2 18 2 3" xfId="29098" xr:uid="{D628D956-A5D7-4039-A00B-467C3E07CBF2}"/>
    <cellStyle name="20% - Énfasis2 18 2 4" xfId="34980" xr:uid="{A9292571-D246-472B-9736-6F3AEF6E4F29}"/>
    <cellStyle name="20% - Énfasis2 18 2 5" xfId="40844" xr:uid="{AE296026-1BE6-4CA2-96C6-9FEFFA9ECBD4}"/>
    <cellStyle name="20% - Énfasis2 18 3" xfId="20446" xr:uid="{2C160345-788B-43E0-8E11-0F34D6BC87D1}"/>
    <cellStyle name="20% - Énfasis2 18 4" xfId="26248" xr:uid="{6102008E-2237-4BA3-AA42-3BDCC5991D26}"/>
    <cellStyle name="20% - Énfasis2 18 5" xfId="32123" xr:uid="{12F71FF8-5331-4F35-BBA4-D6D2796DEF47}"/>
    <cellStyle name="20% - Énfasis2 18 6" xfId="37988" xr:uid="{DAD24197-FE41-4A60-9F30-1998B9845017}"/>
    <cellStyle name="20% - Énfasis2 19" xfId="6018" xr:uid="{0B761C13-B8AF-41C0-BFC7-FE1099033F5E}"/>
    <cellStyle name="20% - Énfasis2 19 2" xfId="8887" xr:uid="{0AF56421-7F7E-4E9F-B5BB-B7494AAAD607}"/>
    <cellStyle name="20% - Énfasis2 19 2 2" xfId="23251" xr:uid="{AC27ED4D-3683-4886-AD8E-3186D82327CC}"/>
    <cellStyle name="20% - Énfasis2 19 2 3" xfId="29118" xr:uid="{FAF403AD-F9E9-45C0-98E0-249EDFC4928B}"/>
    <cellStyle name="20% - Énfasis2 19 2 4" xfId="35000" xr:uid="{56D754FB-718B-4E29-98CE-DB1E286D507B}"/>
    <cellStyle name="20% - Énfasis2 19 2 5" xfId="40864" xr:uid="{D87751C1-E078-4E76-AAB0-CDDF2FC9F328}"/>
    <cellStyle name="20% - Énfasis2 19 3" xfId="20466" xr:uid="{E3A6C333-54BE-47B8-8FC3-25331E4301B9}"/>
    <cellStyle name="20% - Énfasis2 19 4" xfId="26268" xr:uid="{5DA5F947-E7A7-4BDD-BEEC-5378D5AA15DE}"/>
    <cellStyle name="20% - Énfasis2 19 5" xfId="32143" xr:uid="{FFA33990-9538-4E87-808C-B9ED580A98A2}"/>
    <cellStyle name="20% - Énfasis2 19 6" xfId="38008" xr:uid="{7E85A450-B720-426B-BC36-5683EA532B45}"/>
    <cellStyle name="20% - Énfasis2 2" xfId="3842" xr:uid="{B74FE2E5-7495-496B-A8F8-B146F9F78FD3}"/>
    <cellStyle name="20% - Énfasis2 2 10" xfId="35823" xr:uid="{E1EF4903-69AD-47D0-AD3F-B8F251B27EDF}"/>
    <cellStyle name="20% - Énfasis2 2 2" xfId="4038" xr:uid="{E234E9F5-5F18-448D-8895-889EC1F6F213}"/>
    <cellStyle name="20% - Énfasis2 2 2 2" xfId="4512" xr:uid="{FBE67728-EC10-41E9-997B-ADB3D4925D1B}"/>
    <cellStyle name="20% - Énfasis2 2 2 2 2" xfId="5480" xr:uid="{A830F9C4-8C9E-498E-A21E-2913D67EE7A1}"/>
    <cellStyle name="20% - Énfasis2 2 2 2 2 2" xfId="8347" xr:uid="{CFFE7798-2906-470B-85E3-5251685D269F}"/>
    <cellStyle name="20% - Énfasis2 2 2 2 2 2 2" xfId="22722" xr:uid="{17B74BE5-05B0-4172-8E0C-179A3CDC3E48}"/>
    <cellStyle name="20% - Énfasis2 2 2 2 2 2 3" xfId="28580" xr:uid="{C01DAC3C-8EEA-44BC-A34B-8B0E6CFCFDDB}"/>
    <cellStyle name="20% - Énfasis2 2 2 2 2 2 4" xfId="34462" xr:uid="{54629ADF-9E26-4A0C-BF97-DC27D8D58DD3}"/>
    <cellStyle name="20% - Énfasis2 2 2 2 2 2 5" xfId="40326" xr:uid="{D3DCEE8F-0340-4C85-BC67-B0F7998521E0}"/>
    <cellStyle name="20% - Énfasis2 2 2 2 2 3" xfId="19941" xr:uid="{3E507A98-63EF-481E-82BA-12F398EC481A}"/>
    <cellStyle name="20% - Énfasis2 2 2 2 2 4" xfId="25731" xr:uid="{0B5D3ACB-D30B-45F2-81A9-148341E9D240}"/>
    <cellStyle name="20% - Énfasis2 2 2 2 2 5" xfId="31605" xr:uid="{F4789500-C623-4BA7-8B96-8D181563C35A}"/>
    <cellStyle name="20% - Énfasis2 2 2 2 2 6" xfId="37475" xr:uid="{C6DC2C88-A0F7-470F-B4C6-1AF5617CE452}"/>
    <cellStyle name="20% - Énfasis2 2 2 2 3" xfId="7375" xr:uid="{1335B033-6EB3-44E6-AB68-66EC38BF7E96}"/>
    <cellStyle name="20% - Énfasis2 2 2 2 3 2" xfId="21777" xr:uid="{3259A490-E00E-432C-9A44-FCAA99186998}"/>
    <cellStyle name="20% - Énfasis2 2 2 2 3 3" xfId="27609" xr:uid="{DC5E85FE-32D4-4874-ACA9-FCE027B4E298}"/>
    <cellStyle name="20% - Énfasis2 2 2 2 3 4" xfId="33491" xr:uid="{7EBD055F-B3C9-4399-9BCA-48330429ECC1}"/>
    <cellStyle name="20% - Énfasis2 2 2 2 3 5" xfId="39355" xr:uid="{6ECA0079-5745-4C7F-8BBB-3C80BFE59955}"/>
    <cellStyle name="20% - Énfasis2 2 2 2 4" xfId="19011" xr:uid="{61755725-1B57-4754-8F78-9CA09C3E4888}"/>
    <cellStyle name="20% - Énfasis2 2 2 2 5" xfId="24760" xr:uid="{CF47BFE2-D464-4F51-96D2-D11476B02C02}"/>
    <cellStyle name="20% - Énfasis2 2 2 2 6" xfId="30637" xr:uid="{D7A3A589-7BA9-484F-8038-89EC53D30087}"/>
    <cellStyle name="20% - Énfasis2 2 2 2 7" xfId="36518" xr:uid="{F5703E8E-820F-40BE-B58F-261660ED7E8C}"/>
    <cellStyle name="20% - Énfasis2 2 2 3" xfId="4995" xr:uid="{4550032C-C9A6-4400-9CCC-5E4DEDBC70BC}"/>
    <cellStyle name="20% - Énfasis2 2 2 3 2" xfId="7862" xr:uid="{80E11416-1D5A-4592-804C-A39D36545818}"/>
    <cellStyle name="20% - Énfasis2 2 2 3 2 2" xfId="22247" xr:uid="{AEF0E35B-006F-4B0E-96AC-1179DF087B27}"/>
    <cellStyle name="20% - Énfasis2 2 2 3 2 3" xfId="28095" xr:uid="{9154B32E-170D-4278-AD1F-D4199D998736}"/>
    <cellStyle name="20% - Énfasis2 2 2 3 2 4" xfId="33977" xr:uid="{8CE53EA4-9C32-468F-9771-039018CF22CF}"/>
    <cellStyle name="20% - Énfasis2 2 2 3 2 5" xfId="39841" xr:uid="{5533557B-2F63-433A-B147-FB7F02E9F9D6}"/>
    <cellStyle name="20% - Énfasis2 2 2 3 3" xfId="19474" xr:uid="{C3496D81-BBB5-4925-A666-FBA6911D7EF4}"/>
    <cellStyle name="20% - Énfasis2 2 2 3 4" xfId="25246" xr:uid="{F1D19F21-907E-469C-8602-8737842055E8}"/>
    <cellStyle name="20% - Énfasis2 2 2 3 5" xfId="31120" xr:uid="{045E3D6C-4E04-454B-890C-1AFC7237BE52}"/>
    <cellStyle name="20% - Énfasis2 2 2 3 6" xfId="36998" xr:uid="{B1DFE6E1-0E89-41AB-9F8E-3E3286DBB615}"/>
    <cellStyle name="20% - Énfasis2 2 2 4" xfId="6890" xr:uid="{7B299875-B6EF-4294-88B9-3001690BD131}"/>
    <cellStyle name="20% - Énfasis2 2 2 4 2" xfId="21311" xr:uid="{A61E143B-4392-4914-BB24-A7A5CE7C1E0C}"/>
    <cellStyle name="20% - Énfasis2 2 2 4 3" xfId="27128" xr:uid="{EE536A28-2E81-446A-99B8-87F99F3200E9}"/>
    <cellStyle name="20% - Énfasis2 2 2 4 4" xfId="33006" xr:uid="{54B9896B-5874-43B7-8DD3-808A86C817FA}"/>
    <cellStyle name="20% - Énfasis2 2 2 4 5" xfId="38870" xr:uid="{AB553986-D074-4E73-A4CF-92926F3536C9}"/>
    <cellStyle name="20% - Énfasis2 2 2 5" xfId="18565" xr:uid="{AE650C22-2113-47AB-BBE6-0E91D17596E1}"/>
    <cellStyle name="20% - Énfasis2 2 2 6" xfId="24277" xr:uid="{4F81D403-F4B1-4390-923A-9B2AE49FF16A}"/>
    <cellStyle name="20% - Énfasis2 2 2 7" xfId="30155" xr:uid="{2B9B9764-6B72-43A0-A567-67C7A685817A}"/>
    <cellStyle name="20% - Énfasis2 2 2 8" xfId="36034" xr:uid="{474EE86C-F03E-444A-9B09-8039CDA50641}"/>
    <cellStyle name="20% - Énfasis2 2 3" xfId="4318" xr:uid="{BFFE443A-8B94-4111-B17D-8EFD4AA602F8}"/>
    <cellStyle name="20% - Énfasis2 2 3 2" xfId="5284" xr:uid="{DE4829C1-E1BA-4A52-A712-66D33C698934}"/>
    <cellStyle name="20% - Énfasis2 2 3 2 2" xfId="8151" xr:uid="{E40FB9C5-1FA1-4A07-BC2A-382F2BCB9C19}"/>
    <cellStyle name="20% - Énfasis2 2 3 2 2 2" xfId="22527" xr:uid="{4CB9245C-7D37-476B-A483-08FA683986C0}"/>
    <cellStyle name="20% - Énfasis2 2 3 2 2 3" xfId="28384" xr:uid="{088F5895-337A-4E0E-97E3-FB7332F69F27}"/>
    <cellStyle name="20% - Énfasis2 2 3 2 2 4" xfId="34266" xr:uid="{7A5E0606-F95A-4C22-89BC-DF87619E3B1D}"/>
    <cellStyle name="20% - Énfasis2 2 3 2 2 5" xfId="40130" xr:uid="{3C98FC05-D35C-41E6-BEEA-AC472085FF74}"/>
    <cellStyle name="20% - Énfasis2 2 3 2 3" xfId="19752" xr:uid="{CD1DF4A8-C6F9-4B79-9DAF-4FA15F0CB32F}"/>
    <cellStyle name="20% - Énfasis2 2 3 2 4" xfId="25535" xr:uid="{5091476B-9ABF-4ED7-B34A-C8D2FA97B889}"/>
    <cellStyle name="20% - Énfasis2 2 3 2 5" xfId="31409" xr:uid="{500C87D8-2500-49B0-AC02-27095359E185}"/>
    <cellStyle name="20% - Énfasis2 2 3 2 6" xfId="37280" xr:uid="{CE4C8091-C6DC-4994-939D-E7002BD4310C}"/>
    <cellStyle name="20% - Énfasis2 2 3 3" xfId="7179" xr:uid="{2A17ED24-F1E0-4037-B105-09369451527A}"/>
    <cellStyle name="20% - Énfasis2 2 3 3 2" xfId="21586" xr:uid="{0FF137D3-4A2A-4B25-8C02-383176AA1E14}"/>
    <cellStyle name="20% - Énfasis2 2 3 3 3" xfId="27413" xr:uid="{9B8C8CF6-FA13-441F-983D-66978A6997B7}"/>
    <cellStyle name="20% - Énfasis2 2 3 3 4" xfId="33295" xr:uid="{FF9BACF2-C163-4B4E-AFFC-54942A8ED082}"/>
    <cellStyle name="20% - Énfasis2 2 3 3 5" xfId="39159" xr:uid="{4AC3D2F6-DE07-4E4B-BA14-60CB775EE3EB}"/>
    <cellStyle name="20% - Énfasis2 2 3 4" xfId="18823" xr:uid="{4E192F7A-319E-451A-B7F4-0B0D84E23BA9}"/>
    <cellStyle name="20% - Énfasis2 2 3 5" xfId="24564" xr:uid="{9ABA34F2-8A55-4665-AFB7-74DB072BC1FC}"/>
    <cellStyle name="20% - Énfasis2 2 3 6" xfId="30443" xr:uid="{6C839A7C-F9ED-4852-B6AE-35E85CBB7789}"/>
    <cellStyle name="20% - Énfasis2 2 3 7" xfId="36323" xr:uid="{8770836E-0A5C-49F3-BC05-497BC064144B}"/>
    <cellStyle name="20% - Énfasis2 2 4" xfId="4803" xr:uid="{A175F3F4-A72E-4DE2-9074-7D592B152D10}"/>
    <cellStyle name="20% - Énfasis2 2 4 2" xfId="7666" xr:uid="{9D2A69F5-A610-45A4-A48E-F530DC48EC66}"/>
    <cellStyle name="20% - Énfasis2 2 4 2 2" xfId="22057" xr:uid="{5F4FBE09-61AE-4AF0-AE1E-2F88BF314498}"/>
    <cellStyle name="20% - Énfasis2 2 4 2 3" xfId="27899" xr:uid="{0AA294BF-8653-4570-AE1A-BEF1052E8372}"/>
    <cellStyle name="20% - Énfasis2 2 4 2 4" xfId="33781" xr:uid="{97578A86-C2B4-4ADC-80DF-87B86D3F4E89}"/>
    <cellStyle name="20% - Énfasis2 2 4 2 5" xfId="39645" xr:uid="{10F26E31-07B9-4BD8-BBF2-1A637BEA59DE}"/>
    <cellStyle name="20% - Énfasis2 2 4 3" xfId="19282" xr:uid="{280D3403-C56B-4B07-8618-8C0FF2A1710B}"/>
    <cellStyle name="20% - Énfasis2 2 4 4" xfId="25050" xr:uid="{22120E04-1D5A-401B-B2F0-1DC4FABE750F}"/>
    <cellStyle name="20% - Énfasis2 2 4 5" xfId="30924" xr:uid="{CA2717A0-E1EB-4B5F-9A7D-F62D64F6866F}"/>
    <cellStyle name="20% - Énfasis2 2 4 6" xfId="36803" xr:uid="{B9EABE26-AB74-4D2B-BB97-EDD0BD339A4D}"/>
    <cellStyle name="20% - Énfasis2 2 5" xfId="5809" xr:uid="{53117D70-13DF-4AB0-8179-1B2E6750008B}"/>
    <cellStyle name="20% - Énfasis2 2 5 2" xfId="8678" xr:uid="{CBF3C939-24BC-4122-BE3C-C59355D2D304}"/>
    <cellStyle name="20% - Énfasis2 2 5 2 2" xfId="23046" xr:uid="{6DB0AC23-A0EA-445D-8E8A-AFBE9592AA90}"/>
    <cellStyle name="20% - Énfasis2 2 5 2 3" xfId="28910" xr:uid="{1165374C-9F57-4E60-87F9-D6ACF7DBA694}"/>
    <cellStyle name="20% - Énfasis2 2 5 2 4" xfId="34792" xr:uid="{BB4BD6F9-5BA7-4B41-9170-BBE4D1040002}"/>
    <cellStyle name="20% - Énfasis2 2 5 2 5" xfId="40656" xr:uid="{D76EDA31-4728-43AB-BD25-61B5198A862F}"/>
    <cellStyle name="20% - Énfasis2 2 5 3" xfId="20261" xr:uid="{06714848-5075-4EB4-8C69-747426332FB8}"/>
    <cellStyle name="20% - Énfasis2 2 5 4" xfId="26060" xr:uid="{A6752E99-69CA-4C54-B976-FF1D263D4DE0}"/>
    <cellStyle name="20% - Énfasis2 2 5 5" xfId="31935" xr:uid="{2F62B132-79C7-4DD9-BB18-84CDFC181838}"/>
    <cellStyle name="20% - Énfasis2 2 5 6" xfId="37801" xr:uid="{4EC22B34-C05D-4580-ADD4-BCF178DC4E38}"/>
    <cellStyle name="20% - Énfasis2 2 6" xfId="6695" xr:uid="{1AF76D7E-F9C8-4C09-A8BF-F6B63D1B6E3B}"/>
    <cellStyle name="20% - Énfasis2 2 6 2" xfId="21122" xr:uid="{478AC1FE-522A-4C89-990C-CF60AEC4B543}"/>
    <cellStyle name="20% - Énfasis2 2 6 3" xfId="26934" xr:uid="{9C37BAFF-B664-43C1-AF32-EFC121E30B81}"/>
    <cellStyle name="20% - Énfasis2 2 6 4" xfId="32810" xr:uid="{E71890D2-BED4-400D-8BDB-D7EFEABFC8AE}"/>
    <cellStyle name="20% - Énfasis2 2 6 5" xfId="38674" xr:uid="{3DD176EF-E2C1-40CF-91F8-5A06182C1FCF}"/>
    <cellStyle name="20% - Énfasis2 2 7" xfId="18356" xr:uid="{44B3A9D0-E4E9-4E59-9DE8-6325BF38225A}"/>
    <cellStyle name="20% - Énfasis2 2 8" xfId="24064" xr:uid="{C2368D59-E8C9-485F-B6CF-EA4433335FE2}"/>
    <cellStyle name="20% - Énfasis2 2 9" xfId="29942" xr:uid="{3FA93221-AA20-42D1-A1E5-D21F6FABB1F4}"/>
    <cellStyle name="20% - Énfasis2 20" xfId="6038" xr:uid="{F291EE00-5585-4DA7-B296-6A8FD957151F}"/>
    <cellStyle name="20% - Énfasis2 20 2" xfId="8907" xr:uid="{28C0F2B6-40DB-4D1E-9C8D-C3343C3A348A}"/>
    <cellStyle name="20% - Énfasis2 20 2 2" xfId="23271" xr:uid="{7070D454-41C1-4E06-8DBA-EB2C150DC40E}"/>
    <cellStyle name="20% - Énfasis2 20 2 3" xfId="29138" xr:uid="{6370D493-AA53-4065-B76E-40467F719DDA}"/>
    <cellStyle name="20% - Énfasis2 20 2 4" xfId="35020" xr:uid="{6EB05E78-4211-4E66-81CE-BB175C06E166}"/>
    <cellStyle name="20% - Énfasis2 20 2 5" xfId="40884" xr:uid="{74F3C0B4-4DF5-4A1D-9DC2-CFF4F1E96C0D}"/>
    <cellStyle name="20% - Énfasis2 20 3" xfId="20486" xr:uid="{2F456D24-9E49-4D61-969D-EEFE1EC1DBC3}"/>
    <cellStyle name="20% - Énfasis2 20 4" xfId="26288" xr:uid="{0FF0D94C-C860-4AAA-B100-B489CB1C6E26}"/>
    <cellStyle name="20% - Énfasis2 20 5" xfId="32163" xr:uid="{70105D6D-4763-49B6-8FCA-DD86E09F195A}"/>
    <cellStyle name="20% - Énfasis2 20 6" xfId="38028" xr:uid="{148BC8A9-20EC-4241-AB6B-D942D82C48A2}"/>
    <cellStyle name="20% - Énfasis2 21" xfId="6058" xr:uid="{155115E3-7307-41A7-8860-D6F373CE53DD}"/>
    <cellStyle name="20% - Énfasis2 21 2" xfId="8927" xr:uid="{19B2B99F-BFFF-42CB-9BAA-7EE5D968BA7C}"/>
    <cellStyle name="20% - Énfasis2 21 2 2" xfId="23291" xr:uid="{D5EE4B19-4612-4546-820E-3C24C72058A0}"/>
    <cellStyle name="20% - Énfasis2 21 2 3" xfId="29158" xr:uid="{DBD5C12D-C949-45E9-AC89-54047D1FD12B}"/>
    <cellStyle name="20% - Énfasis2 21 2 4" xfId="35040" xr:uid="{FD27957A-4D62-4EC9-BA24-679E99429D4E}"/>
    <cellStyle name="20% - Énfasis2 21 2 5" xfId="40904" xr:uid="{D33CCEA9-467F-4A67-9A3C-4BE8EDC1F09B}"/>
    <cellStyle name="20% - Énfasis2 21 3" xfId="20506" xr:uid="{B45D4B30-ECC4-47AC-9053-09410F291E89}"/>
    <cellStyle name="20% - Énfasis2 21 4" xfId="26308" xr:uid="{5F04185E-FC94-4BDE-8B57-5B545BC61D2B}"/>
    <cellStyle name="20% - Énfasis2 21 5" xfId="32183" xr:uid="{EDDC7BA7-275E-41C7-BF73-08C28D818C03}"/>
    <cellStyle name="20% - Énfasis2 21 6" xfId="38048" xr:uid="{A654BF47-4FC2-4CA3-8D9F-72DA5FCB9CEB}"/>
    <cellStyle name="20% - Énfasis2 22" xfId="6078" xr:uid="{2014129A-C92B-4D5A-B49E-B7B8AC4EC1AC}"/>
    <cellStyle name="20% - Énfasis2 22 2" xfId="8947" xr:uid="{AFFFB59A-B675-41D9-8976-7373EF2465CB}"/>
    <cellStyle name="20% - Énfasis2 22 2 2" xfId="23311" xr:uid="{D02213EA-1356-4BB8-9E09-79FA5FEA987B}"/>
    <cellStyle name="20% - Énfasis2 22 2 3" xfId="29178" xr:uid="{08B5AABF-318D-44AE-AEB2-1C607C943D05}"/>
    <cellStyle name="20% - Énfasis2 22 2 4" xfId="35060" xr:uid="{D78D5B68-4CB9-43B1-9726-17DEA98CFEBE}"/>
    <cellStyle name="20% - Énfasis2 22 2 5" xfId="40924" xr:uid="{2CD70E59-C164-480E-B412-3AE4D21A09A5}"/>
    <cellStyle name="20% - Énfasis2 22 3" xfId="20526" xr:uid="{72ABD64E-4F40-461A-B17A-F7862CFE6A53}"/>
    <cellStyle name="20% - Énfasis2 22 4" xfId="26328" xr:uid="{872D54F5-A2A2-4E29-8C3D-CBBD466D822C}"/>
    <cellStyle name="20% - Énfasis2 22 5" xfId="32203" xr:uid="{8A4E5A34-4BB7-4E1D-9F1B-0165E48E91DF}"/>
    <cellStyle name="20% - Énfasis2 22 6" xfId="38068" xr:uid="{AC82798C-7D6B-4F6C-A093-BE5E7A899579}"/>
    <cellStyle name="20% - Énfasis2 23" xfId="6098" xr:uid="{84BF23B1-B94D-4606-A0E6-3CD5C795AA06}"/>
    <cellStyle name="20% - Énfasis2 23 2" xfId="8967" xr:uid="{6F5B53E3-B300-4709-8D2D-558BA495D685}"/>
    <cellStyle name="20% - Énfasis2 23 2 2" xfId="23331" xr:uid="{14A7C623-CB15-489B-A683-535442648E6F}"/>
    <cellStyle name="20% - Énfasis2 23 2 3" xfId="29198" xr:uid="{56B025CD-2769-4DC1-86A8-D46BA8FC1597}"/>
    <cellStyle name="20% - Énfasis2 23 2 4" xfId="35080" xr:uid="{6EEAAA6C-60D3-49F7-A34E-6178D097F7F3}"/>
    <cellStyle name="20% - Énfasis2 23 2 5" xfId="40944" xr:uid="{F829FF91-3BAF-404E-903B-2C11EFCDED6F}"/>
    <cellStyle name="20% - Énfasis2 23 3" xfId="20546" xr:uid="{0090A1CF-9A10-4B99-B8D5-6BE3C8EAA6AB}"/>
    <cellStyle name="20% - Énfasis2 23 4" xfId="26348" xr:uid="{D813BCEC-2CA5-4816-AB29-61D66C9AE8D2}"/>
    <cellStyle name="20% - Énfasis2 23 5" xfId="32223" xr:uid="{8F54727F-9D44-49CD-A429-3F2C88851996}"/>
    <cellStyle name="20% - Énfasis2 23 6" xfId="38088" xr:uid="{5307D43F-B790-4622-9178-C5229A86F023}"/>
    <cellStyle name="20% - Énfasis2 24" xfId="6118" xr:uid="{1B9E5D3D-65FF-4C84-90DB-CA0661F4749A}"/>
    <cellStyle name="20% - Énfasis2 24 2" xfId="8987" xr:uid="{9C5EFEC5-0B06-4051-B49F-A083DF32AAF3}"/>
    <cellStyle name="20% - Énfasis2 24 2 2" xfId="23351" xr:uid="{87D8565C-EF36-4E3A-B241-147B1616291A}"/>
    <cellStyle name="20% - Énfasis2 24 2 3" xfId="29218" xr:uid="{61F046FC-41E6-46FA-891B-AC7FEB5E2174}"/>
    <cellStyle name="20% - Énfasis2 24 2 4" xfId="35100" xr:uid="{39DEAE74-F4A6-4592-856D-1368C266C650}"/>
    <cellStyle name="20% - Énfasis2 24 2 5" xfId="40964" xr:uid="{79B52D7D-6E10-4DDE-8F2E-E5AE92D4F1E5}"/>
    <cellStyle name="20% - Énfasis2 24 3" xfId="20566" xr:uid="{5731A508-6CFE-4AF6-9110-D412127CA42E}"/>
    <cellStyle name="20% - Énfasis2 24 4" xfId="26368" xr:uid="{2256D080-75D9-462B-BA84-06E8C8C205C3}"/>
    <cellStyle name="20% - Énfasis2 24 5" xfId="32243" xr:uid="{52FEBED5-9315-46F5-AA72-688954431A43}"/>
    <cellStyle name="20% - Énfasis2 24 6" xfId="38108" xr:uid="{46219C03-97A6-4529-817A-022BE32B786C}"/>
    <cellStyle name="20% - Énfasis2 25" xfId="6138" xr:uid="{22F51AD3-AAE4-4C26-8843-8C709B11C6F7}"/>
    <cellStyle name="20% - Énfasis2 25 2" xfId="9007" xr:uid="{2A26E0D3-C3A9-4807-BF56-5FF4EA1B863C}"/>
    <cellStyle name="20% - Énfasis2 25 2 2" xfId="23371" xr:uid="{222C3A7F-44FA-4B6C-97ED-66C5C3633CA1}"/>
    <cellStyle name="20% - Énfasis2 25 2 3" xfId="29238" xr:uid="{1D562FC0-8BB2-4A8C-A04F-61439FB5914C}"/>
    <cellStyle name="20% - Énfasis2 25 2 4" xfId="35120" xr:uid="{81F39699-BF7D-4C06-AE9E-C72AD0E08DF1}"/>
    <cellStyle name="20% - Énfasis2 25 2 5" xfId="40983" xr:uid="{CBB52C54-B910-40D0-9A6D-0ED1D511B92A}"/>
    <cellStyle name="20% - Énfasis2 25 3" xfId="20586" xr:uid="{1A9066D5-0A7E-4F52-98C2-58A93D34C242}"/>
    <cellStyle name="20% - Énfasis2 25 4" xfId="26388" xr:uid="{BDFA50E8-007A-4CE2-A288-3C194609FAAD}"/>
    <cellStyle name="20% - Énfasis2 25 5" xfId="32263" xr:uid="{CCE9E773-C9AC-4045-8622-BAF65F552D7A}"/>
    <cellStyle name="20% - Énfasis2 25 6" xfId="38128" xr:uid="{45A667DC-C041-40BF-9ADD-0827F100C322}"/>
    <cellStyle name="20% - Énfasis2 26" xfId="6158" xr:uid="{58590EC1-D6A5-47CC-A015-FBF2E71EE58B}"/>
    <cellStyle name="20% - Énfasis2 26 2" xfId="9027" xr:uid="{C4E559D8-FF46-4616-9552-47658DFB338A}"/>
    <cellStyle name="20% - Énfasis2 26 2 2" xfId="23391" xr:uid="{4CD6B64D-F53D-4884-B09C-0C9EB3554467}"/>
    <cellStyle name="20% - Énfasis2 26 2 3" xfId="29258" xr:uid="{D1FAA341-5F42-4C1F-9FDF-89A0850E9909}"/>
    <cellStyle name="20% - Énfasis2 26 2 4" xfId="35140" xr:uid="{9DD7A089-654D-4BC0-943B-F651BC6208E9}"/>
    <cellStyle name="20% - Énfasis2 26 2 5" xfId="41002" xr:uid="{D19A66EB-72B8-4736-9B5E-6DD558F53E52}"/>
    <cellStyle name="20% - Énfasis2 26 3" xfId="20606" xr:uid="{5506173F-CCD5-4676-8940-53D43D37B8F4}"/>
    <cellStyle name="20% - Énfasis2 26 4" xfId="26408" xr:uid="{C276E20E-A35C-42C0-92B8-2A5FCB447B1C}"/>
    <cellStyle name="20% - Énfasis2 26 5" xfId="32283" xr:uid="{28ADF911-E3A1-451E-927E-DB943EE9A23C}"/>
    <cellStyle name="20% - Énfasis2 26 6" xfId="38148" xr:uid="{FFE52E40-7F9B-4E37-AB7A-066C6A4B1B67}"/>
    <cellStyle name="20% - Énfasis2 27" xfId="6178" xr:uid="{66BFFE58-52A1-4912-BBDF-D95E95D05456}"/>
    <cellStyle name="20% - Énfasis2 27 2" xfId="9047" xr:uid="{87D166AE-7F16-4357-847F-2E0E61ED9D1C}"/>
    <cellStyle name="20% - Énfasis2 27 2 2" xfId="23411" xr:uid="{9C8545C6-C767-49C7-91D3-54C934B2318B}"/>
    <cellStyle name="20% - Énfasis2 27 2 3" xfId="29278" xr:uid="{E3BE50A9-9400-4A04-B9D3-82B694CA9D28}"/>
    <cellStyle name="20% - Énfasis2 27 2 4" xfId="35160" xr:uid="{A8B76DAC-79B5-4EC9-86F7-ED5A0D3BAF39}"/>
    <cellStyle name="20% - Énfasis2 27 2 5" xfId="41022" xr:uid="{7B234E94-75BC-4B75-8833-E83000BEE6E1}"/>
    <cellStyle name="20% - Énfasis2 27 3" xfId="20626" xr:uid="{5F9D5AAC-BD37-4AB9-8612-60AF936B37E4}"/>
    <cellStyle name="20% - Énfasis2 27 4" xfId="26428" xr:uid="{C70B7DB3-EA56-4438-B8F9-8976AEEBDFBD}"/>
    <cellStyle name="20% - Énfasis2 27 5" xfId="32303" xr:uid="{0AB93BD7-EFE5-40DB-9C24-6924FBD3EA01}"/>
    <cellStyle name="20% - Énfasis2 27 6" xfId="38168" xr:uid="{AAC77C48-56F8-4F1E-82F7-3AE90E42CD92}"/>
    <cellStyle name="20% - Énfasis2 28" xfId="6200" xr:uid="{F2B4F893-2CC2-487E-8C6F-DC303A0D029A}"/>
    <cellStyle name="20% - Énfasis2 28 2" xfId="9069" xr:uid="{E1E455F8-497D-4C71-B3CA-6BE84A326983}"/>
    <cellStyle name="20% - Énfasis2 28 2 2" xfId="23433" xr:uid="{5082789D-563A-45AE-8DE0-317237FEC042}"/>
    <cellStyle name="20% - Énfasis2 28 2 3" xfId="29300" xr:uid="{6EA36574-BB05-4475-8A9D-90839A47F093}"/>
    <cellStyle name="20% - Énfasis2 28 2 4" xfId="35182" xr:uid="{814F0C45-7AD0-494A-AFDF-D687952630C6}"/>
    <cellStyle name="20% - Énfasis2 28 2 5" xfId="41043" xr:uid="{407C6AC3-2BA0-4E1C-AD6B-9808BA1A1E53}"/>
    <cellStyle name="20% - Énfasis2 28 3" xfId="20648" xr:uid="{F5FEE129-6B04-4DED-AD91-E92969AD6387}"/>
    <cellStyle name="20% - Énfasis2 28 4" xfId="26450" xr:uid="{E789CD38-C776-4312-8A11-13FC4CD9254D}"/>
    <cellStyle name="20% - Énfasis2 28 5" xfId="32325" xr:uid="{21B8A493-D469-4542-B5A2-5B690530EF78}"/>
    <cellStyle name="20% - Énfasis2 28 6" xfId="38190" xr:uid="{B1F824B6-9BD6-457B-A71D-6F3C7FAA7F2A}"/>
    <cellStyle name="20% - Énfasis2 29" xfId="6237" xr:uid="{5A7AF210-40EB-433C-BE7C-4D34DC9CB786}"/>
    <cellStyle name="20% - Énfasis2 29 2" xfId="9106" xr:uid="{BA7CBC43-3BFF-46D0-8228-1C7ED6C91044}"/>
    <cellStyle name="20% - Énfasis2 29 2 2" xfId="23470" xr:uid="{3299FE7A-36A6-4D4B-BF6C-0F210AC9F50A}"/>
    <cellStyle name="20% - Énfasis2 29 2 3" xfId="29337" xr:uid="{CBBF2558-A5A5-42C7-B2B1-31D82D1B5184}"/>
    <cellStyle name="20% - Énfasis2 29 2 4" xfId="35219" xr:uid="{07527C04-C35D-4D22-A40E-BC0495FB9D00}"/>
    <cellStyle name="20% - Énfasis2 29 2 5" xfId="41079" xr:uid="{2862A89B-7666-4450-BF58-F3071938E079}"/>
    <cellStyle name="20% - Énfasis2 29 3" xfId="20678" xr:uid="{65A15C83-EF2C-4C3B-A8DD-477255019CC4}"/>
    <cellStyle name="20% - Énfasis2 29 4" xfId="26487" xr:uid="{1F416FBC-879E-4DC8-98B5-2D3F6C060AEC}"/>
    <cellStyle name="20% - Énfasis2 29 5" xfId="32362" xr:uid="{36F82AF2-B7A0-4F1A-A1C6-FA18DC75EC8C}"/>
    <cellStyle name="20% - Énfasis2 29 6" xfId="38227" xr:uid="{9036BEE6-F24D-4F2B-BCA3-F0A6FE8F9153}"/>
    <cellStyle name="20% - Énfasis2 3" xfId="3860" xr:uid="{D377D268-55FB-41B5-9EA6-B5557454A82B}"/>
    <cellStyle name="20% - Énfasis2 3 10" xfId="35850" xr:uid="{D2CFA796-FDA1-4EE0-ACBD-F1A3CA05E06C}"/>
    <cellStyle name="20% - Énfasis2 3 2" xfId="4059" xr:uid="{7E8EA412-DA87-465D-9182-DE4DBDDF5019}"/>
    <cellStyle name="20% - Énfasis2 3 2 2" xfId="4537" xr:uid="{66EABCD1-E7DE-4CF5-B8F8-4CF1AFD8B5FA}"/>
    <cellStyle name="20% - Énfasis2 3 2 2 2" xfId="5505" xr:uid="{1C618BDD-6066-42B9-85CB-2EEEE43E1F0F}"/>
    <cellStyle name="20% - Énfasis2 3 2 2 2 2" xfId="8372" xr:uid="{92564F8E-1044-4D71-914B-5326A903E4EE}"/>
    <cellStyle name="20% - Énfasis2 3 2 2 2 2 2" xfId="22747" xr:uid="{EED0ADB6-FF3D-4157-8B37-214F9B8184F3}"/>
    <cellStyle name="20% - Énfasis2 3 2 2 2 2 3" xfId="28605" xr:uid="{2108C813-A8ED-48BF-B04F-1052C53DF279}"/>
    <cellStyle name="20% - Énfasis2 3 2 2 2 2 4" xfId="34487" xr:uid="{2C6F7D74-10C1-4816-9E6C-2527D2CEC590}"/>
    <cellStyle name="20% - Énfasis2 3 2 2 2 2 5" xfId="40351" xr:uid="{E6BC47D5-66AD-48EB-87FD-A870E81763A3}"/>
    <cellStyle name="20% - Énfasis2 3 2 2 2 3" xfId="19965" xr:uid="{2824784F-34B8-46F3-8E3F-FD6D325C138A}"/>
    <cellStyle name="20% - Énfasis2 3 2 2 2 4" xfId="25756" xr:uid="{4FD0C33F-9229-4FA4-A54F-545F8D82B571}"/>
    <cellStyle name="20% - Énfasis2 3 2 2 2 5" xfId="31630" xr:uid="{AED6A58B-6B55-4C89-A412-61A900427998}"/>
    <cellStyle name="20% - Énfasis2 3 2 2 2 6" xfId="37500" xr:uid="{91D2859A-65AC-4740-B271-2AC6C9A58341}"/>
    <cellStyle name="20% - Énfasis2 3 2 2 3" xfId="7400" xr:uid="{A0390DC3-2188-4C35-875D-70C4A10258A5}"/>
    <cellStyle name="20% - Énfasis2 3 2 2 3 2" xfId="21802" xr:uid="{7403C668-D31B-4510-8251-6FC787A9B462}"/>
    <cellStyle name="20% - Énfasis2 3 2 2 3 3" xfId="27634" xr:uid="{3712AE77-365D-451B-A5EB-E2882521BEEA}"/>
    <cellStyle name="20% - Énfasis2 3 2 2 3 4" xfId="33516" xr:uid="{1F3EBF81-D6FF-49B8-ACB2-373BFD48AB71}"/>
    <cellStyle name="20% - Énfasis2 3 2 2 3 5" xfId="39380" xr:uid="{21B24129-6398-475B-9152-B43AAC2934BE}"/>
    <cellStyle name="20% - Énfasis2 3 2 2 4" xfId="19033" xr:uid="{0E555B47-0B9E-46A0-966E-52AB9A0F06ED}"/>
    <cellStyle name="20% - Énfasis2 3 2 2 5" xfId="24785" xr:uid="{50FCA7E6-9978-4A48-B52F-CF05CE8F3CA3}"/>
    <cellStyle name="20% - Énfasis2 3 2 2 6" xfId="30662" xr:uid="{D1E25ED9-AC90-464F-8CD7-A97787C817AC}"/>
    <cellStyle name="20% - Énfasis2 3 2 2 7" xfId="36543" xr:uid="{A18DA8A0-F06F-40E6-BC73-F4CB74011DA8}"/>
    <cellStyle name="20% - Énfasis2 3 2 3" xfId="5020" xr:uid="{A812151F-1B8F-4452-8CEF-428004FA4EFC}"/>
    <cellStyle name="20% - Énfasis2 3 2 3 2" xfId="7887" xr:uid="{DF7E42CE-8B18-462F-A734-115C5E6B8B33}"/>
    <cellStyle name="20% - Énfasis2 3 2 3 2 2" xfId="22272" xr:uid="{FFA0E223-A206-4A82-9D91-7393E4132517}"/>
    <cellStyle name="20% - Énfasis2 3 2 3 2 3" xfId="28120" xr:uid="{B6FE664B-CD22-4AAA-8C62-394B91145169}"/>
    <cellStyle name="20% - Énfasis2 3 2 3 2 4" xfId="34002" xr:uid="{1B1432D8-3ADD-4DC1-AA1D-14D191260EAE}"/>
    <cellStyle name="20% - Énfasis2 3 2 3 2 5" xfId="39866" xr:uid="{0FEE8F9C-95D1-4E1E-83A0-77B4ED675378}"/>
    <cellStyle name="20% - Énfasis2 3 2 3 3" xfId="19498" xr:uid="{861B75EB-D888-409D-800D-059D3395AFDE}"/>
    <cellStyle name="20% - Énfasis2 3 2 3 4" xfId="25271" xr:uid="{C405D869-D738-4FE6-BE4A-215C4349971B}"/>
    <cellStyle name="20% - Énfasis2 3 2 3 5" xfId="31145" xr:uid="{D753ABA7-F096-4CF2-BA0C-0FD261130D27}"/>
    <cellStyle name="20% - Énfasis2 3 2 3 6" xfId="37023" xr:uid="{AFD11315-86BF-425C-8E31-54676DA539D5}"/>
    <cellStyle name="20% - Énfasis2 3 2 4" xfId="6915" xr:uid="{E8547706-EA8C-411C-A123-B12E25FB2B0E}"/>
    <cellStyle name="20% - Énfasis2 3 2 4 2" xfId="21335" xr:uid="{6CB7BDB4-CA49-4E44-8630-581624012A75}"/>
    <cellStyle name="20% - Énfasis2 3 2 4 3" xfId="27153" xr:uid="{980C3667-573F-400C-BA12-4CC15AFBF579}"/>
    <cellStyle name="20% - Énfasis2 3 2 4 4" xfId="33031" xr:uid="{063D330A-FAB0-4BA6-8443-4FA45EED815B}"/>
    <cellStyle name="20% - Énfasis2 3 2 4 5" xfId="38895" xr:uid="{5DCBBB86-4BAF-4CEF-8C8A-6B6CEA7F2D9F}"/>
    <cellStyle name="20% - Énfasis2 3 2 5" xfId="18590" xr:uid="{2DF170C3-60B4-401B-9C59-6FFED46A3E20}"/>
    <cellStyle name="20% - Énfasis2 3 2 6" xfId="24302" xr:uid="{4AAE9293-6CDE-4260-A675-01E79A3D6C95}"/>
    <cellStyle name="20% - Énfasis2 3 2 7" xfId="30180" xr:uid="{8B42B757-831D-4F2B-B9FB-25216573D810}"/>
    <cellStyle name="20% - Énfasis2 3 2 8" xfId="36059" xr:uid="{612DE804-214E-423D-9C74-D76F55AF55F3}"/>
    <cellStyle name="20% - Énfasis2 3 3" xfId="4343" xr:uid="{E97F66BF-D393-4115-B2A6-C5F634B0E174}"/>
    <cellStyle name="20% - Énfasis2 3 3 2" xfId="5309" xr:uid="{90F768C0-7BF6-4B28-9B8D-1729B46C9F2F}"/>
    <cellStyle name="20% - Énfasis2 3 3 2 2" xfId="8176" xr:uid="{3F4F7FE1-9B4B-4C3F-92BC-5F9AB53720B1}"/>
    <cellStyle name="20% - Énfasis2 3 3 2 2 2" xfId="22552" xr:uid="{762D9474-1546-46B0-BA1F-C001BDD01743}"/>
    <cellStyle name="20% - Énfasis2 3 3 2 2 3" xfId="28409" xr:uid="{DD8A34F8-BFDD-4637-99C8-54ADCF64077B}"/>
    <cellStyle name="20% - Énfasis2 3 3 2 2 4" xfId="34291" xr:uid="{A82CC637-3BCA-435C-B8A2-799FEDD0E658}"/>
    <cellStyle name="20% - Énfasis2 3 3 2 2 5" xfId="40155" xr:uid="{BD68FF7B-2888-4045-B147-6135954C7401}"/>
    <cellStyle name="20% - Énfasis2 3 3 2 3" xfId="19777" xr:uid="{4760E70A-81AF-478B-A418-714309135585}"/>
    <cellStyle name="20% - Énfasis2 3 3 2 4" xfId="25560" xr:uid="{32B5BCAF-9D8E-4B41-B786-3840433F9C90}"/>
    <cellStyle name="20% - Énfasis2 3 3 2 5" xfId="31434" xr:uid="{B1579800-0345-41FB-A7E2-9B988C75C2EF}"/>
    <cellStyle name="20% - Énfasis2 3 3 2 6" xfId="37305" xr:uid="{CE2F5A59-BB74-4EEB-A6C2-D1F7C69DE4D2}"/>
    <cellStyle name="20% - Énfasis2 3 3 3" xfId="7204" xr:uid="{341BE5B1-9388-4863-92D0-7B05070FE358}"/>
    <cellStyle name="20% - Énfasis2 3 3 3 2" xfId="21611" xr:uid="{08AAC588-EED5-4050-B6A1-54C5DCD5E300}"/>
    <cellStyle name="20% - Énfasis2 3 3 3 3" xfId="27438" xr:uid="{3A34D81B-5DCC-4F8C-8D40-52980A27407E}"/>
    <cellStyle name="20% - Énfasis2 3 3 3 4" xfId="33320" xr:uid="{3B16F255-2EC6-4920-A64B-A114436DA1DB}"/>
    <cellStyle name="20% - Énfasis2 3 3 3 5" xfId="39184" xr:uid="{AFAB1946-EBEE-4991-9328-C57DADF2C113}"/>
    <cellStyle name="20% - Énfasis2 3 3 4" xfId="18848" xr:uid="{31FC8D2B-BC23-4B43-BBA4-CEC4CA2966D8}"/>
    <cellStyle name="20% - Énfasis2 3 3 5" xfId="24589" xr:uid="{E4D529B8-C788-48E0-A7FF-46AF35767A86}"/>
    <cellStyle name="20% - Énfasis2 3 3 6" xfId="30468" xr:uid="{CE9BAF31-F2B9-4A57-8000-519DAE4E2B0F}"/>
    <cellStyle name="20% - Énfasis2 3 3 7" xfId="36348" xr:uid="{4579C7CE-08D1-4FD1-B902-5CC3C8381FEE}"/>
    <cellStyle name="20% - Énfasis2 3 4" xfId="4825" xr:uid="{B5E8C168-FB6D-4ED8-B85E-A2BD76C2221D}"/>
    <cellStyle name="20% - Énfasis2 3 4 2" xfId="7691" xr:uid="{CA9998CD-8CF6-4166-AFCC-4CE2E75A59D0}"/>
    <cellStyle name="20% - Énfasis2 3 4 2 2" xfId="22081" xr:uid="{526E7555-1E14-4A30-9F97-0C4CFE19E8ED}"/>
    <cellStyle name="20% - Énfasis2 3 4 2 3" xfId="27924" xr:uid="{DC26196E-5590-442D-B9D0-A46A0A4EE273}"/>
    <cellStyle name="20% - Énfasis2 3 4 2 4" xfId="33806" xr:uid="{71B73321-51F0-4CC4-8A8C-98A01B53FF77}"/>
    <cellStyle name="20% - Énfasis2 3 4 2 5" xfId="39670" xr:uid="{2EF2356D-5BB7-4335-8DCF-63956BF44FFC}"/>
    <cellStyle name="20% - Énfasis2 3 4 3" xfId="19307" xr:uid="{9BC7BD68-824A-41DD-A5A7-CEA6B3CD40C8}"/>
    <cellStyle name="20% - Énfasis2 3 4 4" xfId="25075" xr:uid="{7C137F49-A3A6-4829-AA2E-9B3F3C3F9CBE}"/>
    <cellStyle name="20% - Énfasis2 3 4 5" xfId="30949" xr:uid="{01B610A0-7796-46F1-83AB-43DBE85BB58D}"/>
    <cellStyle name="20% - Énfasis2 3 4 6" xfId="36828" xr:uid="{4FBF1529-91B8-40A1-982E-122586B9EFBC}"/>
    <cellStyle name="20% - Énfasis2 3 5" xfId="5834" xr:uid="{0252825A-D248-4D81-802C-F6762E9DABC9}"/>
    <cellStyle name="20% - Énfasis2 3 5 2" xfId="8703" xr:uid="{F8C5314F-F60F-4A60-B8BE-BA70D8EC4561}"/>
    <cellStyle name="20% - Énfasis2 3 5 2 2" xfId="23071" xr:uid="{1CFFA09E-F075-4E7C-8FA0-2AFD24C295FE}"/>
    <cellStyle name="20% - Énfasis2 3 5 2 3" xfId="28935" xr:uid="{F629B1F7-C798-400E-89D1-4CEE56D0E619}"/>
    <cellStyle name="20% - Énfasis2 3 5 2 4" xfId="34817" xr:uid="{DCAABEF5-0D1B-4F39-B7E6-0CF0D8E9C00B}"/>
    <cellStyle name="20% - Énfasis2 3 5 2 5" xfId="40681" xr:uid="{CD1D93C8-FCC2-44A3-87E3-2F72AA735B1F}"/>
    <cellStyle name="20% - Énfasis2 3 5 3" xfId="20286" xr:uid="{209A96A2-0352-46A7-BC78-B128E18F39D5}"/>
    <cellStyle name="20% - Énfasis2 3 5 4" xfId="26085" xr:uid="{5CDA256F-D033-43E0-9C78-2666006DBDD9}"/>
    <cellStyle name="20% - Énfasis2 3 5 5" xfId="31960" xr:uid="{489CE1AD-E545-484D-A0FC-A32123AE9F20}"/>
    <cellStyle name="20% - Énfasis2 3 5 6" xfId="37826" xr:uid="{252E09A7-309D-4F0D-B931-BFDCF5ACBD44}"/>
    <cellStyle name="20% - Énfasis2 3 6" xfId="6720" xr:uid="{78A75D59-E9AC-4D2E-AA56-C5F54B759FD2}"/>
    <cellStyle name="20% - Énfasis2 3 6 2" xfId="21144" xr:uid="{9306257C-7895-4C6F-8F8B-74AF6AF9E0CC}"/>
    <cellStyle name="20% - Énfasis2 3 6 3" xfId="26959" xr:uid="{D01754BE-84E4-4EA8-ADC4-8C93E7A3C737}"/>
    <cellStyle name="20% - Énfasis2 3 6 4" xfId="32835" xr:uid="{AC67FE84-9868-47D0-82EC-9326E293D15E}"/>
    <cellStyle name="20% - Énfasis2 3 6 5" xfId="38699" xr:uid="{313E5171-3C44-4CF8-AF55-B9DC092FA935}"/>
    <cellStyle name="20% - Énfasis2 3 7" xfId="18382" xr:uid="{1BC05D88-7010-4B76-8954-DA209F7894C1}"/>
    <cellStyle name="20% - Énfasis2 3 8" xfId="24091" xr:uid="{739B206F-67F3-424C-8CB8-B2BCBDEA02EF}"/>
    <cellStyle name="20% - Énfasis2 3 9" xfId="29969" xr:uid="{0049BD14-4F76-4F9C-B9C4-63AFEF787866}"/>
    <cellStyle name="20% - Énfasis2 30" xfId="6257" xr:uid="{9F08C1B6-6149-4841-8F81-9E4A8CEDFA9B}"/>
    <cellStyle name="20% - Énfasis2 30 2" xfId="9126" xr:uid="{E92460C5-9F57-4B83-954A-F541BA474482}"/>
    <cellStyle name="20% - Énfasis2 30 2 2" xfId="23490" xr:uid="{9B78254F-95AD-4CD5-B66C-034EF71533F1}"/>
    <cellStyle name="20% - Énfasis2 30 2 3" xfId="29357" xr:uid="{148CCE70-0FCF-42AB-AF4D-214614FAACB7}"/>
    <cellStyle name="20% - Énfasis2 30 2 4" xfId="35239" xr:uid="{EC836370-D225-4ECB-ADD7-28A9D013D852}"/>
    <cellStyle name="20% - Énfasis2 30 2 5" xfId="41098" xr:uid="{FBD388A5-2728-4757-BB2F-B8C01AB3BF18}"/>
    <cellStyle name="20% - Énfasis2 30 3" xfId="20698" xr:uid="{BF35395F-DDBA-4916-B87C-FA78E4B2E8CB}"/>
    <cellStyle name="20% - Énfasis2 30 4" xfId="26507" xr:uid="{C2C04578-A067-452F-820B-DED1029F88B5}"/>
    <cellStyle name="20% - Énfasis2 30 5" xfId="32382" xr:uid="{F01D8640-BE54-4E1D-8EDE-340F81472F03}"/>
    <cellStyle name="20% - Énfasis2 30 6" xfId="38247" xr:uid="{86278138-D813-4F46-AAE3-5C40210FA5E4}"/>
    <cellStyle name="20% - Énfasis2 31" xfId="6277" xr:uid="{16C2F510-295C-4DC1-9791-D492855890C1}"/>
    <cellStyle name="20% - Énfasis2 31 2" xfId="9146" xr:uid="{961C95D6-0B3E-4A2D-AA02-0A3884AFAA45}"/>
    <cellStyle name="20% - Énfasis2 31 2 2" xfId="23510" xr:uid="{1468222A-0467-4C42-BDFC-828E1BDDD900}"/>
    <cellStyle name="20% - Énfasis2 31 2 3" xfId="29377" xr:uid="{DBF09FA1-B126-44D8-9FB6-40C979230BD4}"/>
    <cellStyle name="20% - Énfasis2 31 2 4" xfId="35259" xr:uid="{E596E227-69F6-4B24-B84E-E4F694250966}"/>
    <cellStyle name="20% - Énfasis2 31 2 5" xfId="41118" xr:uid="{60A80979-82DB-44C3-8D46-15C8E9136BA1}"/>
    <cellStyle name="20% - Énfasis2 31 3" xfId="20718" xr:uid="{D1352331-4775-4F18-8A0F-A21712443EA1}"/>
    <cellStyle name="20% - Énfasis2 31 4" xfId="26527" xr:uid="{8A2F05C1-9503-44BC-98C8-599BC4D09881}"/>
    <cellStyle name="20% - Énfasis2 31 5" xfId="32402" xr:uid="{2FF9CB62-F627-4BB2-90E0-9EBF7CDF6962}"/>
    <cellStyle name="20% - Énfasis2 31 6" xfId="38267" xr:uid="{D5E6A0FA-7A63-4D38-8737-CD567E64BA62}"/>
    <cellStyle name="20% - Énfasis2 32" xfId="6301" xr:uid="{52BB2007-6F15-4FAC-877F-669320C52E2F}"/>
    <cellStyle name="20% - Énfasis2 32 2" xfId="9169" xr:uid="{93AE295A-9E33-4561-9501-E787857C3669}"/>
    <cellStyle name="20% - Énfasis2 32 2 2" xfId="23533" xr:uid="{B4D72039-97CB-4210-A1C6-430CE30E2A2D}"/>
    <cellStyle name="20% - Énfasis2 32 2 3" xfId="29400" xr:uid="{8503D704-52D4-4DF0-924B-E2DFD96D13AB}"/>
    <cellStyle name="20% - Énfasis2 32 2 4" xfId="35282" xr:uid="{DBF5451D-D297-472E-9745-474BEC536BF2}"/>
    <cellStyle name="20% - Énfasis2 32 2 5" xfId="41141" xr:uid="{B1519CBD-3CD1-4C8A-A6A1-993F3B247950}"/>
    <cellStyle name="20% - Énfasis2 32 3" xfId="20742" xr:uid="{45834A9B-11B3-4CA9-BB06-F6C395D3349A}"/>
    <cellStyle name="20% - Énfasis2 32 4" xfId="26551" xr:uid="{AB937696-5A75-4C73-AC34-C85EA8F310EE}"/>
    <cellStyle name="20% - Énfasis2 32 5" xfId="32426" xr:uid="{E90CFBD7-9C7B-46F5-81B9-50EAAA6D32D3}"/>
    <cellStyle name="20% - Énfasis2 32 6" xfId="38291" xr:uid="{562EC042-A921-40D2-9CD8-499735EB1E6C}"/>
    <cellStyle name="20% - Énfasis2 33" xfId="6333" xr:uid="{21EE330E-7D59-413B-AA82-039D963D87F9}"/>
    <cellStyle name="20% - Énfasis2 33 2" xfId="9198" xr:uid="{D2BDD33F-760D-4C71-A994-337B18587C64}"/>
    <cellStyle name="20% - Énfasis2 33 2 2" xfId="23561" xr:uid="{93E3998C-1B7E-4C2F-8B2F-AEDEEA78CE23}"/>
    <cellStyle name="20% - Énfasis2 33 2 3" xfId="29429" xr:uid="{8646D2D7-16E7-4EE1-B756-E7E011076030}"/>
    <cellStyle name="20% - Énfasis2 33 2 4" xfId="35311" xr:uid="{5810AE05-1DCC-4077-A311-BF70AD802BF4}"/>
    <cellStyle name="20% - Énfasis2 33 2 5" xfId="41170" xr:uid="{55E6D6D3-0791-4F50-9A06-02DF9905156D}"/>
    <cellStyle name="20% - Énfasis2 33 3" xfId="20774" xr:uid="{9AB87C68-89FA-4E8E-8F39-CFF2E1C7E6EE}"/>
    <cellStyle name="20% - Énfasis2 33 4" xfId="26583" xr:uid="{C6E0B769-DDBE-4678-B410-4A10E9421653}"/>
    <cellStyle name="20% - Énfasis2 33 5" xfId="32458" xr:uid="{25F41429-09A9-4E82-A21D-9AFEDEF92C46}"/>
    <cellStyle name="20% - Énfasis2 33 6" xfId="38322" xr:uid="{9DF32394-2A51-4666-9C42-045B37E84870}"/>
    <cellStyle name="20% - Énfasis2 34" xfId="6353" xr:uid="{12DC5ADB-1C8C-4FA0-B2FD-BFD633B597AE}"/>
    <cellStyle name="20% - Énfasis2 34 2" xfId="9218" xr:uid="{5433E3BA-B22B-473A-9D3D-9B08CE72ABBC}"/>
    <cellStyle name="20% - Énfasis2 34 2 2" xfId="23581" xr:uid="{3A4157E8-A940-4A91-824A-040092C4A452}"/>
    <cellStyle name="20% - Énfasis2 34 2 3" xfId="29449" xr:uid="{2D101744-DF65-474C-ABE6-9E5814D9529D}"/>
    <cellStyle name="20% - Énfasis2 34 2 4" xfId="35331" xr:uid="{4A83D8FF-5B2F-4FF5-BA1E-2E706A490EEC}"/>
    <cellStyle name="20% - Énfasis2 34 2 5" xfId="41190" xr:uid="{C6E51E77-C460-4BA3-A587-F3AA6408BE2A}"/>
    <cellStyle name="20% - Énfasis2 34 3" xfId="20794" xr:uid="{CEC0281B-A4B4-4BF3-8754-BCF1DAF0B22D}"/>
    <cellStyle name="20% - Énfasis2 34 4" xfId="26603" xr:uid="{EEE71D42-6723-498A-8B0A-D2944F2B0409}"/>
    <cellStyle name="20% - Énfasis2 34 5" xfId="32478" xr:uid="{36FFA15E-A3A9-4E9C-9A40-23C494FB5A72}"/>
    <cellStyle name="20% - Énfasis2 34 6" xfId="38342" xr:uid="{0719358A-1E36-4C44-9453-3BA6EFB4D024}"/>
    <cellStyle name="20% - Énfasis2 35" xfId="6373" xr:uid="{CFB2EC94-5CA0-4F01-8E45-29285B7C4256}"/>
    <cellStyle name="20% - Énfasis2 35 2" xfId="9238" xr:uid="{24A09EAA-7AFE-401C-BF40-B073682BBF7C}"/>
    <cellStyle name="20% - Énfasis2 35 2 2" xfId="23601" xr:uid="{94F69A88-54FB-4FF6-9438-F88AA797F814}"/>
    <cellStyle name="20% - Énfasis2 35 2 3" xfId="29469" xr:uid="{6DC4ED65-D027-4D82-A405-5905B1FF4A9E}"/>
    <cellStyle name="20% - Énfasis2 35 2 4" xfId="35351" xr:uid="{8EB33BF6-533C-4FE8-A8BD-E478B213AA6C}"/>
    <cellStyle name="20% - Énfasis2 35 2 5" xfId="41210" xr:uid="{097BF1BF-7BEC-43DE-BAB5-4E578BEDBB22}"/>
    <cellStyle name="20% - Énfasis2 35 3" xfId="20814" xr:uid="{81201CC4-95B7-4D38-B3FB-E31A80D133BF}"/>
    <cellStyle name="20% - Énfasis2 35 4" xfId="26623" xr:uid="{E6E95480-E7E6-4B7E-8D6D-A688CACEE8EA}"/>
    <cellStyle name="20% - Énfasis2 35 5" xfId="32498" xr:uid="{943244FF-FD73-4CDB-8DEB-3C5C7F4C7799}"/>
    <cellStyle name="20% - Énfasis2 35 6" xfId="38362" xr:uid="{7BD44BEE-265B-4D51-9581-9F67E3442EF0}"/>
    <cellStyle name="20% - Énfasis2 36" xfId="6394" xr:uid="{F2F52EC7-03C8-4868-B301-8B4FBFE76CD1}"/>
    <cellStyle name="20% - Énfasis2 36 2" xfId="9259" xr:uid="{0DC63E29-7206-46C1-8C44-362C079AA65F}"/>
    <cellStyle name="20% - Énfasis2 36 2 2" xfId="23622" xr:uid="{B2AAE95A-2C54-4222-A9E0-524827AF20C4}"/>
    <cellStyle name="20% - Énfasis2 36 2 3" xfId="29490" xr:uid="{59359A9F-81C6-4B5F-B22E-E34CB794C359}"/>
    <cellStyle name="20% - Énfasis2 36 2 4" xfId="35372" xr:uid="{D539AB01-1094-4354-8425-36B6D72141DB}"/>
    <cellStyle name="20% - Énfasis2 36 2 5" xfId="41231" xr:uid="{FA03E6B9-CCD5-479E-BA80-6E724269C894}"/>
    <cellStyle name="20% - Énfasis2 36 3" xfId="20835" xr:uid="{A8ADD7D4-659B-4894-87D5-BB2239672CA2}"/>
    <cellStyle name="20% - Énfasis2 36 4" xfId="26644" xr:uid="{BEAC435B-7BD5-42F0-B6B2-5F3AE6DD8DB6}"/>
    <cellStyle name="20% - Énfasis2 36 5" xfId="32519" xr:uid="{FEDC821D-3EF2-4BDF-AFFA-67C2502EEB30}"/>
    <cellStyle name="20% - Énfasis2 36 6" xfId="38383" xr:uid="{B974AF9B-A816-4C89-8372-FD0046EF3EB9}"/>
    <cellStyle name="20% - Énfasis2 37" xfId="6423" xr:uid="{B59551E4-1D12-45FA-B131-688A9043C806}"/>
    <cellStyle name="20% - Énfasis2 37 2" xfId="9285" xr:uid="{AF8E2BC7-1801-4528-83F7-C0C395856156}"/>
    <cellStyle name="20% - Énfasis2 37 2 2" xfId="23648" xr:uid="{1605E269-C8AA-4406-93BA-570644B5471D}"/>
    <cellStyle name="20% - Énfasis2 37 2 3" xfId="29516" xr:uid="{B9ACEEF5-1C68-4E02-89C0-90607BD30887}"/>
    <cellStyle name="20% - Énfasis2 37 2 4" xfId="35398" xr:uid="{18DA3ECA-5302-407A-8F17-1AE90AA384DE}"/>
    <cellStyle name="20% - Énfasis2 37 2 5" xfId="41257" xr:uid="{2DD3CEBD-117E-4B04-B363-29F961903675}"/>
    <cellStyle name="20% - Énfasis2 37 3" xfId="20864" xr:uid="{6728C672-5453-40DE-BCDF-1EFB87A86D44}"/>
    <cellStyle name="20% - Énfasis2 37 4" xfId="26673" xr:uid="{31371B94-5852-4EA0-9AAA-465C592C11EE}"/>
    <cellStyle name="20% - Énfasis2 37 5" xfId="32548" xr:uid="{007135CE-CE0F-4571-96CF-0055185F034B}"/>
    <cellStyle name="20% - Énfasis2 37 6" xfId="38412" xr:uid="{F857B429-75D5-4D35-B759-81E7F22AA58F}"/>
    <cellStyle name="20% - Énfasis2 38" xfId="6457" xr:uid="{20DC56C4-F5F8-4B20-BD60-401FB3A4C684}"/>
    <cellStyle name="20% - Énfasis2 38 2" xfId="9317" xr:uid="{960EC940-0BA0-4710-AD5E-64358EFBF274}"/>
    <cellStyle name="20% - Énfasis2 38 2 2" xfId="23680" xr:uid="{8A434E57-4D3A-4359-AA3C-4314F767C2A5}"/>
    <cellStyle name="20% - Énfasis2 38 2 3" xfId="29548" xr:uid="{54B2A720-C878-45CF-8035-07044AAB7849}"/>
    <cellStyle name="20% - Énfasis2 38 2 4" xfId="35430" xr:uid="{C06B4CC8-E76A-4B46-9E22-D0BE5E2858CD}"/>
    <cellStyle name="20% - Énfasis2 38 2 5" xfId="41289" xr:uid="{725F1716-11E9-4F5A-A957-5D103D3109B8}"/>
    <cellStyle name="20% - Énfasis2 38 3" xfId="20895" xr:uid="{07F37A6D-086A-43A6-A086-50F94DCD32D7}"/>
    <cellStyle name="20% - Énfasis2 38 4" xfId="26706" xr:uid="{D77D8506-4711-40EA-8AC8-E6B9AED72E39}"/>
    <cellStyle name="20% - Énfasis2 38 5" xfId="32581" xr:uid="{19FE1F48-D579-4819-91BE-A47276173C9A}"/>
    <cellStyle name="20% - Énfasis2 38 6" xfId="38445" xr:uid="{78FFF086-CD04-406F-BDC6-C3A510BAA3C7}"/>
    <cellStyle name="20% - Énfasis2 39" xfId="6477" xr:uid="{778CDAD2-DA19-489D-9D66-08C86F38DF77}"/>
    <cellStyle name="20% - Énfasis2 39 2" xfId="9337" xr:uid="{02D13334-20F2-4ABA-8A94-7ABB9C342226}"/>
    <cellStyle name="20% - Énfasis2 39 2 2" xfId="23700" xr:uid="{B84313D2-D6AF-435B-8546-138B9E82DB5F}"/>
    <cellStyle name="20% - Énfasis2 39 2 3" xfId="29568" xr:uid="{EBE55B20-6918-4478-BBB9-AE50DB489BC5}"/>
    <cellStyle name="20% - Énfasis2 39 2 4" xfId="35450" xr:uid="{0CF6500C-AA43-43BE-9B3C-A5CF6A885DEA}"/>
    <cellStyle name="20% - Énfasis2 39 2 5" xfId="41309" xr:uid="{A9F6CF45-48F2-47C7-BA80-CE8931662B5C}"/>
    <cellStyle name="20% - Énfasis2 39 3" xfId="20915" xr:uid="{0EC71522-DF26-48E0-9318-F4F48B38A280}"/>
    <cellStyle name="20% - Énfasis2 39 4" xfId="26726" xr:uid="{2CAB5F02-57B2-4897-AAE7-9CFA902881B1}"/>
    <cellStyle name="20% - Énfasis2 39 5" xfId="32601" xr:uid="{8E2C8CB9-18ED-4B50-A066-F53379B9FD7C}"/>
    <cellStyle name="20% - Énfasis2 39 6" xfId="38465" xr:uid="{F19331AC-B5D7-43E7-802A-95FC0B139494}"/>
    <cellStyle name="20% - Énfasis2 4" xfId="3887" xr:uid="{AF0A74C5-6EDB-4AA1-BEB9-82CDB17C3E3B}"/>
    <cellStyle name="20% - Énfasis2 4 10" xfId="35879" xr:uid="{C4B34E24-1022-46A0-9D36-1B5499BF6F8D}"/>
    <cellStyle name="20% - Énfasis2 4 2" xfId="4084" xr:uid="{4118BCE3-15D8-4606-8483-FB6F580CC33A}"/>
    <cellStyle name="20% - Énfasis2 4 2 2" xfId="4562" xr:uid="{A2D7FADA-B12C-4890-B94D-0F0ED99323B1}"/>
    <cellStyle name="20% - Énfasis2 4 2 2 2" xfId="5530" xr:uid="{0DD9D32E-8834-441D-AFC9-58BD7E8666F6}"/>
    <cellStyle name="20% - Énfasis2 4 2 2 2 2" xfId="8397" xr:uid="{E387A6B8-9CB4-4852-848B-3DCDF3D435D1}"/>
    <cellStyle name="20% - Énfasis2 4 2 2 2 2 2" xfId="22772" xr:uid="{81C71430-7C0E-41F3-AACD-575496E0B9A4}"/>
    <cellStyle name="20% - Énfasis2 4 2 2 2 2 3" xfId="28630" xr:uid="{6474910C-9805-4CA3-8A8E-A1FA940903E3}"/>
    <cellStyle name="20% - Énfasis2 4 2 2 2 2 4" xfId="34512" xr:uid="{438DDD0F-31EC-4EC4-A670-0D4BA3C5AC4D}"/>
    <cellStyle name="20% - Énfasis2 4 2 2 2 2 5" xfId="40376" xr:uid="{76B17B60-DA7D-4FE7-8DFF-BDEB87DA3F57}"/>
    <cellStyle name="20% - Énfasis2 4 2 2 2 3" xfId="19990" xr:uid="{EAD26A84-89B8-4E82-8EA9-4DFA2CC31268}"/>
    <cellStyle name="20% - Énfasis2 4 2 2 2 4" xfId="25781" xr:uid="{B918D30E-3796-434B-8002-62376DC991DD}"/>
    <cellStyle name="20% - Énfasis2 4 2 2 2 5" xfId="31655" xr:uid="{C7999491-2A8B-40F9-A344-40E1B7B25904}"/>
    <cellStyle name="20% - Énfasis2 4 2 2 2 6" xfId="37525" xr:uid="{43FED6FD-9037-4114-BBA2-EDBDF7D9BF6E}"/>
    <cellStyle name="20% - Énfasis2 4 2 2 3" xfId="7425" xr:uid="{02B08728-D698-4953-ADA8-40248FF0A6C5}"/>
    <cellStyle name="20% - Énfasis2 4 2 2 3 2" xfId="21827" xr:uid="{2DDD87FE-36C7-4722-99A0-42D99F5C6939}"/>
    <cellStyle name="20% - Énfasis2 4 2 2 3 3" xfId="27659" xr:uid="{5046D0C8-544C-4902-A052-1704B9D7D052}"/>
    <cellStyle name="20% - Énfasis2 4 2 2 3 4" xfId="33541" xr:uid="{4C2B4389-562A-4BB2-B923-C470FBF2402F}"/>
    <cellStyle name="20% - Énfasis2 4 2 2 3 5" xfId="39405" xr:uid="{ECFCD801-44F2-47EE-B5DE-7080AF4C82E8}"/>
    <cellStyle name="20% - Énfasis2 4 2 2 4" xfId="19058" xr:uid="{B0638442-7A6D-4BC8-BC7A-D163FD6D91EA}"/>
    <cellStyle name="20% - Énfasis2 4 2 2 5" xfId="24810" xr:uid="{245E05E0-4BDA-4138-AB92-7D39A0749A25}"/>
    <cellStyle name="20% - Énfasis2 4 2 2 6" xfId="30687" xr:uid="{78D35330-59FA-4C8A-9C63-A3DAFEF94D90}"/>
    <cellStyle name="20% - Énfasis2 4 2 2 7" xfId="36568" xr:uid="{CA35E6EC-4A67-4C43-83AA-AF32AB001A15}"/>
    <cellStyle name="20% - Énfasis2 4 2 3" xfId="5045" xr:uid="{A88112F8-EA04-4C83-A28A-4EA981144C03}"/>
    <cellStyle name="20% - Énfasis2 4 2 3 2" xfId="7912" xr:uid="{8856402C-36BF-47A9-9F9A-7C3891DC1DB8}"/>
    <cellStyle name="20% - Énfasis2 4 2 3 2 2" xfId="22297" xr:uid="{0EF81E00-9527-4720-96B7-577976DA1931}"/>
    <cellStyle name="20% - Énfasis2 4 2 3 2 3" xfId="28145" xr:uid="{4B40FCEC-3047-4E9A-8F02-6029152E9732}"/>
    <cellStyle name="20% - Énfasis2 4 2 3 2 4" xfId="34027" xr:uid="{53AC6694-6E2E-4A50-9A8C-4BCEB4E7670F}"/>
    <cellStyle name="20% - Énfasis2 4 2 3 2 5" xfId="39891" xr:uid="{8E60ACE2-FE0F-4A9A-964F-43FF3C613424}"/>
    <cellStyle name="20% - Énfasis2 4 2 3 3" xfId="19522" xr:uid="{822B4264-A993-4CCB-9373-38C4A41EFE4E}"/>
    <cellStyle name="20% - Énfasis2 4 2 3 4" xfId="25296" xr:uid="{C17DDDC5-6EF1-4D8D-8EAB-EDE9D9136F54}"/>
    <cellStyle name="20% - Énfasis2 4 2 3 5" xfId="31170" xr:uid="{588A19E7-CA9D-468E-ABF6-38D14D3D8FB7}"/>
    <cellStyle name="20% - Énfasis2 4 2 3 6" xfId="37048" xr:uid="{747C8048-4B62-4AAF-B644-F87B6B51FB2F}"/>
    <cellStyle name="20% - Énfasis2 4 2 4" xfId="6940" xr:uid="{97268942-1DED-48A5-9B7B-6DB82A4399C1}"/>
    <cellStyle name="20% - Énfasis2 4 2 4 2" xfId="21360" xr:uid="{EFE1EA35-E9C4-49D7-9C2B-62A0748787F8}"/>
    <cellStyle name="20% - Énfasis2 4 2 4 3" xfId="27178" xr:uid="{17E4E0CF-E581-4073-AE73-69CE3609FDC3}"/>
    <cellStyle name="20% - Énfasis2 4 2 4 4" xfId="33056" xr:uid="{EEBBFD55-87D5-4236-9559-5CEE5D647EEF}"/>
    <cellStyle name="20% - Énfasis2 4 2 4 5" xfId="38920" xr:uid="{17E1AE72-A27A-45A6-ACE4-A5EC1CF8BE3B}"/>
    <cellStyle name="20% - Énfasis2 4 2 5" xfId="18614" xr:uid="{CB95F0A1-A73C-4575-B651-9288A19C2C81}"/>
    <cellStyle name="20% - Énfasis2 4 2 6" xfId="24327" xr:uid="{9697F4A6-DB8F-4670-86AE-5A734F895A3A}"/>
    <cellStyle name="20% - Énfasis2 4 2 7" xfId="30205" xr:uid="{2E31F612-5B01-4F8A-9A19-4074ACE363F0}"/>
    <cellStyle name="20% - Énfasis2 4 2 8" xfId="36084" xr:uid="{8A8E419D-8C5E-4D3A-A086-A06627F6A957}"/>
    <cellStyle name="20% - Énfasis2 4 3" xfId="4368" xr:uid="{E0A69235-2A9E-495D-A75B-A7F21BCECFA3}"/>
    <cellStyle name="20% - Énfasis2 4 3 2" xfId="5334" xr:uid="{4102DD56-A834-49E4-A8A5-D3DC42E4C905}"/>
    <cellStyle name="20% - Énfasis2 4 3 2 2" xfId="8201" xr:uid="{A67EF664-C975-4BBD-8D00-63A69503469A}"/>
    <cellStyle name="20% - Énfasis2 4 3 2 2 2" xfId="22577" xr:uid="{5ADECE14-9919-4401-BBD6-A4FF507D11FD}"/>
    <cellStyle name="20% - Énfasis2 4 3 2 2 3" xfId="28434" xr:uid="{8DEF37F4-55D6-495C-AB3F-F6A480D38327}"/>
    <cellStyle name="20% - Énfasis2 4 3 2 2 4" xfId="34316" xr:uid="{56EE349F-7816-4CE0-BCBE-33E8A68A3D8D}"/>
    <cellStyle name="20% - Énfasis2 4 3 2 2 5" xfId="40180" xr:uid="{18889AC5-175C-4CA2-BD5F-679C8449C2D5}"/>
    <cellStyle name="20% - Énfasis2 4 3 2 3" xfId="19801" xr:uid="{2930A72F-C036-4A1B-9C86-FD0BB945BBF6}"/>
    <cellStyle name="20% - Énfasis2 4 3 2 4" xfId="25585" xr:uid="{A8C55F4B-B94C-4759-8D47-1D6F9DF61CFC}"/>
    <cellStyle name="20% - Énfasis2 4 3 2 5" xfId="31459" xr:uid="{A49EE635-78AF-4E0C-ADFA-45E4DFAAC9F3}"/>
    <cellStyle name="20% - Énfasis2 4 3 2 6" xfId="37330" xr:uid="{1ACAF61F-9635-4076-8C26-5D62E832BBF4}"/>
    <cellStyle name="20% - Énfasis2 4 3 3" xfId="7229" xr:uid="{6B0016FD-0E60-4C16-B431-A06F62120D4B}"/>
    <cellStyle name="20% - Énfasis2 4 3 3 2" xfId="21636" xr:uid="{06AA4D55-AFDD-4BCC-88BB-34E9A9B727EC}"/>
    <cellStyle name="20% - Énfasis2 4 3 3 3" xfId="27463" xr:uid="{6E95BEDC-CC68-489B-82CC-4F12B96B3CC9}"/>
    <cellStyle name="20% - Énfasis2 4 3 3 4" xfId="33345" xr:uid="{459AA0B0-26D7-41DB-9CAF-C66FB86DD1B1}"/>
    <cellStyle name="20% - Énfasis2 4 3 3 5" xfId="39209" xr:uid="{89CC5CBD-4CD2-47F0-8F1A-0944CEFCE0C4}"/>
    <cellStyle name="20% - Énfasis2 4 3 4" xfId="18871" xr:uid="{8A0E7537-72F5-4402-92DA-A80E976D755A}"/>
    <cellStyle name="20% - Énfasis2 4 3 5" xfId="24614" xr:uid="{B0A2FD3A-0B9E-4046-986F-E2133F6613CA}"/>
    <cellStyle name="20% - Énfasis2 4 3 6" xfId="30493" xr:uid="{FE962E94-7321-45B2-8D44-03B26BCE47C9}"/>
    <cellStyle name="20% - Énfasis2 4 3 7" xfId="36373" xr:uid="{187FD9C1-4842-413A-9A39-2F5A7BF2EB52}"/>
    <cellStyle name="20% - Énfasis2 4 4" xfId="4850" xr:uid="{D3C7BD9F-BF6A-4947-BB6D-D687F66F2087}"/>
    <cellStyle name="20% - Énfasis2 4 4 2" xfId="7716" xr:uid="{F5906730-3469-45A1-91C0-C8FAC5588B07}"/>
    <cellStyle name="20% - Énfasis2 4 4 2 2" xfId="22106" xr:uid="{AFB1ECD7-9804-4537-838C-338C61365C30}"/>
    <cellStyle name="20% - Énfasis2 4 4 2 3" xfId="27949" xr:uid="{DC5FF786-D836-4523-952A-E9FD61F1CD31}"/>
    <cellStyle name="20% - Énfasis2 4 4 2 4" xfId="33831" xr:uid="{81F3D3F3-FF4A-4209-819F-3FFE76ADC4D4}"/>
    <cellStyle name="20% - Énfasis2 4 4 2 5" xfId="39695" xr:uid="{A8D71A36-A6E8-4CC1-B03A-1188B1CED56E}"/>
    <cellStyle name="20% - Énfasis2 4 4 3" xfId="19332" xr:uid="{D94CB35D-1820-4BEC-8630-EC893BB00C83}"/>
    <cellStyle name="20% - Énfasis2 4 4 4" xfId="25100" xr:uid="{4365984F-91B2-40D2-897C-512CEEC73D5E}"/>
    <cellStyle name="20% - Énfasis2 4 4 5" xfId="30974" xr:uid="{D9C4D292-5909-4751-AA1D-514ED6CFD8AC}"/>
    <cellStyle name="20% - Énfasis2 4 4 6" xfId="36853" xr:uid="{5B17F147-09A2-4E38-BEA9-84A4A00DBE4D}"/>
    <cellStyle name="20% - Énfasis2 4 5" xfId="5859" xr:uid="{7CD37BF1-4568-4AF5-820B-D3FA51881BE2}"/>
    <cellStyle name="20% - Énfasis2 4 5 2" xfId="8728" xr:uid="{7BF3E1FB-FFBE-45F7-9EB6-CEF0A56F6203}"/>
    <cellStyle name="20% - Énfasis2 4 5 2 2" xfId="23096" xr:uid="{8B6DAE2B-6861-4884-BCE4-C39EE7270FD7}"/>
    <cellStyle name="20% - Énfasis2 4 5 2 3" xfId="28960" xr:uid="{14328CC5-471A-49FF-82C3-AE85294FEE9D}"/>
    <cellStyle name="20% - Énfasis2 4 5 2 4" xfId="34842" xr:uid="{C0E8104E-02BC-4873-819C-CA6BA0C3FC4D}"/>
    <cellStyle name="20% - Énfasis2 4 5 2 5" xfId="40706" xr:uid="{199D937F-57BD-4737-AA5A-532C8AFF6316}"/>
    <cellStyle name="20% - Énfasis2 4 5 3" xfId="20311" xr:uid="{45259CC5-B929-4A43-96BC-5B3605B080CC}"/>
    <cellStyle name="20% - Énfasis2 4 5 4" xfId="26110" xr:uid="{8A54B840-24B4-4102-B37F-696AD6733BAA}"/>
    <cellStyle name="20% - Énfasis2 4 5 5" xfId="31985" xr:uid="{5C1C2A0A-E119-4651-87A6-69FA7C3FEB8C}"/>
    <cellStyle name="20% - Énfasis2 4 5 6" xfId="37851" xr:uid="{68EE5256-29A4-4ACB-8BEE-A02A971E734E}"/>
    <cellStyle name="20% - Énfasis2 4 6" xfId="6745" xr:uid="{00A66B96-A768-4F0B-BBA4-826D6C14492B}"/>
    <cellStyle name="20% - Énfasis2 4 6 2" xfId="21169" xr:uid="{BF4C9BD4-F476-4196-A3B4-F64B58ACDDFB}"/>
    <cellStyle name="20% - Énfasis2 4 6 3" xfId="26984" xr:uid="{B21E66D0-5359-4119-BEB6-17014A09A805}"/>
    <cellStyle name="20% - Énfasis2 4 6 4" xfId="32860" xr:uid="{08F044A4-9285-4974-B662-A1A037C394DD}"/>
    <cellStyle name="20% - Énfasis2 4 6 5" xfId="38724" xr:uid="{6BCE53B7-4B9F-4281-8118-3EF1CF99FDF6}"/>
    <cellStyle name="20% - Énfasis2 4 7" xfId="18411" xr:uid="{FA9BFA2A-9739-4FEA-9208-AFF1224AB19B}"/>
    <cellStyle name="20% - Énfasis2 4 8" xfId="24120" xr:uid="{B7A837DA-7C70-49E9-940E-FECA06E097C3}"/>
    <cellStyle name="20% - Énfasis2 4 9" xfId="29998" xr:uid="{78B6F6F6-DAD1-473B-8B5B-6651210CA768}"/>
    <cellStyle name="20% - Énfasis2 40" xfId="6497" xr:uid="{446C5764-2105-445B-9CA5-4BEA33DD77DD}"/>
    <cellStyle name="20% - Énfasis2 40 2" xfId="9357" xr:uid="{F95A4055-BBBD-4B9B-BF45-6095299CE857}"/>
    <cellStyle name="20% - Énfasis2 40 2 2" xfId="23720" xr:uid="{18F4CEDA-4C3E-45AF-89A9-338F6C1809F6}"/>
    <cellStyle name="20% - Énfasis2 40 2 3" xfId="29588" xr:uid="{E74A6E6F-F1E1-45D5-93EC-07FDDC0A19DF}"/>
    <cellStyle name="20% - Énfasis2 40 2 4" xfId="35470" xr:uid="{2D954B3B-AE54-499D-8CDB-68F71EA39382}"/>
    <cellStyle name="20% - Énfasis2 40 2 5" xfId="41329" xr:uid="{77B1084D-D694-4DC2-BDFF-714F9BEE6F95}"/>
    <cellStyle name="20% - Énfasis2 40 3" xfId="20935" xr:uid="{8C7C7E0E-98EA-4684-90F9-0CF2AE4A80E5}"/>
    <cellStyle name="20% - Énfasis2 40 4" xfId="26746" xr:uid="{93DC1A90-2DE2-4D50-823E-641B2A75D87C}"/>
    <cellStyle name="20% - Énfasis2 40 5" xfId="32621" xr:uid="{A2831B4C-869F-434C-A938-5F1A2C7547F8}"/>
    <cellStyle name="20% - Énfasis2 40 6" xfId="38485" xr:uid="{23157332-1281-43FD-B96B-96042C0ECC8D}"/>
    <cellStyle name="20% - Énfasis2 41" xfId="6517" xr:uid="{28EEA3E1-E962-4B28-B6FC-B8B972DAE8CF}"/>
    <cellStyle name="20% - Énfasis2 41 2" xfId="9377" xr:uid="{9A101CC7-5BFB-43A6-855E-FCF9F91D5937}"/>
    <cellStyle name="20% - Énfasis2 41 2 2" xfId="23740" xr:uid="{ED72B484-C694-48C3-9A81-C82D27388CBD}"/>
    <cellStyle name="20% - Énfasis2 41 2 3" xfId="29608" xr:uid="{73E1320C-D1D2-4658-A9A4-C56DB97678D3}"/>
    <cellStyle name="20% - Énfasis2 41 2 4" xfId="35490" xr:uid="{DC0598F8-60F9-44B3-A01B-99861FC148DE}"/>
    <cellStyle name="20% - Énfasis2 41 2 5" xfId="41349" xr:uid="{EDC078B4-4CBF-4D12-9835-3BF5C0EA10C7}"/>
    <cellStyle name="20% - Énfasis2 41 3" xfId="20955" xr:uid="{9C6652E3-805C-4970-995D-763F880F2AD0}"/>
    <cellStyle name="20% - Énfasis2 41 4" xfId="26766" xr:uid="{9EF05C9E-CB02-455A-8F20-A6242B0F294E}"/>
    <cellStyle name="20% - Énfasis2 41 5" xfId="32641" xr:uid="{FB17A54E-A862-466B-9FA1-264666B31D8D}"/>
    <cellStyle name="20% - Énfasis2 41 6" xfId="38505" xr:uid="{A35C7211-C615-4906-87F7-7B3E6A3CCA69}"/>
    <cellStyle name="20% - Énfasis2 42" xfId="6537" xr:uid="{3431CA9C-DBFD-4EE8-99DE-D9D9FBA85212}"/>
    <cellStyle name="20% - Énfasis2 42 2" xfId="9397" xr:uid="{0BCA20D6-EAA8-4BD0-8381-4A0CCF0CBAC8}"/>
    <cellStyle name="20% - Énfasis2 42 2 2" xfId="23760" xr:uid="{B61DF95A-CF0F-4C1D-A956-EC03DA43AAFB}"/>
    <cellStyle name="20% - Énfasis2 42 2 3" xfId="29628" xr:uid="{B1C759FA-1E33-4D2D-AB47-C04AA259FA96}"/>
    <cellStyle name="20% - Énfasis2 42 2 4" xfId="35510" xr:uid="{DF7F4E52-121F-458E-AD3F-B47C30787743}"/>
    <cellStyle name="20% - Énfasis2 42 2 5" xfId="41369" xr:uid="{D388898F-E510-4270-A71C-BF1DF2244640}"/>
    <cellStyle name="20% - Énfasis2 42 3" xfId="20975" xr:uid="{7426A5DE-2ABB-4960-87C2-836DC9591063}"/>
    <cellStyle name="20% - Énfasis2 42 4" xfId="26786" xr:uid="{739B72E5-E974-4C3B-A542-8F8AC448656B}"/>
    <cellStyle name="20% - Énfasis2 42 5" xfId="32661" xr:uid="{3A00E07A-D7CF-45B9-82C0-9971AA2404F1}"/>
    <cellStyle name="20% - Énfasis2 42 6" xfId="38525" xr:uid="{FB4EA483-0D77-4033-B423-A97A6265EA4E}"/>
    <cellStyle name="20% - Énfasis2 43" xfId="6558" xr:uid="{17929B3C-9052-4DB0-B679-A65B44E8BF49}"/>
    <cellStyle name="20% - Énfasis2 43 2" xfId="9419" xr:uid="{3140B1D5-63D4-46CD-9DF1-F1BA3B419E04}"/>
    <cellStyle name="20% - Énfasis2 43 2 2" xfId="23782" xr:uid="{E4266CAA-6136-422B-B192-A95A4EE2E095}"/>
    <cellStyle name="20% - Énfasis2 43 2 3" xfId="29650" xr:uid="{A76A241B-ED7B-4AF4-816C-6BD42455F603}"/>
    <cellStyle name="20% - Énfasis2 43 2 4" xfId="35532" xr:uid="{73927020-F2C7-411A-865F-AD8E3818015A}"/>
    <cellStyle name="20% - Énfasis2 43 2 5" xfId="41391" xr:uid="{D2949CD9-1211-4614-9322-54732640B794}"/>
    <cellStyle name="20% - Énfasis2 43 3" xfId="20997" xr:uid="{206EC73D-F75E-4E9A-95BF-055C015FAF2F}"/>
    <cellStyle name="20% - Énfasis2 43 4" xfId="26808" xr:uid="{7E92D957-1A1B-4932-93E7-0F82B9684DCD}"/>
    <cellStyle name="20% - Énfasis2 43 5" xfId="32683" xr:uid="{756A2D12-FF02-4C6F-A929-C5CA5C87EAEF}"/>
    <cellStyle name="20% - Énfasis2 43 6" xfId="38547" xr:uid="{CBAC6BD2-4CE0-43B4-A61F-42D765565EDB}"/>
    <cellStyle name="20% - Énfasis2 44" xfId="6588" xr:uid="{273E0B85-B982-482B-98B0-41EEA167117C}"/>
    <cellStyle name="20% - Énfasis2 44 2" xfId="9448" xr:uid="{F38B1A3C-1DE0-4080-BCE3-21C35CA5AC2A}"/>
    <cellStyle name="20% - Énfasis2 44 2 2" xfId="23810" xr:uid="{0FC251BD-132F-43BA-9FDF-A8E63E3905E1}"/>
    <cellStyle name="20% - Énfasis2 44 2 3" xfId="29679" xr:uid="{11645851-F097-43EA-B7F3-A248E3434745}"/>
    <cellStyle name="20% - Énfasis2 44 2 4" xfId="35561" xr:uid="{85D864EA-9012-408C-9DF9-50930EC3C7FE}"/>
    <cellStyle name="20% - Énfasis2 44 2 5" xfId="41420" xr:uid="{ADC4E30A-9680-4EB9-BB5B-842F9BEF317F}"/>
    <cellStyle name="20% - Énfasis2 44 3" xfId="21026" xr:uid="{BEA086B0-547F-418A-9658-7ED1E6A92347}"/>
    <cellStyle name="20% - Énfasis2 44 4" xfId="26837" xr:uid="{633613A3-D3B5-4472-A9D9-A0D7CA100E80}"/>
    <cellStyle name="20% - Énfasis2 44 5" xfId="32712" xr:uid="{0D72BADE-E817-464B-A3C5-02EC975E80CE}"/>
    <cellStyle name="20% - Énfasis2 44 6" xfId="38576" xr:uid="{9DEE49EC-94F0-4E68-A64D-DDB919FABF8E}"/>
    <cellStyle name="20% - Énfasis2 45" xfId="6613" xr:uid="{B29D8E96-0716-4E24-BEC2-4A45AC6DFC83}"/>
    <cellStyle name="20% - Énfasis2 45 2" xfId="9473" xr:uid="{31DB3B3F-941F-4CEA-8911-D6B779A740AD}"/>
    <cellStyle name="20% - Énfasis2 45 2 2" xfId="23835" xr:uid="{478AC291-81D8-420B-87D0-232EB1431550}"/>
    <cellStyle name="20% - Énfasis2 45 2 3" xfId="29704" xr:uid="{A50F5C4C-8963-411F-899E-0EBBD5D4E20C}"/>
    <cellStyle name="20% - Énfasis2 45 2 4" xfId="35586" xr:uid="{9B78AACE-2A8B-4966-B322-D0C607691582}"/>
    <cellStyle name="20% - Énfasis2 45 2 5" xfId="41445" xr:uid="{7CC1CEB8-F2FA-4EF8-8A23-290704DE94D9}"/>
    <cellStyle name="20% - Énfasis2 45 3" xfId="21050" xr:uid="{0CF8B1F6-1C2F-407A-B7BA-F78CF57CE45B}"/>
    <cellStyle name="20% - Énfasis2 45 4" xfId="26862" xr:uid="{95ED1D37-F564-4BD4-9F66-51810A9EDF13}"/>
    <cellStyle name="20% - Énfasis2 45 5" xfId="32737" xr:uid="{3B562C36-D134-4CD0-A609-9DF903D6688C}"/>
    <cellStyle name="20% - Énfasis2 45 6" xfId="38601" xr:uid="{4FE3EBC3-5465-4503-A5B3-42AAA64A416B}"/>
    <cellStyle name="20% - Énfasis2 46" xfId="6635" xr:uid="{C88C6F07-DC60-43C0-B42D-42585D3809A2}"/>
    <cellStyle name="20% - Énfasis2 46 2" xfId="21072" xr:uid="{6CC0B14B-32DC-40D9-8415-E6198FFD23B1}"/>
    <cellStyle name="20% - Énfasis2 46 3" xfId="26884" xr:uid="{2DCE64E3-C9B1-4694-9ED0-6133948E7B35}"/>
    <cellStyle name="20% - Énfasis2 46 4" xfId="32759" xr:uid="{CCA03F2C-948F-4425-B14B-2C8CDF7C1572}"/>
    <cellStyle name="20% - Énfasis2 46 5" xfId="38623" xr:uid="{668D0ACB-C558-4E3E-BAB9-2A5ADD305EEB}"/>
    <cellStyle name="20% - Énfasis2 47" xfId="6665" xr:uid="{0A89AEDA-CE23-4491-BC3F-FCB61BCAC6C5}"/>
    <cellStyle name="20% - Énfasis2 47 2" xfId="21094" xr:uid="{870D6F3B-F35B-4A00-945D-11D703BD5844}"/>
    <cellStyle name="20% - Énfasis2 47 3" xfId="26906" xr:uid="{10E263FB-EABD-42F7-96D2-8EA8D3B14360}"/>
    <cellStyle name="20% - Énfasis2 47 4" xfId="32781" xr:uid="{DCE14FF9-D51D-4D0F-A730-18C2E75B4E55}"/>
    <cellStyle name="20% - Énfasis2 47 5" xfId="38645" xr:uid="{CA4AA425-713B-4E7D-AB8C-BC2A85137DEC}"/>
    <cellStyle name="20% - Énfasis2 48" xfId="9489" xr:uid="{E34CB9FD-5521-4F02-A7C2-66547F940EB7}"/>
    <cellStyle name="20% - Énfasis2 48 2" xfId="23851" xr:uid="{7AF9F246-0F7C-4F7F-A370-A32633613931}"/>
    <cellStyle name="20% - Énfasis2 48 3" xfId="29720" xr:uid="{9245DEDC-2626-49F8-A451-351A18E0CE23}"/>
    <cellStyle name="20% - Énfasis2 48 4" xfId="35602" xr:uid="{65BF0320-2E53-4BEB-B9CB-8BDAB9EA2261}"/>
    <cellStyle name="20% - Énfasis2 48 5" xfId="41461" xr:uid="{95E2902E-1FC3-442F-A0DB-E97C14C09F1A}"/>
    <cellStyle name="20% - Énfasis2 49" xfId="9514" xr:uid="{06BF9D83-CAF6-46C7-9421-66DA5CB71CA3}"/>
    <cellStyle name="20% - Énfasis2 49 2" xfId="23875" xr:uid="{5D457DD3-BF59-425A-BB54-A96E7EB14EBA}"/>
    <cellStyle name="20% - Énfasis2 49 3" xfId="29745" xr:uid="{EA308530-4C78-49CD-9FF4-CFA752B1F891}"/>
    <cellStyle name="20% - Énfasis2 49 4" xfId="35627" xr:uid="{181D5EDC-38CE-4BD5-A7D6-49D4554B895C}"/>
    <cellStyle name="20% - Énfasis2 49 5" xfId="41486" xr:uid="{344B4A94-7C3F-4EE7-AE80-AF810DB71CF7}"/>
    <cellStyle name="20% - Énfasis2 5" xfId="3913" xr:uid="{F6914ED1-7D93-406C-8ABA-10492A99EF3F}"/>
    <cellStyle name="20% - Énfasis2 5 10" xfId="35905" xr:uid="{1BEEB56A-7B72-47DB-B330-82486F6D1D82}"/>
    <cellStyle name="20% - Énfasis2 5 2" xfId="4107" xr:uid="{668EC47D-F668-4F1A-8A7B-34164E5771A2}"/>
    <cellStyle name="20% - Énfasis2 5 2 2" xfId="4585" xr:uid="{0FB08BD5-562D-4806-897C-3A33A1D2BF68}"/>
    <cellStyle name="20% - Énfasis2 5 2 2 2" xfId="5553" xr:uid="{8473F238-37BB-4DF5-8F83-00075D619CA5}"/>
    <cellStyle name="20% - Énfasis2 5 2 2 2 2" xfId="8420" xr:uid="{D172ED15-D3BD-4E66-BD6D-BC55EED9090E}"/>
    <cellStyle name="20% - Énfasis2 5 2 2 2 2 2" xfId="22795" xr:uid="{764C8153-A2FB-4F51-80F2-B1E75EDE16D5}"/>
    <cellStyle name="20% - Énfasis2 5 2 2 2 2 3" xfId="28653" xr:uid="{02510A72-7991-4E97-BE58-9DF1E62A836C}"/>
    <cellStyle name="20% - Énfasis2 5 2 2 2 2 4" xfId="34535" xr:uid="{467C2F07-375D-48C3-A977-43FD2438FD9F}"/>
    <cellStyle name="20% - Énfasis2 5 2 2 2 2 5" xfId="40399" xr:uid="{2C71E190-E4A1-4E8A-8F71-22A34C1BA89A}"/>
    <cellStyle name="20% - Énfasis2 5 2 2 2 3" xfId="20013" xr:uid="{B6C10190-97C8-48F7-B169-9C4F48C84145}"/>
    <cellStyle name="20% - Énfasis2 5 2 2 2 4" xfId="25804" xr:uid="{A8E78CB0-B415-4A11-AB5B-A2E6612CFFC1}"/>
    <cellStyle name="20% - Énfasis2 5 2 2 2 5" xfId="31678" xr:uid="{2725CF22-4AE8-4FEB-8B6F-58886DF0DFBE}"/>
    <cellStyle name="20% - Énfasis2 5 2 2 2 6" xfId="37548" xr:uid="{9E8C9BA8-EC18-48EC-90AB-123738489FC2}"/>
    <cellStyle name="20% - Énfasis2 5 2 2 3" xfId="7448" xr:uid="{14ACD2DB-2BF9-46CD-BDA5-E13CD874D9C1}"/>
    <cellStyle name="20% - Énfasis2 5 2 2 3 2" xfId="21850" xr:uid="{F8A8E260-F825-47FA-99D0-348D06B49A84}"/>
    <cellStyle name="20% - Énfasis2 5 2 2 3 3" xfId="27682" xr:uid="{04D17B2D-CAF4-4FD4-A842-CD39CB2FDCA3}"/>
    <cellStyle name="20% - Énfasis2 5 2 2 3 4" xfId="33564" xr:uid="{F0380458-5278-4D93-8C35-97D28D5BA1FD}"/>
    <cellStyle name="20% - Énfasis2 5 2 2 3 5" xfId="39428" xr:uid="{2571BC60-A0EC-4BC9-B718-9385ECE70053}"/>
    <cellStyle name="20% - Énfasis2 5 2 2 4" xfId="19080" xr:uid="{49CB5A85-C325-4621-B696-49F955DF48B8}"/>
    <cellStyle name="20% - Énfasis2 5 2 2 5" xfId="24833" xr:uid="{F595984F-3242-414F-A2B5-A2D7C16A901F}"/>
    <cellStyle name="20% - Énfasis2 5 2 2 6" xfId="30710" xr:uid="{FA2C9E49-E50F-4B07-852F-89794DC11712}"/>
    <cellStyle name="20% - Énfasis2 5 2 2 7" xfId="36591" xr:uid="{90115152-D870-4D55-BA87-7E0A50662ACE}"/>
    <cellStyle name="20% - Énfasis2 5 2 3" xfId="5068" xr:uid="{7702871E-9F8F-4E87-A1AF-6DD852BA58C5}"/>
    <cellStyle name="20% - Énfasis2 5 2 3 2" xfId="7935" xr:uid="{5B0176F7-595D-4745-89DD-1F983E609605}"/>
    <cellStyle name="20% - Énfasis2 5 2 3 2 2" xfId="22320" xr:uid="{A8341763-143F-4D40-868C-3E724F3ED0D8}"/>
    <cellStyle name="20% - Énfasis2 5 2 3 2 3" xfId="28168" xr:uid="{7CBA0A8F-5B13-48F3-839C-F96DC5AC535C}"/>
    <cellStyle name="20% - Énfasis2 5 2 3 2 4" xfId="34050" xr:uid="{AF1AD388-4630-49EC-BB2A-D8F31084104B}"/>
    <cellStyle name="20% - Énfasis2 5 2 3 2 5" xfId="39914" xr:uid="{8260EAE8-A4EF-4077-A57E-BDFF34580F6A}"/>
    <cellStyle name="20% - Énfasis2 5 2 3 3" xfId="19545" xr:uid="{061AC499-BAE6-4BB4-801F-C4DC1EB27091}"/>
    <cellStyle name="20% - Énfasis2 5 2 3 4" xfId="25319" xr:uid="{DA3C5CC4-7297-43C6-B6F6-AC90EACC7D6C}"/>
    <cellStyle name="20% - Énfasis2 5 2 3 5" xfId="31193" xr:uid="{58C630FE-D518-40DE-AAF2-027C97D9BED5}"/>
    <cellStyle name="20% - Énfasis2 5 2 3 6" xfId="37071" xr:uid="{D94BCABC-9E7F-42DB-B039-D4F6C334744C}"/>
    <cellStyle name="20% - Énfasis2 5 2 4" xfId="6963" xr:uid="{8D4AEB25-7B47-49C8-8700-E1697A902228}"/>
    <cellStyle name="20% - Énfasis2 5 2 4 2" xfId="21382" xr:uid="{F5BB357A-6D45-45DE-82BE-E58DE2E9E9CF}"/>
    <cellStyle name="20% - Énfasis2 5 2 4 3" xfId="27201" xr:uid="{266D1AEE-51FD-4BE3-9CD5-9F4B07DE76B8}"/>
    <cellStyle name="20% - Énfasis2 5 2 4 4" xfId="33079" xr:uid="{22F31EBF-B591-46B2-B918-EEE5068458A9}"/>
    <cellStyle name="20% - Énfasis2 5 2 4 5" xfId="38943" xr:uid="{11CCC1BE-8511-4506-A22F-6E06899A7996}"/>
    <cellStyle name="20% - Énfasis2 5 2 5" xfId="18636" xr:uid="{3EB1878A-2153-4CEC-9326-64A6BD9C9096}"/>
    <cellStyle name="20% - Énfasis2 5 2 6" xfId="24350" xr:uid="{07B5F7E6-BF14-426D-BE27-4911EC46CC6A}"/>
    <cellStyle name="20% - Énfasis2 5 2 7" xfId="30228" xr:uid="{C6A219FA-ECAA-47C9-8BC9-64577C0703EC}"/>
    <cellStyle name="20% - Énfasis2 5 2 8" xfId="36107" xr:uid="{22181529-30BC-4CFA-87A7-C0A4DF4A15DB}"/>
    <cellStyle name="20% - Énfasis2 5 3" xfId="4391" xr:uid="{9C9862BE-24D8-4967-9086-94B4D934F8EA}"/>
    <cellStyle name="20% - Énfasis2 5 3 2" xfId="5357" xr:uid="{A5E57AC8-D120-4758-A948-E6508F50B852}"/>
    <cellStyle name="20% - Énfasis2 5 3 2 2" xfId="8224" xr:uid="{774B90F0-171E-4C83-A8FA-C8E96BB4F119}"/>
    <cellStyle name="20% - Énfasis2 5 3 2 2 2" xfId="22600" xr:uid="{7D19D7AC-78E9-411B-A4DF-48B2666D5889}"/>
    <cellStyle name="20% - Énfasis2 5 3 2 2 3" xfId="28457" xr:uid="{FD981649-BACC-4508-9B9A-CB2C4AC4806D}"/>
    <cellStyle name="20% - Énfasis2 5 3 2 2 4" xfId="34339" xr:uid="{AA6FC630-3B74-4A70-93F5-8F617EA8C97D}"/>
    <cellStyle name="20% - Énfasis2 5 3 2 2 5" xfId="40203" xr:uid="{C441FA98-E369-4E87-8D00-D3A448FA00F8}"/>
    <cellStyle name="20% - Énfasis2 5 3 2 3" xfId="19824" xr:uid="{DEFDC275-5C36-4CAF-9549-768239364341}"/>
    <cellStyle name="20% - Énfasis2 5 3 2 4" xfId="25608" xr:uid="{698C9856-C63A-4A34-9208-1252AD3347D1}"/>
    <cellStyle name="20% - Énfasis2 5 3 2 5" xfId="31482" xr:uid="{3F58BB7C-0232-4834-963A-D488A46D8DE8}"/>
    <cellStyle name="20% - Énfasis2 5 3 2 6" xfId="37353" xr:uid="{8DBA7455-9D93-43FA-98CF-5AE2D91770AC}"/>
    <cellStyle name="20% - Énfasis2 5 3 3" xfId="7252" xr:uid="{F9E528AF-6C1D-4A8E-8CC8-78A704E2FE35}"/>
    <cellStyle name="20% - Énfasis2 5 3 3 2" xfId="21659" xr:uid="{2E413C15-6278-4991-AFEA-FCBC20C7703F}"/>
    <cellStyle name="20% - Énfasis2 5 3 3 3" xfId="27486" xr:uid="{2F23DBD8-E74C-47DB-9DEB-2FD546F72E2A}"/>
    <cellStyle name="20% - Énfasis2 5 3 3 4" xfId="33368" xr:uid="{CF5CD944-9C82-4001-A0DB-42510E9C28E3}"/>
    <cellStyle name="20% - Énfasis2 5 3 3 5" xfId="39232" xr:uid="{A8019F73-AE47-48B3-97BA-F09E83E3E300}"/>
    <cellStyle name="20% - Énfasis2 5 3 4" xfId="18893" xr:uid="{A47FECC5-4D49-450F-BD98-231AEFB5C263}"/>
    <cellStyle name="20% - Énfasis2 5 3 5" xfId="24637" xr:uid="{6D830093-82C9-442E-B737-AE31C536DB79}"/>
    <cellStyle name="20% - Énfasis2 5 3 6" xfId="30516" xr:uid="{F2223E7F-8C43-4615-890E-F388FC94CA97}"/>
    <cellStyle name="20% - Énfasis2 5 3 7" xfId="36396" xr:uid="{3D9705E1-F010-442C-94DF-71BC8AAD83EC}"/>
    <cellStyle name="20% - Énfasis2 5 4" xfId="4872" xr:uid="{02EA42AF-57E6-489B-AC72-01B0D33C044A}"/>
    <cellStyle name="20% - Énfasis2 5 4 2" xfId="7739" xr:uid="{A661C6F5-2C05-4C71-A3F7-CA0CB2B71558}"/>
    <cellStyle name="20% - Énfasis2 5 4 2 2" xfId="22129" xr:uid="{214E68C9-CCCA-48F5-A2FC-3CDFE2011B09}"/>
    <cellStyle name="20% - Énfasis2 5 4 2 3" xfId="27972" xr:uid="{7473C825-E242-49B6-BBC1-10942B3F61AF}"/>
    <cellStyle name="20% - Énfasis2 5 4 2 4" xfId="33854" xr:uid="{E8F990C4-C928-4CA4-AAFA-F3A270E96A32}"/>
    <cellStyle name="20% - Énfasis2 5 4 2 5" xfId="39718" xr:uid="{3134E55A-DF69-465C-93C3-37AFA1577E22}"/>
    <cellStyle name="20% - Énfasis2 5 4 3" xfId="19355" xr:uid="{2FA661FF-E684-467A-BACE-442AD2DB84CA}"/>
    <cellStyle name="20% - Énfasis2 5 4 4" xfId="25123" xr:uid="{CCFDA247-436F-418F-A2F6-CD82B75C6EBB}"/>
    <cellStyle name="20% - Énfasis2 5 4 5" xfId="30997" xr:uid="{DF762234-AD00-421A-89B5-A9A8C42EAE9A}"/>
    <cellStyle name="20% - Énfasis2 5 4 6" xfId="36876" xr:uid="{05D78621-EF70-4E9A-8AAD-474EA7C14337}"/>
    <cellStyle name="20% - Énfasis2 5 5" xfId="5882" xr:uid="{15202D99-367E-4E43-B896-CD770A2C65E9}"/>
    <cellStyle name="20% - Énfasis2 5 5 2" xfId="8751" xr:uid="{8E22169D-1C06-429E-A6F6-5FBC8A20D6C4}"/>
    <cellStyle name="20% - Énfasis2 5 5 2 2" xfId="23119" xr:uid="{D5DE4762-E676-420B-B926-FF890C1FF0FD}"/>
    <cellStyle name="20% - Énfasis2 5 5 2 3" xfId="28983" xr:uid="{31CB949B-E276-4BAD-987E-0200819AC6DC}"/>
    <cellStyle name="20% - Énfasis2 5 5 2 4" xfId="34865" xr:uid="{DD01FD9B-DD24-48D0-980A-D64202F4C3E9}"/>
    <cellStyle name="20% - Énfasis2 5 5 2 5" xfId="40729" xr:uid="{FE82ED59-FEBC-4404-A5F0-420B7B8DD474}"/>
    <cellStyle name="20% - Énfasis2 5 5 3" xfId="20333" xr:uid="{771E9F42-CB9B-408A-9212-A23C21691C9F}"/>
    <cellStyle name="20% - Énfasis2 5 5 4" xfId="26133" xr:uid="{4E6F3780-FCF4-444E-B6A9-ECDAD12C14E2}"/>
    <cellStyle name="20% - Énfasis2 5 5 5" xfId="32008" xr:uid="{BE4342E2-B610-4957-B6A1-EE278E5C01B8}"/>
    <cellStyle name="20% - Énfasis2 5 5 6" xfId="37874" xr:uid="{5492A3C5-EAF6-46B4-A8F6-B2FC22119F03}"/>
    <cellStyle name="20% - Énfasis2 5 6" xfId="6768" xr:uid="{C1EA645D-1128-4D81-83BB-F14106ED09AB}"/>
    <cellStyle name="20% - Énfasis2 5 6 2" xfId="21192" xr:uid="{E26C525A-1D70-4BD5-94AF-5DD9F0E80109}"/>
    <cellStyle name="20% - Énfasis2 5 6 3" xfId="27007" xr:uid="{5036CCF8-9CC0-4E24-9BDA-439126D9785A}"/>
    <cellStyle name="20% - Énfasis2 5 6 4" xfId="32883" xr:uid="{20518186-4FA6-49FD-8191-C04836603F58}"/>
    <cellStyle name="20% - Énfasis2 5 6 5" xfId="38747" xr:uid="{64AFDAD9-82D3-4988-B606-E7451A15A356}"/>
    <cellStyle name="20% - Énfasis2 5 7" xfId="18438" xr:uid="{9949843B-5D31-4C72-85D5-9776421F2892}"/>
    <cellStyle name="20% - Énfasis2 5 8" xfId="24146" xr:uid="{A2FE94A4-38EF-4E52-A283-E2B1375C3B0B}"/>
    <cellStyle name="20% - Énfasis2 5 9" xfId="30024" xr:uid="{A1DE6FEB-028D-4D25-BD13-0077236E8995}"/>
    <cellStyle name="20% - Énfasis2 50" xfId="9533" xr:uid="{915450B6-BF89-45BB-B5CA-B9AC9415F892}"/>
    <cellStyle name="20% - Énfasis2 50 2" xfId="23895" xr:uid="{6FD1FCAB-53C0-4E7D-A3F3-1139155D6090}"/>
    <cellStyle name="20% - Énfasis2 50 3" xfId="29765" xr:uid="{BDC9F9DE-F95B-4D5B-879B-D461914ECC5D}"/>
    <cellStyle name="20% - Énfasis2 50 4" xfId="35647" xr:uid="{3F31D3C5-CD43-4218-95F6-BAD4A46784E2}"/>
    <cellStyle name="20% - Énfasis2 50 5" xfId="41506" xr:uid="{17551D95-60A3-4697-90B2-816E80B43D26}"/>
    <cellStyle name="20% - Énfasis2 51" xfId="9559" xr:uid="{EDD1AC5C-AE07-47EE-9AD9-EAD92058A198}"/>
    <cellStyle name="20% - Énfasis2 51 2" xfId="23921" xr:uid="{72BDC0A7-3C59-472D-8CDE-52B5FEF0FB5E}"/>
    <cellStyle name="20% - Énfasis2 51 3" xfId="29791" xr:uid="{85D5CEEC-D423-440E-9F25-EEA63E4D0E9C}"/>
    <cellStyle name="20% - Énfasis2 51 4" xfId="35673" xr:uid="{21C3D01C-A9C5-4AB2-86A5-C2CEC058918C}"/>
    <cellStyle name="20% - Énfasis2 51 5" xfId="41532" xr:uid="{743E155B-8A83-4809-80BD-50DAB179801B}"/>
    <cellStyle name="20% - Énfasis2 52" xfId="15761" xr:uid="{D32EFC10-B30A-4A5A-8F34-799355B561DA}"/>
    <cellStyle name="20% - Énfasis2 52 2" xfId="23981" xr:uid="{D7BB9674-5F52-477C-BD11-9A64C51B83DB}"/>
    <cellStyle name="20% - Énfasis2 52 3" xfId="29853" xr:uid="{FF643748-E3ED-4336-89FD-F08B2B2995A4}"/>
    <cellStyle name="20% - Énfasis2 52 4" xfId="35735" xr:uid="{2EBBB59B-19A2-4A93-AF07-576E4FF43BE0}"/>
    <cellStyle name="20% - Énfasis2 52 5" xfId="41594" xr:uid="{7E2AFB34-0015-4E15-8D88-2205FEBFDAF6}"/>
    <cellStyle name="20% - Énfasis2 53" xfId="15785" xr:uid="{9A8C277D-3B8F-4746-83A9-E566B47FB11C}"/>
    <cellStyle name="20% - Énfasis2 53 2" xfId="24002" xr:uid="{5A43C30B-AA70-40B9-9BB7-11FF1A44922E}"/>
    <cellStyle name="20% - Énfasis2 53 3" xfId="29877" xr:uid="{D40761C2-B380-41C7-9FEF-307FD7ED81AB}"/>
    <cellStyle name="20% - Énfasis2 53 4" xfId="35759" xr:uid="{CB2E01AF-36DE-41F1-AA84-C01259C82402}"/>
    <cellStyle name="20% - Énfasis2 53 5" xfId="41618" xr:uid="{78EB0D8C-7CC7-4F88-B242-53EA38BF6598}"/>
    <cellStyle name="20% - Énfasis2 54" xfId="15820" xr:uid="{0547ED9A-1271-4821-A2C3-2B69B52ECA28}"/>
    <cellStyle name="20% - Énfasis2 55" xfId="18295" xr:uid="{2DB7F660-46F3-423C-BFCC-1D78367398DB}"/>
    <cellStyle name="20% - Énfasis2 56" xfId="18318" xr:uid="{1372BE50-7FB4-4F8E-AC8D-F53D3FB403D4}"/>
    <cellStyle name="20% - Énfasis2 57" xfId="24030" xr:uid="{8A9E8EFD-D403-429C-9D62-7AB47776A686}"/>
    <cellStyle name="20% - Énfasis2 58" xfId="29908" xr:uid="{4BE664C1-300C-4F74-B4AC-B118E2D8F5BB}"/>
    <cellStyle name="20% - Énfasis2 59" xfId="35789" xr:uid="{9B18F092-1A6A-4127-8A8B-F32F157C9F10}"/>
    <cellStyle name="20% - Énfasis2 6" xfId="3937" xr:uid="{5DCAEE91-02A3-4736-890F-E23E6D981D59}"/>
    <cellStyle name="20% - Énfasis2 6 10" xfId="35928" xr:uid="{D2D27C1D-DCB3-4B68-A391-5CDE8D4B3D5A}"/>
    <cellStyle name="20% - Énfasis2 6 2" xfId="4129" xr:uid="{B94906EE-BFE1-4E5D-9722-DF354B63084B}"/>
    <cellStyle name="20% - Énfasis2 6 2 2" xfId="4607" xr:uid="{7612C1A8-A9DA-4535-80E4-91E2BFA3DEA6}"/>
    <cellStyle name="20% - Énfasis2 6 2 2 2" xfId="5575" xr:uid="{A111C5D8-FAE2-482A-80EF-D19DFED834EB}"/>
    <cellStyle name="20% - Énfasis2 6 2 2 2 2" xfId="8442" xr:uid="{010035D9-8234-472A-BFB5-1C1A30A726F8}"/>
    <cellStyle name="20% - Énfasis2 6 2 2 2 2 2" xfId="22817" xr:uid="{938A68EC-45FA-442B-9880-D9EBA02AC6EA}"/>
    <cellStyle name="20% - Énfasis2 6 2 2 2 2 3" xfId="28675" xr:uid="{50AD29C7-DA26-429B-BD37-4138B18D8543}"/>
    <cellStyle name="20% - Énfasis2 6 2 2 2 2 4" xfId="34557" xr:uid="{D186DAEA-BD7C-4A58-8F13-0FAF54797DE5}"/>
    <cellStyle name="20% - Énfasis2 6 2 2 2 2 5" xfId="40421" xr:uid="{5562942A-A4A9-4C50-B3EE-76B3DA332D9A}"/>
    <cellStyle name="20% - Énfasis2 6 2 2 2 3" xfId="20035" xr:uid="{145F6592-95C7-4CFE-9D27-FD2FE8B674C8}"/>
    <cellStyle name="20% - Énfasis2 6 2 2 2 4" xfId="25826" xr:uid="{8E05C6D5-D281-4403-95D8-1B00EA8BDA42}"/>
    <cellStyle name="20% - Énfasis2 6 2 2 2 5" xfId="31700" xr:uid="{927F4DD8-A11C-4297-B395-6536F23006D4}"/>
    <cellStyle name="20% - Énfasis2 6 2 2 2 6" xfId="37570" xr:uid="{783FC4CD-33DA-4BB9-8F0F-902A65663047}"/>
    <cellStyle name="20% - Énfasis2 6 2 2 3" xfId="7470" xr:uid="{DA8CF24D-65FE-42AE-8F94-483B14B2063C}"/>
    <cellStyle name="20% - Énfasis2 6 2 2 3 2" xfId="21872" xr:uid="{F9A67FFA-B4DC-4137-9499-4B17EF4BF4BF}"/>
    <cellStyle name="20% - Énfasis2 6 2 2 3 3" xfId="27704" xr:uid="{195389F0-FA09-49C8-BD29-27AE02EDCC15}"/>
    <cellStyle name="20% - Énfasis2 6 2 2 3 4" xfId="33586" xr:uid="{424D27B0-DCD2-4ED8-A34A-B76615D1ADEA}"/>
    <cellStyle name="20% - Énfasis2 6 2 2 3 5" xfId="39450" xr:uid="{83790994-33F8-485C-8660-C47B1EB0390E}"/>
    <cellStyle name="20% - Énfasis2 6 2 2 4" xfId="19102" xr:uid="{274218ED-CCE7-4DA9-8CD6-052AA78E85C7}"/>
    <cellStyle name="20% - Énfasis2 6 2 2 5" xfId="24855" xr:uid="{7C78B357-574F-4705-BD4B-7E1E68153672}"/>
    <cellStyle name="20% - Énfasis2 6 2 2 6" xfId="30732" xr:uid="{D32AB358-741D-4643-895E-066995483FC9}"/>
    <cellStyle name="20% - Énfasis2 6 2 2 7" xfId="36613" xr:uid="{0EC052B6-2F99-4E85-A2E5-BF0D8E3E8F70}"/>
    <cellStyle name="20% - Énfasis2 6 2 3" xfId="5090" xr:uid="{59B98FAA-8DB9-484F-9500-86ADC5D863E5}"/>
    <cellStyle name="20% - Énfasis2 6 2 3 2" xfId="7957" xr:uid="{8AD5694E-B02B-45D0-9D83-BEF14337699A}"/>
    <cellStyle name="20% - Énfasis2 6 2 3 2 2" xfId="22342" xr:uid="{3BAB1D0E-2B42-4EA5-8766-2DA6E74B6986}"/>
    <cellStyle name="20% - Énfasis2 6 2 3 2 3" xfId="28190" xr:uid="{17023A7E-0C7E-4C51-B56B-1E9700DFDA01}"/>
    <cellStyle name="20% - Énfasis2 6 2 3 2 4" xfId="34072" xr:uid="{B3062667-A1E0-42AE-A80D-CE494098857E}"/>
    <cellStyle name="20% - Énfasis2 6 2 3 2 5" xfId="39936" xr:uid="{1EC07695-7066-48B3-A385-4D1F2493D54B}"/>
    <cellStyle name="20% - Énfasis2 6 2 3 3" xfId="19567" xr:uid="{04F10B21-AD10-4016-86B1-9EFB28E27E3F}"/>
    <cellStyle name="20% - Énfasis2 6 2 3 4" xfId="25341" xr:uid="{C93A4CB4-CCA6-4666-AF71-B73A7C575A9F}"/>
    <cellStyle name="20% - Énfasis2 6 2 3 5" xfId="31215" xr:uid="{954A8415-B5FE-48A1-8A73-00CFE7D29259}"/>
    <cellStyle name="20% - Énfasis2 6 2 3 6" xfId="37093" xr:uid="{6991006C-9976-46D8-ABB1-9E6A3AEBA0A7}"/>
    <cellStyle name="20% - Énfasis2 6 2 4" xfId="6985" xr:uid="{B9187588-82F3-4432-B0B5-ECF12C2DF90A}"/>
    <cellStyle name="20% - Énfasis2 6 2 4 2" xfId="21404" xr:uid="{C9263A78-F5AA-45F2-9E72-2A113B97D37F}"/>
    <cellStyle name="20% - Énfasis2 6 2 4 3" xfId="27223" xr:uid="{5E9DE62A-6498-4582-81F8-CA8528205359}"/>
    <cellStyle name="20% - Énfasis2 6 2 4 4" xfId="33101" xr:uid="{F6F095DF-D573-4EB9-9EDB-13BF651639CB}"/>
    <cellStyle name="20% - Énfasis2 6 2 4 5" xfId="38965" xr:uid="{8A385BAB-B35E-4791-9182-C896028D84A4}"/>
    <cellStyle name="20% - Énfasis2 6 2 5" xfId="18658" xr:uid="{2B0D71AF-8F93-4C96-B5A6-DECC7FDC57B5}"/>
    <cellStyle name="20% - Énfasis2 6 2 6" xfId="24372" xr:uid="{8E612F77-77D0-4E4D-B603-843AC728A072}"/>
    <cellStyle name="20% - Énfasis2 6 2 7" xfId="30250" xr:uid="{3B551F54-C87F-41CA-AC60-D710B2F8244C}"/>
    <cellStyle name="20% - Énfasis2 6 2 8" xfId="36129" xr:uid="{EE486404-C48D-4B41-B6BC-8245B121BBF1}"/>
    <cellStyle name="20% - Énfasis2 6 3" xfId="4413" xr:uid="{FF4EF1DB-A31C-4B8B-9A92-650652AD8D38}"/>
    <cellStyle name="20% - Énfasis2 6 3 2" xfId="5379" xr:uid="{79F38926-FBC6-414F-B8C0-27F840FA2A2F}"/>
    <cellStyle name="20% - Énfasis2 6 3 2 2" xfId="8246" xr:uid="{44ABD221-A1FF-4285-8FD9-5E8DE21307C7}"/>
    <cellStyle name="20% - Énfasis2 6 3 2 2 2" xfId="22622" xr:uid="{09377519-7B72-4870-8AAC-F1AD5DD64FC3}"/>
    <cellStyle name="20% - Énfasis2 6 3 2 2 3" xfId="28479" xr:uid="{98EBA421-92D8-4F02-811F-D91F550040B0}"/>
    <cellStyle name="20% - Énfasis2 6 3 2 2 4" xfId="34361" xr:uid="{F167F51C-E069-4FBB-BEA3-3630C38721FB}"/>
    <cellStyle name="20% - Énfasis2 6 3 2 2 5" xfId="40225" xr:uid="{714D8A43-FA4B-4EAE-A6AD-A16C785303D2}"/>
    <cellStyle name="20% - Énfasis2 6 3 2 3" xfId="19846" xr:uid="{DA9913DB-09CD-42C3-9AD1-BC5B4AE557C2}"/>
    <cellStyle name="20% - Énfasis2 6 3 2 4" xfId="25630" xr:uid="{2DA07192-5676-4ED1-A97C-737F10504323}"/>
    <cellStyle name="20% - Énfasis2 6 3 2 5" xfId="31504" xr:uid="{1416E8F8-FB4E-45BE-B5CF-B8A02E7028BE}"/>
    <cellStyle name="20% - Énfasis2 6 3 2 6" xfId="37375" xr:uid="{F078C3D9-C547-4FE3-B2E6-B7E43CDC702F}"/>
    <cellStyle name="20% - Énfasis2 6 3 3" xfId="7274" xr:uid="{98413C50-26F4-4084-82E1-44AC4F85FA7C}"/>
    <cellStyle name="20% - Énfasis2 6 3 3 2" xfId="21681" xr:uid="{2199C6DF-235F-4826-8D75-756147B5CB21}"/>
    <cellStyle name="20% - Énfasis2 6 3 3 3" xfId="27508" xr:uid="{699F7673-8676-450C-9B9E-9E1ACF5411AF}"/>
    <cellStyle name="20% - Énfasis2 6 3 3 4" xfId="33390" xr:uid="{8A12D349-C86C-4276-A517-4B23D646C17A}"/>
    <cellStyle name="20% - Énfasis2 6 3 3 5" xfId="39254" xr:uid="{68EB5E1A-3063-4FDB-893F-864D30FEDE5C}"/>
    <cellStyle name="20% - Énfasis2 6 3 4" xfId="18915" xr:uid="{8CF0ABF8-46B9-4527-B59E-BEDB459F612E}"/>
    <cellStyle name="20% - Énfasis2 6 3 5" xfId="24659" xr:uid="{EB67AD45-4193-4CB9-939C-76CA0C3369EB}"/>
    <cellStyle name="20% - Énfasis2 6 3 6" xfId="30538" xr:uid="{A05F9B26-31DE-4FAD-9A41-BD0D1089CD2F}"/>
    <cellStyle name="20% - Énfasis2 6 3 7" xfId="36418" xr:uid="{1AE1CC64-F53F-45D6-9408-9CE7D395DBA4}"/>
    <cellStyle name="20% - Énfasis2 6 4" xfId="4894" xr:uid="{E8DECD07-A3C8-4607-B172-D219890A960E}"/>
    <cellStyle name="20% - Énfasis2 6 4 2" xfId="7761" xr:uid="{E43A87FB-6F9C-4317-8D7E-FA56EB65315D}"/>
    <cellStyle name="20% - Énfasis2 6 4 2 2" xfId="22151" xr:uid="{F631A2AE-CE66-40C7-AA64-4FC842C07E43}"/>
    <cellStyle name="20% - Énfasis2 6 4 2 3" xfId="27994" xr:uid="{D62D258D-AC8F-41E6-932E-AE4AFD9235C7}"/>
    <cellStyle name="20% - Énfasis2 6 4 2 4" xfId="33876" xr:uid="{40925FFF-D73A-4C2F-834C-9BF694492995}"/>
    <cellStyle name="20% - Énfasis2 6 4 2 5" xfId="39740" xr:uid="{D86CC791-1B27-4F2B-AB39-758B4623610A}"/>
    <cellStyle name="20% - Énfasis2 6 4 3" xfId="19377" xr:uid="{3341DBB5-ABF5-4500-82E6-067E08A10510}"/>
    <cellStyle name="20% - Énfasis2 6 4 4" xfId="25145" xr:uid="{50B03031-82AD-4957-8E3D-D6ED8F182EA3}"/>
    <cellStyle name="20% - Énfasis2 6 4 5" xfId="31019" xr:uid="{E7CBD474-921C-4250-BD86-8115410D814D}"/>
    <cellStyle name="20% - Énfasis2 6 4 6" xfId="36898" xr:uid="{BB069737-70F1-49A3-ABFF-79760CE35F1B}"/>
    <cellStyle name="20% - Énfasis2 6 5" xfId="5904" xr:uid="{8FAE232A-35FB-4984-A270-48D618E88624}"/>
    <cellStyle name="20% - Énfasis2 6 5 2" xfId="8773" xr:uid="{2A2002FE-5D2F-4E67-B1F6-E28CCADBF258}"/>
    <cellStyle name="20% - Énfasis2 6 5 2 2" xfId="23141" xr:uid="{762E4522-E86C-4E8C-B4C0-32C8E3D65A03}"/>
    <cellStyle name="20% - Énfasis2 6 5 2 3" xfId="29005" xr:uid="{A59276C9-A0C2-4982-A910-EB8FB0B7970B}"/>
    <cellStyle name="20% - Énfasis2 6 5 2 4" xfId="34887" xr:uid="{5AD988DB-6184-4C84-94A5-71B4724B0943}"/>
    <cellStyle name="20% - Énfasis2 6 5 2 5" xfId="40751" xr:uid="{77799872-57CF-478F-9BA0-1F6DB2205290}"/>
    <cellStyle name="20% - Énfasis2 6 5 3" xfId="20355" xr:uid="{AB8B62A2-93EB-4761-A11B-CC1576EB6ABC}"/>
    <cellStyle name="20% - Énfasis2 6 5 4" xfId="26155" xr:uid="{360CE074-0D79-43F0-A632-456A9585C362}"/>
    <cellStyle name="20% - Énfasis2 6 5 5" xfId="32030" xr:uid="{BA74E270-610D-4832-8C1C-BEC1424FEBEB}"/>
    <cellStyle name="20% - Énfasis2 6 5 6" xfId="37896" xr:uid="{64F3B41E-5250-4594-941C-CEC9595A96ED}"/>
    <cellStyle name="20% - Énfasis2 6 6" xfId="6790" xr:uid="{A2F62FB4-CC2B-47E8-9CAC-2AB21CF30C4E}"/>
    <cellStyle name="20% - Énfasis2 6 6 2" xfId="21214" xr:uid="{5DD928AE-AF5E-4E8A-8552-F3C9E665F6F8}"/>
    <cellStyle name="20% - Énfasis2 6 6 3" xfId="27029" xr:uid="{58C1EE67-F59F-447E-B11A-D7CB6DDBEACC}"/>
    <cellStyle name="20% - Énfasis2 6 6 4" xfId="32905" xr:uid="{A83F9F39-7BE9-4E88-A9DC-589D2BE90227}"/>
    <cellStyle name="20% - Énfasis2 6 6 5" xfId="38769" xr:uid="{5D2CAFF5-5EFB-4E3C-ACBD-CD429FCE1462}"/>
    <cellStyle name="20% - Énfasis2 6 7" xfId="18461" xr:uid="{A545970A-9C12-465D-A4AD-746DD17284F2}"/>
    <cellStyle name="20% - Énfasis2 6 8" xfId="24169" xr:uid="{BD6FC2B4-65C4-4495-A4D0-947EFE7839DD}"/>
    <cellStyle name="20% - Énfasis2 6 9" xfId="30047" xr:uid="{7193D1B7-9D5A-4984-ACD2-CAA149AAC7FD}"/>
    <cellStyle name="20% - Énfasis2 7" xfId="3961" xr:uid="{B606C608-E18C-409B-94F4-2DFA26084DB5}"/>
    <cellStyle name="20% - Énfasis2 7 10" xfId="35953" xr:uid="{3FF026B8-81A2-41C0-AD97-DE84E0732C00}"/>
    <cellStyle name="20% - Énfasis2 7 2" xfId="4153" xr:uid="{FF1A2AAB-249B-444A-BE89-14C4EC6B41D6}"/>
    <cellStyle name="20% - Énfasis2 7 2 2" xfId="4631" xr:uid="{910CEAFF-8FDB-4573-B882-3A25E4CC1B79}"/>
    <cellStyle name="20% - Énfasis2 7 2 2 2" xfId="5599" xr:uid="{84076275-789D-4251-9966-570C9D6825CB}"/>
    <cellStyle name="20% - Énfasis2 7 2 2 2 2" xfId="8466" xr:uid="{490C0C27-BE92-4B09-8061-E311579E488B}"/>
    <cellStyle name="20% - Énfasis2 7 2 2 2 2 2" xfId="22841" xr:uid="{92CE0F8A-C324-48B4-8379-AF3604092113}"/>
    <cellStyle name="20% - Énfasis2 7 2 2 2 2 3" xfId="28699" xr:uid="{A6CE884D-5B52-40C0-9D4F-87CF9D53AA8F}"/>
    <cellStyle name="20% - Énfasis2 7 2 2 2 2 4" xfId="34581" xr:uid="{30F46AA1-51DF-4ABD-89B8-9769BC2F7F12}"/>
    <cellStyle name="20% - Énfasis2 7 2 2 2 2 5" xfId="40445" xr:uid="{3932FB79-7C6A-4A14-A91B-0065A6A3AE46}"/>
    <cellStyle name="20% - Énfasis2 7 2 2 2 3" xfId="20058" xr:uid="{17545A34-EDC0-424A-9C87-BF97373DBBAA}"/>
    <cellStyle name="20% - Énfasis2 7 2 2 2 4" xfId="25850" xr:uid="{F1F80E43-DC00-471A-BE6A-1203E0FCB3F1}"/>
    <cellStyle name="20% - Énfasis2 7 2 2 2 5" xfId="31724" xr:uid="{B27A5E61-6700-42FB-B852-176B730E509F}"/>
    <cellStyle name="20% - Énfasis2 7 2 2 2 6" xfId="37594" xr:uid="{BE62763A-21F4-4E07-A29F-0461A53B848A}"/>
    <cellStyle name="20% - Énfasis2 7 2 2 3" xfId="7494" xr:uid="{28C61A3E-9907-4895-8112-5CD26F576671}"/>
    <cellStyle name="20% - Énfasis2 7 2 2 3 2" xfId="21895" xr:uid="{A93D5AAC-BAFF-4DA3-A00C-95B66CE93A58}"/>
    <cellStyle name="20% - Énfasis2 7 2 2 3 3" xfId="27728" xr:uid="{9CFBB6BC-8921-41B3-8FBD-52A4E743830C}"/>
    <cellStyle name="20% - Énfasis2 7 2 2 3 4" xfId="33610" xr:uid="{F93FC6FC-2175-4B9F-9D05-4540ECA484AC}"/>
    <cellStyle name="20% - Énfasis2 7 2 2 3 5" xfId="39474" xr:uid="{238B68CA-B6E7-4CC1-B906-D5695D0E617C}"/>
    <cellStyle name="20% - Énfasis2 7 2 2 4" xfId="19125" xr:uid="{8FEF3E20-75CB-4224-84A5-7D349AD1C747}"/>
    <cellStyle name="20% - Énfasis2 7 2 2 5" xfId="24879" xr:uid="{97B570F2-DD5D-4307-920A-B2C98C812FA0}"/>
    <cellStyle name="20% - Énfasis2 7 2 2 6" xfId="30755" xr:uid="{29976009-4E13-43E9-B874-46F25F009F98}"/>
    <cellStyle name="20% - Énfasis2 7 2 2 7" xfId="36637" xr:uid="{478486E5-43FA-462C-AB7C-958DA5DBE0AC}"/>
    <cellStyle name="20% - Énfasis2 7 2 3" xfId="5114" xr:uid="{13FDC06A-3CA8-4857-BF30-0020AD2EF86D}"/>
    <cellStyle name="20% - Énfasis2 7 2 3 2" xfId="7981" xr:uid="{EB864DAE-9E17-4EDD-99DF-B0E73D14C2FC}"/>
    <cellStyle name="20% - Énfasis2 7 2 3 2 2" xfId="22366" xr:uid="{894C708D-89D0-413E-8F29-A28220A67A17}"/>
    <cellStyle name="20% - Énfasis2 7 2 3 2 3" xfId="28214" xr:uid="{642B4B6B-2B9D-425B-9D85-E63ADF4932E5}"/>
    <cellStyle name="20% - Énfasis2 7 2 3 2 4" xfId="34096" xr:uid="{E46367A2-0442-4A1F-A68B-3A7E0F2F24CC}"/>
    <cellStyle name="20% - Énfasis2 7 2 3 2 5" xfId="39960" xr:uid="{350AF9C6-E881-46A1-AA5A-15A87B51023C}"/>
    <cellStyle name="20% - Énfasis2 7 2 3 3" xfId="19589" xr:uid="{C25D15F6-7A20-4457-82CA-57FAADDBE130}"/>
    <cellStyle name="20% - Énfasis2 7 2 3 4" xfId="25365" xr:uid="{78B38856-3E1D-4BB0-B97F-D23EE5C7D073}"/>
    <cellStyle name="20% - Énfasis2 7 2 3 5" xfId="31239" xr:uid="{33A47FA5-80DA-4C6D-A1E5-96FA9E1171ED}"/>
    <cellStyle name="20% - Énfasis2 7 2 3 6" xfId="37117" xr:uid="{2047305F-F031-457A-9D97-A825F30208F8}"/>
    <cellStyle name="20% - Énfasis2 7 2 4" xfId="7009" xr:uid="{65B3DE97-259B-4735-9B2E-3A0B966FB9A3}"/>
    <cellStyle name="20% - Énfasis2 7 2 4 2" xfId="21426" xr:uid="{01862DED-34ED-4F3F-AB89-B6E04AD72B21}"/>
    <cellStyle name="20% - Énfasis2 7 2 4 3" xfId="27247" xr:uid="{BD3E92DD-E9D0-421E-9B3C-6AD082B6088E}"/>
    <cellStyle name="20% - Énfasis2 7 2 4 4" xfId="33125" xr:uid="{D9DCE8FA-4DC8-45D9-B28A-724477947471}"/>
    <cellStyle name="20% - Énfasis2 7 2 4 5" xfId="38989" xr:uid="{01489572-82C3-456E-AA2D-EB8BBB2F17AE}"/>
    <cellStyle name="20% - Énfasis2 7 2 5" xfId="18681" xr:uid="{0BBE1529-2D5E-4FCD-B795-CEBD440F5EE4}"/>
    <cellStyle name="20% - Énfasis2 7 2 6" xfId="24396" xr:uid="{159FC845-7A44-47F1-ADE2-FEEF2A918787}"/>
    <cellStyle name="20% - Énfasis2 7 2 7" xfId="30273" xr:uid="{D8BAA49C-A397-48C6-B7AA-C4A77C540A05}"/>
    <cellStyle name="20% - Énfasis2 7 2 8" xfId="36153" xr:uid="{017E5E6C-0C8C-4D4B-A318-365923C38EA7}"/>
    <cellStyle name="20% - Énfasis2 7 3" xfId="4436" xr:uid="{F3EC8671-8A15-468B-A9DD-1705895E5674}"/>
    <cellStyle name="20% - Énfasis2 7 3 2" xfId="5403" xr:uid="{B45E3B9A-F063-4B92-93A5-2A86D625E799}"/>
    <cellStyle name="20% - Énfasis2 7 3 2 2" xfId="8270" xr:uid="{09F99EEC-403F-4BE4-96FD-BA1660EC2306}"/>
    <cellStyle name="20% - Énfasis2 7 3 2 2 2" xfId="22646" xr:uid="{8EB256DF-04E7-438A-B085-29FB6AEAA8DB}"/>
    <cellStyle name="20% - Énfasis2 7 3 2 2 3" xfId="28503" xr:uid="{7E113B25-E0C3-4560-A461-C15BF6C50119}"/>
    <cellStyle name="20% - Énfasis2 7 3 2 2 4" xfId="34385" xr:uid="{3F82990B-46C8-4987-B122-F025949670C9}"/>
    <cellStyle name="20% - Énfasis2 7 3 2 2 5" xfId="40249" xr:uid="{78059217-2365-4CA0-AAFB-D9ADFF866D02}"/>
    <cellStyle name="20% - Énfasis2 7 3 2 3" xfId="19868" xr:uid="{9B9047F1-028F-47F2-9684-056A1958F88B}"/>
    <cellStyle name="20% - Énfasis2 7 3 2 4" xfId="25654" xr:uid="{9CA3AD8C-BFB1-48E7-B657-E9B769E9CE47}"/>
    <cellStyle name="20% - Énfasis2 7 3 2 5" xfId="31528" xr:uid="{B8D7394C-F9E1-49BE-ACB8-DC47232994C0}"/>
    <cellStyle name="20% - Énfasis2 7 3 2 6" xfId="37399" xr:uid="{1CC984FF-9147-4414-8DC5-F8E48BCB218B}"/>
    <cellStyle name="20% - Énfasis2 7 3 3" xfId="7298" xr:uid="{8DBD4A13-C1B0-4DBA-BBC6-D11B19C32C06}"/>
    <cellStyle name="20% - Énfasis2 7 3 3 2" xfId="21703" xr:uid="{47BD3F21-385B-4109-942D-85D762B34D10}"/>
    <cellStyle name="20% - Énfasis2 7 3 3 3" xfId="27532" xr:uid="{DEEE039D-6001-4580-8A51-98347FFD6A35}"/>
    <cellStyle name="20% - Énfasis2 7 3 3 4" xfId="33414" xr:uid="{3801F903-8137-4366-AB2C-4210A107FE0F}"/>
    <cellStyle name="20% - Énfasis2 7 3 3 5" xfId="39278" xr:uid="{5B0FA24D-11C9-411C-A5FD-781E29F74E73}"/>
    <cellStyle name="20% - Énfasis2 7 3 4" xfId="18939" xr:uid="{53B90D0F-0A8B-4318-8345-21D21827A413}"/>
    <cellStyle name="20% - Énfasis2 7 3 5" xfId="24683" xr:uid="{6FB8B1D5-C350-4761-9E08-3120694DCCE2}"/>
    <cellStyle name="20% - Énfasis2 7 3 6" xfId="30561" xr:uid="{C4340406-494A-4EEE-A79A-31A83717F1EF}"/>
    <cellStyle name="20% - Énfasis2 7 3 7" xfId="36442" xr:uid="{A88E2EBD-04C3-4E73-9CAE-71A3A1E069CA}"/>
    <cellStyle name="20% - Énfasis2 7 4" xfId="4918" xr:uid="{5E1A6E47-8E90-49A1-8521-A68017C93070}"/>
    <cellStyle name="20% - Énfasis2 7 4 2" xfId="7785" xr:uid="{92A9BCB9-FDDD-47AC-B7BC-8E87917E142D}"/>
    <cellStyle name="20% - Énfasis2 7 4 2 2" xfId="22173" xr:uid="{ECB31F06-5908-44E2-B210-92236D78DD56}"/>
    <cellStyle name="20% - Énfasis2 7 4 2 3" xfId="28018" xr:uid="{52ADB4F4-5815-4A4F-B6EC-70316AB7F2DE}"/>
    <cellStyle name="20% - Énfasis2 7 4 2 4" xfId="33900" xr:uid="{02D0F16C-E751-4CEF-98DD-0DF04FBFBCD3}"/>
    <cellStyle name="20% - Énfasis2 7 4 2 5" xfId="39764" xr:uid="{6AA1998A-97BD-4508-8A59-5C206C9B0149}"/>
    <cellStyle name="20% - Énfasis2 7 4 3" xfId="19400" xr:uid="{B9E5251E-23BD-48AB-A4E8-0C2C8B068868}"/>
    <cellStyle name="20% - Énfasis2 7 4 4" xfId="25169" xr:uid="{E0C28D9A-4B40-49A1-BB15-F7DBE2FD9951}"/>
    <cellStyle name="20% - Énfasis2 7 4 5" xfId="31043" xr:uid="{7B956A2D-7C2A-4961-9CCE-110902605B07}"/>
    <cellStyle name="20% - Énfasis2 7 4 6" xfId="36922" xr:uid="{A3E184D7-DC40-4304-AA19-B7F307075F2B}"/>
    <cellStyle name="20% - Énfasis2 7 5" xfId="5928" xr:uid="{0A9CCDC3-6D94-4E13-A587-459D18667A90}"/>
    <cellStyle name="20% - Énfasis2 7 5 2" xfId="8797" xr:uid="{436F1202-75C2-48B7-9309-E27C10D244C0}"/>
    <cellStyle name="20% - Énfasis2 7 5 2 2" xfId="23164" xr:uid="{AC4B1185-EC1E-4F6B-B888-8116BFD36398}"/>
    <cellStyle name="20% - Énfasis2 7 5 2 3" xfId="29029" xr:uid="{34FAEF58-BE5E-42EE-8343-884C2AE8B269}"/>
    <cellStyle name="20% - Énfasis2 7 5 2 4" xfId="34911" xr:uid="{A83D7D34-9876-4B0C-BC6D-EF80E747F209}"/>
    <cellStyle name="20% - Énfasis2 7 5 2 5" xfId="40775" xr:uid="{6DA03454-1FE1-4E3A-B2B6-DC5CBC4185A9}"/>
    <cellStyle name="20% - Énfasis2 7 5 3" xfId="20378" xr:uid="{B372191F-6414-4B07-A0DF-E42B195E2EB7}"/>
    <cellStyle name="20% - Énfasis2 7 5 4" xfId="26179" xr:uid="{4914D824-5FB7-4AFC-985F-8583B7A24225}"/>
    <cellStyle name="20% - Énfasis2 7 5 5" xfId="32054" xr:uid="{47B62FE3-C074-4264-8588-ECF7593FF1F6}"/>
    <cellStyle name="20% - Énfasis2 7 5 6" xfId="37920" xr:uid="{B2E5F180-8066-4329-B4C6-AA9E3FCBD0FB}"/>
    <cellStyle name="20% - Énfasis2 7 6" xfId="6814" xr:uid="{0E2DFBFE-2C0F-4366-B494-2C80ADFEA0B2}"/>
    <cellStyle name="20% - Énfasis2 7 6 2" xfId="21237" xr:uid="{FC1F65C6-C6D4-4790-A79C-0CA5DDA63C7D}"/>
    <cellStyle name="20% - Énfasis2 7 6 3" xfId="27053" xr:uid="{05452E54-44FD-4C9D-A3E2-E462D36E51C0}"/>
    <cellStyle name="20% - Énfasis2 7 6 4" xfId="32929" xr:uid="{CF055662-3915-45F3-9560-4F323A690F94}"/>
    <cellStyle name="20% - Énfasis2 7 6 5" xfId="38793" xr:uid="{4C95B46A-3098-4717-9310-9271FA9EBA8E}"/>
    <cellStyle name="20% - Énfasis2 7 7" xfId="18487" xr:uid="{124E7241-B2F2-4A1E-A89B-2A97CCA6A065}"/>
    <cellStyle name="20% - Énfasis2 7 8" xfId="24195" xr:uid="{FA2E6301-BB5B-4646-B4A1-C67D98B1E232}"/>
    <cellStyle name="20% - Énfasis2 7 9" xfId="30073" xr:uid="{7D60D2A3-70A2-4943-A9D2-33574F2839F0}"/>
    <cellStyle name="20% - Énfasis2 8" xfId="3987" xr:uid="{5C90545C-237D-4B06-BEA6-234BE9465AC9}"/>
    <cellStyle name="20% - Énfasis2 8 10" xfId="35981" xr:uid="{D318BFFC-24B0-4E45-8F92-2F052C08E452}"/>
    <cellStyle name="20% - Énfasis2 8 2" xfId="4179" xr:uid="{A7334AFE-CBFD-47AD-B1EC-5705641BD639}"/>
    <cellStyle name="20% - Énfasis2 8 2 2" xfId="4657" xr:uid="{5AE52E63-B13B-4CB7-AD74-880F68FC479F}"/>
    <cellStyle name="20% - Énfasis2 8 2 2 2" xfId="5625" xr:uid="{E7854864-FEDF-46C0-AA22-01B5F07C07DA}"/>
    <cellStyle name="20% - Énfasis2 8 2 2 2 2" xfId="8492" xr:uid="{BD3E0DBD-0258-44BB-A945-ACB499277923}"/>
    <cellStyle name="20% - Énfasis2 8 2 2 2 2 2" xfId="22866" xr:uid="{08430C60-E2DB-4601-87F7-D4FC7D53B050}"/>
    <cellStyle name="20% - Énfasis2 8 2 2 2 2 3" xfId="28725" xr:uid="{CFBCAAA0-7AA0-497B-8A3A-01047C8047EC}"/>
    <cellStyle name="20% - Énfasis2 8 2 2 2 2 4" xfId="34607" xr:uid="{84B6B0BA-B94F-48A8-B0D7-1841FEB8CBA6}"/>
    <cellStyle name="20% - Énfasis2 8 2 2 2 2 5" xfId="40471" xr:uid="{8AD4BA07-BC7E-4B2D-B82E-754B83D13350}"/>
    <cellStyle name="20% - Énfasis2 8 2 2 2 3" xfId="20084" xr:uid="{3C0CFBB0-2799-42FE-840D-FE5301E64BD5}"/>
    <cellStyle name="20% - Énfasis2 8 2 2 2 4" xfId="25876" xr:uid="{A4D210DB-24FB-474B-BE6F-3EC9F2C0B835}"/>
    <cellStyle name="20% - Énfasis2 8 2 2 2 5" xfId="31750" xr:uid="{9694FEB3-1438-451F-9A6C-F9A2BC3F9290}"/>
    <cellStyle name="20% - Énfasis2 8 2 2 2 6" xfId="37619" xr:uid="{5D25E36E-28DF-4254-9BD9-C0B5CA4E097A}"/>
    <cellStyle name="20% - Énfasis2 8 2 2 3" xfId="7520" xr:uid="{54764562-A335-4864-AD35-B522F0B48F1D}"/>
    <cellStyle name="20% - Énfasis2 8 2 2 3 2" xfId="21920" xr:uid="{1E1C83B7-3288-4245-BB91-98958C20D945}"/>
    <cellStyle name="20% - Énfasis2 8 2 2 3 3" xfId="27754" xr:uid="{A6813BA5-4404-4A81-9A04-1ED2E850EBF0}"/>
    <cellStyle name="20% - Énfasis2 8 2 2 3 4" xfId="33636" xr:uid="{768A59B8-A70E-4C67-BE92-69D86597FE26}"/>
    <cellStyle name="20% - Énfasis2 8 2 2 3 5" xfId="39500" xr:uid="{C867A3CE-235A-4FEA-BAB6-5F1FD93CD59D}"/>
    <cellStyle name="20% - Énfasis2 8 2 2 4" xfId="19149" xr:uid="{7BDCDCC9-5739-486C-AAC6-0F501E190FF8}"/>
    <cellStyle name="20% - Énfasis2 8 2 2 5" xfId="24905" xr:uid="{01E1FD3D-7762-4A4B-8A7B-5C564EFA8C0A}"/>
    <cellStyle name="20% - Énfasis2 8 2 2 6" xfId="30781" xr:uid="{ADF8DF95-1C8A-4915-82E0-FA0409453D47}"/>
    <cellStyle name="20% - Énfasis2 8 2 2 7" xfId="36662" xr:uid="{C696552E-CFE2-47A8-990E-B8D6CE1C98A6}"/>
    <cellStyle name="20% - Énfasis2 8 2 3" xfId="5140" xr:uid="{CC821CDA-5DB3-460D-8E3C-09AE2A55FBB3}"/>
    <cellStyle name="20% - Énfasis2 8 2 3 2" xfId="8007" xr:uid="{072B43D5-BCEB-4697-AF6C-1337AF1450DD}"/>
    <cellStyle name="20% - Énfasis2 8 2 3 2 2" xfId="22391" xr:uid="{9BC6144C-281F-4626-A105-CE4D2149B176}"/>
    <cellStyle name="20% - Énfasis2 8 2 3 2 3" xfId="28240" xr:uid="{0ADF6DE7-006B-4769-8457-2870925E65AA}"/>
    <cellStyle name="20% - Énfasis2 8 2 3 2 4" xfId="34122" xr:uid="{8BEEA53F-C83A-4956-B11B-2C6178D536C7}"/>
    <cellStyle name="20% - Énfasis2 8 2 3 2 5" xfId="39986" xr:uid="{EED2A90B-949F-4B9C-BE9A-191EF35D5B48}"/>
    <cellStyle name="20% - Énfasis2 8 2 3 3" xfId="19614" xr:uid="{56AF0136-F2A7-4C04-BDAE-EF46C5E61BE4}"/>
    <cellStyle name="20% - Énfasis2 8 2 3 4" xfId="25391" xr:uid="{8EE473F8-F101-4FEE-90B7-6B8A1D27FB22}"/>
    <cellStyle name="20% - Énfasis2 8 2 3 5" xfId="31265" xr:uid="{E70F7D8C-07F5-4B6B-BBDD-36834BC85317}"/>
    <cellStyle name="20% - Énfasis2 8 2 3 6" xfId="37142" xr:uid="{2F027DA7-F3F8-4F7F-B074-26C1E81BC2F7}"/>
    <cellStyle name="20% - Énfasis2 8 2 4" xfId="7035" xr:uid="{BD1151EA-E18E-4D55-A095-25B0E0EA8024}"/>
    <cellStyle name="20% - Énfasis2 8 2 4 2" xfId="21451" xr:uid="{CF9553B1-4FC7-41D5-BE4B-47120BE80100}"/>
    <cellStyle name="20% - Énfasis2 8 2 4 3" xfId="27272" xr:uid="{ED960D19-6D44-47C6-ADF6-55134411BE2F}"/>
    <cellStyle name="20% - Énfasis2 8 2 4 4" xfId="33151" xr:uid="{1B1EDA61-BC15-4499-AAE2-C4D081248AEC}"/>
    <cellStyle name="20% - Énfasis2 8 2 4 5" xfId="39015" xr:uid="{171867A0-6602-47D5-9CDB-1313A433A8CA}"/>
    <cellStyle name="20% - Énfasis2 8 2 5" xfId="18706" xr:uid="{4C10AB0C-0E98-4BDA-A923-FB62F59F8A89}"/>
    <cellStyle name="20% - Énfasis2 8 2 6" xfId="24422" xr:uid="{F6D0E79F-D533-46FF-BEB1-A46025633433}"/>
    <cellStyle name="20% - Énfasis2 8 2 7" xfId="30299" xr:uid="{A690BE40-DB6E-49AE-AA16-11CC472F7E08}"/>
    <cellStyle name="20% - Énfasis2 8 2 8" xfId="36179" xr:uid="{3FE70DB0-C16E-40D5-BB86-367D2E4B7500}"/>
    <cellStyle name="20% - Énfasis2 8 3" xfId="4461" xr:uid="{1ADD3DCF-5C65-4EC1-8090-54BDD941032F}"/>
    <cellStyle name="20% - Énfasis2 8 3 2" xfId="5429" xr:uid="{5BDFB6F1-FC10-48BD-AA44-8685EB687B23}"/>
    <cellStyle name="20% - Énfasis2 8 3 2 2" xfId="8296" xr:uid="{94ABBDC9-D8F6-4613-9901-9175F74AD988}"/>
    <cellStyle name="20% - Énfasis2 8 3 2 2 2" xfId="22672" xr:uid="{71598D9B-3562-4A4C-80AE-8783D0E2EF0D}"/>
    <cellStyle name="20% - Énfasis2 8 3 2 2 3" xfId="28529" xr:uid="{E62CF533-76AE-443A-8486-DC285CF7085D}"/>
    <cellStyle name="20% - Énfasis2 8 3 2 2 4" xfId="34411" xr:uid="{8C642BF4-304F-492F-BDA0-9E53D01032AA}"/>
    <cellStyle name="20% - Énfasis2 8 3 2 2 5" xfId="40275" xr:uid="{106549A5-485B-447E-81EC-3F457F2A51EB}"/>
    <cellStyle name="20% - Énfasis2 8 3 2 3" xfId="19893" xr:uid="{361AA13C-6BBC-440B-AB87-322D6CFAF01D}"/>
    <cellStyle name="20% - Énfasis2 8 3 2 4" xfId="25680" xr:uid="{5D567233-4119-4DAF-9E23-C597879BD9D8}"/>
    <cellStyle name="20% - Énfasis2 8 3 2 5" xfId="31554" xr:uid="{A1568121-8776-40A4-95B0-240B0A843D47}"/>
    <cellStyle name="20% - Énfasis2 8 3 2 6" xfId="37425" xr:uid="{471C66DB-DCE7-4E87-8C5E-6CFD09B7F127}"/>
    <cellStyle name="20% - Énfasis2 8 3 3" xfId="7324" xr:uid="{A7B92BD5-58DB-44AB-8B10-5BBF852D8413}"/>
    <cellStyle name="20% - Énfasis2 8 3 3 2" xfId="21728" xr:uid="{3C7234FE-E304-49A5-98F8-B551D41FF5DD}"/>
    <cellStyle name="20% - Énfasis2 8 3 3 3" xfId="27558" xr:uid="{657D915D-60E5-4506-9C48-B7C2256479BC}"/>
    <cellStyle name="20% - Énfasis2 8 3 3 4" xfId="33440" xr:uid="{C79BABD1-40FF-43BB-BDE5-79EA453C6B28}"/>
    <cellStyle name="20% - Énfasis2 8 3 3 5" xfId="39304" xr:uid="{49D2EDAB-CCF8-43D6-B8FF-5FC82E09D8A1}"/>
    <cellStyle name="20% - Énfasis2 8 3 4" xfId="18965" xr:uid="{2CBFB2CE-4D91-4B1B-9B64-FC3545A51F7B}"/>
    <cellStyle name="20% - Énfasis2 8 3 5" xfId="24709" xr:uid="{02E06E58-5E39-451C-9594-04025ABC0163}"/>
    <cellStyle name="20% - Énfasis2 8 3 6" xfId="30587" xr:uid="{8AA062DA-509F-4A3D-9380-F55068F1DB75}"/>
    <cellStyle name="20% - Énfasis2 8 3 7" xfId="36468" xr:uid="{C0BA7789-7D99-4736-B4C8-D6DF54699A9D}"/>
    <cellStyle name="20% - Énfasis2 8 4" xfId="4944" xr:uid="{22169F4A-CB30-4F87-AA33-47A387BB30BA}"/>
    <cellStyle name="20% - Énfasis2 8 4 2" xfId="7811" xr:uid="{8DC0725E-F4FE-4555-A0D7-4AC5BECDF892}"/>
    <cellStyle name="20% - Énfasis2 8 4 2 2" xfId="22198" xr:uid="{A3CB44E7-F8FA-44BF-9B67-797EAD2E92F2}"/>
    <cellStyle name="20% - Énfasis2 8 4 2 3" xfId="28044" xr:uid="{89F74123-EF45-4F2A-B5ED-52D51FC7E71F}"/>
    <cellStyle name="20% - Énfasis2 8 4 2 4" xfId="33926" xr:uid="{050A7823-315C-4927-8ECB-1EC29385C88A}"/>
    <cellStyle name="20% - Énfasis2 8 4 2 5" xfId="39790" xr:uid="{E58DCEF5-58A5-4F85-A898-025716C42226}"/>
    <cellStyle name="20% - Énfasis2 8 4 3" xfId="19426" xr:uid="{5761577C-D52F-440F-B0D2-A24E7891A6A1}"/>
    <cellStyle name="20% - Énfasis2 8 4 4" xfId="25195" xr:uid="{86F614DD-F734-4DE7-BDD5-334D319A05D8}"/>
    <cellStyle name="20% - Énfasis2 8 4 5" xfId="31069" xr:uid="{8D22993E-DDC7-4B15-9DB4-2D1A2E86B992}"/>
    <cellStyle name="20% - Énfasis2 8 4 6" xfId="36948" xr:uid="{B9F6DBE0-8773-4BA8-9A9B-460797C4D063}"/>
    <cellStyle name="20% - Énfasis2 8 5" xfId="5954" xr:uid="{5D4EBFAD-0CB0-4D13-B074-2F97F02F1F2C}"/>
    <cellStyle name="20% - Énfasis2 8 5 2" xfId="8823" xr:uid="{ADF3EAA4-9897-4AF1-BD60-B69FD7BFF652}"/>
    <cellStyle name="20% - Énfasis2 8 5 2 2" xfId="23188" xr:uid="{9A8FA8CA-4468-4094-8320-E480987367CB}"/>
    <cellStyle name="20% - Énfasis2 8 5 2 3" xfId="29055" xr:uid="{A2B73436-6E84-47CD-95FD-D6659D953309}"/>
    <cellStyle name="20% - Énfasis2 8 5 2 4" xfId="34937" xr:uid="{058737AC-36A5-4081-8336-5D4BBB776F20}"/>
    <cellStyle name="20% - Énfasis2 8 5 2 5" xfId="40801" xr:uid="{5FAEDCE0-823E-4AD3-8DE3-54AE83F1F19E}"/>
    <cellStyle name="20% - Énfasis2 8 5 3" xfId="20404" xr:uid="{3BFAF7A9-56DE-471B-8A24-D052CF72EAB8}"/>
    <cellStyle name="20% - Énfasis2 8 5 4" xfId="26205" xr:uid="{46598F1F-A70C-43A3-B8D4-72480EA4D5F3}"/>
    <cellStyle name="20% - Énfasis2 8 5 5" xfId="32080" xr:uid="{AE71BA8E-3687-4436-8A1B-49775D10520E}"/>
    <cellStyle name="20% - Énfasis2 8 5 6" xfId="37945" xr:uid="{A624FD39-A970-4688-8B9F-C2CF44276E8D}"/>
    <cellStyle name="20% - Énfasis2 8 6" xfId="6840" xr:uid="{D2F738DA-CBFF-4C70-96BE-5D92C6562A64}"/>
    <cellStyle name="20% - Énfasis2 8 6 2" xfId="21263" xr:uid="{DD33C4FE-AAFF-4FFF-B585-7A8D77BF8061}"/>
    <cellStyle name="20% - Énfasis2 8 6 3" xfId="27078" xr:uid="{3E0F978A-3772-491A-87E3-489816126040}"/>
    <cellStyle name="20% - Énfasis2 8 6 4" xfId="32955" xr:uid="{F730F949-9DF2-4D2B-B8D1-4F70E7749E5E}"/>
    <cellStyle name="20% - Énfasis2 8 6 5" xfId="38819" xr:uid="{4272199D-A183-4335-AFF5-3576077471B4}"/>
    <cellStyle name="20% - Énfasis2 8 7" xfId="18514" xr:uid="{F098EE42-CD22-4A12-B1D2-866997034437}"/>
    <cellStyle name="20% - Énfasis2 8 8" xfId="24223" xr:uid="{C1D3F5AC-CC00-4D3F-8790-283D0B803811}"/>
    <cellStyle name="20% - Énfasis2 8 9" xfId="30101" xr:uid="{47C1BD9F-73B0-4988-BC74-F02911B7E525}"/>
    <cellStyle name="20% - Énfasis2 9" xfId="4011" xr:uid="{0FA9FF4B-1D26-41BF-B047-EBC21F3EA565}"/>
    <cellStyle name="20% - Énfasis2 9 2" xfId="4482" xr:uid="{66B0F651-35AC-40AE-A50A-134890971320}"/>
    <cellStyle name="20% - Énfasis2 9 2 2" xfId="5450" xr:uid="{8132389D-42EA-4549-86E6-CED3E4E163F4}"/>
    <cellStyle name="20% - Énfasis2 9 2 2 2" xfId="8317" xr:uid="{0200993B-9ECD-4280-BFD5-E8DB70A59E84}"/>
    <cellStyle name="20% - Énfasis2 9 2 2 2 2" xfId="22693" xr:uid="{2B270BF7-C850-4662-B103-B2D31BF2FAEB}"/>
    <cellStyle name="20% - Énfasis2 9 2 2 2 3" xfId="28550" xr:uid="{BEE76FFE-BBD4-4529-A25B-8FB7300752AA}"/>
    <cellStyle name="20% - Énfasis2 9 2 2 2 4" xfId="34432" xr:uid="{79EC7330-54D1-488F-BC3D-C6F02D3F2A73}"/>
    <cellStyle name="20% - Énfasis2 9 2 2 2 5" xfId="40296" xr:uid="{E3798935-8E9D-4769-821D-E8A8F7AFC433}"/>
    <cellStyle name="20% - Énfasis2 9 2 2 3" xfId="19913" xr:uid="{7E0D746C-0F63-45BA-A597-8FBB663B2F02}"/>
    <cellStyle name="20% - Énfasis2 9 2 2 4" xfId="25701" xr:uid="{921A913D-6415-4712-934E-1720956B4C72}"/>
    <cellStyle name="20% - Énfasis2 9 2 2 5" xfId="31575" xr:uid="{12044CCB-452B-40B2-A8A6-9F8990E22375}"/>
    <cellStyle name="20% - Énfasis2 9 2 2 6" xfId="37446" xr:uid="{9270CBFE-FB95-4E97-BFFE-90479EC99175}"/>
    <cellStyle name="20% - Énfasis2 9 2 3" xfId="7345" xr:uid="{47FF9AB9-B178-4796-B282-122471DE20D1}"/>
    <cellStyle name="20% - Énfasis2 9 2 3 2" xfId="21748" xr:uid="{5BB3543C-01B9-4ED2-BC45-626239FA6FDE}"/>
    <cellStyle name="20% - Énfasis2 9 2 3 3" xfId="27579" xr:uid="{C6033941-BF15-4B7F-AF8A-657590CBDB38}"/>
    <cellStyle name="20% - Énfasis2 9 2 3 4" xfId="33461" xr:uid="{F50B1D36-00F7-4ADB-8EBE-0124754AAF14}"/>
    <cellStyle name="20% - Énfasis2 9 2 3 5" xfId="39325" xr:uid="{543A8B8C-E53F-4A1B-96DB-9F76792891A5}"/>
    <cellStyle name="20% - Énfasis2 9 2 4" xfId="18986" xr:uid="{1A901A05-2B4C-4B2B-9FED-4CE0812F245A}"/>
    <cellStyle name="20% - Énfasis2 9 2 5" xfId="24730" xr:uid="{17B227CE-AC39-4290-A070-2C593AF0540F}"/>
    <cellStyle name="20% - Énfasis2 9 2 6" xfId="30607" xr:uid="{11FD316A-828B-4CF9-82C2-385DF1496DCD}"/>
    <cellStyle name="20% - Énfasis2 9 2 7" xfId="36489" xr:uid="{953903E7-2E4D-48DE-889E-B336EC64B4A6}"/>
    <cellStyle name="20% - Énfasis2 9 3" xfId="4965" xr:uid="{627139A3-07FB-4CA7-A538-2296D7E2727B}"/>
    <cellStyle name="20% - Énfasis2 9 3 2" xfId="7832" xr:uid="{3EB413B6-EA77-47D2-890B-302144C227FE}"/>
    <cellStyle name="20% - Énfasis2 9 3 2 2" xfId="22218" xr:uid="{41F2FB81-7ECC-47B6-A2CF-23E72FB4F594}"/>
    <cellStyle name="20% - Énfasis2 9 3 2 3" xfId="28065" xr:uid="{8F81ABB0-019F-4D52-B538-E962E8A211D8}"/>
    <cellStyle name="20% - Énfasis2 9 3 2 4" xfId="33947" xr:uid="{40992ECC-7CEF-4511-92B5-DE1C2406EB7E}"/>
    <cellStyle name="20% - Énfasis2 9 3 2 5" xfId="39811" xr:uid="{DACFD768-0B55-4EA2-9500-7F0BDE929973}"/>
    <cellStyle name="20% - Énfasis2 9 3 3" xfId="19446" xr:uid="{B7B6CEEC-ED0A-4880-BEA2-6673CD6123D5}"/>
    <cellStyle name="20% - Énfasis2 9 3 4" xfId="25216" xr:uid="{32C32940-41A2-49B5-8719-AB1759822D7B}"/>
    <cellStyle name="20% - Énfasis2 9 3 5" xfId="31090" xr:uid="{73FB3A5A-4D60-4164-B3D1-B3C0F4695BD1}"/>
    <cellStyle name="20% - Énfasis2 9 3 6" xfId="36969" xr:uid="{5093CC53-0AC5-4379-8261-7219C368D65A}"/>
    <cellStyle name="20% - Énfasis2 9 4" xfId="6861" xr:uid="{2115C3B8-2F9D-4199-A571-5942B3C7C3BA}"/>
    <cellStyle name="20% - Énfasis2 9 4 2" xfId="21283" xr:uid="{001A79A5-1B8D-4C68-BD0E-58CF31990BA0}"/>
    <cellStyle name="20% - Énfasis2 9 4 3" xfId="27099" xr:uid="{359428DC-4FCF-4334-A9A0-E42CBD91A798}"/>
    <cellStyle name="20% - Énfasis2 9 4 4" xfId="32976" xr:uid="{563CF9A9-7083-409E-A488-66CF4888371F}"/>
    <cellStyle name="20% - Énfasis2 9 4 5" xfId="38840" xr:uid="{24F1AD35-EEDC-48E8-B64B-11E80C1D6FE4}"/>
    <cellStyle name="20% - Énfasis2 9 5" xfId="18537" xr:uid="{54F716E5-B9E8-4BE2-8763-277F976D6D86}"/>
    <cellStyle name="20% - Énfasis2 9 6" xfId="24247" xr:uid="{973B905A-96A4-4AAF-80BE-2D51CACE2CDB}"/>
    <cellStyle name="20% - Énfasis2 9 7" xfId="30125" xr:uid="{33CF34E1-B2F9-4D35-939D-584B8211D1DB}"/>
    <cellStyle name="20% - Énfasis2 9 8" xfId="36004" xr:uid="{A8C61D6B-05F3-4EB6-A2BA-0545C87B0C40}"/>
    <cellStyle name="20% - Énfasis3" xfId="27" builtinId="38" customBuiltin="1"/>
    <cellStyle name="20% - Énfasis3 10" xfId="4206" xr:uid="{43A1EC02-BDF3-4B6B-9379-558209CA3FB8}"/>
    <cellStyle name="20% - Énfasis3 10 2" xfId="4684" xr:uid="{626FF7C0-E62F-428C-BC00-16B77645399C}"/>
    <cellStyle name="20% - Énfasis3 10 2 2" xfId="5652" xr:uid="{01F7382A-DE24-457E-B025-0D83A21C8DA4}"/>
    <cellStyle name="20% - Énfasis3 10 2 2 2" xfId="8520" xr:uid="{8C5C9D70-F748-42CF-8AD5-95F727F218AA}"/>
    <cellStyle name="20% - Énfasis3 10 2 2 2 2" xfId="22894" xr:uid="{8D24E752-ABF4-4D32-A385-073364F90A71}"/>
    <cellStyle name="20% - Énfasis3 10 2 2 2 3" xfId="28753" xr:uid="{CF8E5827-23C7-48CE-AFF9-43A9D88A80B8}"/>
    <cellStyle name="20% - Énfasis3 10 2 2 2 4" xfId="34635" xr:uid="{6E3D47EF-9FBC-462F-89AE-37823001A7FA}"/>
    <cellStyle name="20% - Énfasis3 10 2 2 2 5" xfId="40499" xr:uid="{E182C0FA-5FB3-4D5D-AECE-FDC0D030EA22}"/>
    <cellStyle name="20% - Énfasis3 10 2 2 3" xfId="20111" xr:uid="{F8F2741A-720E-466C-92EE-69149F285C2A}"/>
    <cellStyle name="20% - Énfasis3 10 2 2 4" xfId="25903" xr:uid="{EE7EFD3B-2ED2-4D4F-AC14-EA8B0731CE59}"/>
    <cellStyle name="20% - Énfasis3 10 2 2 5" xfId="31778" xr:uid="{2315F192-762F-439E-AD19-5D9405123914}"/>
    <cellStyle name="20% - Énfasis3 10 2 2 6" xfId="37647" xr:uid="{76311FDD-9FAE-42D4-A409-1CF1945D43FE}"/>
    <cellStyle name="20% - Énfasis3 10 2 3" xfId="7548" xr:uid="{5DEAF55E-9827-40B2-ADFB-9D4CF3BF9D74}"/>
    <cellStyle name="20% - Énfasis3 10 2 3 2" xfId="21946" xr:uid="{4CCB7C10-2AEB-47C7-9A35-51F462273BE8}"/>
    <cellStyle name="20% - Énfasis3 10 2 3 3" xfId="27782" xr:uid="{CFA580AA-976E-4EE5-966F-42F417595E19}"/>
    <cellStyle name="20% - Énfasis3 10 2 3 4" xfId="33664" xr:uid="{A7B28D5F-3FA5-45F3-8708-175494EF46C7}"/>
    <cellStyle name="20% - Énfasis3 10 2 3 5" xfId="39528" xr:uid="{8E924846-5006-45B6-B960-891AA977E9F3}"/>
    <cellStyle name="20% - Énfasis3 10 2 4" xfId="19177" xr:uid="{B4422D43-9709-4EBA-84E5-554250554090}"/>
    <cellStyle name="20% - Énfasis3 10 2 5" xfId="24933" xr:uid="{5BE4952E-FF5D-4CC7-B4A5-BF4C91B98A1E}"/>
    <cellStyle name="20% - Énfasis3 10 2 6" xfId="30808" xr:uid="{71127D57-CB8B-4330-AF66-E46F74674E09}"/>
    <cellStyle name="20% - Énfasis3 10 2 7" xfId="36690" xr:uid="{941E0C55-F680-41D3-BF9A-C1D2B48F4A75}"/>
    <cellStyle name="20% - Énfasis3 10 3" xfId="5168" xr:uid="{EA884C51-BFCD-417D-B7CA-4001178FD4EB}"/>
    <cellStyle name="20% - Énfasis3 10 3 2" xfId="8035" xr:uid="{A570B9A2-A6A7-4526-BBD9-B688DB76715B}"/>
    <cellStyle name="20% - Énfasis3 10 3 2 2" xfId="22418" xr:uid="{55AC2AAB-5814-49FC-A8A3-0B1635016593}"/>
    <cellStyle name="20% - Énfasis3 10 3 2 3" xfId="28268" xr:uid="{0C2A2931-8287-404E-838F-9806D2394B46}"/>
    <cellStyle name="20% - Énfasis3 10 3 2 4" xfId="34150" xr:uid="{9C87C5A7-D1AD-4967-8E9F-321B9B7D5584}"/>
    <cellStyle name="20% - Énfasis3 10 3 2 5" xfId="40014" xr:uid="{F271EDC3-8C10-46F1-9AA0-F2838C340FFB}"/>
    <cellStyle name="20% - Énfasis3 10 3 3" xfId="19641" xr:uid="{2AB2BF05-DC8C-4330-8CBA-D9A804FE0990}"/>
    <cellStyle name="20% - Énfasis3 10 3 4" xfId="25419" xr:uid="{8781681E-A176-4369-B6D6-1A394C310174}"/>
    <cellStyle name="20% - Énfasis3 10 3 5" xfId="31293" xr:uid="{B127C8D5-8893-4617-928B-012C712EFE99}"/>
    <cellStyle name="20% - Énfasis3 10 3 6" xfId="37170" xr:uid="{7EDE634D-6A9D-4094-9BB3-149E50DD5E5C}"/>
    <cellStyle name="20% - Énfasis3 10 4" xfId="7063" xr:uid="{F97CFDB9-4E4D-41B1-92AE-ED50DE0C3D2C}"/>
    <cellStyle name="20% - Énfasis3 10 4 2" xfId="21478" xr:uid="{4CE15025-0AFD-40D6-B8B7-50280B115FB7}"/>
    <cellStyle name="20% - Énfasis3 10 4 3" xfId="27300" xr:uid="{13DA6992-76FF-4F5F-8057-90F7BF864989}"/>
    <cellStyle name="20% - Énfasis3 10 4 4" xfId="33179" xr:uid="{50CCBE0E-0DC9-4217-AF78-C36047DD6029}"/>
    <cellStyle name="20% - Énfasis3 10 4 5" xfId="39043" xr:uid="{9691E8D6-9CD0-4338-A2DF-99B0EEF2702F}"/>
    <cellStyle name="20% - Énfasis3 10 5" xfId="18734" xr:uid="{ADFFA4AE-89D8-49DD-AA76-2B8274014883}"/>
    <cellStyle name="20% - Énfasis3 10 6" xfId="24450" xr:uid="{08B6C790-BDCC-4690-B8D4-5B31192C3ECF}"/>
    <cellStyle name="20% - Énfasis3 10 7" xfId="30326" xr:uid="{1D734FB8-1A14-492D-B00D-36194BF7D6A0}"/>
    <cellStyle name="20% - Énfasis3 10 8" xfId="36207" xr:uid="{6A2A27E5-1BDE-49B8-9296-F76013CC8311}"/>
    <cellStyle name="20% - Énfasis3 11" xfId="4241" xr:uid="{AA3F1385-B6D1-4C85-A3C7-A50D9B78E0D4}"/>
    <cellStyle name="20% - Énfasis3 11 2" xfId="4720" xr:uid="{0E3243CA-2F02-4B36-8B43-CBC5639EB7DF}"/>
    <cellStyle name="20% - Énfasis3 11 2 2" xfId="5688" xr:uid="{2FC8DE13-CA2B-4D57-81D3-A0E53DB939BF}"/>
    <cellStyle name="20% - Énfasis3 11 2 2 2" xfId="8556" xr:uid="{40AD073A-8926-43C3-8B10-98B527B213E2}"/>
    <cellStyle name="20% - Énfasis3 11 2 2 2 2" xfId="22928" xr:uid="{C9B85121-FD5D-4ABA-9714-BD8CFE45C677}"/>
    <cellStyle name="20% - Énfasis3 11 2 2 2 3" xfId="28789" xr:uid="{CE0A03E7-275C-41CA-BD74-C6F83DB44B76}"/>
    <cellStyle name="20% - Énfasis3 11 2 2 2 4" xfId="34671" xr:uid="{95FACCCD-CEB9-4F35-B721-BA5090FB7805}"/>
    <cellStyle name="20% - Énfasis3 11 2 2 2 5" xfId="40535" xr:uid="{0130EB50-CBBF-445E-96E5-53E5E06AB43A}"/>
    <cellStyle name="20% - Énfasis3 11 2 2 3" xfId="20145" xr:uid="{80F0ED4D-A2DA-4877-B656-7D8678BBE793}"/>
    <cellStyle name="20% - Énfasis3 11 2 2 4" xfId="25939" xr:uid="{4675A70D-57EC-448F-83D0-578C72881065}"/>
    <cellStyle name="20% - Énfasis3 11 2 2 5" xfId="31814" xr:uid="{BDFD77CF-4AFE-4C0F-AA18-7A512FF6188D}"/>
    <cellStyle name="20% - Énfasis3 11 2 2 6" xfId="37681" xr:uid="{7CA66C44-F7FC-4E97-B316-D0A3F4288AFE}"/>
    <cellStyle name="20% - Énfasis3 11 2 3" xfId="7584" xr:uid="{0B4D84C8-B2B8-4040-A6C5-FE707C9D7A36}"/>
    <cellStyle name="20% - Énfasis3 11 2 3 2" xfId="21978" xr:uid="{D4D9A12D-82F8-4834-AFB2-1A6D56F642D1}"/>
    <cellStyle name="20% - Énfasis3 11 2 3 3" xfId="27818" xr:uid="{FB4F234C-3F1E-4A18-A67F-A07403FA7177}"/>
    <cellStyle name="20% - Énfasis3 11 2 3 4" xfId="33700" xr:uid="{5E95E1B7-9119-4056-8474-90985D069756}"/>
    <cellStyle name="20% - Énfasis3 11 2 3 5" xfId="39564" xr:uid="{BD540F9D-3040-4B43-B809-749B187E3247}"/>
    <cellStyle name="20% - Énfasis3 11 2 4" xfId="19210" xr:uid="{02D432B5-EE21-4898-BC05-BDA348686AB7}"/>
    <cellStyle name="20% - Énfasis3 11 2 5" xfId="24969" xr:uid="{76D97781-C433-49B0-B043-E3C49CE451B3}"/>
    <cellStyle name="20% - Énfasis3 11 2 6" xfId="30843" xr:uid="{32C0FA76-5A4C-4873-8D10-38DF34FBB32B}"/>
    <cellStyle name="20% - Énfasis3 11 2 7" xfId="36724" xr:uid="{45EBC043-84D1-43A8-A094-064CD0A339AB}"/>
    <cellStyle name="20% - Énfasis3 11 3" xfId="5204" xr:uid="{DCA70283-A716-480D-AA8D-EC4D0D6D4661}"/>
    <cellStyle name="20% - Énfasis3 11 3 2" xfId="8071" xr:uid="{AF9B6C92-219B-419C-94BA-4D3165C03B6A}"/>
    <cellStyle name="20% - Énfasis3 11 3 2 2" xfId="22449" xr:uid="{93AEBD3B-7FFA-4027-B540-FDF5AB3D0352}"/>
    <cellStyle name="20% - Énfasis3 11 3 2 3" xfId="28304" xr:uid="{29AFD510-DC0E-4BC4-ABCE-801108BC9C6A}"/>
    <cellStyle name="20% - Énfasis3 11 3 2 4" xfId="34186" xr:uid="{81F21C07-2558-4B0B-A40D-C01A22D264D9}"/>
    <cellStyle name="20% - Énfasis3 11 3 2 5" xfId="40050" xr:uid="{354BEE77-2EFC-4BC6-98C7-780F02832509}"/>
    <cellStyle name="20% - Énfasis3 11 3 3" xfId="19675" xr:uid="{49E2782D-BAF5-448A-BBCC-8B6217045537}"/>
    <cellStyle name="20% - Énfasis3 11 3 4" xfId="25455" xr:uid="{E2A9B010-3415-4AF4-BA03-5CCFCEB97A43}"/>
    <cellStyle name="20% - Énfasis3 11 3 5" xfId="31329" xr:uid="{38AC907E-616A-4CDF-A48F-2A5213BD88E0}"/>
    <cellStyle name="20% - Énfasis3 11 3 6" xfId="37202" xr:uid="{02847586-ECAA-4164-ABDB-5A5A878DC66A}"/>
    <cellStyle name="20% - Énfasis3 11 4" xfId="7099" xr:uid="{9CB20F46-4A0F-46FB-A556-5EC5391A81C9}"/>
    <cellStyle name="20% - Énfasis3 11 4 2" xfId="21511" xr:uid="{9335B40E-B35F-410B-93E6-DB1B2F9716A5}"/>
    <cellStyle name="20% - Énfasis3 11 4 3" xfId="27334" xr:uid="{E60020B5-46D7-4B75-BBE5-7078EC4F2FC4}"/>
    <cellStyle name="20% - Énfasis3 11 4 4" xfId="33215" xr:uid="{4035E7B4-EDF8-4D09-A0F9-C44C576145D0}"/>
    <cellStyle name="20% - Énfasis3 11 4 5" xfId="39079" xr:uid="{2B772FED-9AA1-4B27-9CA6-AB40B854F357}"/>
    <cellStyle name="20% - Énfasis3 11 5" xfId="18763" xr:uid="{AB7CF82B-4A42-444C-ACC6-0A7C6641DBC4}"/>
    <cellStyle name="20% - Énfasis3 11 6" xfId="24484" xr:uid="{78A0C0E8-11B4-4F87-9D12-BB665EE42897}"/>
    <cellStyle name="20% - Énfasis3 11 7" xfId="30362" xr:uid="{E08018B3-5B07-43AA-8DBF-88AEA44A55DB}"/>
    <cellStyle name="20% - Énfasis3 11 8" xfId="36243" xr:uid="{799071DF-B1A2-48AA-AE0A-91A4DB0B9F35}"/>
    <cellStyle name="20% - Énfasis3 12" xfId="4291" xr:uid="{CF9715F4-5E95-4176-9C04-21E0BCE1819B}"/>
    <cellStyle name="20% - Énfasis3 12 2" xfId="5257" xr:uid="{AD9009B4-4326-49E0-AA7A-3928D21FDDDB}"/>
    <cellStyle name="20% - Énfasis3 12 2 2" xfId="8124" xr:uid="{1B073009-8006-448E-8C70-C41D5EE05D70}"/>
    <cellStyle name="20% - Énfasis3 12 2 2 2" xfId="22501" xr:uid="{A1FAC101-CFF7-4F1F-8FA7-E7E237D21B15}"/>
    <cellStyle name="20% - Énfasis3 12 2 2 3" xfId="28357" xr:uid="{60977E13-FCB7-4FFA-B4F9-BC1937755594}"/>
    <cellStyle name="20% - Énfasis3 12 2 2 4" xfId="34239" xr:uid="{7C5149BC-288B-49C8-8338-853D789B2A0C}"/>
    <cellStyle name="20% - Énfasis3 12 2 2 5" xfId="40103" xr:uid="{7010AB18-489D-4F05-B395-638E09195623}"/>
    <cellStyle name="20% - Énfasis3 12 2 3" xfId="19727" xr:uid="{8ACA10E8-CE5B-408C-8180-FC48E6910DA2}"/>
    <cellStyle name="20% - Énfasis3 12 2 4" xfId="25508" xr:uid="{3C32A2D9-FC3E-4AC4-A444-16AD0D3B9520}"/>
    <cellStyle name="20% - Énfasis3 12 2 5" xfId="31382" xr:uid="{55010F21-5F33-45C2-B12F-76B48BEDDFE1}"/>
    <cellStyle name="20% - Énfasis3 12 2 6" xfId="37254" xr:uid="{013470D9-47EB-485B-BD6D-8655B9B0B952}"/>
    <cellStyle name="20% - Énfasis3 12 3" xfId="7152" xr:uid="{130EA644-8BF7-43BB-A8F3-9ECCF81A165B}"/>
    <cellStyle name="20% - Énfasis3 12 3 2" xfId="21563" xr:uid="{F6D7577F-00B8-4DB0-B74B-31C9FBF3C7D9}"/>
    <cellStyle name="20% - Énfasis3 12 3 3" xfId="27386" xr:uid="{B126D61D-9293-415A-9003-C953072B6578}"/>
    <cellStyle name="20% - Énfasis3 12 3 4" xfId="33268" xr:uid="{4D23CB7E-CCA9-48C5-8355-9434F51049CA}"/>
    <cellStyle name="20% - Énfasis3 12 3 5" xfId="39132" xr:uid="{8C646A08-EB2C-49E3-8501-59C90AA0F9A0}"/>
    <cellStyle name="20% - Énfasis3 12 4" xfId="18799" xr:uid="{94469293-CF42-44E8-821D-606E5438AA67}"/>
    <cellStyle name="20% - Énfasis3 12 5" xfId="24537" xr:uid="{C21CB60F-13D1-4B6B-AF87-BD40E79B0325}"/>
    <cellStyle name="20% - Énfasis3 12 6" xfId="30416" xr:uid="{40B48036-4898-48B7-802D-4C178045D64C}"/>
    <cellStyle name="20% - Énfasis3 12 7" xfId="36297" xr:uid="{AE853755-2A96-472F-A8F1-8253D8E9600A}"/>
    <cellStyle name="20% - Énfasis3 13" xfId="4776" xr:uid="{E5EF46FC-9356-4747-A662-9D6987D3F681}"/>
    <cellStyle name="20% - Énfasis3 13 2" xfId="7639" xr:uid="{17E59BBC-07C4-4860-9150-14CFE85113CB}"/>
    <cellStyle name="20% - Énfasis3 13 2 2" xfId="22032" xr:uid="{F278B7C3-EB56-4758-8ED9-A03E942F3AEC}"/>
    <cellStyle name="20% - Énfasis3 13 2 3" xfId="27873" xr:uid="{17E36974-5019-43B4-8ACA-DECEC8243E57}"/>
    <cellStyle name="20% - Énfasis3 13 2 4" xfId="33755" xr:uid="{C3D7E22A-0EF5-4833-AB87-0C84AB1FD4C5}"/>
    <cellStyle name="20% - Énfasis3 13 2 5" xfId="39619" xr:uid="{233ACDB8-5E05-45B4-9341-DEB52E9D1BF9}"/>
    <cellStyle name="20% - Énfasis3 13 3" xfId="19258" xr:uid="{E5F7BAFE-0348-40ED-BCB5-74AC9CAE37EA}"/>
    <cellStyle name="20% - Énfasis3 13 4" xfId="25024" xr:uid="{CB0B065C-5F45-448A-A183-13670D1D28BD}"/>
    <cellStyle name="20% - Énfasis3 13 5" xfId="30898" xr:uid="{F4ABBD3D-0AF5-4F6D-B6CF-C3DEB490278F}"/>
    <cellStyle name="20% - Énfasis3 13 6" xfId="36778" xr:uid="{C90522D8-E184-4E44-A741-53F63EB47287}"/>
    <cellStyle name="20% - Énfasis3 14" xfId="5742" xr:uid="{2C92FCCA-B3A2-4161-8CE1-0C36888F88E0}"/>
    <cellStyle name="20% - Énfasis3 14 2" xfId="8611" xr:uid="{ABC6CB83-AF00-4317-B2BE-61B68059F107}"/>
    <cellStyle name="20% - Énfasis3 14 2 2" xfId="22982" xr:uid="{67AC7BBF-2664-44DA-9FF7-4A93D69B4B40}"/>
    <cellStyle name="20% - Énfasis3 14 2 3" xfId="28844" xr:uid="{37F10232-D843-446B-AA9C-8CDB1D0A6C71}"/>
    <cellStyle name="20% - Énfasis3 14 2 4" xfId="34726" xr:uid="{E04D4609-A1A8-4072-B0A4-3F6BE7DDDDB6}"/>
    <cellStyle name="20% - Énfasis3 14 2 5" xfId="40590" xr:uid="{2BAEE1BC-534E-4DAB-A3E6-C528162B65CA}"/>
    <cellStyle name="20% - Énfasis3 14 3" xfId="20200" xr:uid="{9C2046C6-4F3A-4648-90AD-E78B51E592EC}"/>
    <cellStyle name="20% - Énfasis3 14 4" xfId="25994" xr:uid="{029D77ED-160D-4EFA-B893-282A66F26400}"/>
    <cellStyle name="20% - Énfasis3 14 5" xfId="31869" xr:uid="{16B19EB5-50B8-4304-B01F-419A7C23D3BB}"/>
    <cellStyle name="20% - Énfasis3 14 6" xfId="37735" xr:uid="{E2CC4EA6-9284-4FE4-9FF7-4C11D28E7E3F}"/>
    <cellStyle name="20% - Énfasis3 15" xfId="5762" xr:uid="{0B010576-02B1-4692-8445-4AF1FBAC0351}"/>
    <cellStyle name="20% - Énfasis3 15 2" xfId="8631" xr:uid="{0F4D8878-0DA7-423C-910B-6762188D061F}"/>
    <cellStyle name="20% - Énfasis3 15 2 2" xfId="23002" xr:uid="{AEC39762-3031-4D7B-ADF0-191E02A9071B}"/>
    <cellStyle name="20% - Énfasis3 15 2 3" xfId="28864" xr:uid="{715EF7D7-64FE-4A98-A152-4FE99D86A3E0}"/>
    <cellStyle name="20% - Énfasis3 15 2 4" xfId="34746" xr:uid="{6B1EA7FD-A42E-4271-8F08-6A8604F85C0C}"/>
    <cellStyle name="20% - Énfasis3 15 2 5" xfId="40610" xr:uid="{A4F5A789-4870-4671-8058-8E12B74B7382}"/>
    <cellStyle name="20% - Énfasis3 15 3" xfId="20219" xr:uid="{E9390F94-DB61-4DF4-A816-5BF602188F1C}"/>
    <cellStyle name="20% - Énfasis3 15 4" xfId="26014" xr:uid="{606F1936-158E-4431-A3EB-BEE73D5A08BA}"/>
    <cellStyle name="20% - Énfasis3 15 5" xfId="31889" xr:uid="{180E1764-9676-41AC-9823-5F790E9CD9DE}"/>
    <cellStyle name="20% - Énfasis3 15 6" xfId="37755" xr:uid="{CDBC7916-1E28-4DC7-8749-4C0F211061C7}"/>
    <cellStyle name="20% - Énfasis3 16" xfId="5782" xr:uid="{6F9773DE-FBF0-4061-AAB8-AAB7777BF995}"/>
    <cellStyle name="20% - Énfasis3 16 2" xfId="8651" xr:uid="{A7C7A802-699E-4A4C-8CED-79DCBBF75A57}"/>
    <cellStyle name="20% - Énfasis3 16 2 2" xfId="23022" xr:uid="{2858F233-9CD2-49AA-A0F0-A0F0094EFD4F}"/>
    <cellStyle name="20% - Énfasis3 16 2 3" xfId="28884" xr:uid="{04B616FF-6D39-4ABB-B5AC-043663E8CA51}"/>
    <cellStyle name="20% - Énfasis3 16 2 4" xfId="34766" xr:uid="{3AAB0E86-2B8E-4805-816A-2ECD08A7F91B}"/>
    <cellStyle name="20% - Énfasis3 16 2 5" xfId="40630" xr:uid="{8426B313-DE38-4531-BC9A-5EF67062BBBC}"/>
    <cellStyle name="20% - Énfasis3 16 3" xfId="20237" xr:uid="{A7D43173-5C15-40C6-9FE4-9428F72D716B}"/>
    <cellStyle name="20% - Énfasis3 16 4" xfId="26034" xr:uid="{A288ECB0-CDA6-442A-87C9-180785888A06}"/>
    <cellStyle name="20% - Énfasis3 16 5" xfId="31909" xr:uid="{23E405BA-396B-4B4F-93EB-4342AF288882}"/>
    <cellStyle name="20% - Énfasis3 16 6" xfId="37775" xr:uid="{B7B108B9-6D50-4154-86B9-A4D1283C542C}"/>
    <cellStyle name="20% - Énfasis3 17" xfId="5981" xr:uid="{C70BB1EB-8D0E-4CA6-9F60-9B23F20EEEDF}"/>
    <cellStyle name="20% - Énfasis3 17 2" xfId="8850" xr:uid="{56207B97-CFF0-4588-9512-813BDC1678D2}"/>
    <cellStyle name="20% - Énfasis3 17 2 2" xfId="23214" xr:uid="{B6E73ADB-1C68-408F-B6D6-2388E4B63281}"/>
    <cellStyle name="20% - Énfasis3 17 2 3" xfId="29081" xr:uid="{B54E1F65-D65F-4E4F-AAC7-6F818AFA2A59}"/>
    <cellStyle name="20% - Énfasis3 17 2 4" xfId="34963" xr:uid="{50670A0A-BBFA-4CC7-A496-6102DA781197}"/>
    <cellStyle name="20% - Énfasis3 17 2 5" xfId="40827" xr:uid="{18E7D9A9-BA74-49AD-8E17-0B690BDBA4A8}"/>
    <cellStyle name="20% - Énfasis3 17 3" xfId="20429" xr:uid="{7F170160-97C1-43F3-9845-21E78ED9B54A}"/>
    <cellStyle name="20% - Énfasis3 17 4" xfId="26231" xr:uid="{75A410BC-22E1-439E-B713-C4951A2CD7D9}"/>
    <cellStyle name="20% - Énfasis3 17 5" xfId="32106" xr:uid="{C0AA466C-9F6C-41B1-A4B3-D968189DD7F3}"/>
    <cellStyle name="20% - Énfasis3 17 6" xfId="37971" xr:uid="{5D6FCE2B-913E-4E15-A70E-E0DC514DAB26}"/>
    <cellStyle name="20% - Énfasis3 18" xfId="6001" xr:uid="{36D59AFA-976A-4549-A70D-C842F69FB666}"/>
    <cellStyle name="20% - Énfasis3 18 2" xfId="8870" xr:uid="{8D701B33-F3B8-4087-BB9E-4CFD82451E7B}"/>
    <cellStyle name="20% - Énfasis3 18 2 2" xfId="23234" xr:uid="{5E3CE1CE-D811-42D5-97FE-5CBACE69A1C1}"/>
    <cellStyle name="20% - Énfasis3 18 2 3" xfId="29101" xr:uid="{803DE985-2FD4-45F4-895F-39C2B6621A06}"/>
    <cellStyle name="20% - Énfasis3 18 2 4" xfId="34983" xr:uid="{BF08502A-1F09-4F6C-9FDB-ECE0ECD878F0}"/>
    <cellStyle name="20% - Énfasis3 18 2 5" xfId="40847" xr:uid="{063DB68D-AA21-4213-BEA3-BA3EBD2148C5}"/>
    <cellStyle name="20% - Énfasis3 18 3" xfId="20449" xr:uid="{4B8DB5CA-B5CE-4B31-8737-43C176B737A6}"/>
    <cellStyle name="20% - Énfasis3 18 4" xfId="26251" xr:uid="{E3B3FF4B-1F8D-4FAE-9681-B0AA93B29C91}"/>
    <cellStyle name="20% - Énfasis3 18 5" xfId="32126" xr:uid="{A9804459-9307-4F78-BD1C-E04B17264F67}"/>
    <cellStyle name="20% - Énfasis3 18 6" xfId="37991" xr:uid="{249221E1-44FF-4ACC-849F-F3E3FDB3579A}"/>
    <cellStyle name="20% - Énfasis3 19" xfId="6021" xr:uid="{33376919-90C3-4FB8-84E7-6BC52081EC5D}"/>
    <cellStyle name="20% - Énfasis3 19 2" xfId="8890" xr:uid="{1F1B3BCA-9BFD-4E56-81B8-95F6B547FBFB}"/>
    <cellStyle name="20% - Énfasis3 19 2 2" xfId="23254" xr:uid="{5EE0281E-7AE7-4CA7-8AA7-017CFD0CFF8F}"/>
    <cellStyle name="20% - Énfasis3 19 2 3" xfId="29121" xr:uid="{99FB9019-E0F7-4FA0-8377-757F7CD8EEF7}"/>
    <cellStyle name="20% - Énfasis3 19 2 4" xfId="35003" xr:uid="{3E31CD93-6DB3-4BF2-88ED-538A25DCE2CF}"/>
    <cellStyle name="20% - Énfasis3 19 2 5" xfId="40867" xr:uid="{90946C5F-F8C7-4F19-AC98-74F5EF7EFB0F}"/>
    <cellStyle name="20% - Énfasis3 19 3" xfId="20469" xr:uid="{C5A59111-0560-4F24-9FA3-456B4BE69302}"/>
    <cellStyle name="20% - Énfasis3 19 4" xfId="26271" xr:uid="{89BF9E3A-96AE-4802-9449-0C721E638174}"/>
    <cellStyle name="20% - Énfasis3 19 5" xfId="32146" xr:uid="{B91B19AC-3E51-412E-93CC-1647E8927219}"/>
    <cellStyle name="20% - Énfasis3 19 6" xfId="38011" xr:uid="{D00EB643-DA29-4B98-BB79-303A718F9891}"/>
    <cellStyle name="20% - Énfasis3 2" xfId="3844" xr:uid="{0C58E2B4-D29E-414E-8722-A505785D4BD5}"/>
    <cellStyle name="20% - Énfasis3 2 10" xfId="35826" xr:uid="{F53F1F08-B6D5-4117-AC24-B3D704096F07}"/>
    <cellStyle name="20% - Énfasis3 2 2" xfId="4041" xr:uid="{7F64B00A-681B-4752-91D2-040375AA9133}"/>
    <cellStyle name="20% - Énfasis3 2 2 2" xfId="4515" xr:uid="{5B85D874-97C2-4345-9583-D7B5EAFB68D5}"/>
    <cellStyle name="20% - Énfasis3 2 2 2 2" xfId="5483" xr:uid="{33C3536B-2552-4D17-93D3-935B6FCFDB84}"/>
    <cellStyle name="20% - Énfasis3 2 2 2 2 2" xfId="8350" xr:uid="{5C66EE23-BC8F-47BD-8D57-774DA3F70E82}"/>
    <cellStyle name="20% - Énfasis3 2 2 2 2 2 2" xfId="22725" xr:uid="{B1525A78-359C-4FB6-85A5-E63D187AF26F}"/>
    <cellStyle name="20% - Énfasis3 2 2 2 2 2 3" xfId="28583" xr:uid="{3F357FB3-25B4-47F6-BD4A-D7FACE7A3F9A}"/>
    <cellStyle name="20% - Énfasis3 2 2 2 2 2 4" xfId="34465" xr:uid="{817F6BE4-6555-4D7E-A5DF-38BEE209590A}"/>
    <cellStyle name="20% - Énfasis3 2 2 2 2 2 5" xfId="40329" xr:uid="{25C0C0A9-4D55-47AC-83F7-0A69252D0004}"/>
    <cellStyle name="20% - Énfasis3 2 2 2 2 3" xfId="19944" xr:uid="{6D028B48-8F5B-49BF-AE21-7332FB565670}"/>
    <cellStyle name="20% - Énfasis3 2 2 2 2 4" xfId="25734" xr:uid="{621D2396-A502-4C79-83AB-0190A8B76836}"/>
    <cellStyle name="20% - Énfasis3 2 2 2 2 5" xfId="31608" xr:uid="{8B946C16-448B-4CDB-BCC7-3BA7DB77325B}"/>
    <cellStyle name="20% - Énfasis3 2 2 2 2 6" xfId="37478" xr:uid="{F0026D7B-D279-4F32-BA90-69569DCC353F}"/>
    <cellStyle name="20% - Énfasis3 2 2 2 3" xfId="7378" xr:uid="{6EE06D9F-B182-4348-B26A-0A1E4CBBCF91}"/>
    <cellStyle name="20% - Énfasis3 2 2 2 3 2" xfId="21780" xr:uid="{98D32BC8-624B-4610-8AC9-77B2E7DB6214}"/>
    <cellStyle name="20% - Énfasis3 2 2 2 3 3" xfId="27612" xr:uid="{77BF2776-6693-4B0E-8C9B-E56E62E4489F}"/>
    <cellStyle name="20% - Énfasis3 2 2 2 3 4" xfId="33494" xr:uid="{BFCD21AA-7936-4492-A699-DFE85AE02EAE}"/>
    <cellStyle name="20% - Énfasis3 2 2 2 3 5" xfId="39358" xr:uid="{03A7C26D-ED7D-40A3-A35F-729838DA3197}"/>
    <cellStyle name="20% - Énfasis3 2 2 2 4" xfId="19014" xr:uid="{264C7C49-A8DA-44B0-8CE2-610D193AC676}"/>
    <cellStyle name="20% - Énfasis3 2 2 2 5" xfId="24763" xr:uid="{792FF77E-C609-4B8B-BD76-4CBF771037C4}"/>
    <cellStyle name="20% - Énfasis3 2 2 2 6" xfId="30640" xr:uid="{3B9B47E2-FFAE-4F60-B54D-292191AB4D5D}"/>
    <cellStyle name="20% - Énfasis3 2 2 2 7" xfId="36521" xr:uid="{B8556BCF-2066-4083-B339-F5B3D47198A1}"/>
    <cellStyle name="20% - Énfasis3 2 2 3" xfId="4998" xr:uid="{629FEE1D-9C59-4E80-9635-878076364F31}"/>
    <cellStyle name="20% - Énfasis3 2 2 3 2" xfId="7865" xr:uid="{6A45DD13-78F8-4ACD-BCB7-9B98F48BABE4}"/>
    <cellStyle name="20% - Énfasis3 2 2 3 2 2" xfId="22250" xr:uid="{0BEBE3FA-5702-4340-88E3-6DDD3E116C87}"/>
    <cellStyle name="20% - Énfasis3 2 2 3 2 3" xfId="28098" xr:uid="{6E173783-6B95-4D3C-BC5B-E15748B8498F}"/>
    <cellStyle name="20% - Énfasis3 2 2 3 2 4" xfId="33980" xr:uid="{E25CEE41-1B8F-4D90-B8E9-5E69AD66310E}"/>
    <cellStyle name="20% - Énfasis3 2 2 3 2 5" xfId="39844" xr:uid="{71D27289-49F1-40EC-ABB9-EC7610A80638}"/>
    <cellStyle name="20% - Énfasis3 2 2 3 3" xfId="19477" xr:uid="{B39C9DBF-22FE-4219-97D7-342E4B2ED698}"/>
    <cellStyle name="20% - Énfasis3 2 2 3 4" xfId="25249" xr:uid="{75FA67C9-C45C-437C-B968-80A2EF54C3EE}"/>
    <cellStyle name="20% - Énfasis3 2 2 3 5" xfId="31123" xr:uid="{650FCD2E-2D9F-49AA-B882-36EE944FA987}"/>
    <cellStyle name="20% - Énfasis3 2 2 3 6" xfId="37001" xr:uid="{1AB5CB6E-18F0-4796-8D85-E8AF21783C1B}"/>
    <cellStyle name="20% - Énfasis3 2 2 4" xfId="6893" xr:uid="{49C10681-2901-471D-A077-B9DA9F1BB7A6}"/>
    <cellStyle name="20% - Énfasis3 2 2 4 2" xfId="21314" xr:uid="{44BA083E-E28F-49FA-AB1A-504FB15B4673}"/>
    <cellStyle name="20% - Énfasis3 2 2 4 3" xfId="27131" xr:uid="{836D26F1-A560-4E5B-9FCD-7C3651CD8E32}"/>
    <cellStyle name="20% - Énfasis3 2 2 4 4" xfId="33009" xr:uid="{2D85158A-1FD8-4BF5-9173-7F0EF59B54BD}"/>
    <cellStyle name="20% - Énfasis3 2 2 4 5" xfId="38873" xr:uid="{54FC323F-9362-4A24-A54A-97CEC7FC7E17}"/>
    <cellStyle name="20% - Énfasis3 2 2 5" xfId="18568" xr:uid="{177ECE5F-EB88-4BAA-8628-5622B19A0AE8}"/>
    <cellStyle name="20% - Énfasis3 2 2 6" xfId="24280" xr:uid="{492615FB-898F-4BA8-A2EB-754E480C9293}"/>
    <cellStyle name="20% - Énfasis3 2 2 7" xfId="30158" xr:uid="{9226A87A-A780-431A-8625-51D69FEDE908}"/>
    <cellStyle name="20% - Énfasis3 2 2 8" xfId="36037" xr:uid="{05B03031-0AC4-429E-9583-9CB2A4CB8421}"/>
    <cellStyle name="20% - Énfasis3 2 3" xfId="4321" xr:uid="{EF267EDA-9E97-4065-8850-9775486C6560}"/>
    <cellStyle name="20% - Énfasis3 2 3 2" xfId="5287" xr:uid="{C260FE95-CE68-4C4E-B458-74BD671947D1}"/>
    <cellStyle name="20% - Énfasis3 2 3 2 2" xfId="8154" xr:uid="{7D2E09BA-06BD-40C3-8618-35076C8F82FB}"/>
    <cellStyle name="20% - Énfasis3 2 3 2 2 2" xfId="22530" xr:uid="{CD1D7171-CF2C-424C-B72E-17067ECB2C54}"/>
    <cellStyle name="20% - Énfasis3 2 3 2 2 3" xfId="28387" xr:uid="{72AFE62A-A542-4225-A369-2E3A5D218C45}"/>
    <cellStyle name="20% - Énfasis3 2 3 2 2 4" xfId="34269" xr:uid="{4CC477A7-406F-40FE-8C80-89547262E35D}"/>
    <cellStyle name="20% - Énfasis3 2 3 2 2 5" xfId="40133" xr:uid="{097DD867-D245-4BA4-AA46-DD7497B22D30}"/>
    <cellStyle name="20% - Énfasis3 2 3 2 3" xfId="19755" xr:uid="{687E5DBE-DF10-4BB7-BAC4-9597149F1690}"/>
    <cellStyle name="20% - Énfasis3 2 3 2 4" xfId="25538" xr:uid="{027A90FD-6AEA-4AB9-B258-895938B179C2}"/>
    <cellStyle name="20% - Énfasis3 2 3 2 5" xfId="31412" xr:uid="{06377AFE-6EAA-4A1D-8C77-5D5C95AA9524}"/>
    <cellStyle name="20% - Énfasis3 2 3 2 6" xfId="37283" xr:uid="{C4F6F362-D4B9-47A7-96FF-94AE77B18FB0}"/>
    <cellStyle name="20% - Énfasis3 2 3 3" xfId="7182" xr:uid="{1AAC1B6D-EB5B-4871-8426-CFFE1CC0BC27}"/>
    <cellStyle name="20% - Énfasis3 2 3 3 2" xfId="21589" xr:uid="{86CB190A-FCFF-452E-B7C2-3DBC6D1A3CFB}"/>
    <cellStyle name="20% - Énfasis3 2 3 3 3" xfId="27416" xr:uid="{A0A17641-23AC-4DF6-B7B8-537391F70FFC}"/>
    <cellStyle name="20% - Énfasis3 2 3 3 4" xfId="33298" xr:uid="{D270AFA5-8A19-4210-A0C0-D91429A151EE}"/>
    <cellStyle name="20% - Énfasis3 2 3 3 5" xfId="39162" xr:uid="{41800FEE-3F97-4375-9207-E12DBD94AB31}"/>
    <cellStyle name="20% - Énfasis3 2 3 4" xfId="18826" xr:uid="{2DBB5CA9-A5E9-465A-BD70-CBE73D802412}"/>
    <cellStyle name="20% - Énfasis3 2 3 5" xfId="24567" xr:uid="{CD4C9F2A-BF91-4278-B33F-C3943772B0FA}"/>
    <cellStyle name="20% - Énfasis3 2 3 6" xfId="30446" xr:uid="{B943ECDF-E13A-4420-8D5B-2778BBB9D9A1}"/>
    <cellStyle name="20% - Énfasis3 2 3 7" xfId="36326" xr:uid="{229771E5-6FCF-46DF-AD87-2AA01478F301}"/>
    <cellStyle name="20% - Énfasis3 2 4" xfId="4806" xr:uid="{14FA4C5E-E65E-4BDD-A16E-670BEB9C6744}"/>
    <cellStyle name="20% - Énfasis3 2 4 2" xfId="7669" xr:uid="{E8124BB3-28A4-477F-B8DF-35FC96AEC923}"/>
    <cellStyle name="20% - Énfasis3 2 4 2 2" xfId="22060" xr:uid="{4AC1232E-A902-4C46-9E7A-C3EF8E7D20A5}"/>
    <cellStyle name="20% - Énfasis3 2 4 2 3" xfId="27902" xr:uid="{30E5F78C-71CE-46FA-B1C4-6BB410143E36}"/>
    <cellStyle name="20% - Énfasis3 2 4 2 4" xfId="33784" xr:uid="{13FAC01D-F4F4-4B4D-9082-580999070D6D}"/>
    <cellStyle name="20% - Énfasis3 2 4 2 5" xfId="39648" xr:uid="{8FD547BE-0F6C-4EFE-A817-DB7C75C29542}"/>
    <cellStyle name="20% - Énfasis3 2 4 3" xfId="19285" xr:uid="{02AABAA5-7E5E-4D0D-BE1C-E4F0DD84E374}"/>
    <cellStyle name="20% - Énfasis3 2 4 4" xfId="25053" xr:uid="{690E4857-0E00-4EB7-9615-4E3DE587A96A}"/>
    <cellStyle name="20% - Énfasis3 2 4 5" xfId="30927" xr:uid="{C302C3C4-EC6B-4412-BC5B-BCF9AB469756}"/>
    <cellStyle name="20% - Énfasis3 2 4 6" xfId="36806" xr:uid="{E45C9C87-FCFF-41E5-AAEE-171B497434FE}"/>
    <cellStyle name="20% - Énfasis3 2 5" xfId="5812" xr:uid="{C7EA9CF0-63D3-4C3A-8AF7-FF8CD4BA0C12}"/>
    <cellStyle name="20% - Énfasis3 2 5 2" xfId="8681" xr:uid="{2985AE68-AEF4-4D38-98C1-00107C69F93D}"/>
    <cellStyle name="20% - Énfasis3 2 5 2 2" xfId="23049" xr:uid="{18307AA1-AF4B-45DB-A553-F6F3C8A408A7}"/>
    <cellStyle name="20% - Énfasis3 2 5 2 3" xfId="28913" xr:uid="{BFBE0F3D-55C4-4DD2-A7B5-A8B0C85EFFB4}"/>
    <cellStyle name="20% - Énfasis3 2 5 2 4" xfId="34795" xr:uid="{ED7B985C-31DE-46EA-8895-78D175DF398F}"/>
    <cellStyle name="20% - Énfasis3 2 5 2 5" xfId="40659" xr:uid="{CACFCC10-71FF-4B5B-B55F-2683909429F7}"/>
    <cellStyle name="20% - Énfasis3 2 5 3" xfId="20264" xr:uid="{5D6B7E5B-7E07-4306-A670-43EB643D9A7B}"/>
    <cellStyle name="20% - Énfasis3 2 5 4" xfId="26063" xr:uid="{EB6D3F0F-8B6F-48DD-B208-9ACAD1A92A9E}"/>
    <cellStyle name="20% - Énfasis3 2 5 5" xfId="31938" xr:uid="{316F45A8-DC3D-4155-A116-D545A4F1127B}"/>
    <cellStyle name="20% - Énfasis3 2 5 6" xfId="37804" xr:uid="{E630EB20-A2F5-4167-82A5-9E14BFE4FDEF}"/>
    <cellStyle name="20% - Énfasis3 2 6" xfId="6698" xr:uid="{9D74DB11-BAB3-46DE-BF4A-02537B0E3873}"/>
    <cellStyle name="20% - Énfasis3 2 6 2" xfId="21125" xr:uid="{708EFC32-BFD2-41F9-A44F-7D6D361D864A}"/>
    <cellStyle name="20% - Énfasis3 2 6 3" xfId="26937" xr:uid="{4820DB55-DEA5-47B7-9151-ADFADF6BC470}"/>
    <cellStyle name="20% - Énfasis3 2 6 4" xfId="32813" xr:uid="{6F8FA8EF-0854-4044-BE37-D86FDA171B6C}"/>
    <cellStyle name="20% - Énfasis3 2 6 5" xfId="38677" xr:uid="{B1DFB91F-0EF3-4183-B07D-695D56502A67}"/>
    <cellStyle name="20% - Énfasis3 2 7" xfId="18359" xr:uid="{6EF6D8B4-A5D2-4058-B258-EFA863DE59D1}"/>
    <cellStyle name="20% - Énfasis3 2 8" xfId="24067" xr:uid="{C48D452E-FD08-4ACB-9AE9-E0DCAB7936D2}"/>
    <cellStyle name="20% - Énfasis3 2 9" xfId="29945" xr:uid="{3798CFB3-0A86-412A-A6F9-2D1A4B92ECE0}"/>
    <cellStyle name="20% - Énfasis3 20" xfId="6041" xr:uid="{49CB8877-2854-429D-AADA-721D8FF79773}"/>
    <cellStyle name="20% - Énfasis3 20 2" xfId="8910" xr:uid="{728AB6CB-9BA0-4BD8-B275-F3C88DEE5C74}"/>
    <cellStyle name="20% - Énfasis3 20 2 2" xfId="23274" xr:uid="{B6F92816-F7DD-462D-9BCC-A0DDF7B3BE93}"/>
    <cellStyle name="20% - Énfasis3 20 2 3" xfId="29141" xr:uid="{26C30FA7-F9D2-4519-9575-531282250A9B}"/>
    <cellStyle name="20% - Énfasis3 20 2 4" xfId="35023" xr:uid="{99F1D85D-CFD5-47B5-B751-3B32604E2F47}"/>
    <cellStyle name="20% - Énfasis3 20 2 5" xfId="40887" xr:uid="{CFC7F304-B34D-4A7E-A9EB-1E4335E5E841}"/>
    <cellStyle name="20% - Énfasis3 20 3" xfId="20489" xr:uid="{6404453D-1C0D-4472-B13B-3F7049E0517B}"/>
    <cellStyle name="20% - Énfasis3 20 4" xfId="26291" xr:uid="{911FE4D3-C751-4742-B6EE-0A2B1282ACA1}"/>
    <cellStyle name="20% - Énfasis3 20 5" xfId="32166" xr:uid="{3DCCA3D0-E0B0-412B-85E5-E297419DC2E1}"/>
    <cellStyle name="20% - Énfasis3 20 6" xfId="38031" xr:uid="{D5B178CC-A671-4D54-ACBB-F5842C4B2963}"/>
    <cellStyle name="20% - Énfasis3 21" xfId="6061" xr:uid="{79275610-75F7-41B0-8E6E-6A1EE9DC818C}"/>
    <cellStyle name="20% - Énfasis3 21 2" xfId="8930" xr:uid="{0507B29A-2ACC-4C19-B4EE-8049587A0064}"/>
    <cellStyle name="20% - Énfasis3 21 2 2" xfId="23294" xr:uid="{6713F313-CC30-432A-A855-C0CBAED2E71A}"/>
    <cellStyle name="20% - Énfasis3 21 2 3" xfId="29161" xr:uid="{E84766B6-5884-4534-9CED-6FAD6ADC5E65}"/>
    <cellStyle name="20% - Énfasis3 21 2 4" xfId="35043" xr:uid="{3E778A84-E50A-4B7F-891F-D33713BBCF68}"/>
    <cellStyle name="20% - Énfasis3 21 2 5" xfId="40907" xr:uid="{649296B5-B764-48BC-85C3-39D7CAF9BFE2}"/>
    <cellStyle name="20% - Énfasis3 21 3" xfId="20509" xr:uid="{4A0C7F2E-641F-480D-9119-8A1A4939438D}"/>
    <cellStyle name="20% - Énfasis3 21 4" xfId="26311" xr:uid="{B5396EE4-5FE8-4709-BA25-6950C2544CC2}"/>
    <cellStyle name="20% - Énfasis3 21 5" xfId="32186" xr:uid="{BD55F0C4-23CF-40F4-ABB2-4BB35EE6EF7A}"/>
    <cellStyle name="20% - Énfasis3 21 6" xfId="38051" xr:uid="{0FEAB0BE-E9B5-4203-8927-A5BF6EBFFD42}"/>
    <cellStyle name="20% - Énfasis3 22" xfId="6081" xr:uid="{6BC909EE-5F9B-4799-B079-682DFAD14CA1}"/>
    <cellStyle name="20% - Énfasis3 22 2" xfId="8950" xr:uid="{81EE6382-5D58-4841-9CB4-B67730645722}"/>
    <cellStyle name="20% - Énfasis3 22 2 2" xfId="23314" xr:uid="{A27D4962-1B02-402B-AFB3-8D9EAEF8E40F}"/>
    <cellStyle name="20% - Énfasis3 22 2 3" xfId="29181" xr:uid="{79F34F56-BD8C-4C66-8C8E-9A080A026A7F}"/>
    <cellStyle name="20% - Énfasis3 22 2 4" xfId="35063" xr:uid="{787B852D-646E-445F-875E-F563A4A6DB6B}"/>
    <cellStyle name="20% - Énfasis3 22 2 5" xfId="40927" xr:uid="{6DAC035C-8A6E-4A43-827A-75E39DF6159C}"/>
    <cellStyle name="20% - Énfasis3 22 3" xfId="20529" xr:uid="{EEB5FAA1-1C11-495F-8FF0-D3FDDBD18C76}"/>
    <cellStyle name="20% - Énfasis3 22 4" xfId="26331" xr:uid="{2ECEE7EA-EAF1-46CF-ADAF-AA497693D50F}"/>
    <cellStyle name="20% - Énfasis3 22 5" xfId="32206" xr:uid="{28232D4F-314C-47EA-950B-00AF58476540}"/>
    <cellStyle name="20% - Énfasis3 22 6" xfId="38071" xr:uid="{1540CBAC-940C-487E-BA7A-92D1C5A4C02B}"/>
    <cellStyle name="20% - Énfasis3 23" xfId="6101" xr:uid="{AAE18075-484E-4DAD-A178-000DD106D6C8}"/>
    <cellStyle name="20% - Énfasis3 23 2" xfId="8970" xr:uid="{F204D9F5-8A38-47D0-BD4D-CD749E77E0CC}"/>
    <cellStyle name="20% - Énfasis3 23 2 2" xfId="23334" xr:uid="{05C784AD-9893-4B10-802F-A4394CEAB10D}"/>
    <cellStyle name="20% - Énfasis3 23 2 3" xfId="29201" xr:uid="{0BB062B4-B6FB-49E0-AF3A-63CD9BDA5A61}"/>
    <cellStyle name="20% - Énfasis3 23 2 4" xfId="35083" xr:uid="{C448190E-F627-4F5D-8946-C15BD4AC918E}"/>
    <cellStyle name="20% - Énfasis3 23 2 5" xfId="40947" xr:uid="{D58A856F-D984-4B3A-860D-FA6DEE69EA54}"/>
    <cellStyle name="20% - Énfasis3 23 3" xfId="20549" xr:uid="{2BB96C4A-8AC0-4FC7-9724-5547192967F9}"/>
    <cellStyle name="20% - Énfasis3 23 4" xfId="26351" xr:uid="{E0AD83CC-82D4-4792-BDDC-E58E2368B4D7}"/>
    <cellStyle name="20% - Énfasis3 23 5" xfId="32226" xr:uid="{21F9F9CE-785F-49E6-B122-4A935B3B2F32}"/>
    <cellStyle name="20% - Énfasis3 23 6" xfId="38091" xr:uid="{EC47C79F-74AC-4CA4-9FD6-A19E2A5E74D8}"/>
    <cellStyle name="20% - Énfasis3 24" xfId="6121" xr:uid="{768636EC-0958-4568-B396-E55F44D6AAFA}"/>
    <cellStyle name="20% - Énfasis3 24 2" xfId="8990" xr:uid="{3D576330-63B7-4657-8F8B-3859338D945E}"/>
    <cellStyle name="20% - Énfasis3 24 2 2" xfId="23354" xr:uid="{9F4DEB7E-5604-4179-BFEF-9EE94AD16DDC}"/>
    <cellStyle name="20% - Énfasis3 24 2 3" xfId="29221" xr:uid="{20CDBEB1-5FDD-451A-8A4B-58215FB8D0ED}"/>
    <cellStyle name="20% - Énfasis3 24 2 4" xfId="35103" xr:uid="{A450EAD7-3D5E-4790-BCE1-10216FFE3D43}"/>
    <cellStyle name="20% - Énfasis3 24 2 5" xfId="40967" xr:uid="{DC67486E-9A1C-4F08-A818-B10EFAD6DB1C}"/>
    <cellStyle name="20% - Énfasis3 24 3" xfId="20569" xr:uid="{0971D1E9-9F67-4B7D-8C5C-91803E65F428}"/>
    <cellStyle name="20% - Énfasis3 24 4" xfId="26371" xr:uid="{24E1CC3E-A347-4AEC-9F06-028A664F127A}"/>
    <cellStyle name="20% - Énfasis3 24 5" xfId="32246" xr:uid="{3D2BB89E-3336-49F4-BE63-CB8D0571E565}"/>
    <cellStyle name="20% - Énfasis3 24 6" xfId="38111" xr:uid="{3E61AE54-A06B-47AF-ACCA-6DFF1BFE1948}"/>
    <cellStyle name="20% - Énfasis3 25" xfId="6141" xr:uid="{CC38D0DC-356B-49AB-A2DD-C4574CC99159}"/>
    <cellStyle name="20% - Énfasis3 25 2" xfId="9010" xr:uid="{8B8AF0FD-0816-41D5-A286-EB645449E68C}"/>
    <cellStyle name="20% - Énfasis3 25 2 2" xfId="23374" xr:uid="{B902FE43-0E13-423A-9BDB-0B7D4A397D26}"/>
    <cellStyle name="20% - Énfasis3 25 2 3" xfId="29241" xr:uid="{898E9C9C-BFBF-4A22-B14C-B5C140FDD4A6}"/>
    <cellStyle name="20% - Énfasis3 25 2 4" xfId="35123" xr:uid="{2E7CF445-E649-42B1-9231-A0B9BEF2C765}"/>
    <cellStyle name="20% - Énfasis3 25 2 5" xfId="40986" xr:uid="{54D7BB68-F849-46F8-8FC6-3D359A0A32F2}"/>
    <cellStyle name="20% - Énfasis3 25 3" xfId="20589" xr:uid="{448CD972-D490-4871-B790-E23F07D8822A}"/>
    <cellStyle name="20% - Énfasis3 25 4" xfId="26391" xr:uid="{621AF43E-B85D-4571-A292-899E4BD2B248}"/>
    <cellStyle name="20% - Énfasis3 25 5" xfId="32266" xr:uid="{11C7C4FE-3461-4F49-AD2A-EA225C40A28F}"/>
    <cellStyle name="20% - Énfasis3 25 6" xfId="38131" xr:uid="{37C647A9-53AE-46D9-A518-AABB1B005598}"/>
    <cellStyle name="20% - Énfasis3 26" xfId="6161" xr:uid="{18572A13-0CDF-4187-9871-A6BF332FBCAF}"/>
    <cellStyle name="20% - Énfasis3 26 2" xfId="9030" xr:uid="{6C3C7791-BC99-4F71-8F7E-308FC7C51DB4}"/>
    <cellStyle name="20% - Énfasis3 26 2 2" xfId="23394" xr:uid="{5D8CFE86-4B1A-472F-B076-30129DDDDAC4}"/>
    <cellStyle name="20% - Énfasis3 26 2 3" xfId="29261" xr:uid="{6BA885D3-7A22-4AA2-A132-2420889C99EA}"/>
    <cellStyle name="20% - Énfasis3 26 2 4" xfId="35143" xr:uid="{97D201C1-CC8C-42D1-AC45-64E97582EB2A}"/>
    <cellStyle name="20% - Énfasis3 26 2 5" xfId="41005" xr:uid="{3F722ACA-CD26-448B-8891-9661D77AF6E4}"/>
    <cellStyle name="20% - Énfasis3 26 3" xfId="20609" xr:uid="{460CA0A4-9769-425B-ACEE-46B9D693A308}"/>
    <cellStyle name="20% - Énfasis3 26 4" xfId="26411" xr:uid="{AC6A7195-E4ED-46E5-AFF5-F57663AB87AE}"/>
    <cellStyle name="20% - Énfasis3 26 5" xfId="32286" xr:uid="{BBF13A2B-C147-4234-BC55-6C7650729FCE}"/>
    <cellStyle name="20% - Énfasis3 26 6" xfId="38151" xr:uid="{EACD9E89-F5A1-46C9-816A-A4223A8B499C}"/>
    <cellStyle name="20% - Énfasis3 27" xfId="6181" xr:uid="{A67DA053-1DC3-47F4-8224-D537016CA54A}"/>
    <cellStyle name="20% - Énfasis3 27 2" xfId="9050" xr:uid="{8A4E9371-07C5-4F6C-BBED-EF2BCB405B4E}"/>
    <cellStyle name="20% - Énfasis3 27 2 2" xfId="23414" xr:uid="{26C1040B-AF67-4BED-9F96-61128E00D231}"/>
    <cellStyle name="20% - Énfasis3 27 2 3" xfId="29281" xr:uid="{16871EBA-26BA-4B86-8DB3-635D10481F55}"/>
    <cellStyle name="20% - Énfasis3 27 2 4" xfId="35163" xr:uid="{E3F7D126-72DA-4401-AEE7-00357249087A}"/>
    <cellStyle name="20% - Énfasis3 27 2 5" xfId="41025" xr:uid="{9A8E6C07-458A-4B35-BBA4-1BE7B8ACE434}"/>
    <cellStyle name="20% - Énfasis3 27 3" xfId="20629" xr:uid="{E65F5956-A73E-4C67-BCF1-A9F12EBBD64D}"/>
    <cellStyle name="20% - Énfasis3 27 4" xfId="26431" xr:uid="{207AA204-A979-4CD8-A2F4-5FD292BE4FCA}"/>
    <cellStyle name="20% - Énfasis3 27 5" xfId="32306" xr:uid="{EAE27EF5-8CFC-4D4E-8AAC-E0BE39CDA174}"/>
    <cellStyle name="20% - Énfasis3 27 6" xfId="38171" xr:uid="{0335B8F8-9C9D-4C31-9779-C0177B33AFEA}"/>
    <cellStyle name="20% - Énfasis3 28" xfId="6203" xr:uid="{B68CA185-8A8B-4FA2-B344-E684CA06CE52}"/>
    <cellStyle name="20% - Énfasis3 28 2" xfId="9072" xr:uid="{A769B996-825E-4B66-9FF6-6C008ED7E2EB}"/>
    <cellStyle name="20% - Énfasis3 28 2 2" xfId="23436" xr:uid="{C9A9BD21-C0E2-48C8-9CC6-E191678148D1}"/>
    <cellStyle name="20% - Énfasis3 28 2 3" xfId="29303" xr:uid="{BAA78949-E5BC-4E5D-98B2-7FF261AABF90}"/>
    <cellStyle name="20% - Énfasis3 28 2 4" xfId="35185" xr:uid="{3BD95FC3-7F1F-48B4-ABA9-782805FE15D4}"/>
    <cellStyle name="20% - Énfasis3 28 2 5" xfId="41046" xr:uid="{565D2FBB-6AD0-4328-B0A9-3CA26CAE5EEE}"/>
    <cellStyle name="20% - Énfasis3 28 3" xfId="20651" xr:uid="{B9082153-6C67-4169-B99C-F0DDA5A54BA3}"/>
    <cellStyle name="20% - Énfasis3 28 4" xfId="26453" xr:uid="{B86E3902-F279-455F-82AE-766D7C6E37C5}"/>
    <cellStyle name="20% - Énfasis3 28 5" xfId="32328" xr:uid="{DCACF7F1-3038-4A3E-9CBC-4EE5648C7723}"/>
    <cellStyle name="20% - Énfasis3 28 6" xfId="38193" xr:uid="{CB66EB17-EB44-4E1D-A639-423A6E94447A}"/>
    <cellStyle name="20% - Énfasis3 29" xfId="6240" xr:uid="{91DB2A48-653C-4D1D-A295-D586ECB8C0E0}"/>
    <cellStyle name="20% - Énfasis3 29 2" xfId="9109" xr:uid="{9C42B84F-775D-43F7-9B7A-79834B1CF78D}"/>
    <cellStyle name="20% - Énfasis3 29 2 2" xfId="23473" xr:uid="{E5C19FE9-BF4E-4025-8D23-B534238F281B}"/>
    <cellStyle name="20% - Énfasis3 29 2 3" xfId="29340" xr:uid="{5D70B6AE-7651-46ED-9D9C-7DA441D7F121}"/>
    <cellStyle name="20% - Énfasis3 29 2 4" xfId="35222" xr:uid="{C937DF1C-2EFF-424C-821C-2F164EE8275E}"/>
    <cellStyle name="20% - Énfasis3 29 2 5" xfId="41082" xr:uid="{16561AE4-C412-4CB8-88AF-763C959CF4B4}"/>
    <cellStyle name="20% - Énfasis3 29 3" xfId="20681" xr:uid="{C317959E-552C-430D-8470-2350DF53AADB}"/>
    <cellStyle name="20% - Énfasis3 29 4" xfId="26490" xr:uid="{D624B9CC-2D23-4711-84A8-A7AC10D95CDE}"/>
    <cellStyle name="20% - Énfasis3 29 5" xfId="32365" xr:uid="{BB8BB94E-79C3-43C5-803E-13E1977A818B}"/>
    <cellStyle name="20% - Énfasis3 29 6" xfId="38230" xr:uid="{B7538075-4792-42E6-AB75-1E611C593C06}"/>
    <cellStyle name="20% - Énfasis3 3" xfId="3863" xr:uid="{C3B471E3-FFEF-453F-A3AD-00BBD4121CF3}"/>
    <cellStyle name="20% - Énfasis3 3 10" xfId="35853" xr:uid="{E0C49EC2-7077-4B3F-BEDA-C2A9D37F1FD3}"/>
    <cellStyle name="20% - Énfasis3 3 2" xfId="4062" xr:uid="{EA293A1B-DF9A-4FA4-BE38-AE4AFB4D05D8}"/>
    <cellStyle name="20% - Énfasis3 3 2 2" xfId="4540" xr:uid="{3EE8400C-A62E-4E9C-9DF3-59915F809D3F}"/>
    <cellStyle name="20% - Énfasis3 3 2 2 2" xfId="5508" xr:uid="{9472D996-89C4-463E-8EB7-143A243645FC}"/>
    <cellStyle name="20% - Énfasis3 3 2 2 2 2" xfId="8375" xr:uid="{8B5665E3-CB9A-43F3-AAB7-74FA23D8C744}"/>
    <cellStyle name="20% - Énfasis3 3 2 2 2 2 2" xfId="22750" xr:uid="{4D0C44AD-0138-4A66-A080-519ECA5E5A1E}"/>
    <cellStyle name="20% - Énfasis3 3 2 2 2 2 3" xfId="28608" xr:uid="{7E3C0284-3D2D-4937-8541-37A0E6630F7D}"/>
    <cellStyle name="20% - Énfasis3 3 2 2 2 2 4" xfId="34490" xr:uid="{4E2CE183-31A2-4BFB-9E47-A9F2BA2CBD3C}"/>
    <cellStyle name="20% - Énfasis3 3 2 2 2 2 5" xfId="40354" xr:uid="{A745DF9F-633F-43E5-84AF-6F2AEF26FCCA}"/>
    <cellStyle name="20% - Énfasis3 3 2 2 2 3" xfId="19968" xr:uid="{58CD29A2-39A0-4E4B-9AE2-9DD0ABD34E4B}"/>
    <cellStyle name="20% - Énfasis3 3 2 2 2 4" xfId="25759" xr:uid="{3F5FD64E-E656-4F19-8762-678C99957080}"/>
    <cellStyle name="20% - Énfasis3 3 2 2 2 5" xfId="31633" xr:uid="{DE3AB084-7DEE-48C3-8777-6E7D8F689129}"/>
    <cellStyle name="20% - Énfasis3 3 2 2 2 6" xfId="37503" xr:uid="{E0729A3F-D16E-4D7D-8D9C-24550265FCF2}"/>
    <cellStyle name="20% - Énfasis3 3 2 2 3" xfId="7403" xr:uid="{5A015694-01D6-45A5-BA0D-523C2C003EFC}"/>
    <cellStyle name="20% - Énfasis3 3 2 2 3 2" xfId="21805" xr:uid="{D046F61E-A454-4038-A3F3-857CAD269BB0}"/>
    <cellStyle name="20% - Énfasis3 3 2 2 3 3" xfId="27637" xr:uid="{08998A05-A6BE-4760-812F-684BE931FF92}"/>
    <cellStyle name="20% - Énfasis3 3 2 2 3 4" xfId="33519" xr:uid="{B92BF3A0-0345-4D9A-AC8E-30812E5834CF}"/>
    <cellStyle name="20% - Énfasis3 3 2 2 3 5" xfId="39383" xr:uid="{44EE7F53-43B1-4369-AFE0-D15DDCEAE1A6}"/>
    <cellStyle name="20% - Énfasis3 3 2 2 4" xfId="19036" xr:uid="{73328FF0-4FE1-468D-BEF7-3B4D949D3144}"/>
    <cellStyle name="20% - Énfasis3 3 2 2 5" xfId="24788" xr:uid="{A7C56503-EA0A-4B1F-89DA-A2E01A0CA1AA}"/>
    <cellStyle name="20% - Énfasis3 3 2 2 6" xfId="30665" xr:uid="{1CC47425-9FA2-49A9-9625-FE11C326D7B4}"/>
    <cellStyle name="20% - Énfasis3 3 2 2 7" xfId="36546" xr:uid="{241772CC-D59D-460C-9614-EE4CB407C431}"/>
    <cellStyle name="20% - Énfasis3 3 2 3" xfId="5023" xr:uid="{FBBADF73-B64B-4611-81D0-F8B17F377129}"/>
    <cellStyle name="20% - Énfasis3 3 2 3 2" xfId="7890" xr:uid="{12E9597F-D41A-4FAB-8486-82D8F4972311}"/>
    <cellStyle name="20% - Énfasis3 3 2 3 2 2" xfId="22275" xr:uid="{DB4FFCBB-62A8-4CC1-A68D-7D09024B06D3}"/>
    <cellStyle name="20% - Énfasis3 3 2 3 2 3" xfId="28123" xr:uid="{5A7508DE-B9C7-4298-8FAA-88272C43614D}"/>
    <cellStyle name="20% - Énfasis3 3 2 3 2 4" xfId="34005" xr:uid="{1404DD69-35CD-431B-B144-144CD610368E}"/>
    <cellStyle name="20% - Énfasis3 3 2 3 2 5" xfId="39869" xr:uid="{F969CFE1-D2EC-495A-836B-EAF97E4724F7}"/>
    <cellStyle name="20% - Énfasis3 3 2 3 3" xfId="19501" xr:uid="{6E8472AC-75A7-4C3F-8748-9C41C658C22C}"/>
    <cellStyle name="20% - Énfasis3 3 2 3 4" xfId="25274" xr:uid="{E541210E-FA9A-4ADF-82AD-0DC6FAEC37D4}"/>
    <cellStyle name="20% - Énfasis3 3 2 3 5" xfId="31148" xr:uid="{22CDDFDA-BCF0-4A33-81D1-94F470DA7CEB}"/>
    <cellStyle name="20% - Énfasis3 3 2 3 6" xfId="37026" xr:uid="{62AF82FB-CF83-406A-A394-24827065E7C1}"/>
    <cellStyle name="20% - Énfasis3 3 2 4" xfId="6918" xr:uid="{72077675-0C7F-4295-94EC-3E11893F2405}"/>
    <cellStyle name="20% - Énfasis3 3 2 4 2" xfId="21338" xr:uid="{AF67B31F-2EF2-4AC4-86ED-A586B590EE46}"/>
    <cellStyle name="20% - Énfasis3 3 2 4 3" xfId="27156" xr:uid="{E924F7C6-90EF-4735-87F3-25D39FAE339A}"/>
    <cellStyle name="20% - Énfasis3 3 2 4 4" xfId="33034" xr:uid="{CB7751E1-B8F7-44DB-BD14-F6CFF9BF83DF}"/>
    <cellStyle name="20% - Énfasis3 3 2 4 5" xfId="38898" xr:uid="{576A2C01-32B5-434C-A7B6-1F3CB4E0B55D}"/>
    <cellStyle name="20% - Énfasis3 3 2 5" xfId="18593" xr:uid="{2C9C69CF-9746-4ABE-8629-59D4D5E66342}"/>
    <cellStyle name="20% - Énfasis3 3 2 6" xfId="24305" xr:uid="{6A602207-7EB3-4822-813B-F4C69AFA874C}"/>
    <cellStyle name="20% - Énfasis3 3 2 7" xfId="30183" xr:uid="{C9627865-7053-4049-AACA-AF885999C1C2}"/>
    <cellStyle name="20% - Énfasis3 3 2 8" xfId="36062" xr:uid="{64C3AB27-421E-4D1E-92DC-0F8AB85C424D}"/>
    <cellStyle name="20% - Énfasis3 3 3" xfId="4346" xr:uid="{100996D6-2A3C-42D1-AFF8-9583C1B8A7B6}"/>
    <cellStyle name="20% - Énfasis3 3 3 2" xfId="5312" xr:uid="{4F9C7970-0A11-4DF3-9C36-4F78FCBBBD93}"/>
    <cellStyle name="20% - Énfasis3 3 3 2 2" xfId="8179" xr:uid="{B83D6BA5-73FE-408C-B7E0-E57F19140EE8}"/>
    <cellStyle name="20% - Énfasis3 3 3 2 2 2" xfId="22555" xr:uid="{C1F1BBFA-21B5-4AA2-8761-29C5419A1D75}"/>
    <cellStyle name="20% - Énfasis3 3 3 2 2 3" xfId="28412" xr:uid="{15034989-5090-4B45-9A62-5B734515B9D7}"/>
    <cellStyle name="20% - Énfasis3 3 3 2 2 4" xfId="34294" xr:uid="{AAAFB561-CD3C-49AF-A63F-0D3C367E31FC}"/>
    <cellStyle name="20% - Énfasis3 3 3 2 2 5" xfId="40158" xr:uid="{D2A2066D-0E4A-4A19-B8D5-BADA3E45CD21}"/>
    <cellStyle name="20% - Énfasis3 3 3 2 3" xfId="19780" xr:uid="{274B6657-F855-4207-A705-08C07BC7ADA2}"/>
    <cellStyle name="20% - Énfasis3 3 3 2 4" xfId="25563" xr:uid="{BF02EB75-22A0-4877-8CBE-4ED8B0B0AC79}"/>
    <cellStyle name="20% - Énfasis3 3 3 2 5" xfId="31437" xr:uid="{D522E729-5614-43A1-A48A-BC825B016EDD}"/>
    <cellStyle name="20% - Énfasis3 3 3 2 6" xfId="37308" xr:uid="{BE07D683-C476-4CD0-A941-099F2B9BEEEC}"/>
    <cellStyle name="20% - Énfasis3 3 3 3" xfId="7207" xr:uid="{14903F4A-5141-4F4D-B56A-93CE08EA3714}"/>
    <cellStyle name="20% - Énfasis3 3 3 3 2" xfId="21614" xr:uid="{5B4D62A3-3E3D-4035-9B97-C253022637D1}"/>
    <cellStyle name="20% - Énfasis3 3 3 3 3" xfId="27441" xr:uid="{BA8003CD-39E5-4704-9A0D-797427606E57}"/>
    <cellStyle name="20% - Énfasis3 3 3 3 4" xfId="33323" xr:uid="{0A35AFB7-88AA-4845-ADFF-CA1B48BFE5A2}"/>
    <cellStyle name="20% - Énfasis3 3 3 3 5" xfId="39187" xr:uid="{F4135A8B-77FA-4FFC-A5DA-F344A9FE14BF}"/>
    <cellStyle name="20% - Énfasis3 3 3 4" xfId="18851" xr:uid="{6CC3C95A-AA1F-4100-A14C-FF89D8C3CB8F}"/>
    <cellStyle name="20% - Énfasis3 3 3 5" xfId="24592" xr:uid="{36A3180B-7369-4AA6-BB9D-653A56069A92}"/>
    <cellStyle name="20% - Énfasis3 3 3 6" xfId="30471" xr:uid="{59E69981-35D6-4203-8E39-89A55727F6AE}"/>
    <cellStyle name="20% - Énfasis3 3 3 7" xfId="36351" xr:uid="{6DB9597E-9E10-4774-B937-674A8E19A37C}"/>
    <cellStyle name="20% - Énfasis3 3 4" xfId="4828" xr:uid="{7F776556-0154-4FA4-892A-EFD485085C89}"/>
    <cellStyle name="20% - Énfasis3 3 4 2" xfId="7694" xr:uid="{C1167143-3022-4D9A-8DD5-3D68883C9786}"/>
    <cellStyle name="20% - Énfasis3 3 4 2 2" xfId="22084" xr:uid="{9A559C9D-2B5D-43A3-ADA2-EDAD7AABE572}"/>
    <cellStyle name="20% - Énfasis3 3 4 2 3" xfId="27927" xr:uid="{956282C7-1F8D-4B96-B9E0-07EF7590AF24}"/>
    <cellStyle name="20% - Énfasis3 3 4 2 4" xfId="33809" xr:uid="{25EEFBC1-52FB-47B4-B52B-AB90FCC38E5B}"/>
    <cellStyle name="20% - Énfasis3 3 4 2 5" xfId="39673" xr:uid="{41E4F9C6-4B66-4262-8092-52B7ACD67AC8}"/>
    <cellStyle name="20% - Énfasis3 3 4 3" xfId="19310" xr:uid="{A855C9F9-D23D-4F65-A30F-315F846A2732}"/>
    <cellStyle name="20% - Énfasis3 3 4 4" xfId="25078" xr:uid="{1FDB733F-C649-4E5D-B6EF-0F3B889840D9}"/>
    <cellStyle name="20% - Énfasis3 3 4 5" xfId="30952" xr:uid="{CB923B7D-3026-48E2-A078-9CA247F55817}"/>
    <cellStyle name="20% - Énfasis3 3 4 6" xfId="36831" xr:uid="{26015836-1E75-4650-AB8C-10798DE5DF6B}"/>
    <cellStyle name="20% - Énfasis3 3 5" xfId="5837" xr:uid="{DAF195E5-F447-45C7-8CCF-B10243F899DB}"/>
    <cellStyle name="20% - Énfasis3 3 5 2" xfId="8706" xr:uid="{F89A3F20-FB67-48FA-9796-1290BE980870}"/>
    <cellStyle name="20% - Énfasis3 3 5 2 2" xfId="23074" xr:uid="{D5211AAF-E0B2-4909-B2FF-AD9168D59D22}"/>
    <cellStyle name="20% - Énfasis3 3 5 2 3" xfId="28938" xr:uid="{06FF658C-A6CF-4650-BD2E-A8BF92E61993}"/>
    <cellStyle name="20% - Énfasis3 3 5 2 4" xfId="34820" xr:uid="{85E0AAA3-1178-4C5E-A957-A02151C80392}"/>
    <cellStyle name="20% - Énfasis3 3 5 2 5" xfId="40684" xr:uid="{35A5281C-3EBB-4A4D-9DB6-B88436585F4D}"/>
    <cellStyle name="20% - Énfasis3 3 5 3" xfId="20289" xr:uid="{CD6C94BE-9DA0-47F6-97AB-C81D3597C8F8}"/>
    <cellStyle name="20% - Énfasis3 3 5 4" xfId="26088" xr:uid="{EA1C422D-D7D6-41F5-AC6F-BD74F3AA9382}"/>
    <cellStyle name="20% - Énfasis3 3 5 5" xfId="31963" xr:uid="{468829E4-C32B-4E4E-81A1-29AE2B2D0D2E}"/>
    <cellStyle name="20% - Énfasis3 3 5 6" xfId="37829" xr:uid="{54BB913F-948C-4D59-AEA8-35363DCC043A}"/>
    <cellStyle name="20% - Énfasis3 3 6" xfId="6723" xr:uid="{25336F47-10A9-47B0-B939-BC692C92E86E}"/>
    <cellStyle name="20% - Énfasis3 3 6 2" xfId="21147" xr:uid="{37F47395-E069-4421-891D-0813974F3227}"/>
    <cellStyle name="20% - Énfasis3 3 6 3" xfId="26962" xr:uid="{F54216E7-55C3-4F2F-A4F4-00D829E5A730}"/>
    <cellStyle name="20% - Énfasis3 3 6 4" xfId="32838" xr:uid="{E787F028-3879-46A4-92BB-91AAAA073289}"/>
    <cellStyle name="20% - Énfasis3 3 6 5" xfId="38702" xr:uid="{EA5023F1-DE0B-4955-9B24-9FCF6807885F}"/>
    <cellStyle name="20% - Énfasis3 3 7" xfId="18385" xr:uid="{7314A2C5-6BA3-45A0-B219-E58D38F08338}"/>
    <cellStyle name="20% - Énfasis3 3 8" xfId="24094" xr:uid="{316C9025-F54C-4877-A897-3C3C83E7110F}"/>
    <cellStyle name="20% - Énfasis3 3 9" xfId="29972" xr:uid="{0F8E124D-F2EA-404F-8DA7-41DCF3266BA9}"/>
    <cellStyle name="20% - Énfasis3 30" xfId="6260" xr:uid="{D40FDB4B-C73F-42BB-873A-C5A207BC990A}"/>
    <cellStyle name="20% - Énfasis3 30 2" xfId="9129" xr:uid="{8A4B4881-FD31-4C45-953B-B6D9B5A55813}"/>
    <cellStyle name="20% - Énfasis3 30 2 2" xfId="23493" xr:uid="{28B2A27C-37C0-419C-963C-BAE454A35716}"/>
    <cellStyle name="20% - Énfasis3 30 2 3" xfId="29360" xr:uid="{EB69EC41-A563-4E9D-8AF9-C176427F75BC}"/>
    <cellStyle name="20% - Énfasis3 30 2 4" xfId="35242" xr:uid="{1DF1A1A0-82B1-4614-8B2D-E81897A04735}"/>
    <cellStyle name="20% - Énfasis3 30 2 5" xfId="41101" xr:uid="{5212220F-85D4-45AE-9CFE-48DEE538E29A}"/>
    <cellStyle name="20% - Énfasis3 30 3" xfId="20701" xr:uid="{381744CC-AECC-4B4E-9AA3-6BC5CD9B4CDB}"/>
    <cellStyle name="20% - Énfasis3 30 4" xfId="26510" xr:uid="{0BF01C6A-AEA1-4F18-A2BC-3352A879FFFF}"/>
    <cellStyle name="20% - Énfasis3 30 5" xfId="32385" xr:uid="{BC5448C3-9556-405E-A61C-DCEE246ACA64}"/>
    <cellStyle name="20% - Énfasis3 30 6" xfId="38250" xr:uid="{D6B7C8D9-2093-4D64-BC4E-27E8172B376B}"/>
    <cellStyle name="20% - Énfasis3 31" xfId="6280" xr:uid="{2EBDC65B-90D1-4462-BBD6-9CD97201C902}"/>
    <cellStyle name="20% - Énfasis3 31 2" xfId="9149" xr:uid="{511E1E6B-1037-4382-BC8C-94B27E83C7B1}"/>
    <cellStyle name="20% - Énfasis3 31 2 2" xfId="23513" xr:uid="{D9823591-30B9-4EF5-80D7-B5A53A11DD30}"/>
    <cellStyle name="20% - Énfasis3 31 2 3" xfId="29380" xr:uid="{E72AE715-08D9-4E4D-94F3-559167B13531}"/>
    <cellStyle name="20% - Énfasis3 31 2 4" xfId="35262" xr:uid="{38446CDE-4524-4DF9-A3EC-181F6DE05CBE}"/>
    <cellStyle name="20% - Énfasis3 31 2 5" xfId="41121" xr:uid="{FDCDEC3B-D07D-4945-918E-BF78FE73C773}"/>
    <cellStyle name="20% - Énfasis3 31 3" xfId="20721" xr:uid="{AD774093-7F91-442B-A754-DED958F99775}"/>
    <cellStyle name="20% - Énfasis3 31 4" xfId="26530" xr:uid="{376F3913-9E30-47CF-ADD0-89E6240BAC57}"/>
    <cellStyle name="20% - Énfasis3 31 5" xfId="32405" xr:uid="{11D4FDE5-42D5-4D37-B3B2-6AEF92A24037}"/>
    <cellStyle name="20% - Énfasis3 31 6" xfId="38270" xr:uid="{ED6D1916-01D1-4244-B280-FD27C31D3B5C}"/>
    <cellStyle name="20% - Énfasis3 32" xfId="6304" xr:uid="{B4622978-E06E-4FDE-B2D5-824D866D4344}"/>
    <cellStyle name="20% - Énfasis3 32 2" xfId="9172" xr:uid="{44C75AB9-F3A7-41D4-871B-1CE443D3CC11}"/>
    <cellStyle name="20% - Énfasis3 32 2 2" xfId="23536" xr:uid="{3F16FFFF-4997-4312-9038-5004B4DBE043}"/>
    <cellStyle name="20% - Énfasis3 32 2 3" xfId="29403" xr:uid="{6115103A-F6AC-48BE-AFE0-E4DC7D22D03E}"/>
    <cellStyle name="20% - Énfasis3 32 2 4" xfId="35285" xr:uid="{682280AE-1F35-4C2F-8947-1F5D7F33BFEB}"/>
    <cellStyle name="20% - Énfasis3 32 2 5" xfId="41144" xr:uid="{F806E27C-B02F-4EA4-B302-9DE54F32DABB}"/>
    <cellStyle name="20% - Énfasis3 32 3" xfId="20745" xr:uid="{F25E255B-332D-4828-9DFB-AA0772D47643}"/>
    <cellStyle name="20% - Énfasis3 32 4" xfId="26554" xr:uid="{BBB5B0C6-E6E8-446E-A86B-F53C5EE3D5AA}"/>
    <cellStyle name="20% - Énfasis3 32 5" xfId="32429" xr:uid="{AD5A9AC0-D43F-4E13-9ED7-860DC3814EC7}"/>
    <cellStyle name="20% - Énfasis3 32 6" xfId="38294" xr:uid="{9F7F4B1D-3162-4A8A-A8A9-681908878478}"/>
    <cellStyle name="20% - Énfasis3 33" xfId="6336" xr:uid="{4B77FBC0-6DC4-44C1-ADD1-DEE44DCA1DC3}"/>
    <cellStyle name="20% - Énfasis3 33 2" xfId="9201" xr:uid="{FEE46A35-22D4-4CD7-8BE7-CA03E832ECC4}"/>
    <cellStyle name="20% - Énfasis3 33 2 2" xfId="23564" xr:uid="{1E083AEB-F4A2-4887-8D95-75853CA0DAB0}"/>
    <cellStyle name="20% - Énfasis3 33 2 3" xfId="29432" xr:uid="{A70A0972-6D6B-42AF-A919-5ABCA2FA2AA0}"/>
    <cellStyle name="20% - Énfasis3 33 2 4" xfId="35314" xr:uid="{336E41A4-0029-4745-8EEE-B6C253A88037}"/>
    <cellStyle name="20% - Énfasis3 33 2 5" xfId="41173" xr:uid="{E4E0710B-08AD-4AFA-9681-B60857B78FC0}"/>
    <cellStyle name="20% - Énfasis3 33 3" xfId="20777" xr:uid="{D83FFC91-83F0-4931-B513-F8B50846DC75}"/>
    <cellStyle name="20% - Énfasis3 33 4" xfId="26586" xr:uid="{3CB013DB-113D-4053-8368-B0A543F3AC96}"/>
    <cellStyle name="20% - Énfasis3 33 5" xfId="32461" xr:uid="{86DD6C87-F0A2-4C83-88DB-9CA1FF9105BF}"/>
    <cellStyle name="20% - Énfasis3 33 6" xfId="38325" xr:uid="{25E4309B-3AB3-417E-B8CC-9BF02CD8EE4C}"/>
    <cellStyle name="20% - Énfasis3 34" xfId="6356" xr:uid="{ACFC1890-880A-498E-8873-03AEC0D0E931}"/>
    <cellStyle name="20% - Énfasis3 34 2" xfId="9221" xr:uid="{11D40377-F1BD-4936-B2C6-A8EEB1565B6B}"/>
    <cellStyle name="20% - Énfasis3 34 2 2" xfId="23584" xr:uid="{5FD5E0DC-B265-4473-BD17-554AE0741E4E}"/>
    <cellStyle name="20% - Énfasis3 34 2 3" xfId="29452" xr:uid="{41C7B04F-3F7C-4830-95C5-6679CA0FD48A}"/>
    <cellStyle name="20% - Énfasis3 34 2 4" xfId="35334" xr:uid="{8E5EEA41-B958-4476-9D53-DEED8CEC5C5D}"/>
    <cellStyle name="20% - Énfasis3 34 2 5" xfId="41193" xr:uid="{610D768C-015B-4BF9-BC56-D657517AC269}"/>
    <cellStyle name="20% - Énfasis3 34 3" xfId="20797" xr:uid="{D8D5A055-1612-48A3-A069-EE49378B6678}"/>
    <cellStyle name="20% - Énfasis3 34 4" xfId="26606" xr:uid="{D7F74252-67BD-4D50-B8CE-5C2812012FC7}"/>
    <cellStyle name="20% - Énfasis3 34 5" xfId="32481" xr:uid="{DE0720C8-DD69-4A6C-88F2-E43FD43E06A0}"/>
    <cellStyle name="20% - Énfasis3 34 6" xfId="38345" xr:uid="{1F07702B-B5A9-4EF6-AB0D-526F2B2BE219}"/>
    <cellStyle name="20% - Énfasis3 35" xfId="6376" xr:uid="{213B6ED4-CD98-4857-A40D-1BB510CA4CE4}"/>
    <cellStyle name="20% - Énfasis3 35 2" xfId="9241" xr:uid="{C5DC2C31-E2CB-4164-9DB1-BB60F9C23689}"/>
    <cellStyle name="20% - Énfasis3 35 2 2" xfId="23604" xr:uid="{280CE38D-BAAF-40B8-B880-BFDF07ED73E8}"/>
    <cellStyle name="20% - Énfasis3 35 2 3" xfId="29472" xr:uid="{6FFFCE92-A17D-47CC-A5B0-ADE784FD52CF}"/>
    <cellStyle name="20% - Énfasis3 35 2 4" xfId="35354" xr:uid="{D810420C-83AF-4935-8BB0-D753AEA871B7}"/>
    <cellStyle name="20% - Énfasis3 35 2 5" xfId="41213" xr:uid="{0458B26F-5CD8-4B01-B88B-41E9D09D07CE}"/>
    <cellStyle name="20% - Énfasis3 35 3" xfId="20817" xr:uid="{A2468048-048C-4226-A2C3-7CB418CC407F}"/>
    <cellStyle name="20% - Énfasis3 35 4" xfId="26626" xr:uid="{140DA688-C641-4A4A-8511-1A98A26F8668}"/>
    <cellStyle name="20% - Énfasis3 35 5" xfId="32501" xr:uid="{277046A0-9BF1-4BE2-A2B5-CEE5B1A2E75F}"/>
    <cellStyle name="20% - Énfasis3 35 6" xfId="38365" xr:uid="{A7521477-1FFB-4125-91CA-D90E95EEE29C}"/>
    <cellStyle name="20% - Énfasis3 36" xfId="6397" xr:uid="{B7D6131E-2FE0-4117-913F-C5434F4FD199}"/>
    <cellStyle name="20% - Énfasis3 36 2" xfId="9262" xr:uid="{DD577584-D381-418B-B879-4796666C6901}"/>
    <cellStyle name="20% - Énfasis3 36 2 2" xfId="23625" xr:uid="{D5F552AF-4002-4DCC-B8B4-83EF5F6C659F}"/>
    <cellStyle name="20% - Énfasis3 36 2 3" xfId="29493" xr:uid="{1F397E51-93E5-4930-A1FA-F6C43B2319FE}"/>
    <cellStyle name="20% - Énfasis3 36 2 4" xfId="35375" xr:uid="{8ABC1565-583D-4988-963B-37633E948B95}"/>
    <cellStyle name="20% - Énfasis3 36 2 5" xfId="41234" xr:uid="{66D649EF-266C-430A-A5F0-792BE9458D78}"/>
    <cellStyle name="20% - Énfasis3 36 3" xfId="20838" xr:uid="{62DA4304-45AD-421F-AD2E-2602B3863A21}"/>
    <cellStyle name="20% - Énfasis3 36 4" xfId="26647" xr:uid="{7105E34D-6B0B-4E04-9A81-84DFBA742438}"/>
    <cellStyle name="20% - Énfasis3 36 5" xfId="32522" xr:uid="{FFFC2728-54C1-44D2-9048-85CF7AA58B95}"/>
    <cellStyle name="20% - Énfasis3 36 6" xfId="38386" xr:uid="{D8DF4A94-A2F9-4483-9F77-7C52F55404AD}"/>
    <cellStyle name="20% - Énfasis3 37" xfId="6426" xr:uid="{D0F2F9B5-6EF7-42B1-8733-A9FD99971AAA}"/>
    <cellStyle name="20% - Énfasis3 37 2" xfId="9288" xr:uid="{692C2460-2ACD-4674-B7F1-15623D32BFC0}"/>
    <cellStyle name="20% - Énfasis3 37 2 2" xfId="23651" xr:uid="{117FD36D-5E6E-463F-AE3E-DC5B8005F9CD}"/>
    <cellStyle name="20% - Énfasis3 37 2 3" xfId="29519" xr:uid="{83485859-7843-4DBB-8AC7-F6ABF85A924C}"/>
    <cellStyle name="20% - Énfasis3 37 2 4" xfId="35401" xr:uid="{4950B89C-24DB-48EA-99E7-1F45495EC9E8}"/>
    <cellStyle name="20% - Énfasis3 37 2 5" xfId="41260" xr:uid="{DE6208EF-5394-4B27-AC9D-326E4DF8739F}"/>
    <cellStyle name="20% - Énfasis3 37 3" xfId="20867" xr:uid="{4644739E-33F0-459B-A940-81E2336ADED7}"/>
    <cellStyle name="20% - Énfasis3 37 4" xfId="26676" xr:uid="{F3C0FE87-2030-4AE9-A5E2-728BB4DA7E65}"/>
    <cellStyle name="20% - Énfasis3 37 5" xfId="32551" xr:uid="{33653604-04AB-4EE1-BA76-AFBDD1253760}"/>
    <cellStyle name="20% - Énfasis3 37 6" xfId="38415" xr:uid="{26DB267A-2976-489E-947B-1E0F23C24CB2}"/>
    <cellStyle name="20% - Énfasis3 38" xfId="6460" xr:uid="{4F477FF5-CEF2-4100-A388-1023B603F800}"/>
    <cellStyle name="20% - Énfasis3 38 2" xfId="9320" xr:uid="{7C2921D1-45F6-4D53-BC2D-09D19D2C0DDB}"/>
    <cellStyle name="20% - Énfasis3 38 2 2" xfId="23683" xr:uid="{AA5E9ACD-C60E-4AF1-9A4D-D3560C711216}"/>
    <cellStyle name="20% - Énfasis3 38 2 3" xfId="29551" xr:uid="{6CF50995-FB02-466F-976F-570B3046DDE8}"/>
    <cellStyle name="20% - Énfasis3 38 2 4" xfId="35433" xr:uid="{2EE578F4-0D2E-413D-A217-C4BFF25FAA13}"/>
    <cellStyle name="20% - Énfasis3 38 2 5" xfId="41292" xr:uid="{0813E52B-C2D3-4379-8D11-D4410DF723AF}"/>
    <cellStyle name="20% - Énfasis3 38 3" xfId="20898" xr:uid="{474246A0-F2CB-4E6E-95C5-9BF616049AA2}"/>
    <cellStyle name="20% - Énfasis3 38 4" xfId="26709" xr:uid="{BA5C4D04-C23F-42CC-A75F-0BE7A547A0B8}"/>
    <cellStyle name="20% - Énfasis3 38 5" xfId="32584" xr:uid="{1682FBD5-FD00-4D53-A376-EDD9A0D52B4C}"/>
    <cellStyle name="20% - Énfasis3 38 6" xfId="38448" xr:uid="{B6A5AC8F-9BC2-4DCD-AB1D-1DD398E4A0D8}"/>
    <cellStyle name="20% - Énfasis3 39" xfId="6480" xr:uid="{552B0C37-6FE5-454C-91FA-542C4618880D}"/>
    <cellStyle name="20% - Énfasis3 39 2" xfId="9340" xr:uid="{32B8111A-4DEA-42E7-AD9A-BF4D52ECA4AB}"/>
    <cellStyle name="20% - Énfasis3 39 2 2" xfId="23703" xr:uid="{37314AB6-C7A9-4412-8C9D-A176CBEC9631}"/>
    <cellStyle name="20% - Énfasis3 39 2 3" xfId="29571" xr:uid="{2059AF8B-995D-4A62-9618-B37A8CDBF02A}"/>
    <cellStyle name="20% - Énfasis3 39 2 4" xfId="35453" xr:uid="{52E03A30-3371-4285-838E-EC71CF2CE4F7}"/>
    <cellStyle name="20% - Énfasis3 39 2 5" xfId="41312" xr:uid="{7CCA66D8-28D0-4F0D-8F05-4FC9B284F1B9}"/>
    <cellStyle name="20% - Énfasis3 39 3" xfId="20918" xr:uid="{B531586E-0003-41EC-8D0A-9E01014FA935}"/>
    <cellStyle name="20% - Énfasis3 39 4" xfId="26729" xr:uid="{268D64C5-078A-4326-8977-796C9D362B84}"/>
    <cellStyle name="20% - Énfasis3 39 5" xfId="32604" xr:uid="{9EE00192-7FA6-4EBD-A92F-78FA807EDF55}"/>
    <cellStyle name="20% - Énfasis3 39 6" xfId="38468" xr:uid="{1B305AA1-8570-4699-8D8A-A4F9254281CF}"/>
    <cellStyle name="20% - Énfasis3 4" xfId="3890" xr:uid="{A9FC1EC3-A0E6-429F-A054-38CD12BFAA30}"/>
    <cellStyle name="20% - Énfasis3 4 10" xfId="35882" xr:uid="{32C79802-016B-410D-BDEE-C753303ADC6C}"/>
    <cellStyle name="20% - Énfasis3 4 2" xfId="4087" xr:uid="{B360A92D-588E-415F-B693-A2BD8C10ABAE}"/>
    <cellStyle name="20% - Énfasis3 4 2 2" xfId="4565" xr:uid="{25497B30-B7DA-43B4-8587-436F0B19D764}"/>
    <cellStyle name="20% - Énfasis3 4 2 2 2" xfId="5533" xr:uid="{8287DCE7-0D95-4640-9FDC-37B3D1DCB7FF}"/>
    <cellStyle name="20% - Énfasis3 4 2 2 2 2" xfId="8400" xr:uid="{77023767-928A-4581-B6B4-C4BC243F3B8D}"/>
    <cellStyle name="20% - Énfasis3 4 2 2 2 2 2" xfId="22775" xr:uid="{432F7DEF-0AB3-40CA-81AD-E0753920314F}"/>
    <cellStyle name="20% - Énfasis3 4 2 2 2 2 3" xfId="28633" xr:uid="{ED8D135E-85BB-476B-817D-4BFB6244B3B7}"/>
    <cellStyle name="20% - Énfasis3 4 2 2 2 2 4" xfId="34515" xr:uid="{75930016-847E-44AB-8F62-B63E2C6A09F8}"/>
    <cellStyle name="20% - Énfasis3 4 2 2 2 2 5" xfId="40379" xr:uid="{FF8858F3-E16C-4357-9D50-F5AAE1DE8E04}"/>
    <cellStyle name="20% - Énfasis3 4 2 2 2 3" xfId="19993" xr:uid="{E2AAE9C4-D3E0-454E-BFDE-BC06C9D7E92B}"/>
    <cellStyle name="20% - Énfasis3 4 2 2 2 4" xfId="25784" xr:uid="{315C8BC4-52B4-464C-B1E7-5F07076A7C2A}"/>
    <cellStyle name="20% - Énfasis3 4 2 2 2 5" xfId="31658" xr:uid="{BE4E83D7-CBED-4FB1-9045-390961F9D716}"/>
    <cellStyle name="20% - Énfasis3 4 2 2 2 6" xfId="37528" xr:uid="{3C7513E4-0B64-4C4B-B605-92C66CC11F58}"/>
    <cellStyle name="20% - Énfasis3 4 2 2 3" xfId="7428" xr:uid="{AF6E7158-B74A-44F8-8DAE-A7481BDE26F9}"/>
    <cellStyle name="20% - Énfasis3 4 2 2 3 2" xfId="21830" xr:uid="{C202DC14-2DC7-4680-8C02-67BD82BCE30E}"/>
    <cellStyle name="20% - Énfasis3 4 2 2 3 3" xfId="27662" xr:uid="{38C156C7-7A71-47C6-9721-49878DBA5729}"/>
    <cellStyle name="20% - Énfasis3 4 2 2 3 4" xfId="33544" xr:uid="{65FC04E4-1CB2-4003-AF3B-9D9F73290241}"/>
    <cellStyle name="20% - Énfasis3 4 2 2 3 5" xfId="39408" xr:uid="{344CC0BB-7407-489A-AD10-BE32E0FAD0D2}"/>
    <cellStyle name="20% - Énfasis3 4 2 2 4" xfId="19061" xr:uid="{64850169-EBCA-43E8-9A6C-EA7AA5C29048}"/>
    <cellStyle name="20% - Énfasis3 4 2 2 5" xfId="24813" xr:uid="{AC861F6C-FE84-4E10-895E-76AADD49A36F}"/>
    <cellStyle name="20% - Énfasis3 4 2 2 6" xfId="30690" xr:uid="{936B136F-70E7-45D2-8C8D-62CCBAE91EC1}"/>
    <cellStyle name="20% - Énfasis3 4 2 2 7" xfId="36571" xr:uid="{DD240CC0-8B42-4520-B172-AA4ADB07C176}"/>
    <cellStyle name="20% - Énfasis3 4 2 3" xfId="5048" xr:uid="{1E81B5FF-58A1-4095-ACF1-C6B4881653D2}"/>
    <cellStyle name="20% - Énfasis3 4 2 3 2" xfId="7915" xr:uid="{3206770F-3070-4D28-844C-63D8EF11EFD0}"/>
    <cellStyle name="20% - Énfasis3 4 2 3 2 2" xfId="22300" xr:uid="{F71EB130-11BE-4ADA-B7B1-ECE0EED2CCF6}"/>
    <cellStyle name="20% - Énfasis3 4 2 3 2 3" xfId="28148" xr:uid="{42D2DD18-E97E-4344-BEBC-5426DBE40930}"/>
    <cellStyle name="20% - Énfasis3 4 2 3 2 4" xfId="34030" xr:uid="{D6121328-8F2C-4664-8FF7-3C7C15002254}"/>
    <cellStyle name="20% - Énfasis3 4 2 3 2 5" xfId="39894" xr:uid="{CC73F5C4-52AC-4341-A493-8775246D37A0}"/>
    <cellStyle name="20% - Énfasis3 4 2 3 3" xfId="19525" xr:uid="{4C1B35E6-4176-4B17-BE6E-0E84BFB356CE}"/>
    <cellStyle name="20% - Énfasis3 4 2 3 4" xfId="25299" xr:uid="{9C58A666-1457-4264-BC43-2E2496F135F3}"/>
    <cellStyle name="20% - Énfasis3 4 2 3 5" xfId="31173" xr:uid="{A74CBBBB-DB9B-4025-9060-8BBD89D95F04}"/>
    <cellStyle name="20% - Énfasis3 4 2 3 6" xfId="37051" xr:uid="{0563DDD1-4C29-4F78-82F0-58CF932BBF84}"/>
    <cellStyle name="20% - Énfasis3 4 2 4" xfId="6943" xr:uid="{E4D333F4-6F98-4844-9A6F-D3840F1B4722}"/>
    <cellStyle name="20% - Énfasis3 4 2 4 2" xfId="21363" xr:uid="{9E23B4EF-4FA5-4FB9-994D-3E4568FEFA09}"/>
    <cellStyle name="20% - Énfasis3 4 2 4 3" xfId="27181" xr:uid="{F67B3D56-D1F0-4579-BF88-D94F88F881F2}"/>
    <cellStyle name="20% - Énfasis3 4 2 4 4" xfId="33059" xr:uid="{9BB969A3-7852-48C5-BEBB-E82015A11717}"/>
    <cellStyle name="20% - Énfasis3 4 2 4 5" xfId="38923" xr:uid="{BF8D53EF-531E-4FAF-A56E-FF7060A27FC7}"/>
    <cellStyle name="20% - Énfasis3 4 2 5" xfId="18617" xr:uid="{71C3F322-563C-4FB9-8279-753DD7CB71E7}"/>
    <cellStyle name="20% - Énfasis3 4 2 6" xfId="24330" xr:uid="{327413AC-C6CD-402A-AD05-6512686ACB81}"/>
    <cellStyle name="20% - Énfasis3 4 2 7" xfId="30208" xr:uid="{2ADA9598-DC8D-468F-B429-E6C8028EA3B6}"/>
    <cellStyle name="20% - Énfasis3 4 2 8" xfId="36087" xr:uid="{001CABAC-03B3-44D6-95D9-3470E84A03FE}"/>
    <cellStyle name="20% - Énfasis3 4 3" xfId="4371" xr:uid="{49B7D6A5-3998-4811-813D-6EBBB860F1CB}"/>
    <cellStyle name="20% - Énfasis3 4 3 2" xfId="5337" xr:uid="{C4966094-5AA0-4750-83BD-938B0155A47A}"/>
    <cellStyle name="20% - Énfasis3 4 3 2 2" xfId="8204" xr:uid="{B4786FE6-4778-43CD-9D63-6F9D45B623F5}"/>
    <cellStyle name="20% - Énfasis3 4 3 2 2 2" xfId="22580" xr:uid="{3BC88AFD-D158-4030-BB02-816000DC8626}"/>
    <cellStyle name="20% - Énfasis3 4 3 2 2 3" xfId="28437" xr:uid="{51101BD4-EFEA-40A1-B417-4A4B92007DC4}"/>
    <cellStyle name="20% - Énfasis3 4 3 2 2 4" xfId="34319" xr:uid="{0204CADC-50DF-4CBC-9444-2169993EA5D9}"/>
    <cellStyle name="20% - Énfasis3 4 3 2 2 5" xfId="40183" xr:uid="{FBBB8C8C-CF81-40BD-A834-AD67400CB445}"/>
    <cellStyle name="20% - Énfasis3 4 3 2 3" xfId="19804" xr:uid="{D19E7158-A712-4B46-A610-44D02D9B569F}"/>
    <cellStyle name="20% - Énfasis3 4 3 2 4" xfId="25588" xr:uid="{B3DF667B-E574-48EE-BB4C-F0DD979A12E4}"/>
    <cellStyle name="20% - Énfasis3 4 3 2 5" xfId="31462" xr:uid="{2F4BD78A-DEBC-43D3-86C5-7809908F5F5F}"/>
    <cellStyle name="20% - Énfasis3 4 3 2 6" xfId="37333" xr:uid="{5143D33A-B833-42E1-8F20-11A5336B32BD}"/>
    <cellStyle name="20% - Énfasis3 4 3 3" xfId="7232" xr:uid="{543AB4C5-D8EA-4762-B361-E0A64FCEA35A}"/>
    <cellStyle name="20% - Énfasis3 4 3 3 2" xfId="21639" xr:uid="{D432D418-DFFB-46D8-9BAB-7045B678E6EC}"/>
    <cellStyle name="20% - Énfasis3 4 3 3 3" xfId="27466" xr:uid="{4B5375DA-1F83-41DD-8752-9E1CE79CC917}"/>
    <cellStyle name="20% - Énfasis3 4 3 3 4" xfId="33348" xr:uid="{2BC7A496-26AA-4F15-883A-79BE9351D6AC}"/>
    <cellStyle name="20% - Énfasis3 4 3 3 5" xfId="39212" xr:uid="{A33F7D57-44A6-436A-9672-E5EFC957A55D}"/>
    <cellStyle name="20% - Énfasis3 4 3 4" xfId="18874" xr:uid="{0E76C1D3-FC16-41C4-859D-198940B3128D}"/>
    <cellStyle name="20% - Énfasis3 4 3 5" xfId="24617" xr:uid="{62604EDF-6C33-40C6-B021-ECC5428DCE2F}"/>
    <cellStyle name="20% - Énfasis3 4 3 6" xfId="30496" xr:uid="{E2CCA61D-D099-410F-A438-AB0BB4ED804C}"/>
    <cellStyle name="20% - Énfasis3 4 3 7" xfId="36376" xr:uid="{CE7A9841-A2C2-4F35-AF0E-AC44B9613B80}"/>
    <cellStyle name="20% - Énfasis3 4 4" xfId="4853" xr:uid="{FF9D4831-B481-49BE-8EFE-F6622BDD5B33}"/>
    <cellStyle name="20% - Énfasis3 4 4 2" xfId="7719" xr:uid="{8BC71AE7-AA78-49A1-84E5-8A4318725E28}"/>
    <cellStyle name="20% - Énfasis3 4 4 2 2" xfId="22109" xr:uid="{55801A1E-045E-4620-8685-2B7A90DDD050}"/>
    <cellStyle name="20% - Énfasis3 4 4 2 3" xfId="27952" xr:uid="{692C08A5-2335-4FAB-BC3E-90CBEDA7B93D}"/>
    <cellStyle name="20% - Énfasis3 4 4 2 4" xfId="33834" xr:uid="{5594E5C3-3C22-476D-BD8A-B804498DC858}"/>
    <cellStyle name="20% - Énfasis3 4 4 2 5" xfId="39698" xr:uid="{C86D3D50-ABC1-46D1-AB95-6F75E53AEF17}"/>
    <cellStyle name="20% - Énfasis3 4 4 3" xfId="19335" xr:uid="{AEE51271-7D54-451E-BAA5-94DD30F1475C}"/>
    <cellStyle name="20% - Énfasis3 4 4 4" xfId="25103" xr:uid="{58A7D0A1-2B6B-4B62-BEA5-431F98BD0A51}"/>
    <cellStyle name="20% - Énfasis3 4 4 5" xfId="30977" xr:uid="{408D58AF-BD78-44A3-960B-D4A8396B1E50}"/>
    <cellStyle name="20% - Énfasis3 4 4 6" xfId="36856" xr:uid="{E729C8CC-0459-45F7-9D09-7121667D1B5D}"/>
    <cellStyle name="20% - Énfasis3 4 5" xfId="5862" xr:uid="{DA019513-523C-4667-96C6-3037713CAE98}"/>
    <cellStyle name="20% - Énfasis3 4 5 2" xfId="8731" xr:uid="{FF399974-7934-48B9-878D-471C952739DD}"/>
    <cellStyle name="20% - Énfasis3 4 5 2 2" xfId="23099" xr:uid="{204D3098-B118-4813-8749-C500C794AA2C}"/>
    <cellStyle name="20% - Énfasis3 4 5 2 3" xfId="28963" xr:uid="{AF748811-C1E9-421F-8369-D53E52C91F98}"/>
    <cellStyle name="20% - Énfasis3 4 5 2 4" xfId="34845" xr:uid="{639D726B-D0E9-4C24-9067-B47CA829659D}"/>
    <cellStyle name="20% - Énfasis3 4 5 2 5" xfId="40709" xr:uid="{9F6BC9A0-E90F-4517-B350-5A52D9E94BAE}"/>
    <cellStyle name="20% - Énfasis3 4 5 3" xfId="20314" xr:uid="{18D4ED04-B05A-4189-A74C-1225D3F41989}"/>
    <cellStyle name="20% - Énfasis3 4 5 4" xfId="26113" xr:uid="{F030A879-7FC4-4192-98DA-B786039BC498}"/>
    <cellStyle name="20% - Énfasis3 4 5 5" xfId="31988" xr:uid="{29301B57-0518-4567-A8D8-8C4AA727F5C1}"/>
    <cellStyle name="20% - Énfasis3 4 5 6" xfId="37854" xr:uid="{EB2279F9-D126-4710-8D9B-14F30DECDDF3}"/>
    <cellStyle name="20% - Énfasis3 4 6" xfId="6748" xr:uid="{424C565A-83CA-49B0-B657-7DAD96DD84B6}"/>
    <cellStyle name="20% - Énfasis3 4 6 2" xfId="21172" xr:uid="{AE34DA97-0D97-4CB2-B76C-83796C879C62}"/>
    <cellStyle name="20% - Énfasis3 4 6 3" xfId="26987" xr:uid="{F32D316A-8DA9-4EDD-B96B-1A95DD63670D}"/>
    <cellStyle name="20% - Énfasis3 4 6 4" xfId="32863" xr:uid="{BE72A124-3AD2-45B9-BA12-4D4D8072F2DC}"/>
    <cellStyle name="20% - Énfasis3 4 6 5" xfId="38727" xr:uid="{B610F278-B2A6-4457-91EB-94FB04B5D9BF}"/>
    <cellStyle name="20% - Énfasis3 4 7" xfId="18414" xr:uid="{E2E42A98-9675-4F97-B868-CE728E2591D2}"/>
    <cellStyle name="20% - Énfasis3 4 8" xfId="24123" xr:uid="{312D30D8-4B64-4DA9-91A4-2A8FF046A48F}"/>
    <cellStyle name="20% - Énfasis3 4 9" xfId="30001" xr:uid="{0057F9C6-697D-449C-8008-85B9F0C9804B}"/>
    <cellStyle name="20% - Énfasis3 40" xfId="6500" xr:uid="{F7026822-1875-4133-BB90-4C6A9A356993}"/>
    <cellStyle name="20% - Énfasis3 40 2" xfId="9360" xr:uid="{679594E6-9A79-4BBB-96B2-555E690FF073}"/>
    <cellStyle name="20% - Énfasis3 40 2 2" xfId="23723" xr:uid="{5CF4239E-B358-44FB-9B46-F94C60901E43}"/>
    <cellStyle name="20% - Énfasis3 40 2 3" xfId="29591" xr:uid="{5BE95265-4F2A-42A6-89CE-E3C032ACBB1F}"/>
    <cellStyle name="20% - Énfasis3 40 2 4" xfId="35473" xr:uid="{27B6EB47-FBF1-44FE-BC19-A485323AA3B5}"/>
    <cellStyle name="20% - Énfasis3 40 2 5" xfId="41332" xr:uid="{9C81DE7B-490B-4903-8CA3-7C73597258BE}"/>
    <cellStyle name="20% - Énfasis3 40 3" xfId="20938" xr:uid="{92E0BD03-4B5B-4337-A4BF-365972881E4A}"/>
    <cellStyle name="20% - Énfasis3 40 4" xfId="26749" xr:uid="{ABEE2892-3DDD-4EDE-B973-F74DD6036E86}"/>
    <cellStyle name="20% - Énfasis3 40 5" xfId="32624" xr:uid="{0747AA59-6F91-4E8F-980D-7A17542000F9}"/>
    <cellStyle name="20% - Énfasis3 40 6" xfId="38488" xr:uid="{D793AB88-CAE9-4A14-A631-656C8F57CE18}"/>
    <cellStyle name="20% - Énfasis3 41" xfId="6520" xr:uid="{2C6B0A5F-E7AD-4026-8787-A75ABE1AB861}"/>
    <cellStyle name="20% - Énfasis3 41 2" xfId="9380" xr:uid="{0F308C10-5001-4072-9B65-198FBB5F6B7F}"/>
    <cellStyle name="20% - Énfasis3 41 2 2" xfId="23743" xr:uid="{99B0215E-C6FD-4481-9D22-43FC534C3991}"/>
    <cellStyle name="20% - Énfasis3 41 2 3" xfId="29611" xr:uid="{11D3CC50-2C46-443F-9B2D-C59FC957367B}"/>
    <cellStyle name="20% - Énfasis3 41 2 4" xfId="35493" xr:uid="{02D67D5B-469E-4435-B6FF-2ECD2BEE292C}"/>
    <cellStyle name="20% - Énfasis3 41 2 5" xfId="41352" xr:uid="{22CACDD7-8FFC-4F1C-A6E0-C8EE64578DFE}"/>
    <cellStyle name="20% - Énfasis3 41 3" xfId="20958" xr:uid="{2F2979CC-DBFB-4EE1-A303-00AF699058AC}"/>
    <cellStyle name="20% - Énfasis3 41 4" xfId="26769" xr:uid="{2A47D2D4-9CE2-4CD7-BC98-062464439735}"/>
    <cellStyle name="20% - Énfasis3 41 5" xfId="32644" xr:uid="{5C20951C-894A-423D-8CE7-2EBC1B0F3DD5}"/>
    <cellStyle name="20% - Énfasis3 41 6" xfId="38508" xr:uid="{90B79B29-551F-4C5F-B5D0-48E2347CE47E}"/>
    <cellStyle name="20% - Énfasis3 42" xfId="6540" xr:uid="{B6D96D6A-698D-4C11-9FCE-80BD18D3559D}"/>
    <cellStyle name="20% - Énfasis3 42 2" xfId="9400" xr:uid="{B3B29F59-30E7-4A23-AA0F-070959CEC352}"/>
    <cellStyle name="20% - Énfasis3 42 2 2" xfId="23763" xr:uid="{2BF2C933-D9F8-43DB-B3BE-DE4269A1B80D}"/>
    <cellStyle name="20% - Énfasis3 42 2 3" xfId="29631" xr:uid="{FB6CB9B0-E118-4146-A0A3-2F8B92F474F5}"/>
    <cellStyle name="20% - Énfasis3 42 2 4" xfId="35513" xr:uid="{0689F2C5-6345-4B79-BD63-BBA1C1299DAC}"/>
    <cellStyle name="20% - Énfasis3 42 2 5" xfId="41372" xr:uid="{FE5B00E0-9C79-47C4-9265-1F912D50BEB9}"/>
    <cellStyle name="20% - Énfasis3 42 3" xfId="20978" xr:uid="{6FD69963-C088-4005-B453-664A353D1EC5}"/>
    <cellStyle name="20% - Énfasis3 42 4" xfId="26789" xr:uid="{6F5F8441-112B-4660-B8BD-3D47C6ED8545}"/>
    <cellStyle name="20% - Énfasis3 42 5" xfId="32664" xr:uid="{0AF1498F-7E92-4C74-9C56-0CD24F1163DE}"/>
    <cellStyle name="20% - Énfasis3 42 6" xfId="38528" xr:uid="{7D8680A7-8E31-41A4-B417-A12CB0C1FD4E}"/>
    <cellStyle name="20% - Énfasis3 43" xfId="6561" xr:uid="{826A7EB4-39BC-4558-B56F-56726F9C1A31}"/>
    <cellStyle name="20% - Énfasis3 43 2" xfId="9422" xr:uid="{5D64271F-4F8F-491E-B36A-302F78640213}"/>
    <cellStyle name="20% - Énfasis3 43 2 2" xfId="23785" xr:uid="{D221E528-5A18-466D-930E-478728314FDF}"/>
    <cellStyle name="20% - Énfasis3 43 2 3" xfId="29653" xr:uid="{4A315E43-8769-4C10-95FF-55BC82F3004F}"/>
    <cellStyle name="20% - Énfasis3 43 2 4" xfId="35535" xr:uid="{D24F4EB0-30EC-4A99-B881-640C64B48553}"/>
    <cellStyle name="20% - Énfasis3 43 2 5" xfId="41394" xr:uid="{03632730-2778-41E8-AB34-2EA35C08129B}"/>
    <cellStyle name="20% - Énfasis3 43 3" xfId="21000" xr:uid="{1F2A7055-0FF8-42F9-ABEF-A606ACA5BAA3}"/>
    <cellStyle name="20% - Énfasis3 43 4" xfId="26811" xr:uid="{1AFE5C8C-FA0D-4889-878A-1031184D5F97}"/>
    <cellStyle name="20% - Énfasis3 43 5" xfId="32686" xr:uid="{DC008AC2-A499-497A-8D4A-CBCA6096E780}"/>
    <cellStyle name="20% - Énfasis3 43 6" xfId="38550" xr:uid="{E42A7588-B77D-46F8-B835-ECCCD8C61FA6}"/>
    <cellStyle name="20% - Énfasis3 44" xfId="6591" xr:uid="{CE3E512B-BEB3-4787-82A1-A4F711F47612}"/>
    <cellStyle name="20% - Énfasis3 44 2" xfId="9451" xr:uid="{E9C46002-5F79-49BB-BB4F-40E7AB85842B}"/>
    <cellStyle name="20% - Énfasis3 44 2 2" xfId="23813" xr:uid="{25C0ED4F-2357-4810-B803-A347F8D27D00}"/>
    <cellStyle name="20% - Énfasis3 44 2 3" xfId="29682" xr:uid="{FCE32C75-9FFD-4D5B-8B54-11C9414FABBE}"/>
    <cellStyle name="20% - Énfasis3 44 2 4" xfId="35564" xr:uid="{B72B3628-E7B7-4911-B46F-99065E7A4B87}"/>
    <cellStyle name="20% - Énfasis3 44 2 5" xfId="41423" xr:uid="{26992AD9-24F6-407F-A06B-CD48532C3FDD}"/>
    <cellStyle name="20% - Énfasis3 44 3" xfId="21029" xr:uid="{74ECD813-B84E-446D-82B0-F8C197E8C859}"/>
    <cellStyle name="20% - Énfasis3 44 4" xfId="26840" xr:uid="{43AEA0F3-8C54-42E7-95FF-5C3DBE57C6ED}"/>
    <cellStyle name="20% - Énfasis3 44 5" xfId="32715" xr:uid="{89DE977F-A32A-48BC-9A8E-9CEFF69DF6B9}"/>
    <cellStyle name="20% - Énfasis3 44 6" xfId="38579" xr:uid="{64766F33-BF56-4796-BB77-CD3AE62CF62B}"/>
    <cellStyle name="20% - Énfasis3 45" xfId="6616" xr:uid="{4083D488-161C-4861-A373-A66DC0BF5910}"/>
    <cellStyle name="20% - Énfasis3 45 2" xfId="9476" xr:uid="{57B99837-1F80-4A4B-AD13-4CBB25AA430B}"/>
    <cellStyle name="20% - Énfasis3 45 2 2" xfId="23838" xr:uid="{F7670FC4-9C0A-484F-B712-475EF0913566}"/>
    <cellStyle name="20% - Énfasis3 45 2 3" xfId="29707" xr:uid="{6E1BE82E-3C35-447B-883D-4F48737D7B2D}"/>
    <cellStyle name="20% - Énfasis3 45 2 4" xfId="35589" xr:uid="{63B7AD52-22F4-4AE5-A5D9-4E2FF0089520}"/>
    <cellStyle name="20% - Énfasis3 45 2 5" xfId="41448" xr:uid="{D400D3F7-4C69-4AC6-B054-4C83FD858658}"/>
    <cellStyle name="20% - Énfasis3 45 3" xfId="21053" xr:uid="{0A2E99B5-4684-443B-9427-2580AAAB3F10}"/>
    <cellStyle name="20% - Énfasis3 45 4" xfId="26865" xr:uid="{3314D82E-943B-418F-9AD8-B44628B2EE91}"/>
    <cellStyle name="20% - Énfasis3 45 5" xfId="32740" xr:uid="{A6FCB87B-D76C-4B83-844F-E52C9D56B31B}"/>
    <cellStyle name="20% - Énfasis3 45 6" xfId="38604" xr:uid="{62E2AAB6-FB90-4D53-AE65-AF4C3F4D64C6}"/>
    <cellStyle name="20% - Énfasis3 46" xfId="6638" xr:uid="{66A48FC3-DA66-488F-B599-74E57DE86155}"/>
    <cellStyle name="20% - Énfasis3 46 2" xfId="21075" xr:uid="{B1FEFB00-5E7D-444F-8C2D-4F736A7B292E}"/>
    <cellStyle name="20% - Énfasis3 46 3" xfId="26887" xr:uid="{372382F9-32CE-4009-99AD-299F549D5956}"/>
    <cellStyle name="20% - Énfasis3 46 4" xfId="32762" xr:uid="{5930F083-16E4-40EA-B531-7BCCA6F9AFD2}"/>
    <cellStyle name="20% - Énfasis3 46 5" xfId="38626" xr:uid="{BC412146-6E19-4BA6-AF71-785E9F9AD351}"/>
    <cellStyle name="20% - Énfasis3 47" xfId="6668" xr:uid="{5BB252B9-40E7-4DEC-A778-DB1DDCDC2E7F}"/>
    <cellStyle name="20% - Énfasis3 47 2" xfId="21097" xr:uid="{FC199B39-E11A-4D21-85FF-B316C58A39CC}"/>
    <cellStyle name="20% - Énfasis3 47 3" xfId="26909" xr:uid="{DE18DA31-6342-45DE-AFB9-E1FFF4EE92D3}"/>
    <cellStyle name="20% - Énfasis3 47 4" xfId="32784" xr:uid="{1D242112-3603-4077-B9BE-E314B1EE9E3B}"/>
    <cellStyle name="20% - Énfasis3 47 5" xfId="38648" xr:uid="{EA7A2FBE-CCAC-476F-8214-F96E4C0AFFDB}"/>
    <cellStyle name="20% - Énfasis3 48" xfId="9490" xr:uid="{F8495D2A-A571-4D6E-8938-326C1741D3C7}"/>
    <cellStyle name="20% - Énfasis3 48 2" xfId="23852" xr:uid="{D97C8BD2-4A7D-48FE-AF25-4BB56740067D}"/>
    <cellStyle name="20% - Énfasis3 48 3" xfId="29721" xr:uid="{2E2C9334-8A6E-4B5F-BF38-7D5F81DD168F}"/>
    <cellStyle name="20% - Énfasis3 48 4" xfId="35603" xr:uid="{9BB0FEDF-B1A6-45D4-A94F-A62C11138F31}"/>
    <cellStyle name="20% - Énfasis3 48 5" xfId="41462" xr:uid="{B92DC437-CE01-478D-AAA0-E6901B744EBC}"/>
    <cellStyle name="20% - Énfasis3 49" xfId="9517" xr:uid="{79BA1D56-1A4A-46E3-B269-9CC678153524}"/>
    <cellStyle name="20% - Énfasis3 49 2" xfId="23878" xr:uid="{AEAE2038-533B-4492-914B-AE8001526968}"/>
    <cellStyle name="20% - Énfasis3 49 3" xfId="29748" xr:uid="{8E62BE50-C7D4-4AD2-B4CB-B1B16D8719EB}"/>
    <cellStyle name="20% - Énfasis3 49 4" xfId="35630" xr:uid="{EEF900B1-7B02-449C-B485-61C721A4F17D}"/>
    <cellStyle name="20% - Énfasis3 49 5" xfId="41489" xr:uid="{3B1C8777-4578-4CDB-9B40-98E0DB87DC9A}"/>
    <cellStyle name="20% - Énfasis3 5" xfId="3916" xr:uid="{3432B032-1F7E-417B-9DA8-E95F280D49A9}"/>
    <cellStyle name="20% - Énfasis3 5 10" xfId="35908" xr:uid="{AECD9B4D-0A38-4CB4-8347-BFA81547BF63}"/>
    <cellStyle name="20% - Énfasis3 5 2" xfId="4110" xr:uid="{E3DD19B6-5B7E-4B04-895E-2DE2980F1B0E}"/>
    <cellStyle name="20% - Énfasis3 5 2 2" xfId="4588" xr:uid="{6DE26D70-2FB0-46FE-98D0-AEA94B712AFE}"/>
    <cellStyle name="20% - Énfasis3 5 2 2 2" xfId="5556" xr:uid="{78FB9CE6-37B7-4B8A-A581-351B5EBE9802}"/>
    <cellStyle name="20% - Énfasis3 5 2 2 2 2" xfId="8423" xr:uid="{62F31E28-E02E-42A3-8D44-C20661A77512}"/>
    <cellStyle name="20% - Énfasis3 5 2 2 2 2 2" xfId="22798" xr:uid="{9DEFFE03-11F3-4F66-BB8F-BC3EABECA370}"/>
    <cellStyle name="20% - Énfasis3 5 2 2 2 2 3" xfId="28656" xr:uid="{7EE66531-1C3C-4EF3-BE71-C1C425D71853}"/>
    <cellStyle name="20% - Énfasis3 5 2 2 2 2 4" xfId="34538" xr:uid="{DB6E1176-D7A7-4972-B0E4-9D36A84D9734}"/>
    <cellStyle name="20% - Énfasis3 5 2 2 2 2 5" xfId="40402" xr:uid="{C8EF61CF-02A6-49F5-8574-F4B30D6AF0FA}"/>
    <cellStyle name="20% - Énfasis3 5 2 2 2 3" xfId="20016" xr:uid="{E0938096-0131-4AF1-9F6F-4DBA592C2A9C}"/>
    <cellStyle name="20% - Énfasis3 5 2 2 2 4" xfId="25807" xr:uid="{A707D023-F88A-487B-984D-F1B4CE77ACAA}"/>
    <cellStyle name="20% - Énfasis3 5 2 2 2 5" xfId="31681" xr:uid="{BBF6BEF1-20B0-4A6F-9F1E-DDB9C0BEAA43}"/>
    <cellStyle name="20% - Énfasis3 5 2 2 2 6" xfId="37551" xr:uid="{0795FFFA-35DB-48A9-8DCA-13C86029EC1E}"/>
    <cellStyle name="20% - Énfasis3 5 2 2 3" xfId="7451" xr:uid="{DAC9F332-8C79-4CB9-A65F-BC12CB75C563}"/>
    <cellStyle name="20% - Énfasis3 5 2 2 3 2" xfId="21853" xr:uid="{48F150FA-D3A3-4412-9075-B5C019565AC2}"/>
    <cellStyle name="20% - Énfasis3 5 2 2 3 3" xfId="27685" xr:uid="{2CF8035A-8535-4083-9C38-FA4DEB4F621C}"/>
    <cellStyle name="20% - Énfasis3 5 2 2 3 4" xfId="33567" xr:uid="{7820DA1D-A2E0-4783-AEA6-CC3A752542D4}"/>
    <cellStyle name="20% - Énfasis3 5 2 2 3 5" xfId="39431" xr:uid="{E69F3E30-6778-493B-A620-24C4D6144CD7}"/>
    <cellStyle name="20% - Énfasis3 5 2 2 4" xfId="19083" xr:uid="{5805BB83-1224-4DDC-A332-59268781F844}"/>
    <cellStyle name="20% - Énfasis3 5 2 2 5" xfId="24836" xr:uid="{41C7BCE7-D5D7-49F2-BD6F-247D5154BC88}"/>
    <cellStyle name="20% - Énfasis3 5 2 2 6" xfId="30713" xr:uid="{8816C071-FCF6-495F-9670-130F01F575A3}"/>
    <cellStyle name="20% - Énfasis3 5 2 2 7" xfId="36594" xr:uid="{139571AF-4C62-4DBC-905E-0EF84FBE8AD9}"/>
    <cellStyle name="20% - Énfasis3 5 2 3" xfId="5071" xr:uid="{08F3FF00-F3F7-4ED9-ABBC-63CDB1EE4CB8}"/>
    <cellStyle name="20% - Énfasis3 5 2 3 2" xfId="7938" xr:uid="{87FBAA8D-9E27-48CA-9A03-18E0972C4CD3}"/>
    <cellStyle name="20% - Énfasis3 5 2 3 2 2" xfId="22323" xr:uid="{8F59C5F2-C11C-4C26-AF4E-776C95F48528}"/>
    <cellStyle name="20% - Énfasis3 5 2 3 2 3" xfId="28171" xr:uid="{AC6B35FE-013B-4B6D-B0AC-87E2A2256138}"/>
    <cellStyle name="20% - Énfasis3 5 2 3 2 4" xfId="34053" xr:uid="{FEBF7447-064A-4DE4-A5FD-2F6F8FED2CB8}"/>
    <cellStyle name="20% - Énfasis3 5 2 3 2 5" xfId="39917" xr:uid="{7B991772-80C0-4DDE-9C02-275BB8664AEC}"/>
    <cellStyle name="20% - Énfasis3 5 2 3 3" xfId="19548" xr:uid="{930C4A19-A023-4492-BAF7-586851DECE25}"/>
    <cellStyle name="20% - Énfasis3 5 2 3 4" xfId="25322" xr:uid="{E7FD63B2-D78F-4DB4-9167-9C2E70677D50}"/>
    <cellStyle name="20% - Énfasis3 5 2 3 5" xfId="31196" xr:uid="{F9CDCD11-5033-4B7E-827C-39589A0C0A12}"/>
    <cellStyle name="20% - Énfasis3 5 2 3 6" xfId="37074" xr:uid="{2490268D-04A0-4232-9F8E-F0C05750701E}"/>
    <cellStyle name="20% - Énfasis3 5 2 4" xfId="6966" xr:uid="{0BC9CFCC-3D53-4108-BBCD-EA4A29CC6851}"/>
    <cellStyle name="20% - Énfasis3 5 2 4 2" xfId="21385" xr:uid="{124D16DA-FB4C-4F7C-8AAD-7FF5B40AD87E}"/>
    <cellStyle name="20% - Énfasis3 5 2 4 3" xfId="27204" xr:uid="{2EE544BD-302F-488E-94A3-33BEAD9D81F4}"/>
    <cellStyle name="20% - Énfasis3 5 2 4 4" xfId="33082" xr:uid="{A5BFCF44-2482-4050-A6CF-0A3213A25E40}"/>
    <cellStyle name="20% - Énfasis3 5 2 4 5" xfId="38946" xr:uid="{80FAF6F6-7ABA-4D99-821C-B3DC20B18E39}"/>
    <cellStyle name="20% - Énfasis3 5 2 5" xfId="18639" xr:uid="{71ED44D7-4D25-40AF-A58D-0F0122798637}"/>
    <cellStyle name="20% - Énfasis3 5 2 6" xfId="24353" xr:uid="{01C38AD6-E269-4A49-A351-3054183ED8AD}"/>
    <cellStyle name="20% - Énfasis3 5 2 7" xfId="30231" xr:uid="{20DCD37D-C6F4-457F-A729-F1F838F3ED58}"/>
    <cellStyle name="20% - Énfasis3 5 2 8" xfId="36110" xr:uid="{7432DFFC-4538-47DD-8A50-80B1E027592E}"/>
    <cellStyle name="20% - Énfasis3 5 3" xfId="4394" xr:uid="{EE5F4E43-67A4-4460-ABA9-DA0B1382988F}"/>
    <cellStyle name="20% - Énfasis3 5 3 2" xfId="5360" xr:uid="{77BB7994-3A22-4E1D-952A-7DB41866739E}"/>
    <cellStyle name="20% - Énfasis3 5 3 2 2" xfId="8227" xr:uid="{AF3503A3-B2EC-429A-A3AD-6E7243D02D36}"/>
    <cellStyle name="20% - Énfasis3 5 3 2 2 2" xfId="22603" xr:uid="{83DBA2E2-67BC-4395-9198-7E4806B09944}"/>
    <cellStyle name="20% - Énfasis3 5 3 2 2 3" xfId="28460" xr:uid="{60651BA3-93ED-4C06-9865-B8C57E7B1996}"/>
    <cellStyle name="20% - Énfasis3 5 3 2 2 4" xfId="34342" xr:uid="{163BEEC7-F428-4CBD-88AC-14F95ECD0BA2}"/>
    <cellStyle name="20% - Énfasis3 5 3 2 2 5" xfId="40206" xr:uid="{21514F88-CE4F-4F3F-A747-ED7CCB1DBE6E}"/>
    <cellStyle name="20% - Énfasis3 5 3 2 3" xfId="19827" xr:uid="{02358846-266E-48B2-BBC2-3BCFB24DAF2C}"/>
    <cellStyle name="20% - Énfasis3 5 3 2 4" xfId="25611" xr:uid="{A5D8A92B-BF80-433B-B62B-9451AE2C9187}"/>
    <cellStyle name="20% - Énfasis3 5 3 2 5" xfId="31485" xr:uid="{E59EE92E-3040-40FB-AE1A-480CBB4BC4A6}"/>
    <cellStyle name="20% - Énfasis3 5 3 2 6" xfId="37356" xr:uid="{39172D28-CA13-457E-850A-DC11DB0DB95B}"/>
    <cellStyle name="20% - Énfasis3 5 3 3" xfId="7255" xr:uid="{631E82C9-E8EE-455F-9509-64BEE755E4ED}"/>
    <cellStyle name="20% - Énfasis3 5 3 3 2" xfId="21662" xr:uid="{52A81CFD-3923-4031-866E-5126DB98A29E}"/>
    <cellStyle name="20% - Énfasis3 5 3 3 3" xfId="27489" xr:uid="{F82347CC-7301-45E4-B200-5253C3C5858E}"/>
    <cellStyle name="20% - Énfasis3 5 3 3 4" xfId="33371" xr:uid="{423D90BD-458D-4244-AABD-B7D5541DF4EA}"/>
    <cellStyle name="20% - Énfasis3 5 3 3 5" xfId="39235" xr:uid="{1E272D26-977C-424C-9C48-6DBB0C6B29A2}"/>
    <cellStyle name="20% - Énfasis3 5 3 4" xfId="18896" xr:uid="{1A620C37-A7A0-46A7-AF1C-D5B18EC2616A}"/>
    <cellStyle name="20% - Énfasis3 5 3 5" xfId="24640" xr:uid="{B15AE5B1-EFAA-4AA6-BFFE-6AC9E970DA23}"/>
    <cellStyle name="20% - Énfasis3 5 3 6" xfId="30519" xr:uid="{F9F6EC5A-6B3E-4A8F-9658-808E79E73AB8}"/>
    <cellStyle name="20% - Énfasis3 5 3 7" xfId="36399" xr:uid="{EA49DA8A-FAD5-4794-83A9-13E5EA8F7A4A}"/>
    <cellStyle name="20% - Énfasis3 5 4" xfId="4875" xr:uid="{E4024931-9B2E-44CA-B722-5F9BF1B40E19}"/>
    <cellStyle name="20% - Énfasis3 5 4 2" xfId="7742" xr:uid="{014DE48E-BD1C-4B95-B6BE-7C93046F28BB}"/>
    <cellStyle name="20% - Énfasis3 5 4 2 2" xfId="22132" xr:uid="{AAFFA98A-6E01-4D17-8C41-AAFC0AA7472D}"/>
    <cellStyle name="20% - Énfasis3 5 4 2 3" xfId="27975" xr:uid="{4838A1B1-E578-4CDD-9B1A-2BDDB6AB0EC3}"/>
    <cellStyle name="20% - Énfasis3 5 4 2 4" xfId="33857" xr:uid="{3591CAE1-421F-4E8B-933D-590F526AAB58}"/>
    <cellStyle name="20% - Énfasis3 5 4 2 5" xfId="39721" xr:uid="{5098B40E-15F6-459A-9F84-04D55799E639}"/>
    <cellStyle name="20% - Énfasis3 5 4 3" xfId="19358" xr:uid="{6558735A-9C59-4730-8255-9046BEEA0EED}"/>
    <cellStyle name="20% - Énfasis3 5 4 4" xfId="25126" xr:uid="{7CCEE98A-7197-4397-9E5D-80BFCD27D1D6}"/>
    <cellStyle name="20% - Énfasis3 5 4 5" xfId="31000" xr:uid="{D4781AA2-51D8-4722-B241-A66D6ADE1EE1}"/>
    <cellStyle name="20% - Énfasis3 5 4 6" xfId="36879" xr:uid="{77577447-3749-4968-A228-38BBAF2FE2CD}"/>
    <cellStyle name="20% - Énfasis3 5 5" xfId="5885" xr:uid="{B701AE09-3BCF-413E-B51C-9F4ADBB94AE0}"/>
    <cellStyle name="20% - Énfasis3 5 5 2" xfId="8754" xr:uid="{90F9A5EF-9A05-419A-B31A-516554814BA5}"/>
    <cellStyle name="20% - Énfasis3 5 5 2 2" xfId="23122" xr:uid="{9B693F9E-51B4-4DF9-A573-9280F8051B19}"/>
    <cellStyle name="20% - Énfasis3 5 5 2 3" xfId="28986" xr:uid="{6FDFEFC3-3637-4864-AE24-B66C1E80A1B3}"/>
    <cellStyle name="20% - Énfasis3 5 5 2 4" xfId="34868" xr:uid="{06A3B40B-F022-45E8-9EE8-59539B8A4925}"/>
    <cellStyle name="20% - Énfasis3 5 5 2 5" xfId="40732" xr:uid="{6C03DF9C-EF1F-41B0-951B-F7FEEC2FCC22}"/>
    <cellStyle name="20% - Énfasis3 5 5 3" xfId="20336" xr:uid="{E4EC6902-2E2E-4F09-A2DE-054E180F7AEE}"/>
    <cellStyle name="20% - Énfasis3 5 5 4" xfId="26136" xr:uid="{D4C01A67-BA91-4B33-8127-3F646C8F6EEF}"/>
    <cellStyle name="20% - Énfasis3 5 5 5" xfId="32011" xr:uid="{70837E01-C62C-4CB7-B1A0-D95F16FA0E67}"/>
    <cellStyle name="20% - Énfasis3 5 5 6" xfId="37877" xr:uid="{30100D7C-D887-46C3-92BE-3E2BB0855621}"/>
    <cellStyle name="20% - Énfasis3 5 6" xfId="6771" xr:uid="{30095EE2-528E-4EC4-8845-B4A4BB0A4A6C}"/>
    <cellStyle name="20% - Énfasis3 5 6 2" xfId="21195" xr:uid="{0D8083AD-5BF0-462D-9155-8393037C606A}"/>
    <cellStyle name="20% - Énfasis3 5 6 3" xfId="27010" xr:uid="{5464536E-F82C-4C72-A082-8DA42D230CDA}"/>
    <cellStyle name="20% - Énfasis3 5 6 4" xfId="32886" xr:uid="{A7A39AA1-8DBB-4891-B9D3-7B092237B191}"/>
    <cellStyle name="20% - Énfasis3 5 6 5" xfId="38750" xr:uid="{7B56C5EF-8614-472C-B140-22E51CB3AEDA}"/>
    <cellStyle name="20% - Énfasis3 5 7" xfId="18441" xr:uid="{29AF84C4-610D-43C2-A8C9-3FD7058B6B45}"/>
    <cellStyle name="20% - Énfasis3 5 8" xfId="24149" xr:uid="{1F4A7F9F-14FF-4B25-855E-59F955F78267}"/>
    <cellStyle name="20% - Énfasis3 5 9" xfId="30027" xr:uid="{30A1B833-C61B-4C8E-9083-8CE80B3FD822}"/>
    <cellStyle name="20% - Énfasis3 50" xfId="9536" xr:uid="{43E1E26C-F6BC-4856-81E5-A433D6BF4853}"/>
    <cellStyle name="20% - Énfasis3 50 2" xfId="23898" xr:uid="{277ADF35-E374-48C4-BA08-A18F62DB289C}"/>
    <cellStyle name="20% - Énfasis3 50 3" xfId="29768" xr:uid="{D123867E-53EE-4022-AF03-D3E2C25D8732}"/>
    <cellStyle name="20% - Énfasis3 50 4" xfId="35650" xr:uid="{10AFF646-DFE8-457F-BD60-1A61E4386169}"/>
    <cellStyle name="20% - Énfasis3 50 5" xfId="41509" xr:uid="{D62B422A-86F3-4464-AF30-31713D133E7B}"/>
    <cellStyle name="20% - Énfasis3 51" xfId="9562" xr:uid="{A3B8F90C-07F3-4474-8EA9-F73982C821F2}"/>
    <cellStyle name="20% - Énfasis3 51 2" xfId="23924" xr:uid="{E698C37F-F497-49CF-BF0F-687CDBC86446}"/>
    <cellStyle name="20% - Énfasis3 51 3" xfId="29794" xr:uid="{3627C9DD-3B08-4A36-B478-62A210BFF63A}"/>
    <cellStyle name="20% - Énfasis3 51 4" xfId="35676" xr:uid="{B69356E2-C28A-4152-81B7-FFDFB71A3F96}"/>
    <cellStyle name="20% - Énfasis3 51 5" xfId="41535" xr:uid="{8823A760-2C40-49B8-8CD9-F7B03393CA67}"/>
    <cellStyle name="20% - Énfasis3 52" xfId="15764" xr:uid="{C265A95F-16C7-483F-A4B2-58D541197A76}"/>
    <cellStyle name="20% - Énfasis3 52 2" xfId="23984" xr:uid="{8F9DA3BA-FAAB-453A-8EBA-35C7C38AEC7E}"/>
    <cellStyle name="20% - Énfasis3 52 3" xfId="29856" xr:uid="{0387145E-694E-4FA2-9B2D-82EC515BDFA3}"/>
    <cellStyle name="20% - Énfasis3 52 4" xfId="35738" xr:uid="{725D5618-2683-4A07-BF1C-ABB3F125F6C2}"/>
    <cellStyle name="20% - Énfasis3 52 5" xfId="41597" xr:uid="{26C25433-9467-4669-A374-E065353AD2EE}"/>
    <cellStyle name="20% - Énfasis3 53" xfId="15788" xr:uid="{1F41981A-DB11-4D0C-A96E-9E2194EF3A95}"/>
    <cellStyle name="20% - Énfasis3 53 2" xfId="24005" xr:uid="{632116E2-7A28-4B88-AA13-14B353866AC6}"/>
    <cellStyle name="20% - Énfasis3 53 3" xfId="29880" xr:uid="{B45FC323-6374-4BE9-93E1-71603F02EE30}"/>
    <cellStyle name="20% - Énfasis3 53 4" xfId="35762" xr:uid="{3F396B19-EB82-4B5D-80B1-0485187FB23C}"/>
    <cellStyle name="20% - Énfasis3 53 5" xfId="41621" xr:uid="{9F6374CE-285C-4DD8-90E1-4A3A80D9C334}"/>
    <cellStyle name="20% - Énfasis3 54" xfId="15823" xr:uid="{EA3E0ED9-7375-428F-8979-7901B13417FA}"/>
    <cellStyle name="20% - Énfasis3 55" xfId="18298" xr:uid="{FE7AE352-5AF9-45F2-B694-18B12DDE67A7}"/>
    <cellStyle name="20% - Énfasis3 56" xfId="18321" xr:uid="{6B4E7F87-B05B-4078-978C-003DAD0AE876}"/>
    <cellStyle name="20% - Énfasis3 57" xfId="24033" xr:uid="{E21B1C3E-FBBA-4EC3-9EF7-DE0FF1FE687A}"/>
    <cellStyle name="20% - Énfasis3 58" xfId="29911" xr:uid="{310CF510-81A1-4C2C-B60B-38FC135D8964}"/>
    <cellStyle name="20% - Énfasis3 59" xfId="35792" xr:uid="{B3E3AC9A-D584-4805-A5F3-FC9DBDB53799}"/>
    <cellStyle name="20% - Énfasis3 6" xfId="3940" xr:uid="{75233D97-F4BE-40E5-8D8A-8984B770A39A}"/>
    <cellStyle name="20% - Énfasis3 6 10" xfId="35931" xr:uid="{58C0FAE6-9FB7-4F95-B1D4-33CE7C8AAA43}"/>
    <cellStyle name="20% - Énfasis3 6 2" xfId="4132" xr:uid="{16D50A9D-A09F-40E8-BF45-149BFE9E9831}"/>
    <cellStyle name="20% - Énfasis3 6 2 2" xfId="4610" xr:uid="{0B7FBA11-043F-4D6F-B891-6974E55485B1}"/>
    <cellStyle name="20% - Énfasis3 6 2 2 2" xfId="5578" xr:uid="{AC6DE846-D94D-4792-B9B8-FC2A1A7DE5B4}"/>
    <cellStyle name="20% - Énfasis3 6 2 2 2 2" xfId="8445" xr:uid="{93DE8301-583C-4453-B6FD-F1FF0F6B1E76}"/>
    <cellStyle name="20% - Énfasis3 6 2 2 2 2 2" xfId="22820" xr:uid="{BE469C42-4239-43B7-AA95-8AA084C9BCCC}"/>
    <cellStyle name="20% - Énfasis3 6 2 2 2 2 3" xfId="28678" xr:uid="{E3158EDD-8EF9-4BE2-B413-779CC1628FFD}"/>
    <cellStyle name="20% - Énfasis3 6 2 2 2 2 4" xfId="34560" xr:uid="{EDD0CAA8-EC2F-4A2E-9285-A5EC3200BB37}"/>
    <cellStyle name="20% - Énfasis3 6 2 2 2 2 5" xfId="40424" xr:uid="{8B751C5F-0C1E-4E9D-BA88-404898088295}"/>
    <cellStyle name="20% - Énfasis3 6 2 2 2 3" xfId="20038" xr:uid="{33EFD4C5-473C-428A-86EA-235A3A58F408}"/>
    <cellStyle name="20% - Énfasis3 6 2 2 2 4" xfId="25829" xr:uid="{AA5F63E1-C225-4311-B563-8FC11F78F1B3}"/>
    <cellStyle name="20% - Énfasis3 6 2 2 2 5" xfId="31703" xr:uid="{5CEF60DC-188E-4C22-A403-AEE4C360C0FD}"/>
    <cellStyle name="20% - Énfasis3 6 2 2 2 6" xfId="37573" xr:uid="{53AB3BEB-360B-431A-8A69-C601BA38F5B3}"/>
    <cellStyle name="20% - Énfasis3 6 2 2 3" xfId="7473" xr:uid="{1196AB07-BC63-49B9-B548-F3F99AF89FFB}"/>
    <cellStyle name="20% - Énfasis3 6 2 2 3 2" xfId="21875" xr:uid="{915441A5-76A5-492D-B1B2-29BA79470F91}"/>
    <cellStyle name="20% - Énfasis3 6 2 2 3 3" xfId="27707" xr:uid="{56E9F2DD-8DD0-4887-A960-B0CBC48F5D4E}"/>
    <cellStyle name="20% - Énfasis3 6 2 2 3 4" xfId="33589" xr:uid="{7103D01A-A68D-4178-B8B4-6C8F9D0DCFE8}"/>
    <cellStyle name="20% - Énfasis3 6 2 2 3 5" xfId="39453" xr:uid="{1A52FA80-060A-41C8-A4A6-9E6E7DE10C7B}"/>
    <cellStyle name="20% - Énfasis3 6 2 2 4" xfId="19105" xr:uid="{C6C30C0E-B030-4E48-8713-0FF7931EDA49}"/>
    <cellStyle name="20% - Énfasis3 6 2 2 5" xfId="24858" xr:uid="{C315B4E7-4E15-4E6F-A844-F7B1C8DE31D1}"/>
    <cellStyle name="20% - Énfasis3 6 2 2 6" xfId="30735" xr:uid="{0D221082-A232-430E-88CD-14318C5E0B5E}"/>
    <cellStyle name="20% - Énfasis3 6 2 2 7" xfId="36616" xr:uid="{6EE00828-11F2-4AC9-B9DE-2B4C15B390F7}"/>
    <cellStyle name="20% - Énfasis3 6 2 3" xfId="5093" xr:uid="{A1B60C73-B2CF-4719-B113-74CC704B8C95}"/>
    <cellStyle name="20% - Énfasis3 6 2 3 2" xfId="7960" xr:uid="{656421B0-29F0-44B6-AC39-210EC0942405}"/>
    <cellStyle name="20% - Énfasis3 6 2 3 2 2" xfId="22345" xr:uid="{02029667-6D2A-464A-9C56-859BC8273E8F}"/>
    <cellStyle name="20% - Énfasis3 6 2 3 2 3" xfId="28193" xr:uid="{D84B0D20-F749-45D7-91E2-3B1462D5CCDC}"/>
    <cellStyle name="20% - Énfasis3 6 2 3 2 4" xfId="34075" xr:uid="{E5A9CCCC-F0F0-4128-B0E8-CD7886472238}"/>
    <cellStyle name="20% - Énfasis3 6 2 3 2 5" xfId="39939" xr:uid="{EDFCC4DA-054B-4E43-A059-5F7AD1CA544A}"/>
    <cellStyle name="20% - Énfasis3 6 2 3 3" xfId="19570" xr:uid="{230AF624-7D4D-465B-A0D8-8768F8675196}"/>
    <cellStyle name="20% - Énfasis3 6 2 3 4" xfId="25344" xr:uid="{33885A3E-B139-482F-A7F7-3EEADE6FC428}"/>
    <cellStyle name="20% - Énfasis3 6 2 3 5" xfId="31218" xr:uid="{F5DA40E8-B583-4F99-BFD9-08C1F1D9CF56}"/>
    <cellStyle name="20% - Énfasis3 6 2 3 6" xfId="37096" xr:uid="{59B9A3FB-7CC2-47FF-9A9F-E13FAC792C8A}"/>
    <cellStyle name="20% - Énfasis3 6 2 4" xfId="6988" xr:uid="{B6704C79-CDD0-474C-821C-BA2CA1C9B085}"/>
    <cellStyle name="20% - Énfasis3 6 2 4 2" xfId="21407" xr:uid="{684D0383-D79B-462E-B788-93C6351886A8}"/>
    <cellStyle name="20% - Énfasis3 6 2 4 3" xfId="27226" xr:uid="{08E62150-F6C9-4654-9FA5-439DDE68D4A8}"/>
    <cellStyle name="20% - Énfasis3 6 2 4 4" xfId="33104" xr:uid="{BC5F9AF2-4AC4-464E-AEBF-A75AC6193E63}"/>
    <cellStyle name="20% - Énfasis3 6 2 4 5" xfId="38968" xr:uid="{A8279D67-63EF-41FB-880B-2060B8406FC9}"/>
    <cellStyle name="20% - Énfasis3 6 2 5" xfId="18661" xr:uid="{0349D63B-C276-4C05-818E-C3F05B6CD674}"/>
    <cellStyle name="20% - Énfasis3 6 2 6" xfId="24375" xr:uid="{1BBBF206-A315-4F26-8FB6-F42C6613129C}"/>
    <cellStyle name="20% - Énfasis3 6 2 7" xfId="30253" xr:uid="{FF8703A4-FAAE-4CB6-A4DB-41FC2560525C}"/>
    <cellStyle name="20% - Énfasis3 6 2 8" xfId="36132" xr:uid="{879F8AE8-B3BC-446A-B50F-7B814F7F48AB}"/>
    <cellStyle name="20% - Énfasis3 6 3" xfId="4416" xr:uid="{914AD729-0B9E-4603-91BF-DFED4F010C65}"/>
    <cellStyle name="20% - Énfasis3 6 3 2" xfId="5382" xr:uid="{FD1B1B7B-EEB6-4C3F-B83D-0A6AAF3B8FB7}"/>
    <cellStyle name="20% - Énfasis3 6 3 2 2" xfId="8249" xr:uid="{7852B2BD-C89C-4F04-BB4B-3C0D2E47C0C4}"/>
    <cellStyle name="20% - Énfasis3 6 3 2 2 2" xfId="22625" xr:uid="{19CDBFCF-1993-403E-8469-3A3208DA40BE}"/>
    <cellStyle name="20% - Énfasis3 6 3 2 2 3" xfId="28482" xr:uid="{82719FE6-AB91-4A28-91ED-133694E56C2B}"/>
    <cellStyle name="20% - Énfasis3 6 3 2 2 4" xfId="34364" xr:uid="{D5CCE54C-26A9-4484-B66E-2F08E4A0840A}"/>
    <cellStyle name="20% - Énfasis3 6 3 2 2 5" xfId="40228" xr:uid="{D3694379-549E-4647-9191-2460CE52DB86}"/>
    <cellStyle name="20% - Énfasis3 6 3 2 3" xfId="19849" xr:uid="{4D55B960-1F13-4AD3-9E63-F93939C24D42}"/>
    <cellStyle name="20% - Énfasis3 6 3 2 4" xfId="25633" xr:uid="{4F856633-9B61-457E-8A55-2B5A8C4E6B68}"/>
    <cellStyle name="20% - Énfasis3 6 3 2 5" xfId="31507" xr:uid="{46C3C781-9936-42B2-ACA3-6AC01549A747}"/>
    <cellStyle name="20% - Énfasis3 6 3 2 6" xfId="37378" xr:uid="{8A305819-BE15-49D2-9134-C3DB0A90F6A5}"/>
    <cellStyle name="20% - Énfasis3 6 3 3" xfId="7277" xr:uid="{2E6D53AF-E476-4BE9-B13D-06A50878CE09}"/>
    <cellStyle name="20% - Énfasis3 6 3 3 2" xfId="21684" xr:uid="{FB4650EC-739A-479F-8B8E-3F5CA2F8AB7A}"/>
    <cellStyle name="20% - Énfasis3 6 3 3 3" xfId="27511" xr:uid="{5C95E5FA-7EA5-4A08-933D-063272E92941}"/>
    <cellStyle name="20% - Énfasis3 6 3 3 4" xfId="33393" xr:uid="{AB9DD534-125E-461B-B223-C10544BBFB54}"/>
    <cellStyle name="20% - Énfasis3 6 3 3 5" xfId="39257" xr:uid="{4DD3A1E4-FEAF-40C9-BACB-45ABDA87B159}"/>
    <cellStyle name="20% - Énfasis3 6 3 4" xfId="18918" xr:uid="{23D268F7-385B-4DF2-86D4-183D96D8A03F}"/>
    <cellStyle name="20% - Énfasis3 6 3 5" xfId="24662" xr:uid="{D6328DF2-6EB1-4329-B6E3-21C3DB8A7681}"/>
    <cellStyle name="20% - Énfasis3 6 3 6" xfId="30541" xr:uid="{0824BAEE-B5A7-49AC-BE01-D3CEE16D9469}"/>
    <cellStyle name="20% - Énfasis3 6 3 7" xfId="36421" xr:uid="{E5AB90F3-1DC2-4417-AF62-D86F3BECA4B8}"/>
    <cellStyle name="20% - Énfasis3 6 4" xfId="4897" xr:uid="{7D72C319-BBDD-46F6-B14B-74504958FEE7}"/>
    <cellStyle name="20% - Énfasis3 6 4 2" xfId="7764" xr:uid="{DC0C2D8A-0239-4629-85FC-03BF7DA4EE22}"/>
    <cellStyle name="20% - Énfasis3 6 4 2 2" xfId="22154" xr:uid="{DA17BBD2-1FFA-4180-BA5D-9E5171ED0BD3}"/>
    <cellStyle name="20% - Énfasis3 6 4 2 3" xfId="27997" xr:uid="{480CB5E3-199C-4F6F-9992-CD9B72DDBF3B}"/>
    <cellStyle name="20% - Énfasis3 6 4 2 4" xfId="33879" xr:uid="{ABE35BAA-99C5-49A0-94D3-3B067B18AACD}"/>
    <cellStyle name="20% - Énfasis3 6 4 2 5" xfId="39743" xr:uid="{8EDC1215-774C-4A1D-A5C8-F51F8ECDF597}"/>
    <cellStyle name="20% - Énfasis3 6 4 3" xfId="19380" xr:uid="{09BFF486-75D2-492E-85C7-F6947F41C4E1}"/>
    <cellStyle name="20% - Énfasis3 6 4 4" xfId="25148" xr:uid="{D88F8C0E-CC32-492C-8335-8E13E0C41355}"/>
    <cellStyle name="20% - Énfasis3 6 4 5" xfId="31022" xr:uid="{F3AEEB36-ACE4-40E2-9504-251A0D2E6B45}"/>
    <cellStyle name="20% - Énfasis3 6 4 6" xfId="36901" xr:uid="{9503020A-E176-4883-9C97-4FD0DC3383BB}"/>
    <cellStyle name="20% - Énfasis3 6 5" xfId="5907" xr:uid="{C9EAE326-410E-44B9-89C9-6284F5A6C28A}"/>
    <cellStyle name="20% - Énfasis3 6 5 2" xfId="8776" xr:uid="{68A173AF-0EE6-43E3-AEE4-00B002132F0E}"/>
    <cellStyle name="20% - Énfasis3 6 5 2 2" xfId="23144" xr:uid="{7998B9C4-FC5B-4C02-8F04-73831A34D6C7}"/>
    <cellStyle name="20% - Énfasis3 6 5 2 3" xfId="29008" xr:uid="{7D8DAFE7-7DBB-4A06-A455-5E62BC949C68}"/>
    <cellStyle name="20% - Énfasis3 6 5 2 4" xfId="34890" xr:uid="{E6843106-FEC1-4EF7-B637-1045CF4FA5F1}"/>
    <cellStyle name="20% - Énfasis3 6 5 2 5" xfId="40754" xr:uid="{C86DEE2D-E105-45E5-86E6-AAAC147EA4D5}"/>
    <cellStyle name="20% - Énfasis3 6 5 3" xfId="20358" xr:uid="{AC264E23-1248-4775-A9F7-51A095E370D5}"/>
    <cellStyle name="20% - Énfasis3 6 5 4" xfId="26158" xr:uid="{3B55AA98-6100-4B53-9703-9641880BD9EF}"/>
    <cellStyle name="20% - Énfasis3 6 5 5" xfId="32033" xr:uid="{0F075173-FF14-4920-8F05-2E0F80C8688E}"/>
    <cellStyle name="20% - Énfasis3 6 5 6" xfId="37899" xr:uid="{9E82F2D0-31DF-4DA3-ACE8-E3C6E3F45BBC}"/>
    <cellStyle name="20% - Énfasis3 6 6" xfId="6793" xr:uid="{8174ECD7-0C54-4A84-80CF-A5C9E7515758}"/>
    <cellStyle name="20% - Énfasis3 6 6 2" xfId="21217" xr:uid="{E5D83A2E-18A5-4137-82F4-E88F55D50569}"/>
    <cellStyle name="20% - Énfasis3 6 6 3" xfId="27032" xr:uid="{21267CD4-6F54-4506-A0D6-300F5605EA19}"/>
    <cellStyle name="20% - Énfasis3 6 6 4" xfId="32908" xr:uid="{4B6B30BB-8736-42EB-B2C3-503665A6FD40}"/>
    <cellStyle name="20% - Énfasis3 6 6 5" xfId="38772" xr:uid="{E976F51F-43F6-4581-B90F-720FD0F29A3F}"/>
    <cellStyle name="20% - Énfasis3 6 7" xfId="18464" xr:uid="{73EDDA34-C6A8-4A35-A945-DB34B6889FFC}"/>
    <cellStyle name="20% - Énfasis3 6 8" xfId="24172" xr:uid="{D411D619-B4B2-4032-AACC-B9BFAF842500}"/>
    <cellStyle name="20% - Énfasis3 6 9" xfId="30050" xr:uid="{0D25EEB5-1960-432E-B622-5BD7E318E169}"/>
    <cellStyle name="20% - Énfasis3 7" xfId="3964" xr:uid="{C492D52D-DF1A-4552-A451-6B87293A223D}"/>
    <cellStyle name="20% - Énfasis3 7 10" xfId="35956" xr:uid="{873E16BD-A039-4F97-AB45-86169A47AEAC}"/>
    <cellStyle name="20% - Énfasis3 7 2" xfId="4156" xr:uid="{D09B1DA2-7A4F-44F7-9A49-36CC56708663}"/>
    <cellStyle name="20% - Énfasis3 7 2 2" xfId="4634" xr:uid="{D2EFD8B6-B298-45C2-AD3D-2986CF546021}"/>
    <cellStyle name="20% - Énfasis3 7 2 2 2" xfId="5602" xr:uid="{0D856D9E-5915-4989-A92A-B095B298D86D}"/>
    <cellStyle name="20% - Énfasis3 7 2 2 2 2" xfId="8469" xr:uid="{E3E23713-9E14-47EC-9034-84BC834EC933}"/>
    <cellStyle name="20% - Énfasis3 7 2 2 2 2 2" xfId="22844" xr:uid="{0DE7DAE5-4FF8-4331-A19D-00F7343295E7}"/>
    <cellStyle name="20% - Énfasis3 7 2 2 2 2 3" xfId="28702" xr:uid="{1EE82F92-BCEA-4904-BA3A-AB3591FFFEA4}"/>
    <cellStyle name="20% - Énfasis3 7 2 2 2 2 4" xfId="34584" xr:uid="{1DC3D60B-9A77-4F38-93E3-EC83FACE4A32}"/>
    <cellStyle name="20% - Énfasis3 7 2 2 2 2 5" xfId="40448" xr:uid="{912559D7-FB73-4CBA-AE2C-C0B2944A0DB7}"/>
    <cellStyle name="20% - Énfasis3 7 2 2 2 3" xfId="20061" xr:uid="{CFC8656C-6ABA-4915-811F-6A05C744ED6D}"/>
    <cellStyle name="20% - Énfasis3 7 2 2 2 4" xfId="25853" xr:uid="{3F4DAC98-F000-4D65-B632-A6CEF0350AB5}"/>
    <cellStyle name="20% - Énfasis3 7 2 2 2 5" xfId="31727" xr:uid="{BC48084E-AE14-448E-BF0D-961D13FE9B21}"/>
    <cellStyle name="20% - Énfasis3 7 2 2 2 6" xfId="37597" xr:uid="{3E4EE8F4-8F37-4652-B548-C1B310FD3D3C}"/>
    <cellStyle name="20% - Énfasis3 7 2 2 3" xfId="7497" xr:uid="{F4E635AB-32B8-4FAD-8EEE-EDE97769FD38}"/>
    <cellStyle name="20% - Énfasis3 7 2 2 3 2" xfId="21898" xr:uid="{0B9934B3-2CA2-4F3E-A87B-E17C2AF4D2D0}"/>
    <cellStyle name="20% - Énfasis3 7 2 2 3 3" xfId="27731" xr:uid="{5BB6F9DD-2911-44E9-931F-79DD6443F311}"/>
    <cellStyle name="20% - Énfasis3 7 2 2 3 4" xfId="33613" xr:uid="{99F1CBB7-3C13-4912-AFBF-150AC05602BC}"/>
    <cellStyle name="20% - Énfasis3 7 2 2 3 5" xfId="39477" xr:uid="{6BD12428-334D-4CAB-8852-27689C5B8E96}"/>
    <cellStyle name="20% - Énfasis3 7 2 2 4" xfId="19128" xr:uid="{198A945F-C6E8-4818-AA2F-4DB21C589CC4}"/>
    <cellStyle name="20% - Énfasis3 7 2 2 5" xfId="24882" xr:uid="{468B7110-6BA5-4E12-B18E-A04B437AF344}"/>
    <cellStyle name="20% - Énfasis3 7 2 2 6" xfId="30758" xr:uid="{8FCB393B-2BD0-4866-8F0B-7171C5D99E4B}"/>
    <cellStyle name="20% - Énfasis3 7 2 2 7" xfId="36640" xr:uid="{8EB74BC4-8A23-4061-A1C9-B117F8EEB88C}"/>
    <cellStyle name="20% - Énfasis3 7 2 3" xfId="5117" xr:uid="{A45A58BA-F257-458B-9E7A-95BFF8B9438E}"/>
    <cellStyle name="20% - Énfasis3 7 2 3 2" xfId="7984" xr:uid="{1F293004-5C1E-4A60-98F4-8DDCF4812F8C}"/>
    <cellStyle name="20% - Énfasis3 7 2 3 2 2" xfId="22369" xr:uid="{B7B941D0-4A76-44BF-B4EB-5DD7C7174E03}"/>
    <cellStyle name="20% - Énfasis3 7 2 3 2 3" xfId="28217" xr:uid="{E783585D-A095-445D-BE4C-D688BCD81604}"/>
    <cellStyle name="20% - Énfasis3 7 2 3 2 4" xfId="34099" xr:uid="{76854350-AC16-4EC4-BC88-549D368F43C2}"/>
    <cellStyle name="20% - Énfasis3 7 2 3 2 5" xfId="39963" xr:uid="{6BF6AA27-BD18-494A-8B6B-ABB461798B66}"/>
    <cellStyle name="20% - Énfasis3 7 2 3 3" xfId="19592" xr:uid="{5E3C885B-F5CB-470F-B8BF-2CACB50EFA48}"/>
    <cellStyle name="20% - Énfasis3 7 2 3 4" xfId="25368" xr:uid="{79C9738E-2E89-47AD-914E-69B2BE0B28BA}"/>
    <cellStyle name="20% - Énfasis3 7 2 3 5" xfId="31242" xr:uid="{2E94BE29-F2BD-41A3-8736-D1BD5A47A3E6}"/>
    <cellStyle name="20% - Énfasis3 7 2 3 6" xfId="37120" xr:uid="{2822745B-EDE7-4F5B-88B6-772DFAB7D6A8}"/>
    <cellStyle name="20% - Énfasis3 7 2 4" xfId="7012" xr:uid="{B1E4D63B-53C3-40C5-975F-4BC45201A54F}"/>
    <cellStyle name="20% - Énfasis3 7 2 4 2" xfId="21429" xr:uid="{7C16FFE7-C4E2-482D-AFDB-77A2878F0648}"/>
    <cellStyle name="20% - Énfasis3 7 2 4 3" xfId="27250" xr:uid="{DADD5770-2F55-40A6-9B06-D55B50250AA4}"/>
    <cellStyle name="20% - Énfasis3 7 2 4 4" xfId="33128" xr:uid="{8136E2EC-F5D7-404C-B72D-8BA9A8502EA9}"/>
    <cellStyle name="20% - Énfasis3 7 2 4 5" xfId="38992" xr:uid="{4724B81A-EEFB-45C7-9E6E-1B39B20C7E2E}"/>
    <cellStyle name="20% - Énfasis3 7 2 5" xfId="18684" xr:uid="{EF8DDE03-470B-485A-B009-162179106987}"/>
    <cellStyle name="20% - Énfasis3 7 2 6" xfId="24399" xr:uid="{FBD63AD6-F92A-4E37-9F07-B3C7B7E4B1E2}"/>
    <cellStyle name="20% - Énfasis3 7 2 7" xfId="30276" xr:uid="{C74164E1-AE0A-413B-996F-A31108128EC8}"/>
    <cellStyle name="20% - Énfasis3 7 2 8" xfId="36156" xr:uid="{CE1FA3A7-0195-4163-9A60-988BD345E919}"/>
    <cellStyle name="20% - Énfasis3 7 3" xfId="4439" xr:uid="{A2A5D80E-850B-498A-86D0-2635E60F2A3F}"/>
    <cellStyle name="20% - Énfasis3 7 3 2" xfId="5406" xr:uid="{258A2CED-8917-4F12-879C-45ED2BB36044}"/>
    <cellStyle name="20% - Énfasis3 7 3 2 2" xfId="8273" xr:uid="{DF53EF4D-965B-49CC-AFAF-0FE4B7A88F63}"/>
    <cellStyle name="20% - Énfasis3 7 3 2 2 2" xfId="22649" xr:uid="{2C6E9EBF-6668-4830-8E2C-4A5E40C00303}"/>
    <cellStyle name="20% - Énfasis3 7 3 2 2 3" xfId="28506" xr:uid="{6D1C698A-69A8-437E-9AC2-FAC35C3B799A}"/>
    <cellStyle name="20% - Énfasis3 7 3 2 2 4" xfId="34388" xr:uid="{A70FD02D-8FDC-41A7-BF83-929749525617}"/>
    <cellStyle name="20% - Énfasis3 7 3 2 2 5" xfId="40252" xr:uid="{28D4441A-A2E2-414B-868B-912C0C130217}"/>
    <cellStyle name="20% - Énfasis3 7 3 2 3" xfId="19871" xr:uid="{EA9AD957-CC82-40D6-9E9B-75A891A62025}"/>
    <cellStyle name="20% - Énfasis3 7 3 2 4" xfId="25657" xr:uid="{03B89D27-0FB0-4628-9465-0DB77A374B67}"/>
    <cellStyle name="20% - Énfasis3 7 3 2 5" xfId="31531" xr:uid="{E54E13A1-4ADB-487E-9230-E651FCF772E1}"/>
    <cellStyle name="20% - Énfasis3 7 3 2 6" xfId="37402" xr:uid="{329DEF98-B298-40A2-9E21-F0325C5DB1A4}"/>
    <cellStyle name="20% - Énfasis3 7 3 3" xfId="7301" xr:uid="{EFE5F516-B0A1-43B5-BD0A-5E8393F2E790}"/>
    <cellStyle name="20% - Énfasis3 7 3 3 2" xfId="21706" xr:uid="{7CE0C88D-74AB-4C79-A4D2-239BC3B613B3}"/>
    <cellStyle name="20% - Énfasis3 7 3 3 3" xfId="27535" xr:uid="{1726233D-5A9E-43DD-939C-24974203C32A}"/>
    <cellStyle name="20% - Énfasis3 7 3 3 4" xfId="33417" xr:uid="{D44DF88C-C592-46AA-BF70-FDFFB4A24F41}"/>
    <cellStyle name="20% - Énfasis3 7 3 3 5" xfId="39281" xr:uid="{3E887224-9AFE-49B4-AAC6-7FBA3DA78E03}"/>
    <cellStyle name="20% - Énfasis3 7 3 4" xfId="18942" xr:uid="{BD087CFC-1051-4CDE-B1A8-E0A57E0F8E78}"/>
    <cellStyle name="20% - Énfasis3 7 3 5" xfId="24686" xr:uid="{70B179CD-95BE-478D-B65A-FF4A0BB7F269}"/>
    <cellStyle name="20% - Énfasis3 7 3 6" xfId="30564" xr:uid="{54F219F0-76FD-4E7B-8C1E-BB7373AB672F}"/>
    <cellStyle name="20% - Énfasis3 7 3 7" xfId="36445" xr:uid="{09C64F54-D662-490C-80E5-EA902E558194}"/>
    <cellStyle name="20% - Énfasis3 7 4" xfId="4921" xr:uid="{373B5A09-262B-44E3-ADE3-9D7498103CCA}"/>
    <cellStyle name="20% - Énfasis3 7 4 2" xfId="7788" xr:uid="{4A997BFB-5F38-41E6-BA53-E2222C813399}"/>
    <cellStyle name="20% - Énfasis3 7 4 2 2" xfId="22176" xr:uid="{1B1A907B-BFCF-4D05-9136-3470EBBA1E28}"/>
    <cellStyle name="20% - Énfasis3 7 4 2 3" xfId="28021" xr:uid="{7669FE47-CCE4-4436-8BC4-286ABAA2FB55}"/>
    <cellStyle name="20% - Énfasis3 7 4 2 4" xfId="33903" xr:uid="{FF5CAFB3-CCDD-471B-BFBE-9FCE8B76C940}"/>
    <cellStyle name="20% - Énfasis3 7 4 2 5" xfId="39767" xr:uid="{ABB49720-CAF3-4550-8BC1-3FE9A6E35626}"/>
    <cellStyle name="20% - Énfasis3 7 4 3" xfId="19403" xr:uid="{8841AD36-9AFE-4083-A005-E84973FE03CF}"/>
    <cellStyle name="20% - Énfasis3 7 4 4" xfId="25172" xr:uid="{02CF3FA3-809D-42E1-ABB6-1EDE50B848DC}"/>
    <cellStyle name="20% - Énfasis3 7 4 5" xfId="31046" xr:uid="{538F9F43-D707-4CE6-8AE0-A47AC92CCCD1}"/>
    <cellStyle name="20% - Énfasis3 7 4 6" xfId="36925" xr:uid="{9B840DDA-665B-4C2D-8D22-549ADC67AC88}"/>
    <cellStyle name="20% - Énfasis3 7 5" xfId="5931" xr:uid="{AC878F69-C7A5-4741-8065-60641F5D9577}"/>
    <cellStyle name="20% - Énfasis3 7 5 2" xfId="8800" xr:uid="{194E8B2B-1E0B-4721-BDB2-1E422F16F528}"/>
    <cellStyle name="20% - Énfasis3 7 5 2 2" xfId="23167" xr:uid="{6D33FC49-1886-4FF9-B142-684406B4638A}"/>
    <cellStyle name="20% - Énfasis3 7 5 2 3" xfId="29032" xr:uid="{BD76E12C-D6E4-446B-AF68-771DF109F8F3}"/>
    <cellStyle name="20% - Énfasis3 7 5 2 4" xfId="34914" xr:uid="{07094958-57B1-41B6-A47F-7670E0615F1C}"/>
    <cellStyle name="20% - Énfasis3 7 5 2 5" xfId="40778" xr:uid="{6FC76046-D4FA-4B37-9401-3A5FF48CC0CC}"/>
    <cellStyle name="20% - Énfasis3 7 5 3" xfId="20381" xr:uid="{84734357-C4B7-4A17-BF10-EE55BF4926C9}"/>
    <cellStyle name="20% - Énfasis3 7 5 4" xfId="26182" xr:uid="{5D48E0A0-978D-411F-BA33-FFF29163C432}"/>
    <cellStyle name="20% - Énfasis3 7 5 5" xfId="32057" xr:uid="{76065EB6-9EAC-4912-8DC5-C74416A86D91}"/>
    <cellStyle name="20% - Énfasis3 7 5 6" xfId="37923" xr:uid="{75BD1382-E391-403B-9B7B-23687B6255C3}"/>
    <cellStyle name="20% - Énfasis3 7 6" xfId="6817" xr:uid="{662C9BF7-0B8B-456E-808A-31646A5C7953}"/>
    <cellStyle name="20% - Énfasis3 7 6 2" xfId="21240" xr:uid="{5FF947DE-A80A-462E-BA32-79203BD00A6D}"/>
    <cellStyle name="20% - Énfasis3 7 6 3" xfId="27056" xr:uid="{DAFF2245-3B45-4641-9F9F-F8D3BDB691BE}"/>
    <cellStyle name="20% - Énfasis3 7 6 4" xfId="32932" xr:uid="{7086871C-BEE3-4C52-B95A-CFD8FAA7EAB1}"/>
    <cellStyle name="20% - Énfasis3 7 6 5" xfId="38796" xr:uid="{F85A4856-1217-41EC-B3AC-C78699ACDC44}"/>
    <cellStyle name="20% - Énfasis3 7 7" xfId="18490" xr:uid="{6BAF3443-16CD-456D-BF78-6E6A1EDE921F}"/>
    <cellStyle name="20% - Énfasis3 7 8" xfId="24198" xr:uid="{9CCA0452-D980-4C24-BE51-CA55932D9456}"/>
    <cellStyle name="20% - Énfasis3 7 9" xfId="30076" xr:uid="{E55129F5-45BC-46CE-A361-CFD93F47ECCE}"/>
    <cellStyle name="20% - Énfasis3 8" xfId="3990" xr:uid="{EC3948F7-EAA9-4F99-B2A9-6E3B72EFC251}"/>
    <cellStyle name="20% - Énfasis3 8 10" xfId="35984" xr:uid="{1C13C5F4-FE44-4B1A-9586-49F7A319FC72}"/>
    <cellStyle name="20% - Énfasis3 8 2" xfId="4182" xr:uid="{A3D1BAFD-BC83-41E8-809E-9BAB98D41218}"/>
    <cellStyle name="20% - Énfasis3 8 2 2" xfId="4660" xr:uid="{5C88B440-AB81-4E87-BFFC-3DF605DD3944}"/>
    <cellStyle name="20% - Énfasis3 8 2 2 2" xfId="5628" xr:uid="{5973AEC4-1BEA-487E-AFE9-11FC6FB27D82}"/>
    <cellStyle name="20% - Énfasis3 8 2 2 2 2" xfId="8495" xr:uid="{A087C173-6A01-4831-956A-0E93569603FD}"/>
    <cellStyle name="20% - Énfasis3 8 2 2 2 2 2" xfId="22869" xr:uid="{6CB0EC91-B5DD-4770-B802-116F8F820378}"/>
    <cellStyle name="20% - Énfasis3 8 2 2 2 2 3" xfId="28728" xr:uid="{A47DB315-D0FA-49FC-89DC-E81810D6C05C}"/>
    <cellStyle name="20% - Énfasis3 8 2 2 2 2 4" xfId="34610" xr:uid="{DBA58A7C-8564-4485-95FA-5236EA7D6352}"/>
    <cellStyle name="20% - Énfasis3 8 2 2 2 2 5" xfId="40474" xr:uid="{B8189874-11FB-4E59-90EB-23AFA993E27F}"/>
    <cellStyle name="20% - Énfasis3 8 2 2 2 3" xfId="20087" xr:uid="{5994175B-64D6-49C0-BAEE-BE38AD76512F}"/>
    <cellStyle name="20% - Énfasis3 8 2 2 2 4" xfId="25879" xr:uid="{787181ED-2BA0-4E06-9522-91CB7AB10EB0}"/>
    <cellStyle name="20% - Énfasis3 8 2 2 2 5" xfId="31753" xr:uid="{C61A909F-AF6D-4C3F-B0DC-3CE4013B28A4}"/>
    <cellStyle name="20% - Énfasis3 8 2 2 2 6" xfId="37622" xr:uid="{6D218419-4A46-403E-9B13-B34FACC539D3}"/>
    <cellStyle name="20% - Énfasis3 8 2 2 3" xfId="7523" xr:uid="{715FAF9F-746E-4ADB-9FD8-44D49B3ACB6C}"/>
    <cellStyle name="20% - Énfasis3 8 2 2 3 2" xfId="21923" xr:uid="{B21277AE-9DF0-4CB3-9987-9537442C4B7C}"/>
    <cellStyle name="20% - Énfasis3 8 2 2 3 3" xfId="27757" xr:uid="{D3221E0C-1175-46A8-9187-E1E47033C77B}"/>
    <cellStyle name="20% - Énfasis3 8 2 2 3 4" xfId="33639" xr:uid="{827829D7-C5B6-42EC-BCCB-476A41BF4B29}"/>
    <cellStyle name="20% - Énfasis3 8 2 2 3 5" xfId="39503" xr:uid="{8626D1A5-9EFB-4399-892E-91AF73EF5D65}"/>
    <cellStyle name="20% - Énfasis3 8 2 2 4" xfId="19152" xr:uid="{756F518D-34C7-4B2E-A969-8075819EF663}"/>
    <cellStyle name="20% - Énfasis3 8 2 2 5" xfId="24908" xr:uid="{F15CE7BA-47C1-496E-907D-280B0EFBE259}"/>
    <cellStyle name="20% - Énfasis3 8 2 2 6" xfId="30784" xr:uid="{F10510B0-D23E-4161-AB9A-4815585446F1}"/>
    <cellStyle name="20% - Énfasis3 8 2 2 7" xfId="36665" xr:uid="{08C96165-5D15-4012-9C1C-914916AA2949}"/>
    <cellStyle name="20% - Énfasis3 8 2 3" xfId="5143" xr:uid="{0C2D334C-9D66-4EEF-B937-921DD1460BA0}"/>
    <cellStyle name="20% - Énfasis3 8 2 3 2" xfId="8010" xr:uid="{2FEDA9D2-65F8-43CD-A2A5-5073D369D54E}"/>
    <cellStyle name="20% - Énfasis3 8 2 3 2 2" xfId="22394" xr:uid="{56C63B92-38BE-4E5A-9F7F-5D14197BDBB1}"/>
    <cellStyle name="20% - Énfasis3 8 2 3 2 3" xfId="28243" xr:uid="{CB284C27-B9EA-4E76-9F5A-6EE002DD6D60}"/>
    <cellStyle name="20% - Énfasis3 8 2 3 2 4" xfId="34125" xr:uid="{1C318224-F317-4021-98D3-445816498641}"/>
    <cellStyle name="20% - Énfasis3 8 2 3 2 5" xfId="39989" xr:uid="{833F2947-6873-4808-8559-11007BB79DFC}"/>
    <cellStyle name="20% - Énfasis3 8 2 3 3" xfId="19617" xr:uid="{4DC40173-DF6F-4E79-86AA-9FF039DEEC7C}"/>
    <cellStyle name="20% - Énfasis3 8 2 3 4" xfId="25394" xr:uid="{37730ED8-64C4-4857-B6F1-9BAB13554E8F}"/>
    <cellStyle name="20% - Énfasis3 8 2 3 5" xfId="31268" xr:uid="{8D6F1ADB-4D7C-49CE-8529-C7B4D420C583}"/>
    <cellStyle name="20% - Énfasis3 8 2 3 6" xfId="37145" xr:uid="{62282244-38BE-4E13-8706-1AFC8CC8D76C}"/>
    <cellStyle name="20% - Énfasis3 8 2 4" xfId="7038" xr:uid="{A15ECB61-5D30-4249-BB28-2E5146AC7AC5}"/>
    <cellStyle name="20% - Énfasis3 8 2 4 2" xfId="21454" xr:uid="{DA63BBF9-ACDF-49E9-87DC-5F05BD72933A}"/>
    <cellStyle name="20% - Énfasis3 8 2 4 3" xfId="27275" xr:uid="{E20DF1A6-ECCB-4052-9432-E6D280D39583}"/>
    <cellStyle name="20% - Énfasis3 8 2 4 4" xfId="33154" xr:uid="{DAC9B1A1-7CB7-43FB-9644-A96C2EFCFA37}"/>
    <cellStyle name="20% - Énfasis3 8 2 4 5" xfId="39018" xr:uid="{12EEB209-3B8F-4311-9C9A-59025B55EA68}"/>
    <cellStyle name="20% - Énfasis3 8 2 5" xfId="18709" xr:uid="{EA05F1A7-6277-44D8-93CF-B758E3259BD9}"/>
    <cellStyle name="20% - Énfasis3 8 2 6" xfId="24425" xr:uid="{C8808A62-8A17-4116-99E6-E7986DA9BD00}"/>
    <cellStyle name="20% - Énfasis3 8 2 7" xfId="30302" xr:uid="{F679349F-1EA3-4097-800B-EB8446E3C2B4}"/>
    <cellStyle name="20% - Énfasis3 8 2 8" xfId="36182" xr:uid="{384E3F5F-B95E-47C7-87CF-5AAE32A280D0}"/>
    <cellStyle name="20% - Énfasis3 8 3" xfId="4464" xr:uid="{4316A4F7-EB44-4A62-8509-45F11595AF1E}"/>
    <cellStyle name="20% - Énfasis3 8 3 2" xfId="5432" xr:uid="{82094B8D-76C6-4AE7-94CD-1777EB5A2DFE}"/>
    <cellStyle name="20% - Énfasis3 8 3 2 2" xfId="8299" xr:uid="{4B69088B-71C2-4575-8AED-BF17A51B8995}"/>
    <cellStyle name="20% - Énfasis3 8 3 2 2 2" xfId="22675" xr:uid="{06B99A7E-E81E-4A1C-BE8C-01D3A643F92E}"/>
    <cellStyle name="20% - Énfasis3 8 3 2 2 3" xfId="28532" xr:uid="{0CB4641E-D419-42EA-99F9-68C7507B72E4}"/>
    <cellStyle name="20% - Énfasis3 8 3 2 2 4" xfId="34414" xr:uid="{BA5CF8B0-C4FC-4A37-8E1F-4598D51844FA}"/>
    <cellStyle name="20% - Énfasis3 8 3 2 2 5" xfId="40278" xr:uid="{CDA9805E-0DFF-479C-B32E-7563B3BA60B4}"/>
    <cellStyle name="20% - Énfasis3 8 3 2 3" xfId="19896" xr:uid="{F26BEABA-1F15-47B2-936E-C828F3FB3ECD}"/>
    <cellStyle name="20% - Énfasis3 8 3 2 4" xfId="25683" xr:uid="{A0ED3CEE-B669-49A7-A4F1-2BD9803A6DA9}"/>
    <cellStyle name="20% - Énfasis3 8 3 2 5" xfId="31557" xr:uid="{96AAD9FC-4E31-45DD-8E1E-78E14DF0335E}"/>
    <cellStyle name="20% - Énfasis3 8 3 2 6" xfId="37428" xr:uid="{00B5D54A-F12B-4915-A985-B57F0F96B5D1}"/>
    <cellStyle name="20% - Énfasis3 8 3 3" xfId="7327" xr:uid="{DD36838F-D472-454C-AAFA-EAB208897C46}"/>
    <cellStyle name="20% - Énfasis3 8 3 3 2" xfId="21731" xr:uid="{DEDDE641-299A-4F73-BF86-CF54105768F4}"/>
    <cellStyle name="20% - Énfasis3 8 3 3 3" xfId="27561" xr:uid="{B34BA8B9-1BE3-464D-A1D0-D5DA3D99C27C}"/>
    <cellStyle name="20% - Énfasis3 8 3 3 4" xfId="33443" xr:uid="{E2931C7D-AD34-4A85-B75F-C74C0FC7E0C9}"/>
    <cellStyle name="20% - Énfasis3 8 3 3 5" xfId="39307" xr:uid="{E61298AE-DFC9-4FFC-8188-FBF095F2E44E}"/>
    <cellStyle name="20% - Énfasis3 8 3 4" xfId="18968" xr:uid="{7B10A164-0343-410C-9306-E2A39F8F4A43}"/>
    <cellStyle name="20% - Énfasis3 8 3 5" xfId="24712" xr:uid="{D7720EC9-B238-42AD-A3DD-C84158410795}"/>
    <cellStyle name="20% - Énfasis3 8 3 6" xfId="30590" xr:uid="{2E49DFE3-D7B5-4348-805B-F5530CDA1A3F}"/>
    <cellStyle name="20% - Énfasis3 8 3 7" xfId="36471" xr:uid="{F8323CB6-9697-4FE6-81B2-5A5ED849F049}"/>
    <cellStyle name="20% - Énfasis3 8 4" xfId="4947" xr:uid="{DAB91E66-24BF-4D7F-A3D8-296BE289131A}"/>
    <cellStyle name="20% - Énfasis3 8 4 2" xfId="7814" xr:uid="{2424A6C9-9F59-472A-A62F-63E16736048B}"/>
    <cellStyle name="20% - Énfasis3 8 4 2 2" xfId="22201" xr:uid="{D2FAA391-B648-49B2-A68F-E010A119561E}"/>
    <cellStyle name="20% - Énfasis3 8 4 2 3" xfId="28047" xr:uid="{1A053E4C-ACF3-409C-9127-DCF9E89C332B}"/>
    <cellStyle name="20% - Énfasis3 8 4 2 4" xfId="33929" xr:uid="{58C1757B-6438-4CE2-870B-6E353EC7BC98}"/>
    <cellStyle name="20% - Énfasis3 8 4 2 5" xfId="39793" xr:uid="{19C126DC-C41E-4774-B926-DF4D59BD1ED6}"/>
    <cellStyle name="20% - Énfasis3 8 4 3" xfId="19429" xr:uid="{7FE7FFD0-E889-4DC5-AD6B-0BAEBC83499D}"/>
    <cellStyle name="20% - Énfasis3 8 4 4" xfId="25198" xr:uid="{F6408F36-A303-44F6-B7A2-48C793C7D8F7}"/>
    <cellStyle name="20% - Énfasis3 8 4 5" xfId="31072" xr:uid="{EE1B8CC7-C6E0-4719-A963-869CA0378663}"/>
    <cellStyle name="20% - Énfasis3 8 4 6" xfId="36951" xr:uid="{6E4AB860-B5C4-49A9-8F96-007362F40919}"/>
    <cellStyle name="20% - Énfasis3 8 5" xfId="5957" xr:uid="{A6ABE0BF-15B9-47C5-9296-A8E0FCEF5E54}"/>
    <cellStyle name="20% - Énfasis3 8 5 2" xfId="8826" xr:uid="{0C1C9DB1-B2F5-43B4-8436-33DFDFAA4A3A}"/>
    <cellStyle name="20% - Énfasis3 8 5 2 2" xfId="23191" xr:uid="{61898B89-9437-44D0-B6EC-2085AC4BF79B}"/>
    <cellStyle name="20% - Énfasis3 8 5 2 3" xfId="29058" xr:uid="{48573791-3289-4400-A70B-9222AEBFB28D}"/>
    <cellStyle name="20% - Énfasis3 8 5 2 4" xfId="34940" xr:uid="{A61A11D4-B503-407D-84DE-66F03FEFC4C3}"/>
    <cellStyle name="20% - Énfasis3 8 5 2 5" xfId="40804" xr:uid="{BA3C866E-3C37-486A-B0EF-E3A8E86CE387}"/>
    <cellStyle name="20% - Énfasis3 8 5 3" xfId="20407" xr:uid="{ADC993D4-EB4B-4340-906A-4782417759DC}"/>
    <cellStyle name="20% - Énfasis3 8 5 4" xfId="26208" xr:uid="{C3E3B204-1BDB-4CCC-99BE-F3AC2647944B}"/>
    <cellStyle name="20% - Énfasis3 8 5 5" xfId="32083" xr:uid="{4D36F8B6-61A1-40D8-9F50-DBF4CA543364}"/>
    <cellStyle name="20% - Énfasis3 8 5 6" xfId="37948" xr:uid="{506A99CA-194D-4D6E-BF25-7624150799E8}"/>
    <cellStyle name="20% - Énfasis3 8 6" xfId="6843" xr:uid="{7B1B8180-2732-4348-AF1F-3C6B53DE3AB6}"/>
    <cellStyle name="20% - Énfasis3 8 6 2" xfId="21266" xr:uid="{F63556B4-12DB-4D0A-93E4-7A28049EBB3B}"/>
    <cellStyle name="20% - Énfasis3 8 6 3" xfId="27081" xr:uid="{2720A193-5F81-47A9-8024-DED8F54164AC}"/>
    <cellStyle name="20% - Énfasis3 8 6 4" xfId="32958" xr:uid="{05B5A7CE-E421-4FA6-A819-6648B63D7644}"/>
    <cellStyle name="20% - Énfasis3 8 6 5" xfId="38822" xr:uid="{1535BC43-54B9-4BCF-AA83-41EC51D275A9}"/>
    <cellStyle name="20% - Énfasis3 8 7" xfId="18517" xr:uid="{D7FBA37C-EDEB-4713-B244-6CD453679E8D}"/>
    <cellStyle name="20% - Énfasis3 8 8" xfId="24226" xr:uid="{B0A2DE0F-399B-4912-82A2-4FEF70FED85B}"/>
    <cellStyle name="20% - Énfasis3 8 9" xfId="30104" xr:uid="{6AAD2030-59F2-43CD-A736-D117A878D3F7}"/>
    <cellStyle name="20% - Énfasis3 9" xfId="4014" xr:uid="{F0E91E4D-0B9E-4303-8B49-22DE8C142880}"/>
    <cellStyle name="20% - Énfasis3 9 2" xfId="4485" xr:uid="{3845BFD0-D521-40CE-8377-CA4E782E37B3}"/>
    <cellStyle name="20% - Énfasis3 9 2 2" xfId="5453" xr:uid="{7818A885-B13E-4E70-B7AE-0095DA30B57C}"/>
    <cellStyle name="20% - Énfasis3 9 2 2 2" xfId="8320" xr:uid="{783ECE70-5F51-4474-8E28-19EABFFBE3AF}"/>
    <cellStyle name="20% - Énfasis3 9 2 2 2 2" xfId="22696" xr:uid="{2EB1163C-EB3D-439B-8B0A-4D1849B06942}"/>
    <cellStyle name="20% - Énfasis3 9 2 2 2 3" xfId="28553" xr:uid="{4E787237-BB1E-4881-937A-1D2E6CE19561}"/>
    <cellStyle name="20% - Énfasis3 9 2 2 2 4" xfId="34435" xr:uid="{7CDEACF9-59BC-41FF-A108-9B6D3BC141F8}"/>
    <cellStyle name="20% - Énfasis3 9 2 2 2 5" xfId="40299" xr:uid="{B226D44A-AB0E-487A-AC46-92763716A872}"/>
    <cellStyle name="20% - Énfasis3 9 2 2 3" xfId="19916" xr:uid="{3B5F17FE-27E6-4DF2-9608-F8E324FB2618}"/>
    <cellStyle name="20% - Énfasis3 9 2 2 4" xfId="25704" xr:uid="{5A4E18BE-D703-45EF-AA01-0F77591F703A}"/>
    <cellStyle name="20% - Énfasis3 9 2 2 5" xfId="31578" xr:uid="{93496CA2-68E4-4BA8-AB9B-D85D6C832937}"/>
    <cellStyle name="20% - Énfasis3 9 2 2 6" xfId="37449" xr:uid="{7C469604-FA0A-4B10-9F91-60977970A7D4}"/>
    <cellStyle name="20% - Énfasis3 9 2 3" xfId="7348" xr:uid="{9F5638B6-189B-42DD-8704-242135C8B214}"/>
    <cellStyle name="20% - Énfasis3 9 2 3 2" xfId="21751" xr:uid="{403918B0-E2AC-46EF-9612-E30F5E6B6F60}"/>
    <cellStyle name="20% - Énfasis3 9 2 3 3" xfId="27582" xr:uid="{675F4F50-1BF4-42E5-A08C-0E3B66531241}"/>
    <cellStyle name="20% - Énfasis3 9 2 3 4" xfId="33464" xr:uid="{01669890-86FE-44FA-BA7D-FD769107B2ED}"/>
    <cellStyle name="20% - Énfasis3 9 2 3 5" xfId="39328" xr:uid="{1C3DDA8F-DEA5-417C-B3DE-9AE52CF7BE8C}"/>
    <cellStyle name="20% - Énfasis3 9 2 4" xfId="18989" xr:uid="{089DC346-DE18-48B0-8785-8EE5C178CD84}"/>
    <cellStyle name="20% - Énfasis3 9 2 5" xfId="24733" xr:uid="{6A506CB5-5A0E-4322-924A-8E81430FF6E7}"/>
    <cellStyle name="20% - Énfasis3 9 2 6" xfId="30610" xr:uid="{E9D44D61-EC21-4E4F-8419-EE2E2AE92C2B}"/>
    <cellStyle name="20% - Énfasis3 9 2 7" xfId="36492" xr:uid="{4721D983-77F9-4BBA-A64E-6DDE6AA105B9}"/>
    <cellStyle name="20% - Énfasis3 9 3" xfId="4968" xr:uid="{EB608C7A-624A-4CDC-A728-9414C59FD4BA}"/>
    <cellStyle name="20% - Énfasis3 9 3 2" xfId="7835" xr:uid="{9F73B431-3033-497E-9204-2F604822B87A}"/>
    <cellStyle name="20% - Énfasis3 9 3 2 2" xfId="22221" xr:uid="{ADC3CE9D-6454-4EA1-AD88-F9729CC89816}"/>
    <cellStyle name="20% - Énfasis3 9 3 2 3" xfId="28068" xr:uid="{FFDCA2F5-F008-4F90-AB94-F326D05D9687}"/>
    <cellStyle name="20% - Énfasis3 9 3 2 4" xfId="33950" xr:uid="{78C896D7-DA38-4E9B-9730-9CF3403548BE}"/>
    <cellStyle name="20% - Énfasis3 9 3 2 5" xfId="39814" xr:uid="{71ECE2A1-8837-432A-B8CA-D8A5B13DA0F7}"/>
    <cellStyle name="20% - Énfasis3 9 3 3" xfId="19449" xr:uid="{C8800B46-B550-4EAE-A7E8-742AB56D47E0}"/>
    <cellStyle name="20% - Énfasis3 9 3 4" xfId="25219" xr:uid="{FAE91F43-BAAD-4114-8B12-DFF0D5A94BF3}"/>
    <cellStyle name="20% - Énfasis3 9 3 5" xfId="31093" xr:uid="{160929B2-8D1F-4681-9536-719E53EB7F54}"/>
    <cellStyle name="20% - Énfasis3 9 3 6" xfId="36972" xr:uid="{5581665C-EFFC-4ACB-BBF2-60A766B84B24}"/>
    <cellStyle name="20% - Énfasis3 9 4" xfId="6864" xr:uid="{35521C24-6CA4-424E-81F5-BCC32F854C36}"/>
    <cellStyle name="20% - Énfasis3 9 4 2" xfId="21286" xr:uid="{F37E1D29-557C-42DE-B240-C59317213FE0}"/>
    <cellStyle name="20% - Énfasis3 9 4 3" xfId="27102" xr:uid="{164B37B5-79A7-41EF-B51A-56EC4E8C593A}"/>
    <cellStyle name="20% - Énfasis3 9 4 4" xfId="32979" xr:uid="{B2132839-BA84-4C71-8759-6A5AC4678671}"/>
    <cellStyle name="20% - Énfasis3 9 4 5" xfId="38843" xr:uid="{D27CE1EE-3539-4CD9-AE43-201F02B3EF77}"/>
    <cellStyle name="20% - Énfasis3 9 5" xfId="18540" xr:uid="{C53E53AB-A104-4EE9-BBAB-A37D7A73E0D3}"/>
    <cellStyle name="20% - Énfasis3 9 6" xfId="24250" xr:uid="{26C2E921-8426-4640-AB5F-AB8A8EB7055A}"/>
    <cellStyle name="20% - Énfasis3 9 7" xfId="30128" xr:uid="{CCA5D48F-7B94-4132-8851-F2E865C25AF9}"/>
    <cellStyle name="20% - Énfasis3 9 8" xfId="36007" xr:uid="{6B966D0B-B3BE-460B-8B66-E468952187AD}"/>
    <cellStyle name="20% - Énfasis4" xfId="31" builtinId="42" customBuiltin="1"/>
    <cellStyle name="20% - Énfasis4 10" xfId="4209" xr:uid="{C37CCB67-3830-46B0-B787-E558C16AB9EF}"/>
    <cellStyle name="20% - Énfasis4 10 2" xfId="4687" xr:uid="{AB58ED37-9789-4980-A588-B4718AEC9A36}"/>
    <cellStyle name="20% - Énfasis4 10 2 2" xfId="5655" xr:uid="{753985FA-83BC-4A31-90FA-404472981236}"/>
    <cellStyle name="20% - Énfasis4 10 2 2 2" xfId="8523" xr:uid="{0919AA44-8A70-459C-96B8-E18E2375AA33}"/>
    <cellStyle name="20% - Énfasis4 10 2 2 2 2" xfId="22897" xr:uid="{03217B8A-DC23-4DF5-8F55-8A3543846E71}"/>
    <cellStyle name="20% - Énfasis4 10 2 2 2 3" xfId="28756" xr:uid="{A1908BE7-D4E7-4EB3-9509-C69F85D25AD7}"/>
    <cellStyle name="20% - Énfasis4 10 2 2 2 4" xfId="34638" xr:uid="{5C48DB3C-5D05-4A24-AB1B-51EEC9D869F3}"/>
    <cellStyle name="20% - Énfasis4 10 2 2 2 5" xfId="40502" xr:uid="{48F83A95-9568-470B-A3C6-CDD3F2CF66D9}"/>
    <cellStyle name="20% - Énfasis4 10 2 2 3" xfId="20114" xr:uid="{0A28E452-C446-4BD4-88D5-B3931B57B84F}"/>
    <cellStyle name="20% - Énfasis4 10 2 2 4" xfId="25906" xr:uid="{716FCD6A-1BCD-4102-BD75-FBF45834D40F}"/>
    <cellStyle name="20% - Énfasis4 10 2 2 5" xfId="31781" xr:uid="{7BBF3101-12EB-403F-BCEC-0BAEF916D76F}"/>
    <cellStyle name="20% - Énfasis4 10 2 2 6" xfId="37650" xr:uid="{33E65EF6-8064-44FE-B8D1-F6B9E441631A}"/>
    <cellStyle name="20% - Énfasis4 10 2 3" xfId="7551" xr:uid="{8760816E-90E6-4715-BD64-7D95FD0B6CB3}"/>
    <cellStyle name="20% - Énfasis4 10 2 3 2" xfId="21949" xr:uid="{FCA628B0-B9E4-42D9-9D4B-1445877D5A65}"/>
    <cellStyle name="20% - Énfasis4 10 2 3 3" xfId="27785" xr:uid="{6BCF32B1-02C6-4E10-B7A7-472D8B60AEC6}"/>
    <cellStyle name="20% - Énfasis4 10 2 3 4" xfId="33667" xr:uid="{371D5D0E-51A1-4892-83CF-4809859AD75C}"/>
    <cellStyle name="20% - Énfasis4 10 2 3 5" xfId="39531" xr:uid="{F34464EF-524C-4127-8225-7E5C6FDFA99F}"/>
    <cellStyle name="20% - Énfasis4 10 2 4" xfId="19180" xr:uid="{B728D3DA-F8B2-4D26-BC9B-ED0B744C6377}"/>
    <cellStyle name="20% - Énfasis4 10 2 5" xfId="24936" xr:uid="{17E99B77-59D7-429E-AA4C-A9ADD26E2692}"/>
    <cellStyle name="20% - Énfasis4 10 2 6" xfId="30811" xr:uid="{EC116265-1E2E-4DC4-8B77-F635F0BDB39F}"/>
    <cellStyle name="20% - Énfasis4 10 2 7" xfId="36693" xr:uid="{DB8456F6-6CD1-4EFC-8E48-5FC80AF8E0E5}"/>
    <cellStyle name="20% - Énfasis4 10 3" xfId="5171" xr:uid="{0B6D8789-5314-4748-B2E6-174B4D4D55EA}"/>
    <cellStyle name="20% - Énfasis4 10 3 2" xfId="8038" xr:uid="{4971A25C-1F6E-4835-84B4-BE458709878B}"/>
    <cellStyle name="20% - Énfasis4 10 3 2 2" xfId="22421" xr:uid="{675BB975-0450-4FC8-982D-57C70A312633}"/>
    <cellStyle name="20% - Énfasis4 10 3 2 3" xfId="28271" xr:uid="{E152556B-A069-4F02-A166-7D09FA9DCC2D}"/>
    <cellStyle name="20% - Énfasis4 10 3 2 4" xfId="34153" xr:uid="{BCF12433-B37A-4D67-89E6-1D3947B0113D}"/>
    <cellStyle name="20% - Énfasis4 10 3 2 5" xfId="40017" xr:uid="{82645493-423B-4563-9AFA-BB8A859B14EC}"/>
    <cellStyle name="20% - Énfasis4 10 3 3" xfId="19644" xr:uid="{8038CF07-A9D1-48AF-A33A-3699B30DAFF0}"/>
    <cellStyle name="20% - Énfasis4 10 3 4" xfId="25422" xr:uid="{F673837A-A498-4684-B641-8F1706B5742E}"/>
    <cellStyle name="20% - Énfasis4 10 3 5" xfId="31296" xr:uid="{EEF07AAA-86B0-4D77-B90D-9A318B14CFB1}"/>
    <cellStyle name="20% - Énfasis4 10 3 6" xfId="37173" xr:uid="{D57AA940-DD43-4900-910B-45A0EE32AA23}"/>
    <cellStyle name="20% - Énfasis4 10 4" xfId="7066" xr:uid="{6E9FC6B8-2138-4300-83C1-4573D5FFBFB6}"/>
    <cellStyle name="20% - Énfasis4 10 4 2" xfId="21481" xr:uid="{B6336AB3-265F-4EAA-97A8-4911B3B1053E}"/>
    <cellStyle name="20% - Énfasis4 10 4 3" xfId="27303" xr:uid="{B3C5FB5E-6A05-44F3-A6BC-DE0A65982C0F}"/>
    <cellStyle name="20% - Énfasis4 10 4 4" xfId="33182" xr:uid="{B7A34756-8798-4971-A480-D0ABE0C2F79C}"/>
    <cellStyle name="20% - Énfasis4 10 4 5" xfId="39046" xr:uid="{C7F85F36-0966-49A8-82F2-D42357A9880F}"/>
    <cellStyle name="20% - Énfasis4 10 5" xfId="18737" xr:uid="{A769D8A3-0333-4416-AE44-DBC702E13951}"/>
    <cellStyle name="20% - Énfasis4 10 6" xfId="24453" xr:uid="{0F12607D-9665-4055-8F29-6137D9CB78B7}"/>
    <cellStyle name="20% - Énfasis4 10 7" xfId="30329" xr:uid="{7108EBAC-C28E-470C-8C91-30A4AE27681D}"/>
    <cellStyle name="20% - Énfasis4 10 8" xfId="36210" xr:uid="{4036E670-FADF-463C-88D9-5DEBD59EE8CA}"/>
    <cellStyle name="20% - Énfasis4 11" xfId="4245" xr:uid="{18EE84E8-0A22-49A4-A138-76F3517CF641}"/>
    <cellStyle name="20% - Énfasis4 11 2" xfId="4724" xr:uid="{CE9E1D27-3D3C-4050-8693-E83CCD8C3E8B}"/>
    <cellStyle name="20% - Énfasis4 11 2 2" xfId="5692" xr:uid="{91E1333E-8C4F-4DA5-A819-B954D6200CD4}"/>
    <cellStyle name="20% - Énfasis4 11 2 2 2" xfId="8560" xr:uid="{197F3315-BED1-4728-859E-54A88EA25A6B}"/>
    <cellStyle name="20% - Énfasis4 11 2 2 2 2" xfId="22932" xr:uid="{AFD9FF82-2E1A-4192-8C15-CBFB301C240E}"/>
    <cellStyle name="20% - Énfasis4 11 2 2 2 3" xfId="28793" xr:uid="{272CB3E1-D8F0-4AAF-905F-D39A09E62CB1}"/>
    <cellStyle name="20% - Énfasis4 11 2 2 2 4" xfId="34675" xr:uid="{EF1CE33B-9249-4FF7-A878-2BAA8F93CC7C}"/>
    <cellStyle name="20% - Énfasis4 11 2 2 2 5" xfId="40539" xr:uid="{BCAB0DE2-6BA2-44E2-812E-D100AB5E972F}"/>
    <cellStyle name="20% - Énfasis4 11 2 2 3" xfId="20149" xr:uid="{DA1E24FD-C86B-4750-8227-546A3B67562B}"/>
    <cellStyle name="20% - Énfasis4 11 2 2 4" xfId="25943" xr:uid="{5F2CE16C-3BFF-4A00-853B-CC001D303541}"/>
    <cellStyle name="20% - Énfasis4 11 2 2 5" xfId="31818" xr:uid="{2E538CE8-8949-4A94-9A36-670BEE009EB6}"/>
    <cellStyle name="20% - Énfasis4 11 2 2 6" xfId="37685" xr:uid="{1CEA1FF4-F5B9-48FE-9D07-66448666A09E}"/>
    <cellStyle name="20% - Énfasis4 11 2 3" xfId="7588" xr:uid="{926B9890-2E93-4B2E-A388-0C2AB46F03BB}"/>
    <cellStyle name="20% - Énfasis4 11 2 3 2" xfId="21982" xr:uid="{BBD6FF50-D54D-4592-96D2-69E0DAFA9BDE}"/>
    <cellStyle name="20% - Énfasis4 11 2 3 3" xfId="27822" xr:uid="{B1355FAB-C171-41A7-87B1-A92E616FC7C8}"/>
    <cellStyle name="20% - Énfasis4 11 2 3 4" xfId="33704" xr:uid="{EBE7A77D-CE7A-4DC2-A04D-963A1BA2953A}"/>
    <cellStyle name="20% - Énfasis4 11 2 3 5" xfId="39568" xr:uid="{E0B1106D-6F51-4F43-9F13-28AB61E77CA0}"/>
    <cellStyle name="20% - Énfasis4 11 2 4" xfId="19214" xr:uid="{EF27D3FC-300E-446F-870F-57CB9ABEA0BA}"/>
    <cellStyle name="20% - Énfasis4 11 2 5" xfId="24973" xr:uid="{5391ED0B-B56A-4541-83F8-B65236FF9F5C}"/>
    <cellStyle name="20% - Énfasis4 11 2 6" xfId="30847" xr:uid="{360D0382-314D-4D91-AB07-3FEAB1D3FDB0}"/>
    <cellStyle name="20% - Énfasis4 11 2 7" xfId="36728" xr:uid="{41439FA7-4301-469C-970A-04B7A5DB292B}"/>
    <cellStyle name="20% - Énfasis4 11 3" xfId="5208" xr:uid="{CBF24CA8-7A88-4232-AA76-79965DBA6176}"/>
    <cellStyle name="20% - Énfasis4 11 3 2" xfId="8075" xr:uid="{36E64E43-8820-45BB-84A3-17BF6E7C85A1}"/>
    <cellStyle name="20% - Énfasis4 11 3 2 2" xfId="22453" xr:uid="{0B973C66-B0FC-4318-9C64-861CEA8B1544}"/>
    <cellStyle name="20% - Énfasis4 11 3 2 3" xfId="28308" xr:uid="{FEC1D10A-430D-4223-88AB-37602C5E2A9E}"/>
    <cellStyle name="20% - Énfasis4 11 3 2 4" xfId="34190" xr:uid="{CCE12F5B-C840-4653-9D9D-6284A38B0A07}"/>
    <cellStyle name="20% - Énfasis4 11 3 2 5" xfId="40054" xr:uid="{5AFFC8C4-741D-4B3E-A4DE-5728A4ADCC3C}"/>
    <cellStyle name="20% - Énfasis4 11 3 3" xfId="19679" xr:uid="{249BC5F1-128B-4E9A-A913-291C5624D422}"/>
    <cellStyle name="20% - Énfasis4 11 3 4" xfId="25459" xr:uid="{E00DAD99-AE6B-4498-81E7-4F464CFDE7E2}"/>
    <cellStyle name="20% - Énfasis4 11 3 5" xfId="31333" xr:uid="{4EBB123D-5DE4-478A-A4AE-8CA1FEAE17E1}"/>
    <cellStyle name="20% - Énfasis4 11 3 6" xfId="37206" xr:uid="{C78F926D-33CF-4922-81B2-8402954B9F7A}"/>
    <cellStyle name="20% - Énfasis4 11 4" xfId="7103" xr:uid="{9BC8B074-34C4-4306-BC8D-EA2E6D23964E}"/>
    <cellStyle name="20% - Énfasis4 11 4 2" xfId="21515" xr:uid="{72237EDA-B15E-48FD-BCEB-C55391E768F0}"/>
    <cellStyle name="20% - Énfasis4 11 4 3" xfId="27338" xr:uid="{5609B015-916B-40D2-BB3D-EE06E3F0CC26}"/>
    <cellStyle name="20% - Énfasis4 11 4 4" xfId="33219" xr:uid="{2D92A0D0-34E0-4556-811B-B2620B54F40D}"/>
    <cellStyle name="20% - Énfasis4 11 4 5" xfId="39083" xr:uid="{F6601B6A-BDA1-49C9-9125-8A4F5A0C129F}"/>
    <cellStyle name="20% - Énfasis4 11 5" xfId="18766" xr:uid="{421C878A-F6B9-4E4F-86C8-3349B4992B7E}"/>
    <cellStyle name="20% - Énfasis4 11 6" xfId="24488" xr:uid="{4C11C1FF-B571-4FF5-857F-3FF701BB6671}"/>
    <cellStyle name="20% - Énfasis4 11 7" xfId="30366" xr:uid="{1A032BEA-6A8A-4CB8-A987-66128A25794E}"/>
    <cellStyle name="20% - Énfasis4 11 8" xfId="36247" xr:uid="{ACBDCC73-F01B-4B82-B511-C6CF8779BC26}"/>
    <cellStyle name="20% - Énfasis4 12" xfId="4294" xr:uid="{6D591F13-D6F9-4981-8F33-32F43B13996E}"/>
    <cellStyle name="20% - Énfasis4 12 2" xfId="5260" xr:uid="{8C605DE1-4DEA-4ECB-80BB-3D3A1061C60D}"/>
    <cellStyle name="20% - Énfasis4 12 2 2" xfId="8127" xr:uid="{F523F5FF-A868-412D-90D9-0C72CD914992}"/>
    <cellStyle name="20% - Énfasis4 12 2 2 2" xfId="22504" xr:uid="{6CDB40E4-5367-4F27-96CE-B4271B9CBB38}"/>
    <cellStyle name="20% - Énfasis4 12 2 2 3" xfId="28360" xr:uid="{93ACEA86-0DCD-47BD-968E-34F0DF5E2821}"/>
    <cellStyle name="20% - Énfasis4 12 2 2 4" xfId="34242" xr:uid="{E79D01FF-E1AB-411A-9E3E-9FA1A8312AEC}"/>
    <cellStyle name="20% - Énfasis4 12 2 2 5" xfId="40106" xr:uid="{5A40B3ED-AC48-4565-89D5-109994A91617}"/>
    <cellStyle name="20% - Énfasis4 12 2 3" xfId="19730" xr:uid="{D43CB405-206A-4D68-B869-FB884819F115}"/>
    <cellStyle name="20% - Énfasis4 12 2 4" xfId="25511" xr:uid="{269152DB-469E-4EF4-9C8D-2E5FA70D96E5}"/>
    <cellStyle name="20% - Énfasis4 12 2 5" xfId="31385" xr:uid="{3D6027BF-5B09-47E7-B55A-0B3335949309}"/>
    <cellStyle name="20% - Énfasis4 12 2 6" xfId="37257" xr:uid="{A515ECA0-AD85-4B6C-B241-E00804A775C8}"/>
    <cellStyle name="20% - Énfasis4 12 3" xfId="7155" xr:uid="{EC117CB4-8F24-4A06-852C-414F9CCBCE25}"/>
    <cellStyle name="20% - Énfasis4 12 3 2" xfId="21566" xr:uid="{8653880B-51AB-4192-957F-9095589F14BA}"/>
    <cellStyle name="20% - Énfasis4 12 3 3" xfId="27389" xr:uid="{179F9CA1-673F-4BF5-B57F-B088E45E2ECC}"/>
    <cellStyle name="20% - Énfasis4 12 3 4" xfId="33271" xr:uid="{08576EEB-A0F7-4AA3-811E-AE57B6A89818}"/>
    <cellStyle name="20% - Énfasis4 12 3 5" xfId="39135" xr:uid="{94D72271-02ED-451A-9F5F-4495028FE1F0}"/>
    <cellStyle name="20% - Énfasis4 12 4" xfId="18802" xr:uid="{4917182F-EB24-484E-B49E-A55ACC2F3CC1}"/>
    <cellStyle name="20% - Énfasis4 12 5" xfId="24540" xr:uid="{40229AFF-0F35-4001-8CB2-04BD9DEA85F5}"/>
    <cellStyle name="20% - Énfasis4 12 6" xfId="30419" xr:uid="{8B24EB42-6235-4E48-98F5-2BFD567445B5}"/>
    <cellStyle name="20% - Énfasis4 12 7" xfId="36300" xr:uid="{7D4D0C1E-3BD3-46DC-9197-15D9B6530751}"/>
    <cellStyle name="20% - Énfasis4 13" xfId="4779" xr:uid="{FF3EFE15-2918-4C5C-B9B9-AA645E39A029}"/>
    <cellStyle name="20% - Énfasis4 13 2" xfId="7642" xr:uid="{0E16ECFE-B649-46C0-8ECE-6ACB56CD952E}"/>
    <cellStyle name="20% - Énfasis4 13 2 2" xfId="22035" xr:uid="{D539A908-E6D5-43B0-9163-3E68FCC02ECA}"/>
    <cellStyle name="20% - Énfasis4 13 2 3" xfId="27876" xr:uid="{324D07BF-28B9-4C82-B0AB-B577E24EB890}"/>
    <cellStyle name="20% - Énfasis4 13 2 4" xfId="33758" xr:uid="{DCC0DDD5-0CD5-4D4F-AC8D-0BC0251B9FF6}"/>
    <cellStyle name="20% - Énfasis4 13 2 5" xfId="39622" xr:uid="{47708CC9-6DAB-4085-A37D-16CF29E3F12E}"/>
    <cellStyle name="20% - Énfasis4 13 3" xfId="19261" xr:uid="{A223300A-23F9-4FA3-8EFD-0C19509BAB0F}"/>
    <cellStyle name="20% - Énfasis4 13 4" xfId="25027" xr:uid="{48D4AD8E-0168-474B-ACE8-6E2B6293C137}"/>
    <cellStyle name="20% - Énfasis4 13 5" xfId="30901" xr:uid="{8A1C456F-8863-412D-BEA8-4ABD1A7A34F9}"/>
    <cellStyle name="20% - Énfasis4 13 6" xfId="36781" xr:uid="{486C336C-6E43-45CA-8563-38184993C88C}"/>
    <cellStyle name="20% - Énfasis4 14" xfId="5745" xr:uid="{7A2E22FD-C02E-4A4A-B744-C508018114E0}"/>
    <cellStyle name="20% - Énfasis4 14 2" xfId="8614" xr:uid="{F1565B3D-DDB7-4208-A649-0CA85EC37599}"/>
    <cellStyle name="20% - Énfasis4 14 2 2" xfId="22985" xr:uid="{5EA733D6-AB23-41E6-858F-E567BB5BEF3A}"/>
    <cellStyle name="20% - Énfasis4 14 2 3" xfId="28847" xr:uid="{D2177706-89FF-49FC-8F98-6CCD2102CBD9}"/>
    <cellStyle name="20% - Énfasis4 14 2 4" xfId="34729" xr:uid="{B09224DA-7549-45F4-A451-06F55F9F2BA8}"/>
    <cellStyle name="20% - Énfasis4 14 2 5" xfId="40593" xr:uid="{65BBE26C-0E11-45A8-AB73-267DE032064C}"/>
    <cellStyle name="20% - Énfasis4 14 3" xfId="20203" xr:uid="{759D7C20-E35D-411B-B878-F61AF036B78C}"/>
    <cellStyle name="20% - Énfasis4 14 4" xfId="25997" xr:uid="{09262A0B-F260-43D6-B2EE-EE9B50613744}"/>
    <cellStyle name="20% - Énfasis4 14 5" xfId="31872" xr:uid="{F4ED427E-B688-442D-A95F-F9C29FA0135E}"/>
    <cellStyle name="20% - Énfasis4 14 6" xfId="37738" xr:uid="{B0BA4341-BC00-4A44-9F73-D76EB529F1AF}"/>
    <cellStyle name="20% - Énfasis4 15" xfId="5765" xr:uid="{683F6BFF-0F2F-4C80-B51D-E196A6F7431D}"/>
    <cellStyle name="20% - Énfasis4 15 2" xfId="8634" xr:uid="{36D08854-70A6-4462-9062-2943BB5105D8}"/>
    <cellStyle name="20% - Énfasis4 15 2 2" xfId="23005" xr:uid="{83B97DF7-9A0B-4517-AA17-2FE5DF190ACA}"/>
    <cellStyle name="20% - Énfasis4 15 2 3" xfId="28867" xr:uid="{00018293-F07B-483A-A468-EEF39149C10F}"/>
    <cellStyle name="20% - Énfasis4 15 2 4" xfId="34749" xr:uid="{C9807597-81FB-433D-A661-5BDCA6693DEC}"/>
    <cellStyle name="20% - Énfasis4 15 2 5" xfId="40613" xr:uid="{5557EF06-BD83-4CC9-B127-73CD6E49423F}"/>
    <cellStyle name="20% - Énfasis4 15 3" xfId="20222" xr:uid="{119837A2-ECF8-465E-B0F8-D3BC842FB61A}"/>
    <cellStyle name="20% - Énfasis4 15 4" xfId="26017" xr:uid="{562D81EB-712C-404B-A1B1-03D353E1290B}"/>
    <cellStyle name="20% - Énfasis4 15 5" xfId="31892" xr:uid="{54B8F9AD-86D3-4386-945A-E5668CFB5281}"/>
    <cellStyle name="20% - Énfasis4 15 6" xfId="37758" xr:uid="{0BAFABB7-5784-4E08-BB3C-C499CF53767D}"/>
    <cellStyle name="20% - Énfasis4 16" xfId="5785" xr:uid="{6C819A72-B30C-4473-BE9D-0AB3DF782C1A}"/>
    <cellStyle name="20% - Énfasis4 16 2" xfId="8654" xr:uid="{F6A2C8C5-8EEC-4793-AC93-91B35804735C}"/>
    <cellStyle name="20% - Énfasis4 16 2 2" xfId="23025" xr:uid="{EC8063F8-170A-40DF-9DBB-F01F73C55438}"/>
    <cellStyle name="20% - Énfasis4 16 2 3" xfId="28887" xr:uid="{AB401A63-07B1-4E9A-A4F8-F69865F0E373}"/>
    <cellStyle name="20% - Énfasis4 16 2 4" xfId="34769" xr:uid="{69D67DA3-0629-4EDC-A0CD-8827D131EF61}"/>
    <cellStyle name="20% - Énfasis4 16 2 5" xfId="40633" xr:uid="{59D93F95-C0D2-4FCC-A0D1-B9A0287445A6}"/>
    <cellStyle name="20% - Énfasis4 16 3" xfId="20240" xr:uid="{C03A58F1-1F56-44EB-90C6-1618555EE56A}"/>
    <cellStyle name="20% - Énfasis4 16 4" xfId="26037" xr:uid="{C6639079-68C9-46A8-A0E2-B743355C67A9}"/>
    <cellStyle name="20% - Énfasis4 16 5" xfId="31912" xr:uid="{0274D03F-63C5-4EFD-90A4-63972736E41B}"/>
    <cellStyle name="20% - Énfasis4 16 6" xfId="37778" xr:uid="{624EB783-43AA-4EAE-8088-79F42236035B}"/>
    <cellStyle name="20% - Énfasis4 17" xfId="5984" xr:uid="{AA2A0A21-7505-46E5-AE1A-DBEAA8BF905C}"/>
    <cellStyle name="20% - Énfasis4 17 2" xfId="8853" xr:uid="{9D1C4D15-8251-4B1A-86CB-F2AB47A06CC2}"/>
    <cellStyle name="20% - Énfasis4 17 2 2" xfId="23217" xr:uid="{F3253906-899A-41BB-985C-0A3E8BA3F23D}"/>
    <cellStyle name="20% - Énfasis4 17 2 3" xfId="29084" xr:uid="{0AF2B0AF-E56E-462D-9E77-C773969A06BD}"/>
    <cellStyle name="20% - Énfasis4 17 2 4" xfId="34966" xr:uid="{6680C7ED-E8F5-4C46-91C1-FA3E6943B486}"/>
    <cellStyle name="20% - Énfasis4 17 2 5" xfId="40830" xr:uid="{C95FDFCD-1C40-4F24-98F1-C2D5D393F6CE}"/>
    <cellStyle name="20% - Énfasis4 17 3" xfId="20432" xr:uid="{DB2AC7AC-1B98-46DC-9E7E-BF402991CA26}"/>
    <cellStyle name="20% - Énfasis4 17 4" xfId="26234" xr:uid="{01DFAE2D-E6C6-47EE-874C-A585FC2D8AC0}"/>
    <cellStyle name="20% - Énfasis4 17 5" xfId="32109" xr:uid="{9CE7F561-8454-46B3-A826-53C09F0AF34F}"/>
    <cellStyle name="20% - Énfasis4 17 6" xfId="37974" xr:uid="{47B5040B-BCCB-46B1-BC2E-984C7C75CC12}"/>
    <cellStyle name="20% - Énfasis4 18" xfId="6004" xr:uid="{C491FF7C-76E7-46C4-ABE0-9605107CDFF8}"/>
    <cellStyle name="20% - Énfasis4 18 2" xfId="8873" xr:uid="{2585F8F4-E180-4EA2-B12B-FA93A720B793}"/>
    <cellStyle name="20% - Énfasis4 18 2 2" xfId="23237" xr:uid="{DE7B492E-BA53-4FAE-A2EA-D1AAC059BD9F}"/>
    <cellStyle name="20% - Énfasis4 18 2 3" xfId="29104" xr:uid="{6DF09F6A-27EA-4D05-B29D-D485C6242210}"/>
    <cellStyle name="20% - Énfasis4 18 2 4" xfId="34986" xr:uid="{E8097FA4-18DB-4B3D-BB17-6175AFC53AE3}"/>
    <cellStyle name="20% - Énfasis4 18 2 5" xfId="40850" xr:uid="{EA57EB6A-BE79-44E9-9E9D-CA20754FDAA7}"/>
    <cellStyle name="20% - Énfasis4 18 3" xfId="20452" xr:uid="{5F4B9A4F-84E6-4506-85F0-3F049D39B0A9}"/>
    <cellStyle name="20% - Énfasis4 18 4" xfId="26254" xr:uid="{A6D576A0-A487-4BAE-A8E2-36743B752933}"/>
    <cellStyle name="20% - Énfasis4 18 5" xfId="32129" xr:uid="{7EE3E152-F05E-4124-8678-537852B6F85D}"/>
    <cellStyle name="20% - Énfasis4 18 6" xfId="37994" xr:uid="{56C4818E-5B22-47BA-9BEF-89822D49F109}"/>
    <cellStyle name="20% - Énfasis4 19" xfId="6024" xr:uid="{13E42D7D-74DA-452E-B1E0-CC5A97522881}"/>
    <cellStyle name="20% - Énfasis4 19 2" xfId="8893" xr:uid="{9C7C05CA-F5E8-48B5-93B3-16C27A840861}"/>
    <cellStyle name="20% - Énfasis4 19 2 2" xfId="23257" xr:uid="{92B52D90-BC4A-4656-89E0-71CB86212906}"/>
    <cellStyle name="20% - Énfasis4 19 2 3" xfId="29124" xr:uid="{407CF6E4-1E3F-4AEA-9B6A-17A46515466B}"/>
    <cellStyle name="20% - Énfasis4 19 2 4" xfId="35006" xr:uid="{EA15D8FB-90C6-4D28-A3AB-FBB5173E95CB}"/>
    <cellStyle name="20% - Énfasis4 19 2 5" xfId="40870" xr:uid="{B4199450-0CDD-49F5-AD3D-45ED5DE3BA5E}"/>
    <cellStyle name="20% - Énfasis4 19 3" xfId="20472" xr:uid="{95DA187B-F3D5-4B7F-B5D0-6BDAE08D60DC}"/>
    <cellStyle name="20% - Énfasis4 19 4" xfId="26274" xr:uid="{104E52CF-6E5F-44B5-AEBF-2FE6FDEB7D3E}"/>
    <cellStyle name="20% - Énfasis4 19 5" xfId="32149" xr:uid="{065C17A5-8332-43A1-AF94-DCCF85F5FE63}"/>
    <cellStyle name="20% - Énfasis4 19 6" xfId="38014" xr:uid="{1D112CFD-67C3-4739-B488-4E837B515127}"/>
    <cellStyle name="20% - Énfasis4 2" xfId="3846" xr:uid="{59F9D944-2950-45A0-B7D6-130C0EDCA7FF}"/>
    <cellStyle name="20% - Énfasis4 2 10" xfId="35829" xr:uid="{E0DD5A1E-2521-4DA8-A14C-1542A48C7C0C}"/>
    <cellStyle name="20% - Énfasis4 2 2" xfId="4044" xr:uid="{E435619B-A6A9-4D7A-A6A1-ACDF7CC1D735}"/>
    <cellStyle name="20% - Énfasis4 2 2 2" xfId="4518" xr:uid="{BD69E7CB-090D-4DE1-839A-AD811FB9B51F}"/>
    <cellStyle name="20% - Énfasis4 2 2 2 2" xfId="5486" xr:uid="{F7978E68-0673-4AFE-9F1F-B9C3C126D578}"/>
    <cellStyle name="20% - Énfasis4 2 2 2 2 2" xfId="8353" xr:uid="{A6EEE334-9FFE-49FE-9A0D-1D2C891E7976}"/>
    <cellStyle name="20% - Énfasis4 2 2 2 2 2 2" xfId="22728" xr:uid="{11761DBF-0E1F-49A2-A5E3-DBC651A20025}"/>
    <cellStyle name="20% - Énfasis4 2 2 2 2 2 3" xfId="28586" xr:uid="{9BBD9A98-BF05-42E9-A54E-993C08722DB8}"/>
    <cellStyle name="20% - Énfasis4 2 2 2 2 2 4" xfId="34468" xr:uid="{5CE26F4D-D10E-4F01-984C-82381FC07960}"/>
    <cellStyle name="20% - Énfasis4 2 2 2 2 2 5" xfId="40332" xr:uid="{35FBA75C-848D-429C-84C1-93F0C11CBABE}"/>
    <cellStyle name="20% - Énfasis4 2 2 2 2 3" xfId="19947" xr:uid="{20263943-400D-40EE-B28D-9F35AC8BE673}"/>
    <cellStyle name="20% - Énfasis4 2 2 2 2 4" xfId="25737" xr:uid="{014D0EDE-2E0D-49E0-87E0-59DCE8145A58}"/>
    <cellStyle name="20% - Énfasis4 2 2 2 2 5" xfId="31611" xr:uid="{8E270B24-38B6-4361-839D-17EB3C80BDD9}"/>
    <cellStyle name="20% - Énfasis4 2 2 2 2 6" xfId="37481" xr:uid="{653F20F1-945C-4BF6-B0B4-84232A2541E4}"/>
    <cellStyle name="20% - Énfasis4 2 2 2 3" xfId="7381" xr:uid="{F14E3DF9-17D7-443A-833D-FB24F091C07C}"/>
    <cellStyle name="20% - Énfasis4 2 2 2 3 2" xfId="21783" xr:uid="{B23E5720-01E0-4A8F-9E68-C62ECBE6A2F2}"/>
    <cellStyle name="20% - Énfasis4 2 2 2 3 3" xfId="27615" xr:uid="{459AEF1B-AB10-412F-821C-AEEF92490F9A}"/>
    <cellStyle name="20% - Énfasis4 2 2 2 3 4" xfId="33497" xr:uid="{4CE52278-3DA3-453E-A0E0-FEFB971C6BBC}"/>
    <cellStyle name="20% - Énfasis4 2 2 2 3 5" xfId="39361" xr:uid="{E2D3AF4F-43BE-4D3C-B2C8-4C4A8C9C273E}"/>
    <cellStyle name="20% - Énfasis4 2 2 2 4" xfId="19017" xr:uid="{CA2B0C47-1E9F-4F14-B7B7-E19C059E8575}"/>
    <cellStyle name="20% - Énfasis4 2 2 2 5" xfId="24766" xr:uid="{FAD2DFB4-E846-4A88-9A1D-D4202739F029}"/>
    <cellStyle name="20% - Énfasis4 2 2 2 6" xfId="30643" xr:uid="{41810C3B-39BA-48B6-B0F9-941556C73FD1}"/>
    <cellStyle name="20% - Énfasis4 2 2 2 7" xfId="36524" xr:uid="{514A84BE-2047-43D0-922E-77AB783D8567}"/>
    <cellStyle name="20% - Énfasis4 2 2 3" xfId="5001" xr:uid="{B4E92D7A-9676-4AB0-88BA-DBD1C008B6D7}"/>
    <cellStyle name="20% - Énfasis4 2 2 3 2" xfId="7868" xr:uid="{C8C4CD7B-80D9-4787-A874-9AA020D15060}"/>
    <cellStyle name="20% - Énfasis4 2 2 3 2 2" xfId="22253" xr:uid="{15AABD25-28AB-4312-B205-6CBE7E7EE870}"/>
    <cellStyle name="20% - Énfasis4 2 2 3 2 3" xfId="28101" xr:uid="{A627535D-91E6-431D-AD4F-D9D694EB2D5B}"/>
    <cellStyle name="20% - Énfasis4 2 2 3 2 4" xfId="33983" xr:uid="{455F6D85-10B4-4F24-8578-2E944B415C95}"/>
    <cellStyle name="20% - Énfasis4 2 2 3 2 5" xfId="39847" xr:uid="{DA661869-8BAB-4B95-88FE-D4E74F70BB68}"/>
    <cellStyle name="20% - Énfasis4 2 2 3 3" xfId="19480" xr:uid="{47F9C7F1-29CE-4AD7-865B-E552DA1BEB31}"/>
    <cellStyle name="20% - Énfasis4 2 2 3 4" xfId="25252" xr:uid="{A3016EE3-2E43-47DD-890F-E8C58D684533}"/>
    <cellStyle name="20% - Énfasis4 2 2 3 5" xfId="31126" xr:uid="{C3D5E222-C850-4922-A45A-12B4D414C7BA}"/>
    <cellStyle name="20% - Énfasis4 2 2 3 6" xfId="37004" xr:uid="{B9B8B8B0-4BBB-4A2E-8C46-238A9BEDFE4E}"/>
    <cellStyle name="20% - Énfasis4 2 2 4" xfId="6896" xr:uid="{FF352DB5-5970-4119-8D75-AF6A8F5C3B36}"/>
    <cellStyle name="20% - Énfasis4 2 2 4 2" xfId="21317" xr:uid="{76010BE8-F3EE-4B82-9151-A5ADEAD3DC72}"/>
    <cellStyle name="20% - Énfasis4 2 2 4 3" xfId="27134" xr:uid="{C05EF20E-666C-4B01-AFBF-CE43C9156B59}"/>
    <cellStyle name="20% - Énfasis4 2 2 4 4" xfId="33012" xr:uid="{9F02B302-D2E7-483F-93D2-498D2E692869}"/>
    <cellStyle name="20% - Énfasis4 2 2 4 5" xfId="38876" xr:uid="{4D07F6F6-241F-466E-8C5F-31E6B23FB973}"/>
    <cellStyle name="20% - Énfasis4 2 2 5" xfId="18571" xr:uid="{2A9643C4-648C-4B54-9169-A1A213FDEFC4}"/>
    <cellStyle name="20% - Énfasis4 2 2 6" xfId="24283" xr:uid="{A8916D39-00DE-4918-B56B-AAA55A0EAB4D}"/>
    <cellStyle name="20% - Énfasis4 2 2 7" xfId="30161" xr:uid="{FD441B4B-8392-442F-B8D9-3B590FB6D4E4}"/>
    <cellStyle name="20% - Énfasis4 2 2 8" xfId="36040" xr:uid="{B2E970F7-6FA5-4AD7-8940-9789E8D801F9}"/>
    <cellStyle name="20% - Énfasis4 2 3" xfId="4324" xr:uid="{FBD34E4F-AF8E-4BEA-842E-9687EF06FABE}"/>
    <cellStyle name="20% - Énfasis4 2 3 2" xfId="5290" xr:uid="{EA688DF2-B779-4A75-96F0-44B1BCD31EDA}"/>
    <cellStyle name="20% - Énfasis4 2 3 2 2" xfId="8157" xr:uid="{1107502D-C0A7-49EE-B4FE-776D5167FC02}"/>
    <cellStyle name="20% - Énfasis4 2 3 2 2 2" xfId="22533" xr:uid="{AA80B93D-2BE8-4A6D-A24D-6417FBAD163F}"/>
    <cellStyle name="20% - Énfasis4 2 3 2 2 3" xfId="28390" xr:uid="{79A04E79-A3F1-429E-99CE-255EC373D330}"/>
    <cellStyle name="20% - Énfasis4 2 3 2 2 4" xfId="34272" xr:uid="{C13BB4DD-F2C6-46CE-BC39-B482DABD3096}"/>
    <cellStyle name="20% - Énfasis4 2 3 2 2 5" xfId="40136" xr:uid="{BFB000D3-067B-4E6C-9B91-6667D9A380FD}"/>
    <cellStyle name="20% - Énfasis4 2 3 2 3" xfId="19758" xr:uid="{6F9B28D0-FD5C-4524-95DA-FFCEE0BBFE6B}"/>
    <cellStyle name="20% - Énfasis4 2 3 2 4" xfId="25541" xr:uid="{4D3D2490-562C-4D17-A315-F0652B07EA61}"/>
    <cellStyle name="20% - Énfasis4 2 3 2 5" xfId="31415" xr:uid="{19992953-522B-42E7-87F7-B40FEEC721F4}"/>
    <cellStyle name="20% - Énfasis4 2 3 2 6" xfId="37286" xr:uid="{BCD0BC10-76C4-47B9-AD00-6E6E97421245}"/>
    <cellStyle name="20% - Énfasis4 2 3 3" xfId="7185" xr:uid="{F70A61CF-FF9B-4FB2-A425-070E523A87CF}"/>
    <cellStyle name="20% - Énfasis4 2 3 3 2" xfId="21592" xr:uid="{0C0B47BE-CF82-4147-A328-EEA11FD4C082}"/>
    <cellStyle name="20% - Énfasis4 2 3 3 3" xfId="27419" xr:uid="{11CBB5D3-501B-4DA3-B04E-79EFA2AB93D1}"/>
    <cellStyle name="20% - Énfasis4 2 3 3 4" xfId="33301" xr:uid="{33D0F2E3-EBCD-4184-B56F-191C9D26E717}"/>
    <cellStyle name="20% - Énfasis4 2 3 3 5" xfId="39165" xr:uid="{18C811B5-0182-4504-9E8B-461D381C4DAE}"/>
    <cellStyle name="20% - Énfasis4 2 3 4" xfId="18829" xr:uid="{2D287D87-0A7D-4400-A8B7-95FB8B651AE1}"/>
    <cellStyle name="20% - Énfasis4 2 3 5" xfId="24570" xr:uid="{AC646F66-3DAB-45B2-9ADD-E2F52E454947}"/>
    <cellStyle name="20% - Énfasis4 2 3 6" xfId="30449" xr:uid="{717FE09D-C1C2-402F-B778-55AC5FE378E9}"/>
    <cellStyle name="20% - Énfasis4 2 3 7" xfId="36329" xr:uid="{BE65C7A2-9328-443D-AAB0-736A9FC20C8D}"/>
    <cellStyle name="20% - Énfasis4 2 4" xfId="4809" xr:uid="{95122DE5-B26A-4AAB-B6D6-BF0C5B8D93AC}"/>
    <cellStyle name="20% - Énfasis4 2 4 2" xfId="7672" xr:uid="{B9D6AC9A-1932-4944-84BE-D983793BE7F8}"/>
    <cellStyle name="20% - Énfasis4 2 4 2 2" xfId="22063" xr:uid="{BE5B298A-7CDE-4D86-A1EF-8A94F7A575B6}"/>
    <cellStyle name="20% - Énfasis4 2 4 2 3" xfId="27905" xr:uid="{2C2C9293-DC60-48EF-A32A-7CC7FC5F8A5C}"/>
    <cellStyle name="20% - Énfasis4 2 4 2 4" xfId="33787" xr:uid="{09177AE7-5A24-40BF-AA0E-1FDB2749F44B}"/>
    <cellStyle name="20% - Énfasis4 2 4 2 5" xfId="39651" xr:uid="{EF54776D-852B-4888-A3C9-7CC55E7D1D40}"/>
    <cellStyle name="20% - Énfasis4 2 4 3" xfId="19288" xr:uid="{A2AF2FEE-37CD-443A-8C07-04A62CBFD601}"/>
    <cellStyle name="20% - Énfasis4 2 4 4" xfId="25056" xr:uid="{4EC7644A-9C93-481A-8E6F-D419F60D8DBF}"/>
    <cellStyle name="20% - Énfasis4 2 4 5" xfId="30930" xr:uid="{48F5CAFF-C1B3-4A03-AA04-71C3316B06B3}"/>
    <cellStyle name="20% - Énfasis4 2 4 6" xfId="36809" xr:uid="{461A8F37-24C0-41C6-A851-0FD99FAB3966}"/>
    <cellStyle name="20% - Énfasis4 2 5" xfId="5815" xr:uid="{8BB3E0A7-70F5-44E9-A02D-A7BA7D4CA144}"/>
    <cellStyle name="20% - Énfasis4 2 5 2" xfId="8684" xr:uid="{3830D8F2-6B8D-4DA5-A471-C85488C598BE}"/>
    <cellStyle name="20% - Énfasis4 2 5 2 2" xfId="23052" xr:uid="{557AC7A2-0638-475F-BA44-6DD5204A6C41}"/>
    <cellStyle name="20% - Énfasis4 2 5 2 3" xfId="28916" xr:uid="{5B3640AA-C243-4711-BFB1-329261160BD9}"/>
    <cellStyle name="20% - Énfasis4 2 5 2 4" xfId="34798" xr:uid="{CA3EF553-4E0B-425B-A30F-98FFEA1F5AA5}"/>
    <cellStyle name="20% - Énfasis4 2 5 2 5" xfId="40662" xr:uid="{8943AD84-4A61-40BB-9103-FBD3C779626B}"/>
    <cellStyle name="20% - Énfasis4 2 5 3" xfId="20267" xr:uid="{59C16027-71C1-409E-A29A-B008CF1C48AA}"/>
    <cellStyle name="20% - Énfasis4 2 5 4" xfId="26066" xr:uid="{CAFF50BF-5606-47B2-9434-DEA6AB89E81E}"/>
    <cellStyle name="20% - Énfasis4 2 5 5" xfId="31941" xr:uid="{5A0C05AB-707D-44A9-8F1C-EDCED37B593F}"/>
    <cellStyle name="20% - Énfasis4 2 5 6" xfId="37807" xr:uid="{937FEDAB-E299-44EE-84A1-A223AA7B18D7}"/>
    <cellStyle name="20% - Énfasis4 2 6" xfId="6701" xr:uid="{BCAD13D9-154B-41DB-9F6A-1446AB7249E6}"/>
    <cellStyle name="20% - Énfasis4 2 6 2" xfId="21128" xr:uid="{F69FC0C2-4061-4657-AE12-20DD20F2399B}"/>
    <cellStyle name="20% - Énfasis4 2 6 3" xfId="26940" xr:uid="{E4F2A7FD-C83C-40DC-8B5E-CC0E9B908EDA}"/>
    <cellStyle name="20% - Énfasis4 2 6 4" xfId="32816" xr:uid="{97F4B832-566B-4F7F-8F26-50314397DFA3}"/>
    <cellStyle name="20% - Énfasis4 2 6 5" xfId="38680" xr:uid="{0F147706-8123-452F-9E9B-3DE3499A8650}"/>
    <cellStyle name="20% - Énfasis4 2 7" xfId="18362" xr:uid="{258D77E8-AE23-430F-A848-D1BB2490774A}"/>
    <cellStyle name="20% - Énfasis4 2 8" xfId="24070" xr:uid="{C27AC36A-58BE-472F-9FB4-EB8E599658AC}"/>
    <cellStyle name="20% - Énfasis4 2 9" xfId="29948" xr:uid="{E6FCE1CE-AAEA-401D-B248-8CC7DD200E40}"/>
    <cellStyle name="20% - Énfasis4 20" xfId="6044" xr:uid="{BB33E9B2-3FC6-4F04-A7DD-E047CE550AA4}"/>
    <cellStyle name="20% - Énfasis4 20 2" xfId="8913" xr:uid="{9777B5B0-633D-4A24-B441-C71815EBD076}"/>
    <cellStyle name="20% - Énfasis4 20 2 2" xfId="23277" xr:uid="{3BDF0E34-D738-41E5-8610-2FB3AC5DE948}"/>
    <cellStyle name="20% - Énfasis4 20 2 3" xfId="29144" xr:uid="{95883968-CB25-435D-A7BC-9B36DE759665}"/>
    <cellStyle name="20% - Énfasis4 20 2 4" xfId="35026" xr:uid="{A1987D47-6921-4AAB-975E-20B54326EE7A}"/>
    <cellStyle name="20% - Énfasis4 20 2 5" xfId="40890" xr:uid="{63E75955-02AA-41D7-AA1F-A0A2A76DF328}"/>
    <cellStyle name="20% - Énfasis4 20 3" xfId="20492" xr:uid="{174227CE-BE5C-43DB-ACD5-4D0E3A071697}"/>
    <cellStyle name="20% - Énfasis4 20 4" xfId="26294" xr:uid="{EFC64D62-A3F6-4AFE-91CF-8C44F7FBA46C}"/>
    <cellStyle name="20% - Énfasis4 20 5" xfId="32169" xr:uid="{DED4D7DA-FF66-4859-835C-FC236556ACA6}"/>
    <cellStyle name="20% - Énfasis4 20 6" xfId="38034" xr:uid="{243994C0-94BA-441E-802E-63D26DA24A1E}"/>
    <cellStyle name="20% - Énfasis4 21" xfId="6064" xr:uid="{7738B670-1D63-427A-99F2-14A29058F877}"/>
    <cellStyle name="20% - Énfasis4 21 2" xfId="8933" xr:uid="{FACE3A1C-C923-4293-9704-F8BB5E40A234}"/>
    <cellStyle name="20% - Énfasis4 21 2 2" xfId="23297" xr:uid="{329B2D53-B931-4999-BC86-3440EEEE1B79}"/>
    <cellStyle name="20% - Énfasis4 21 2 3" xfId="29164" xr:uid="{BC0F7C9D-166F-4302-852F-E64313CA2EB0}"/>
    <cellStyle name="20% - Énfasis4 21 2 4" xfId="35046" xr:uid="{103AD907-11D0-4DFA-ACFA-95ED3A9099A8}"/>
    <cellStyle name="20% - Énfasis4 21 2 5" xfId="40910" xr:uid="{1FF616EC-E3DC-49E7-B927-623D15DA2FA8}"/>
    <cellStyle name="20% - Énfasis4 21 3" xfId="20512" xr:uid="{292D98F7-9337-4B6E-8F6D-9FCEB22D8B45}"/>
    <cellStyle name="20% - Énfasis4 21 4" xfId="26314" xr:uid="{6F57721C-C93A-485C-B15F-8F2542EBBCC4}"/>
    <cellStyle name="20% - Énfasis4 21 5" xfId="32189" xr:uid="{8BCC2537-2849-4BE4-8440-24DAC32F6A0F}"/>
    <cellStyle name="20% - Énfasis4 21 6" xfId="38054" xr:uid="{DF9CAF41-9851-4338-B94F-DB1B0312B1EF}"/>
    <cellStyle name="20% - Énfasis4 22" xfId="6084" xr:uid="{8E28EB4D-ECFE-44D2-B50D-A30932ED7EDA}"/>
    <cellStyle name="20% - Énfasis4 22 2" xfId="8953" xr:uid="{3CC860BB-2B07-427A-B5CC-B6904453AE9B}"/>
    <cellStyle name="20% - Énfasis4 22 2 2" xfId="23317" xr:uid="{34271921-1DF9-48EF-8281-2C35659D6707}"/>
    <cellStyle name="20% - Énfasis4 22 2 3" xfId="29184" xr:uid="{BD258C04-3DE2-48E5-9C9D-983E646FC754}"/>
    <cellStyle name="20% - Énfasis4 22 2 4" xfId="35066" xr:uid="{26061399-7A98-4A86-BB03-59FFF88F38EC}"/>
    <cellStyle name="20% - Énfasis4 22 2 5" xfId="40930" xr:uid="{5D867975-CB10-4AA7-A586-B8793ED1291A}"/>
    <cellStyle name="20% - Énfasis4 22 3" xfId="20532" xr:uid="{5BA43567-48F2-412B-A6F8-F997C366FE88}"/>
    <cellStyle name="20% - Énfasis4 22 4" xfId="26334" xr:uid="{36B0F746-7F62-415B-98E5-C9E55768FE7F}"/>
    <cellStyle name="20% - Énfasis4 22 5" xfId="32209" xr:uid="{F812D304-172B-4704-AA2F-BF3C75B6DA6E}"/>
    <cellStyle name="20% - Énfasis4 22 6" xfId="38074" xr:uid="{0739BE36-EAB5-4095-828F-D85AC0639958}"/>
    <cellStyle name="20% - Énfasis4 23" xfId="6104" xr:uid="{245AAA1E-922E-4BD6-80D5-D45F0280051C}"/>
    <cellStyle name="20% - Énfasis4 23 2" xfId="8973" xr:uid="{4D4EE7C0-10D5-4A3C-BAD0-C713711B0BF2}"/>
    <cellStyle name="20% - Énfasis4 23 2 2" xfId="23337" xr:uid="{B25AB89D-EE54-4A5E-8974-FA3987E6CD5C}"/>
    <cellStyle name="20% - Énfasis4 23 2 3" xfId="29204" xr:uid="{BD8E4132-AC82-46BC-BC29-B211ED42E28D}"/>
    <cellStyle name="20% - Énfasis4 23 2 4" xfId="35086" xr:uid="{866C4B58-44CC-4525-8966-2FA390AD8EF9}"/>
    <cellStyle name="20% - Énfasis4 23 2 5" xfId="40950" xr:uid="{DC519648-1F6C-45A3-AD91-E90E86942B62}"/>
    <cellStyle name="20% - Énfasis4 23 3" xfId="20552" xr:uid="{23E89B86-E95B-495A-9547-AF9275470FE7}"/>
    <cellStyle name="20% - Énfasis4 23 4" xfId="26354" xr:uid="{E1B4D0E3-42BD-441C-84FB-E0D8433A5DAC}"/>
    <cellStyle name="20% - Énfasis4 23 5" xfId="32229" xr:uid="{8202FBE8-8AAC-47C5-92FA-11DB5A23CDC0}"/>
    <cellStyle name="20% - Énfasis4 23 6" xfId="38094" xr:uid="{98B691B7-0E48-4BEF-8B3D-56D81E9BB467}"/>
    <cellStyle name="20% - Énfasis4 24" xfId="6124" xr:uid="{3EF316CD-2D09-481C-923B-AEC0473499BC}"/>
    <cellStyle name="20% - Énfasis4 24 2" xfId="8993" xr:uid="{2D630338-4B7B-4E48-AE0D-0C862AB9488F}"/>
    <cellStyle name="20% - Énfasis4 24 2 2" xfId="23357" xr:uid="{68504DD9-F174-4118-9664-145240F728D9}"/>
    <cellStyle name="20% - Énfasis4 24 2 3" xfId="29224" xr:uid="{84BEDEBB-4744-4A95-87C8-953E0580C91B}"/>
    <cellStyle name="20% - Énfasis4 24 2 4" xfId="35106" xr:uid="{E6276098-B7F0-497A-87EA-9BBA18A51F80}"/>
    <cellStyle name="20% - Énfasis4 24 2 5" xfId="40970" xr:uid="{4499DAC3-1FE0-4AA7-95F9-64387E5EE608}"/>
    <cellStyle name="20% - Énfasis4 24 3" xfId="20572" xr:uid="{D51C6231-A400-4EAB-B940-7DA2AB800293}"/>
    <cellStyle name="20% - Énfasis4 24 4" xfId="26374" xr:uid="{B4BC2ADC-44C4-4D22-AF12-84594D488C9B}"/>
    <cellStyle name="20% - Énfasis4 24 5" xfId="32249" xr:uid="{A432EA10-39DA-48A2-9EC5-2A40119B3B88}"/>
    <cellStyle name="20% - Énfasis4 24 6" xfId="38114" xr:uid="{DED61664-2D7B-45C5-B833-4DA826D0F3B4}"/>
    <cellStyle name="20% - Énfasis4 25" xfId="6144" xr:uid="{2C0574AD-DE05-4C08-AFAF-B4168333C09A}"/>
    <cellStyle name="20% - Énfasis4 25 2" xfId="9013" xr:uid="{B39424B4-2C2B-476E-87A9-BC3305F6BBD8}"/>
    <cellStyle name="20% - Énfasis4 25 2 2" xfId="23377" xr:uid="{CE177BEE-0C67-43AE-B83E-019E86253EC0}"/>
    <cellStyle name="20% - Énfasis4 25 2 3" xfId="29244" xr:uid="{9A0B5F6E-2ABC-4EA5-9719-26EC71DDE100}"/>
    <cellStyle name="20% - Énfasis4 25 2 4" xfId="35126" xr:uid="{397163BF-DD64-4B74-832D-F9FAF25EBD05}"/>
    <cellStyle name="20% - Énfasis4 25 2 5" xfId="40989" xr:uid="{18A70114-220A-4387-9319-9D7B61F548BC}"/>
    <cellStyle name="20% - Énfasis4 25 3" xfId="20592" xr:uid="{4AA9AF90-55C7-4935-8FAC-14FEACCBB743}"/>
    <cellStyle name="20% - Énfasis4 25 4" xfId="26394" xr:uid="{DFC5092B-304E-40AB-9E3A-8AEF123FDEB1}"/>
    <cellStyle name="20% - Énfasis4 25 5" xfId="32269" xr:uid="{3D38D97E-2748-4FC4-AAAC-E8507877E45F}"/>
    <cellStyle name="20% - Énfasis4 25 6" xfId="38134" xr:uid="{6849C281-CD4B-44D1-B43A-475060C2A54E}"/>
    <cellStyle name="20% - Énfasis4 26" xfId="6164" xr:uid="{FAFF49FF-14A3-483E-829A-8621ED6DF8CB}"/>
    <cellStyle name="20% - Énfasis4 26 2" xfId="9033" xr:uid="{B5385F22-76DF-49AE-A3BE-76BC35682EA7}"/>
    <cellStyle name="20% - Énfasis4 26 2 2" xfId="23397" xr:uid="{726CDEFF-65A3-4AB0-8F98-35761D699725}"/>
    <cellStyle name="20% - Énfasis4 26 2 3" xfId="29264" xr:uid="{7E3B0C6C-8B7F-4977-9997-18BB9BB02B90}"/>
    <cellStyle name="20% - Énfasis4 26 2 4" xfId="35146" xr:uid="{98F6305E-4099-449C-9EA6-E461C1053430}"/>
    <cellStyle name="20% - Énfasis4 26 2 5" xfId="41008" xr:uid="{CF76703C-75C1-4740-8DC0-BA00973A2B99}"/>
    <cellStyle name="20% - Énfasis4 26 3" xfId="20612" xr:uid="{ED59325E-0511-445E-A284-513FA40778AE}"/>
    <cellStyle name="20% - Énfasis4 26 4" xfId="26414" xr:uid="{6693D0B5-1C80-4F48-A015-125DF490BC3A}"/>
    <cellStyle name="20% - Énfasis4 26 5" xfId="32289" xr:uid="{186C8A62-B7B0-4411-8A9A-DC1AA48E386D}"/>
    <cellStyle name="20% - Énfasis4 26 6" xfId="38154" xr:uid="{C688BFA6-5CE2-4AD8-98AC-A10B82B05320}"/>
    <cellStyle name="20% - Énfasis4 27" xfId="6184" xr:uid="{07FAE372-2FCE-4554-AF1C-20FD104A7D56}"/>
    <cellStyle name="20% - Énfasis4 27 2" xfId="9053" xr:uid="{B454B02D-087D-4537-B551-D53FD2B07B04}"/>
    <cellStyle name="20% - Énfasis4 27 2 2" xfId="23417" xr:uid="{96DA1A91-F472-4DB2-BF36-65E50BBC9549}"/>
    <cellStyle name="20% - Énfasis4 27 2 3" xfId="29284" xr:uid="{66197CB3-8E5E-4B12-85AA-9E3B5DC426DC}"/>
    <cellStyle name="20% - Énfasis4 27 2 4" xfId="35166" xr:uid="{2DFBCAF1-B2B6-4D22-AAFE-94BCE0D1787F}"/>
    <cellStyle name="20% - Énfasis4 27 2 5" xfId="41028" xr:uid="{87F00E5E-D88F-4CF9-AE64-8B7120CB3F05}"/>
    <cellStyle name="20% - Énfasis4 27 3" xfId="20632" xr:uid="{ADCF4F55-00F1-4260-9712-037594FB9F1E}"/>
    <cellStyle name="20% - Énfasis4 27 4" xfId="26434" xr:uid="{F7F568B7-8D16-4F2A-9744-19DBF8B1DDC5}"/>
    <cellStyle name="20% - Énfasis4 27 5" xfId="32309" xr:uid="{80A9933C-6AFC-4A0E-983C-7B5CA612B18B}"/>
    <cellStyle name="20% - Énfasis4 27 6" xfId="38174" xr:uid="{7B5715EF-0E34-435D-8A72-A6F89B23F04C}"/>
    <cellStyle name="20% - Énfasis4 28" xfId="6206" xr:uid="{BFF1BF5D-C0C1-4895-BCEB-E198CA116FDA}"/>
    <cellStyle name="20% - Énfasis4 28 2" xfId="9075" xr:uid="{17D7C701-FCA2-4156-988A-AC14F4B14901}"/>
    <cellStyle name="20% - Énfasis4 28 2 2" xfId="23439" xr:uid="{3459A420-F88C-42A0-9AEC-A7903B048E31}"/>
    <cellStyle name="20% - Énfasis4 28 2 3" xfId="29306" xr:uid="{D19D49B4-1F7E-4382-83CD-0838900887D7}"/>
    <cellStyle name="20% - Énfasis4 28 2 4" xfId="35188" xr:uid="{1B5EDDA2-0896-44E0-A69F-5DD870F1BE2B}"/>
    <cellStyle name="20% - Énfasis4 28 2 5" xfId="41049" xr:uid="{62999CDE-8BAB-4BF9-BDF9-00FBA08BDEBA}"/>
    <cellStyle name="20% - Énfasis4 28 3" xfId="20654" xr:uid="{B3360925-ED6A-4F3F-8520-1D9518409AC3}"/>
    <cellStyle name="20% - Énfasis4 28 4" xfId="26456" xr:uid="{DDBE894A-2E5B-48D4-ADB5-22A2D75237DC}"/>
    <cellStyle name="20% - Énfasis4 28 5" xfId="32331" xr:uid="{B1032010-CFE0-4FF8-9C5F-8031B77E9802}"/>
    <cellStyle name="20% - Énfasis4 28 6" xfId="38196" xr:uid="{A7FD1BAB-8246-47D4-B98F-14D5197AF7F3}"/>
    <cellStyle name="20% - Énfasis4 29" xfId="6243" xr:uid="{BF201F7E-AD2F-486F-B3B9-762A517D494E}"/>
    <cellStyle name="20% - Énfasis4 29 2" xfId="9112" xr:uid="{E7F31C40-3679-4783-981B-796F57247351}"/>
    <cellStyle name="20% - Énfasis4 29 2 2" xfId="23476" xr:uid="{B8A843D2-A76B-449E-8672-DFD547F50E6C}"/>
    <cellStyle name="20% - Énfasis4 29 2 3" xfId="29343" xr:uid="{733FBBC6-A00E-4997-8A42-B6DBBE0A9CC6}"/>
    <cellStyle name="20% - Énfasis4 29 2 4" xfId="35225" xr:uid="{88784B6A-CB32-48DE-97AC-27021E8B1BC1}"/>
    <cellStyle name="20% - Énfasis4 29 2 5" xfId="41085" xr:uid="{2A948939-5A98-4F20-9B16-52EC7E8455F2}"/>
    <cellStyle name="20% - Énfasis4 29 3" xfId="20684" xr:uid="{90F33884-5BD1-4AE9-B79C-C92BAF289B5B}"/>
    <cellStyle name="20% - Énfasis4 29 4" xfId="26493" xr:uid="{9922852E-358B-4C3C-AD0A-9D74120E6869}"/>
    <cellStyle name="20% - Énfasis4 29 5" xfId="32368" xr:uid="{D9DA7994-22FE-4153-84BE-A1B2A1B9DB9D}"/>
    <cellStyle name="20% - Énfasis4 29 6" xfId="38233" xr:uid="{6E766B62-C88D-44DB-94C3-A6785796D182}"/>
    <cellStyle name="20% - Énfasis4 3" xfId="3866" xr:uid="{C421A86F-DB16-4DFF-8622-8B1883E77AAF}"/>
    <cellStyle name="20% - Énfasis4 3 10" xfId="35856" xr:uid="{5877CC58-E5E4-47D3-84BE-8D60211BB600}"/>
    <cellStyle name="20% - Énfasis4 3 2" xfId="4065" xr:uid="{243E8A57-02A6-4C81-AA1D-1514D0194746}"/>
    <cellStyle name="20% - Énfasis4 3 2 2" xfId="4543" xr:uid="{4F6C456E-19FD-4617-89AA-B004A95DBDAA}"/>
    <cellStyle name="20% - Énfasis4 3 2 2 2" xfId="5511" xr:uid="{91119F67-6BEF-4E62-9FC9-071CAB879128}"/>
    <cellStyle name="20% - Énfasis4 3 2 2 2 2" xfId="8378" xr:uid="{D4219925-6378-438F-9C09-A3357B8A8920}"/>
    <cellStyle name="20% - Énfasis4 3 2 2 2 2 2" xfId="22753" xr:uid="{76745A8C-93C7-4D4B-B847-8C08B021F1B3}"/>
    <cellStyle name="20% - Énfasis4 3 2 2 2 2 3" xfId="28611" xr:uid="{E6071E17-DD4E-4D89-B8D8-A3ECEA6C3337}"/>
    <cellStyle name="20% - Énfasis4 3 2 2 2 2 4" xfId="34493" xr:uid="{F763CC5D-A6FC-44AE-9D21-C078459D0061}"/>
    <cellStyle name="20% - Énfasis4 3 2 2 2 2 5" xfId="40357" xr:uid="{C9028D00-A0F9-4B32-9544-D0BDB4F91A32}"/>
    <cellStyle name="20% - Énfasis4 3 2 2 2 3" xfId="19971" xr:uid="{13652505-A25C-474B-A416-B7C9CD071056}"/>
    <cellStyle name="20% - Énfasis4 3 2 2 2 4" xfId="25762" xr:uid="{6D9734E3-3E4D-4AC2-B923-0C7203E4889F}"/>
    <cellStyle name="20% - Énfasis4 3 2 2 2 5" xfId="31636" xr:uid="{461CEC41-2821-45AF-87C3-DC177B5BB70E}"/>
    <cellStyle name="20% - Énfasis4 3 2 2 2 6" xfId="37506" xr:uid="{118087A7-A469-4F5A-BAE5-EDC4C1543A18}"/>
    <cellStyle name="20% - Énfasis4 3 2 2 3" xfId="7406" xr:uid="{EB4D442F-ACB5-477D-9533-3679542C3A3B}"/>
    <cellStyle name="20% - Énfasis4 3 2 2 3 2" xfId="21808" xr:uid="{89FCDE59-5241-4AD9-B616-97853DDBA50A}"/>
    <cellStyle name="20% - Énfasis4 3 2 2 3 3" xfId="27640" xr:uid="{98BB19DF-054F-4B14-AA8D-FCFDD9BC44A8}"/>
    <cellStyle name="20% - Énfasis4 3 2 2 3 4" xfId="33522" xr:uid="{CCF53C62-C3D4-4BD4-96EB-DDC10EABB2B3}"/>
    <cellStyle name="20% - Énfasis4 3 2 2 3 5" xfId="39386" xr:uid="{90B12219-F37C-4BF9-AF52-366888DAAF21}"/>
    <cellStyle name="20% - Énfasis4 3 2 2 4" xfId="19039" xr:uid="{C791467C-AF7E-4908-93A4-60662664BA88}"/>
    <cellStyle name="20% - Énfasis4 3 2 2 5" xfId="24791" xr:uid="{F0456E73-09C0-4508-8631-8C9288E69ADC}"/>
    <cellStyle name="20% - Énfasis4 3 2 2 6" xfId="30668" xr:uid="{E5D518EF-87B1-46D7-9CAE-3BA2BB6DCB5A}"/>
    <cellStyle name="20% - Énfasis4 3 2 2 7" xfId="36549" xr:uid="{352FD4EB-8B61-4173-845C-6472F2DE6076}"/>
    <cellStyle name="20% - Énfasis4 3 2 3" xfId="5026" xr:uid="{5A5B2C5C-CB13-4D8E-968E-0EA030F2CCCA}"/>
    <cellStyle name="20% - Énfasis4 3 2 3 2" xfId="7893" xr:uid="{1AEA5795-D79F-40B4-BA76-B3DEE7FB9480}"/>
    <cellStyle name="20% - Énfasis4 3 2 3 2 2" xfId="22278" xr:uid="{DC32E737-E98E-4434-958D-2E5FC21F4104}"/>
    <cellStyle name="20% - Énfasis4 3 2 3 2 3" xfId="28126" xr:uid="{E85D9B57-5DDB-40B3-8DFD-679C20CC11EC}"/>
    <cellStyle name="20% - Énfasis4 3 2 3 2 4" xfId="34008" xr:uid="{E72A9B19-A800-40D1-A6CA-7555E7551A6B}"/>
    <cellStyle name="20% - Énfasis4 3 2 3 2 5" xfId="39872" xr:uid="{B12A7159-600E-4482-ABCF-BB210FD13605}"/>
    <cellStyle name="20% - Énfasis4 3 2 3 3" xfId="19504" xr:uid="{9718A159-2AA9-49BC-B3A1-8494E4E77C7B}"/>
    <cellStyle name="20% - Énfasis4 3 2 3 4" xfId="25277" xr:uid="{90073DC6-22AE-44B0-A1A4-7316154A1AF0}"/>
    <cellStyle name="20% - Énfasis4 3 2 3 5" xfId="31151" xr:uid="{05D35D86-8361-4A65-8C21-BFCFF380EABB}"/>
    <cellStyle name="20% - Énfasis4 3 2 3 6" xfId="37029" xr:uid="{C3013AA8-0C68-4F6A-B672-E7ED99F86460}"/>
    <cellStyle name="20% - Énfasis4 3 2 4" xfId="6921" xr:uid="{E699BEED-E84C-43EA-A2EB-750695D91098}"/>
    <cellStyle name="20% - Énfasis4 3 2 4 2" xfId="21341" xr:uid="{F26CB6D0-12C4-4526-8839-8EEA14FFA6ED}"/>
    <cellStyle name="20% - Énfasis4 3 2 4 3" xfId="27159" xr:uid="{DEFFC6D3-29A7-4A63-AACD-42D6D5DC1198}"/>
    <cellStyle name="20% - Énfasis4 3 2 4 4" xfId="33037" xr:uid="{1EEDB371-E12D-4C0C-A07F-50D5722A67AC}"/>
    <cellStyle name="20% - Énfasis4 3 2 4 5" xfId="38901" xr:uid="{C0A59DEC-165D-4DDB-A9DE-11226287E6A2}"/>
    <cellStyle name="20% - Énfasis4 3 2 5" xfId="18596" xr:uid="{EDB54DF6-D4DB-4325-A181-F65FDA26631D}"/>
    <cellStyle name="20% - Énfasis4 3 2 6" xfId="24308" xr:uid="{DCBE6FE6-0DA0-46A2-98D0-A0D39BE4F2E7}"/>
    <cellStyle name="20% - Énfasis4 3 2 7" xfId="30186" xr:uid="{9FB452F0-E65B-4E1B-A0F0-E56C76E3A55C}"/>
    <cellStyle name="20% - Énfasis4 3 2 8" xfId="36065" xr:uid="{68A0652D-1921-4E94-AB17-19E10CFBED5C}"/>
    <cellStyle name="20% - Énfasis4 3 3" xfId="4349" xr:uid="{853280C8-F5E6-48CF-B39F-ED51AD9AF9B7}"/>
    <cellStyle name="20% - Énfasis4 3 3 2" xfId="5315" xr:uid="{287CD245-3429-4A5E-A58B-C25EE41B7038}"/>
    <cellStyle name="20% - Énfasis4 3 3 2 2" xfId="8182" xr:uid="{6031345B-FC71-407C-87E7-F71E13F53912}"/>
    <cellStyle name="20% - Énfasis4 3 3 2 2 2" xfId="22558" xr:uid="{35C0258D-97FB-4631-9274-E89715D798B5}"/>
    <cellStyle name="20% - Énfasis4 3 3 2 2 3" xfId="28415" xr:uid="{19F8BEF8-0D8E-4591-A501-449412F3AB1D}"/>
    <cellStyle name="20% - Énfasis4 3 3 2 2 4" xfId="34297" xr:uid="{75A226E0-DDA8-4519-A42D-66E558DBE8E3}"/>
    <cellStyle name="20% - Énfasis4 3 3 2 2 5" xfId="40161" xr:uid="{F67E122E-FC26-4F73-8A9E-CF7D00668C9A}"/>
    <cellStyle name="20% - Énfasis4 3 3 2 3" xfId="19783" xr:uid="{EF87EA8B-8410-4259-B044-882DAAB12D6F}"/>
    <cellStyle name="20% - Énfasis4 3 3 2 4" xfId="25566" xr:uid="{2EEE666A-5423-48D1-A701-7EA77476D4E3}"/>
    <cellStyle name="20% - Énfasis4 3 3 2 5" xfId="31440" xr:uid="{0746A1CC-4D06-4419-B967-C3E13D141DDF}"/>
    <cellStyle name="20% - Énfasis4 3 3 2 6" xfId="37311" xr:uid="{A8452BAC-80CA-4EB3-94F0-CA501FA1A460}"/>
    <cellStyle name="20% - Énfasis4 3 3 3" xfId="7210" xr:uid="{3E148C8B-5931-425C-AF72-BBB18EAC1890}"/>
    <cellStyle name="20% - Énfasis4 3 3 3 2" xfId="21617" xr:uid="{B730092C-47F3-42BE-A88C-3BAAB43A814F}"/>
    <cellStyle name="20% - Énfasis4 3 3 3 3" xfId="27444" xr:uid="{384372AA-8B09-403F-A0FD-D12A887FF5E0}"/>
    <cellStyle name="20% - Énfasis4 3 3 3 4" xfId="33326" xr:uid="{815D1CE3-2F68-4638-9653-A128B51D1D00}"/>
    <cellStyle name="20% - Énfasis4 3 3 3 5" xfId="39190" xr:uid="{D5FC73C4-1A97-4D78-AB9F-6DF63889AE1B}"/>
    <cellStyle name="20% - Énfasis4 3 3 4" xfId="18854" xr:uid="{A01DABD4-0C72-4525-97A3-11D22C5D0E9B}"/>
    <cellStyle name="20% - Énfasis4 3 3 5" xfId="24595" xr:uid="{655ECFC3-02E2-4C3F-86DA-CFC61CFEF21A}"/>
    <cellStyle name="20% - Énfasis4 3 3 6" xfId="30474" xr:uid="{784860D4-1F05-4136-A3BF-E83B27AB5DE6}"/>
    <cellStyle name="20% - Énfasis4 3 3 7" xfId="36354" xr:uid="{5E180FF3-714F-4B90-9613-59442193518D}"/>
    <cellStyle name="20% - Énfasis4 3 4" xfId="4831" xr:uid="{184117E4-CB9C-4214-ABB4-587D13BA1433}"/>
    <cellStyle name="20% - Énfasis4 3 4 2" xfId="7697" xr:uid="{87DD674E-9492-48FA-A438-3742DCBBCD79}"/>
    <cellStyle name="20% - Énfasis4 3 4 2 2" xfId="22087" xr:uid="{BFC65A12-7802-4507-A1DE-57657C579319}"/>
    <cellStyle name="20% - Énfasis4 3 4 2 3" xfId="27930" xr:uid="{73F3929C-FD82-4AF2-B4F0-B0F876C76343}"/>
    <cellStyle name="20% - Énfasis4 3 4 2 4" xfId="33812" xr:uid="{DD5D5D2D-235F-477F-BFFA-0B34F6906455}"/>
    <cellStyle name="20% - Énfasis4 3 4 2 5" xfId="39676" xr:uid="{B4707917-69D2-4B80-9406-5902EBEAECF8}"/>
    <cellStyle name="20% - Énfasis4 3 4 3" xfId="19313" xr:uid="{8E7B1BB0-D63D-45BE-8D8C-E55223CED14F}"/>
    <cellStyle name="20% - Énfasis4 3 4 4" xfId="25081" xr:uid="{A2DE65A2-A5A1-4BB8-A24E-23D8D27031E7}"/>
    <cellStyle name="20% - Énfasis4 3 4 5" xfId="30955" xr:uid="{5CD9EBD9-7FA6-4B19-BECB-9D910B0D3F82}"/>
    <cellStyle name="20% - Énfasis4 3 4 6" xfId="36834" xr:uid="{E24CC808-2A2F-4098-A275-D1AA52F0F0BE}"/>
    <cellStyle name="20% - Énfasis4 3 5" xfId="5840" xr:uid="{13BC2185-BA02-42A7-9E5E-D122F7003D81}"/>
    <cellStyle name="20% - Énfasis4 3 5 2" xfId="8709" xr:uid="{3F5E1825-FAB2-40F2-8FC2-BA458F41E40F}"/>
    <cellStyle name="20% - Énfasis4 3 5 2 2" xfId="23077" xr:uid="{810F22DD-BA57-45F0-9FB6-73474FA8C496}"/>
    <cellStyle name="20% - Énfasis4 3 5 2 3" xfId="28941" xr:uid="{0FC5D909-A448-4527-A619-6AB2589B7481}"/>
    <cellStyle name="20% - Énfasis4 3 5 2 4" xfId="34823" xr:uid="{8EF50618-93CD-4129-8B3D-A3F8B20DB7B5}"/>
    <cellStyle name="20% - Énfasis4 3 5 2 5" xfId="40687" xr:uid="{C6750554-866D-490A-8C91-EC09C54387E6}"/>
    <cellStyle name="20% - Énfasis4 3 5 3" xfId="20292" xr:uid="{F9D1DB67-1F81-40FA-834D-23277D02DF6D}"/>
    <cellStyle name="20% - Énfasis4 3 5 4" xfId="26091" xr:uid="{9B32BF07-C2E4-4169-865C-25CEECFC36C2}"/>
    <cellStyle name="20% - Énfasis4 3 5 5" xfId="31966" xr:uid="{0F71D99A-BF89-4386-9DA5-CE4C09FDB0FA}"/>
    <cellStyle name="20% - Énfasis4 3 5 6" xfId="37832" xr:uid="{752DAE37-B20C-4624-BA32-F6262105EF1C}"/>
    <cellStyle name="20% - Énfasis4 3 6" xfId="6726" xr:uid="{E81D322F-D802-496E-9B67-AE159FE10E5F}"/>
    <cellStyle name="20% - Énfasis4 3 6 2" xfId="21150" xr:uid="{6B9F69A4-6F85-4C9A-B19B-D99E68081BB8}"/>
    <cellStyle name="20% - Énfasis4 3 6 3" xfId="26965" xr:uid="{B2FB6641-2937-4610-998A-8E55722E2E7E}"/>
    <cellStyle name="20% - Énfasis4 3 6 4" xfId="32841" xr:uid="{D222D8BF-22B1-4E76-8EA2-5E79EE8CA409}"/>
    <cellStyle name="20% - Énfasis4 3 6 5" xfId="38705" xr:uid="{9D554117-8F2B-435F-83C6-E36C21E3DA7F}"/>
    <cellStyle name="20% - Énfasis4 3 7" xfId="18388" xr:uid="{6C5A57CF-BC57-4881-A386-C23CD867E29F}"/>
    <cellStyle name="20% - Énfasis4 3 8" xfId="24097" xr:uid="{3C681B1E-C0DA-43C8-82B2-AEDDF1FC9BE8}"/>
    <cellStyle name="20% - Énfasis4 3 9" xfId="29975" xr:uid="{3B7AE34A-461A-4DF7-9BBE-62C46AB91806}"/>
    <cellStyle name="20% - Énfasis4 30" xfId="6263" xr:uid="{DC29FCB1-DCE4-45A8-A513-BB5BB9D8E949}"/>
    <cellStyle name="20% - Énfasis4 30 2" xfId="9132" xr:uid="{C9650136-F05F-497A-9C9A-8395F7AE90AA}"/>
    <cellStyle name="20% - Énfasis4 30 2 2" xfId="23496" xr:uid="{8231A803-ECDD-440C-9E27-24F3E74E8266}"/>
    <cellStyle name="20% - Énfasis4 30 2 3" xfId="29363" xr:uid="{01E37BD4-66F2-4CE3-A6ED-D4961327A84A}"/>
    <cellStyle name="20% - Énfasis4 30 2 4" xfId="35245" xr:uid="{1618B81B-9EEA-4D68-9184-84E6EDEA006A}"/>
    <cellStyle name="20% - Énfasis4 30 2 5" xfId="41104" xr:uid="{E5FF0F7A-845F-4655-A6DA-40818525E167}"/>
    <cellStyle name="20% - Énfasis4 30 3" xfId="20704" xr:uid="{C9285C06-7748-4FD1-B5EE-47E3D602B220}"/>
    <cellStyle name="20% - Énfasis4 30 4" xfId="26513" xr:uid="{8E78AF9A-5768-4CF8-BF88-FE5A4CC5040C}"/>
    <cellStyle name="20% - Énfasis4 30 5" xfId="32388" xr:uid="{770CD070-9217-4A91-9C8E-714BC67907BA}"/>
    <cellStyle name="20% - Énfasis4 30 6" xfId="38253" xr:uid="{8D10A00B-E709-4200-91DB-177F10E0A531}"/>
    <cellStyle name="20% - Énfasis4 31" xfId="6283" xr:uid="{15EE8066-BA71-4D1B-86B1-2E33E117E56B}"/>
    <cellStyle name="20% - Énfasis4 31 2" xfId="9152" xr:uid="{E79ACE25-431E-4EB5-88FA-C3DC0BA60A61}"/>
    <cellStyle name="20% - Énfasis4 31 2 2" xfId="23516" xr:uid="{D800DA90-75C6-4E72-909F-7BDE4F7A66F9}"/>
    <cellStyle name="20% - Énfasis4 31 2 3" xfId="29383" xr:uid="{CAC1C972-C271-493D-918E-B6AC7363D218}"/>
    <cellStyle name="20% - Énfasis4 31 2 4" xfId="35265" xr:uid="{C008DBBA-E74E-418B-9F80-8ECC2E43D79F}"/>
    <cellStyle name="20% - Énfasis4 31 2 5" xfId="41124" xr:uid="{7F0A4AF2-040A-45DC-ADBE-3E9F0C58462C}"/>
    <cellStyle name="20% - Énfasis4 31 3" xfId="20724" xr:uid="{0A6DDC96-491B-483F-BF90-98F4CBD72AC5}"/>
    <cellStyle name="20% - Énfasis4 31 4" xfId="26533" xr:uid="{96D4D70F-294F-4FF1-9F38-3A8A735F7598}"/>
    <cellStyle name="20% - Énfasis4 31 5" xfId="32408" xr:uid="{90BC83B1-23F0-47C2-9E3D-BFB718D001C6}"/>
    <cellStyle name="20% - Énfasis4 31 6" xfId="38273" xr:uid="{A5EEE433-EDD7-4B8D-90C4-1968521A43B8}"/>
    <cellStyle name="20% - Énfasis4 32" xfId="6307" xr:uid="{74DADD7D-7E15-4D74-BBD5-D6E4D758AAE6}"/>
    <cellStyle name="20% - Énfasis4 32 2" xfId="9175" xr:uid="{7581CD1E-0D3A-4E59-96DE-A37D3BFC6842}"/>
    <cellStyle name="20% - Énfasis4 32 2 2" xfId="23539" xr:uid="{0FAC9D1F-BC09-4809-976E-ACA5C3C45AE4}"/>
    <cellStyle name="20% - Énfasis4 32 2 3" xfId="29406" xr:uid="{D4AFF870-D12A-4570-A318-DFE15B4FBBFC}"/>
    <cellStyle name="20% - Énfasis4 32 2 4" xfId="35288" xr:uid="{F2C91B4D-96CF-4000-927C-1AA40AF77AC4}"/>
    <cellStyle name="20% - Énfasis4 32 2 5" xfId="41147" xr:uid="{2648A8D2-FB8C-4E00-9ACC-98B8BF125B73}"/>
    <cellStyle name="20% - Énfasis4 32 3" xfId="20748" xr:uid="{616049D3-B872-4B6E-AEE9-D30560EE8EDC}"/>
    <cellStyle name="20% - Énfasis4 32 4" xfId="26557" xr:uid="{347A9D3C-0399-443A-9938-C60C7255450B}"/>
    <cellStyle name="20% - Énfasis4 32 5" xfId="32432" xr:uid="{E17B1B47-9466-46FA-9E37-DCEDEDC72032}"/>
    <cellStyle name="20% - Énfasis4 32 6" xfId="38297" xr:uid="{E01E2CE2-FC3F-4217-96AC-7E7C24C8D223}"/>
    <cellStyle name="20% - Énfasis4 33" xfId="6339" xr:uid="{96764966-61E3-4376-9C26-0BCE723E003E}"/>
    <cellStyle name="20% - Énfasis4 33 2" xfId="9204" xr:uid="{3E19D5FD-B8E6-486A-840B-673F77EEA803}"/>
    <cellStyle name="20% - Énfasis4 33 2 2" xfId="23567" xr:uid="{95E9B411-BA60-42A3-8E98-4B914EF67156}"/>
    <cellStyle name="20% - Énfasis4 33 2 3" xfId="29435" xr:uid="{94F0BF6F-1DB2-43A0-8BE4-A84309FBA7D8}"/>
    <cellStyle name="20% - Énfasis4 33 2 4" xfId="35317" xr:uid="{E56F05A2-E22A-4697-B5E4-0CEBFCDE21D1}"/>
    <cellStyle name="20% - Énfasis4 33 2 5" xfId="41176" xr:uid="{F5C1AFD8-3585-4E4B-8214-61C7D0F840C0}"/>
    <cellStyle name="20% - Énfasis4 33 3" xfId="20780" xr:uid="{45255D82-1683-4883-8628-50603A5E6499}"/>
    <cellStyle name="20% - Énfasis4 33 4" xfId="26589" xr:uid="{C8858249-FCA6-4971-B98A-70FA13B348F5}"/>
    <cellStyle name="20% - Énfasis4 33 5" xfId="32464" xr:uid="{B709A848-7C36-4229-9D8C-92FEE68E3768}"/>
    <cellStyle name="20% - Énfasis4 33 6" xfId="38328" xr:uid="{9D9769BE-84A5-418F-BFA6-85840543F366}"/>
    <cellStyle name="20% - Énfasis4 34" xfId="6359" xr:uid="{28547E06-BDD2-4F6B-8A01-AD490E92B549}"/>
    <cellStyle name="20% - Énfasis4 34 2" xfId="9224" xr:uid="{23FF0534-AB49-4A03-9415-96D47DCEBD75}"/>
    <cellStyle name="20% - Énfasis4 34 2 2" xfId="23587" xr:uid="{4768333E-88AC-422D-B9E9-EB6337C6F2D0}"/>
    <cellStyle name="20% - Énfasis4 34 2 3" xfId="29455" xr:uid="{8AF3CA6F-0D29-4723-8282-385E714B10FA}"/>
    <cellStyle name="20% - Énfasis4 34 2 4" xfId="35337" xr:uid="{B61E4272-D6FD-4400-B050-6A244BF5AD85}"/>
    <cellStyle name="20% - Énfasis4 34 2 5" xfId="41196" xr:uid="{8FCC720F-87DB-4AAA-B5CA-9196B2B45135}"/>
    <cellStyle name="20% - Énfasis4 34 3" xfId="20800" xr:uid="{08E326FA-391A-4EA2-A7C5-B86DE29C2179}"/>
    <cellStyle name="20% - Énfasis4 34 4" xfId="26609" xr:uid="{04ABE518-BBB7-4CDF-91BC-EFB0D9A100F6}"/>
    <cellStyle name="20% - Énfasis4 34 5" xfId="32484" xr:uid="{2CE6B59E-FBF6-456D-8388-880C743C3DEF}"/>
    <cellStyle name="20% - Énfasis4 34 6" xfId="38348" xr:uid="{28ADF592-42DB-44F9-B770-B158DD4A450D}"/>
    <cellStyle name="20% - Énfasis4 35" xfId="6379" xr:uid="{E85E1633-86D9-42BF-A744-3A20ABEC8156}"/>
    <cellStyle name="20% - Énfasis4 35 2" xfId="9244" xr:uid="{7BB5D502-DFB6-4FD7-B484-C767C24273AF}"/>
    <cellStyle name="20% - Énfasis4 35 2 2" xfId="23607" xr:uid="{E6818A01-479C-4742-A1EB-99C1CF1980B1}"/>
    <cellStyle name="20% - Énfasis4 35 2 3" xfId="29475" xr:uid="{85528AB2-B206-4405-9114-359B6332E2B0}"/>
    <cellStyle name="20% - Énfasis4 35 2 4" xfId="35357" xr:uid="{53F12EFD-5C4A-4EDD-8D00-511C05C7F8C5}"/>
    <cellStyle name="20% - Énfasis4 35 2 5" xfId="41216" xr:uid="{3375824B-0282-431C-9FDD-849D15848B19}"/>
    <cellStyle name="20% - Énfasis4 35 3" xfId="20820" xr:uid="{A8990394-93F9-44C3-AED7-9D4B1F9F34A4}"/>
    <cellStyle name="20% - Énfasis4 35 4" xfId="26629" xr:uid="{14C0570D-41B4-46C2-8F48-2C654E46A483}"/>
    <cellStyle name="20% - Énfasis4 35 5" xfId="32504" xr:uid="{91B0DF57-1D41-4E3A-AE24-4CF473A5B7D6}"/>
    <cellStyle name="20% - Énfasis4 35 6" xfId="38368" xr:uid="{755860C2-CCD4-413A-8B56-BE95CA3CA9DF}"/>
    <cellStyle name="20% - Énfasis4 36" xfId="6400" xr:uid="{B09F4823-225D-4895-8C0B-4B3C14C08C25}"/>
    <cellStyle name="20% - Énfasis4 36 2" xfId="9265" xr:uid="{6FB1BFEA-2788-4A81-A332-57019A8F7716}"/>
    <cellStyle name="20% - Énfasis4 36 2 2" xfId="23628" xr:uid="{C4085D87-665F-439F-91EF-B8C5662C6410}"/>
    <cellStyle name="20% - Énfasis4 36 2 3" xfId="29496" xr:uid="{4B260EC7-7A5C-49FA-A5AA-11EA758EE083}"/>
    <cellStyle name="20% - Énfasis4 36 2 4" xfId="35378" xr:uid="{606C6799-0793-4E18-B256-6D507AEEF4AF}"/>
    <cellStyle name="20% - Énfasis4 36 2 5" xfId="41237" xr:uid="{B00F22B6-948F-4898-9BBC-6351297A7C11}"/>
    <cellStyle name="20% - Énfasis4 36 3" xfId="20841" xr:uid="{BA3DBB91-5CDD-40D0-98C3-7B3C7BE08096}"/>
    <cellStyle name="20% - Énfasis4 36 4" xfId="26650" xr:uid="{1D6B6249-82EC-4E7A-8166-A4F65595C813}"/>
    <cellStyle name="20% - Énfasis4 36 5" xfId="32525" xr:uid="{37E64F78-1B12-40BB-868A-50826A4FE942}"/>
    <cellStyle name="20% - Énfasis4 36 6" xfId="38389" xr:uid="{EF0873D8-9F07-43FB-937B-C8D0405114E8}"/>
    <cellStyle name="20% - Énfasis4 37" xfId="6429" xr:uid="{D3033DA4-09AB-4DF3-A9A5-EE475D3A76CC}"/>
    <cellStyle name="20% - Énfasis4 37 2" xfId="9291" xr:uid="{AB7F4CD0-6000-4B07-B934-F03F9A6FF723}"/>
    <cellStyle name="20% - Énfasis4 37 2 2" xfId="23654" xr:uid="{8762CDB3-E8B2-4D82-BEB5-81E049BEBDC6}"/>
    <cellStyle name="20% - Énfasis4 37 2 3" xfId="29522" xr:uid="{A093147C-BAB8-4183-8416-DE4260FF47E8}"/>
    <cellStyle name="20% - Énfasis4 37 2 4" xfId="35404" xr:uid="{FA222FB2-97BB-460B-819D-A39C6252D5BC}"/>
    <cellStyle name="20% - Énfasis4 37 2 5" xfId="41263" xr:uid="{4B995B85-29B0-47B2-AB34-074E20549220}"/>
    <cellStyle name="20% - Énfasis4 37 3" xfId="20870" xr:uid="{593BF7FD-E998-442F-BA87-40D51E953B43}"/>
    <cellStyle name="20% - Énfasis4 37 4" xfId="26679" xr:uid="{4D80A8CD-CF5F-494C-92FB-93A6021DBE89}"/>
    <cellStyle name="20% - Énfasis4 37 5" xfId="32554" xr:uid="{D642E9F0-3FC3-408C-ADE5-3AF155BDF584}"/>
    <cellStyle name="20% - Énfasis4 37 6" xfId="38418" xr:uid="{A6209451-FC67-4467-97CD-69D28E896733}"/>
    <cellStyle name="20% - Énfasis4 38" xfId="6463" xr:uid="{B512188F-7C06-4906-8B5F-C9CF32A5A485}"/>
    <cellStyle name="20% - Énfasis4 38 2" xfId="9323" xr:uid="{731AE7DB-3F64-4995-B2A2-2141F93BF5AD}"/>
    <cellStyle name="20% - Énfasis4 38 2 2" xfId="23686" xr:uid="{71BA27F9-2265-42C0-88D6-EF7B240D1610}"/>
    <cellStyle name="20% - Énfasis4 38 2 3" xfId="29554" xr:uid="{8792234F-5B88-426D-8D78-53202D11ACEE}"/>
    <cellStyle name="20% - Énfasis4 38 2 4" xfId="35436" xr:uid="{8D0BC5B3-6C34-4A7A-B89C-A9883313DA4B}"/>
    <cellStyle name="20% - Énfasis4 38 2 5" xfId="41295" xr:uid="{248D2959-B74F-4456-8510-F57CF616100C}"/>
    <cellStyle name="20% - Énfasis4 38 3" xfId="20901" xr:uid="{804425B6-6B16-4398-9B02-CA73F4229F3B}"/>
    <cellStyle name="20% - Énfasis4 38 4" xfId="26712" xr:uid="{F8BED81A-06D2-4654-ACCF-0CAAE160A879}"/>
    <cellStyle name="20% - Énfasis4 38 5" xfId="32587" xr:uid="{A0398801-A34C-465A-917D-5BD4C0F6E795}"/>
    <cellStyle name="20% - Énfasis4 38 6" xfId="38451" xr:uid="{9D980840-7AB5-4B63-AF68-CDE80D081415}"/>
    <cellStyle name="20% - Énfasis4 39" xfId="6483" xr:uid="{B65A60F7-F96C-4C3F-A6A1-F1FD8E018711}"/>
    <cellStyle name="20% - Énfasis4 39 2" xfId="9343" xr:uid="{388FDA92-F205-495B-8299-4CEFD506AEA8}"/>
    <cellStyle name="20% - Énfasis4 39 2 2" xfId="23706" xr:uid="{AFB8FCCD-97BD-48C6-B349-E017EA73B1B0}"/>
    <cellStyle name="20% - Énfasis4 39 2 3" xfId="29574" xr:uid="{9FD47F23-C6D7-4555-AD42-4089CD660F78}"/>
    <cellStyle name="20% - Énfasis4 39 2 4" xfId="35456" xr:uid="{EE43FE9A-AAFD-42A3-ABD2-79630FE340A2}"/>
    <cellStyle name="20% - Énfasis4 39 2 5" xfId="41315" xr:uid="{40CEAB2D-64EC-4710-8A10-DC4EAA628C10}"/>
    <cellStyle name="20% - Énfasis4 39 3" xfId="20921" xr:uid="{27018553-BE3C-4890-8A16-867E86371BD3}"/>
    <cellStyle name="20% - Énfasis4 39 4" xfId="26732" xr:uid="{66754636-CFD5-4AD4-885C-EC0E1CD8A210}"/>
    <cellStyle name="20% - Énfasis4 39 5" xfId="32607" xr:uid="{D09113F2-423B-40CD-A936-D21767AD591F}"/>
    <cellStyle name="20% - Énfasis4 39 6" xfId="38471" xr:uid="{3A2BC429-5BBE-40CD-9FD3-7581A5B77819}"/>
    <cellStyle name="20% - Énfasis4 4" xfId="3893" xr:uid="{332574A3-EDA8-4F60-9155-E5F210EE1728}"/>
    <cellStyle name="20% - Énfasis4 4 10" xfId="35885" xr:uid="{F77878D2-17C5-4C42-9B7F-FBF1B5C8BE91}"/>
    <cellStyle name="20% - Énfasis4 4 2" xfId="4090" xr:uid="{502A4B31-5438-4D00-B885-3AE66591A955}"/>
    <cellStyle name="20% - Énfasis4 4 2 2" xfId="4568" xr:uid="{820BBD9A-01DC-4D79-93CE-A0EEF39E1D2C}"/>
    <cellStyle name="20% - Énfasis4 4 2 2 2" xfId="5536" xr:uid="{0C2D3B40-23DC-469B-9824-43F158594A85}"/>
    <cellStyle name="20% - Énfasis4 4 2 2 2 2" xfId="8403" xr:uid="{603782F6-B899-4B5F-BB8C-FF506D404372}"/>
    <cellStyle name="20% - Énfasis4 4 2 2 2 2 2" xfId="22778" xr:uid="{4495DC56-CAB3-46CB-8B54-C349DB96FBB0}"/>
    <cellStyle name="20% - Énfasis4 4 2 2 2 2 3" xfId="28636" xr:uid="{A3DB1F0F-5C5C-466D-8BCE-F39888FB1F70}"/>
    <cellStyle name="20% - Énfasis4 4 2 2 2 2 4" xfId="34518" xr:uid="{C92D6891-FD7D-4949-A561-D17F117A219D}"/>
    <cellStyle name="20% - Énfasis4 4 2 2 2 2 5" xfId="40382" xr:uid="{151B5C3C-7E26-4BF9-B468-8E8C2572E893}"/>
    <cellStyle name="20% - Énfasis4 4 2 2 2 3" xfId="19996" xr:uid="{392D92C0-D529-4CC0-87A0-153418BAB1D7}"/>
    <cellStyle name="20% - Énfasis4 4 2 2 2 4" xfId="25787" xr:uid="{ACD857D5-7A63-4227-9C51-C65120E7C0A0}"/>
    <cellStyle name="20% - Énfasis4 4 2 2 2 5" xfId="31661" xr:uid="{016A424D-74B3-4C91-86CD-F1B3D1902F31}"/>
    <cellStyle name="20% - Énfasis4 4 2 2 2 6" xfId="37531" xr:uid="{D6416F29-C4DD-4175-910C-85576FCD2677}"/>
    <cellStyle name="20% - Énfasis4 4 2 2 3" xfId="7431" xr:uid="{A06747A1-FEE6-4C39-980B-D0EEEC10F957}"/>
    <cellStyle name="20% - Énfasis4 4 2 2 3 2" xfId="21833" xr:uid="{AB2516F3-00AF-4B4F-BCAB-D4937375EA65}"/>
    <cellStyle name="20% - Énfasis4 4 2 2 3 3" xfId="27665" xr:uid="{01CFB8F4-3E77-466F-B3F2-8C3F475E8B68}"/>
    <cellStyle name="20% - Énfasis4 4 2 2 3 4" xfId="33547" xr:uid="{80316767-80DF-4346-A2CF-5ABC5D087EB7}"/>
    <cellStyle name="20% - Énfasis4 4 2 2 3 5" xfId="39411" xr:uid="{871B51A3-952F-43F2-98B8-944D70462116}"/>
    <cellStyle name="20% - Énfasis4 4 2 2 4" xfId="19064" xr:uid="{7E6685A1-069B-4D3F-AF7F-A73A2AF08940}"/>
    <cellStyle name="20% - Énfasis4 4 2 2 5" xfId="24816" xr:uid="{925895E8-262D-4E1F-AED0-43CDA74EF1D8}"/>
    <cellStyle name="20% - Énfasis4 4 2 2 6" xfId="30693" xr:uid="{4FFF43A2-2205-42A6-BCF6-09B2070E4A40}"/>
    <cellStyle name="20% - Énfasis4 4 2 2 7" xfId="36574" xr:uid="{741733EC-765D-4308-B8DC-67D67F835A78}"/>
    <cellStyle name="20% - Énfasis4 4 2 3" xfId="5051" xr:uid="{4FDAE029-7FA9-4704-B9D3-FE4B5CF319ED}"/>
    <cellStyle name="20% - Énfasis4 4 2 3 2" xfId="7918" xr:uid="{036B2DFD-55F2-4CE9-A158-CF174B741851}"/>
    <cellStyle name="20% - Énfasis4 4 2 3 2 2" xfId="22303" xr:uid="{1058FC5A-7B01-46C3-BF2A-C301F0DD285F}"/>
    <cellStyle name="20% - Énfasis4 4 2 3 2 3" xfId="28151" xr:uid="{EC64BB24-1878-43A8-9E1A-703ECA250B89}"/>
    <cellStyle name="20% - Énfasis4 4 2 3 2 4" xfId="34033" xr:uid="{50753424-9BB4-4592-BC04-17036E968082}"/>
    <cellStyle name="20% - Énfasis4 4 2 3 2 5" xfId="39897" xr:uid="{08B56D0F-DC55-440E-AE1B-F2CC6B3AEC90}"/>
    <cellStyle name="20% - Énfasis4 4 2 3 3" xfId="19528" xr:uid="{5469651D-FBDC-47D8-8EF6-E219528E80A1}"/>
    <cellStyle name="20% - Énfasis4 4 2 3 4" xfId="25302" xr:uid="{4DA88C96-C905-4AF8-9856-AE1F73EEE561}"/>
    <cellStyle name="20% - Énfasis4 4 2 3 5" xfId="31176" xr:uid="{17BACF80-4F85-46F0-A3A9-1E32B2B75C89}"/>
    <cellStyle name="20% - Énfasis4 4 2 3 6" xfId="37054" xr:uid="{11CC6F06-5910-4187-AE86-2A514878602C}"/>
    <cellStyle name="20% - Énfasis4 4 2 4" xfId="6946" xr:uid="{CD81C3A7-E173-4EC3-A542-E95E103BAC2D}"/>
    <cellStyle name="20% - Énfasis4 4 2 4 2" xfId="21366" xr:uid="{703169AE-43FF-4BCC-9890-6D087EEC544A}"/>
    <cellStyle name="20% - Énfasis4 4 2 4 3" xfId="27184" xr:uid="{8869BDB6-2CC9-4B6F-917C-C44155D324B9}"/>
    <cellStyle name="20% - Énfasis4 4 2 4 4" xfId="33062" xr:uid="{330A71DA-4EC3-4F23-8F60-B7DE335300E6}"/>
    <cellStyle name="20% - Énfasis4 4 2 4 5" xfId="38926" xr:uid="{14DD0A57-3E92-4381-8D5A-5C1DC72E8855}"/>
    <cellStyle name="20% - Énfasis4 4 2 5" xfId="18620" xr:uid="{CB5C8DBD-9091-4E8F-A1F5-9697B9147918}"/>
    <cellStyle name="20% - Énfasis4 4 2 6" xfId="24333" xr:uid="{C9DF5CC4-7948-4AAC-B0EE-501A16831296}"/>
    <cellStyle name="20% - Énfasis4 4 2 7" xfId="30211" xr:uid="{9391FEC7-8432-41C5-87E5-74820C1925BD}"/>
    <cellStyle name="20% - Énfasis4 4 2 8" xfId="36090" xr:uid="{C6428476-D8DF-41B2-AEB5-96A3A20B6FC0}"/>
    <cellStyle name="20% - Énfasis4 4 3" xfId="4374" xr:uid="{4CE7AD45-FC78-4D05-A5C6-45A24867518E}"/>
    <cellStyle name="20% - Énfasis4 4 3 2" xfId="5340" xr:uid="{6864951F-7DD3-446B-86E9-E4CBBDA53426}"/>
    <cellStyle name="20% - Énfasis4 4 3 2 2" xfId="8207" xr:uid="{1B42F4C0-2D56-484D-8281-25F9904ABE2C}"/>
    <cellStyle name="20% - Énfasis4 4 3 2 2 2" xfId="22583" xr:uid="{384E8750-5D92-4FB5-AAD1-D5082CE4B0A3}"/>
    <cellStyle name="20% - Énfasis4 4 3 2 2 3" xfId="28440" xr:uid="{0F3FDDBD-5ADD-4EED-97EE-A7609A986300}"/>
    <cellStyle name="20% - Énfasis4 4 3 2 2 4" xfId="34322" xr:uid="{2F3D6F88-EB10-4974-8EC5-F937D53358D8}"/>
    <cellStyle name="20% - Énfasis4 4 3 2 2 5" xfId="40186" xr:uid="{01E53D4D-83F3-4DEB-8D9D-145CDB5BDE62}"/>
    <cellStyle name="20% - Énfasis4 4 3 2 3" xfId="19807" xr:uid="{08F80CC1-DF1C-4A8F-8579-130FEC3135C8}"/>
    <cellStyle name="20% - Énfasis4 4 3 2 4" xfId="25591" xr:uid="{4D3BBEA0-A673-476E-8CAE-A214C901872C}"/>
    <cellStyle name="20% - Énfasis4 4 3 2 5" xfId="31465" xr:uid="{6955A2CB-DC1E-4E20-BAA9-7B924CDE2ABC}"/>
    <cellStyle name="20% - Énfasis4 4 3 2 6" xfId="37336" xr:uid="{5CF377A8-3930-41A5-B56E-62D05492D24D}"/>
    <cellStyle name="20% - Énfasis4 4 3 3" xfId="7235" xr:uid="{D4860DD1-3616-49E2-9D94-7AA5CF52DCDB}"/>
    <cellStyle name="20% - Énfasis4 4 3 3 2" xfId="21642" xr:uid="{6FBF83C1-F4EB-4F99-B7FB-B6F065B9A1DC}"/>
    <cellStyle name="20% - Énfasis4 4 3 3 3" xfId="27469" xr:uid="{2E664398-7B6C-4B07-996C-DAF28D5CA878}"/>
    <cellStyle name="20% - Énfasis4 4 3 3 4" xfId="33351" xr:uid="{186EBE6A-289E-4567-87FE-3C24C1A90060}"/>
    <cellStyle name="20% - Énfasis4 4 3 3 5" xfId="39215" xr:uid="{D0185D50-0C95-41C0-95F7-6A89A0F735F3}"/>
    <cellStyle name="20% - Énfasis4 4 3 4" xfId="18877" xr:uid="{92C9AB96-751E-42EF-9FDE-5BEDABEFE69C}"/>
    <cellStyle name="20% - Énfasis4 4 3 5" xfId="24620" xr:uid="{63444FA4-3F23-456F-B785-D2CA9054AAC7}"/>
    <cellStyle name="20% - Énfasis4 4 3 6" xfId="30499" xr:uid="{4A5611C8-08C8-4D5D-B1E8-88FC8DA86CA2}"/>
    <cellStyle name="20% - Énfasis4 4 3 7" xfId="36379" xr:uid="{B4A5074D-AFFD-435B-AB42-CD1B8559E19F}"/>
    <cellStyle name="20% - Énfasis4 4 4" xfId="4856" xr:uid="{78ED8FE3-5E76-44E1-8E55-30B9660111F3}"/>
    <cellStyle name="20% - Énfasis4 4 4 2" xfId="7722" xr:uid="{B10D7E9B-41A6-4F5B-A658-8679E42D6371}"/>
    <cellStyle name="20% - Énfasis4 4 4 2 2" xfId="22112" xr:uid="{9B9D6857-1373-4C3D-A283-4073E54D1F45}"/>
    <cellStyle name="20% - Énfasis4 4 4 2 3" xfId="27955" xr:uid="{4CAF58BF-0062-4F2D-8C56-894FF222C929}"/>
    <cellStyle name="20% - Énfasis4 4 4 2 4" xfId="33837" xr:uid="{2CED4EF5-3A05-4C9C-996D-15B5442D9A05}"/>
    <cellStyle name="20% - Énfasis4 4 4 2 5" xfId="39701" xr:uid="{0DF24620-9DE3-4F72-AE81-11698269D8E2}"/>
    <cellStyle name="20% - Énfasis4 4 4 3" xfId="19338" xr:uid="{6CB5ED26-0DBF-4794-B5D5-8535AD869050}"/>
    <cellStyle name="20% - Énfasis4 4 4 4" xfId="25106" xr:uid="{97204008-6FFB-4B46-B199-045826CE2378}"/>
    <cellStyle name="20% - Énfasis4 4 4 5" xfId="30980" xr:uid="{87BB73B5-EF43-4984-9FD8-E48AD3A215C6}"/>
    <cellStyle name="20% - Énfasis4 4 4 6" xfId="36859" xr:uid="{23162EC0-A606-4E67-BEFC-B35B210845CB}"/>
    <cellStyle name="20% - Énfasis4 4 5" xfId="5865" xr:uid="{E2756D17-30E6-4361-84A9-B6DB0026675E}"/>
    <cellStyle name="20% - Énfasis4 4 5 2" xfId="8734" xr:uid="{B99C8AE1-0839-4DDC-A44D-D8DC923C33E9}"/>
    <cellStyle name="20% - Énfasis4 4 5 2 2" xfId="23102" xr:uid="{14C1BB0E-918A-4F90-B5AE-4AC01B3221FC}"/>
    <cellStyle name="20% - Énfasis4 4 5 2 3" xfId="28966" xr:uid="{5FEAE3EF-E1E4-43D4-A265-83B4AEA3ABFB}"/>
    <cellStyle name="20% - Énfasis4 4 5 2 4" xfId="34848" xr:uid="{D5F4DE1E-ECF7-45F3-AB45-E8B41D12373A}"/>
    <cellStyle name="20% - Énfasis4 4 5 2 5" xfId="40712" xr:uid="{2DEA3493-E798-4F32-9FF9-B2239DF6EA2D}"/>
    <cellStyle name="20% - Énfasis4 4 5 3" xfId="20317" xr:uid="{246D91E4-E49A-429B-BDD0-76550E768A50}"/>
    <cellStyle name="20% - Énfasis4 4 5 4" xfId="26116" xr:uid="{33534BC5-B58F-4C1C-BFE3-7EE048BE4747}"/>
    <cellStyle name="20% - Énfasis4 4 5 5" xfId="31991" xr:uid="{7A361D8C-0064-4707-B99D-84A5635989CD}"/>
    <cellStyle name="20% - Énfasis4 4 5 6" xfId="37857" xr:uid="{841A272D-D79A-4ACC-B559-9AD78E971176}"/>
    <cellStyle name="20% - Énfasis4 4 6" xfId="6751" xr:uid="{4B9B8AFB-058C-4F0A-B5AA-D07D6266EB85}"/>
    <cellStyle name="20% - Énfasis4 4 6 2" xfId="21175" xr:uid="{3148F48E-A774-4A01-A0DE-9EBE9560338F}"/>
    <cellStyle name="20% - Énfasis4 4 6 3" xfId="26990" xr:uid="{F66EE942-AE49-46D2-9EC3-864DFFBE828D}"/>
    <cellStyle name="20% - Énfasis4 4 6 4" xfId="32866" xr:uid="{97AB331B-2ACE-44C7-9AB7-7EA2B9B1661A}"/>
    <cellStyle name="20% - Énfasis4 4 6 5" xfId="38730" xr:uid="{8CBEE396-650D-42F9-B8E9-301FC1394E9C}"/>
    <cellStyle name="20% - Énfasis4 4 7" xfId="18417" xr:uid="{3FAF3627-191F-45E0-A457-D15186AC7BCE}"/>
    <cellStyle name="20% - Énfasis4 4 8" xfId="24126" xr:uid="{AB4BAE67-53DB-4D24-976C-86778A69BAE3}"/>
    <cellStyle name="20% - Énfasis4 4 9" xfId="30004" xr:uid="{82B1940F-7DD6-4CFA-BCCB-1BD798ABF482}"/>
    <cellStyle name="20% - Énfasis4 40" xfId="6503" xr:uid="{AD7DA138-5EE6-45FC-A1C7-CB21EB666EE0}"/>
    <cellStyle name="20% - Énfasis4 40 2" xfId="9363" xr:uid="{ED460192-9449-4844-8646-7BEE7A840186}"/>
    <cellStyle name="20% - Énfasis4 40 2 2" xfId="23726" xr:uid="{344070FC-C4A3-4B53-8699-73036EE90F28}"/>
    <cellStyle name="20% - Énfasis4 40 2 3" xfId="29594" xr:uid="{E4A78FEC-0A9D-43A7-9330-018BE65BFA90}"/>
    <cellStyle name="20% - Énfasis4 40 2 4" xfId="35476" xr:uid="{A2F711FD-008C-4431-9A13-0FD23BFB83C2}"/>
    <cellStyle name="20% - Énfasis4 40 2 5" xfId="41335" xr:uid="{43B61C7D-37B9-4C05-BAD6-4563A0A1838F}"/>
    <cellStyle name="20% - Énfasis4 40 3" xfId="20941" xr:uid="{F6689F4B-8958-4052-81D6-DAD1C110B682}"/>
    <cellStyle name="20% - Énfasis4 40 4" xfId="26752" xr:uid="{9DD7D74B-D0CD-4750-A842-42655901184A}"/>
    <cellStyle name="20% - Énfasis4 40 5" xfId="32627" xr:uid="{E888FFED-C8F7-4D72-BCC2-88BFFD778B1A}"/>
    <cellStyle name="20% - Énfasis4 40 6" xfId="38491" xr:uid="{EA1058B0-0798-4CB7-A433-E0F5570B21F2}"/>
    <cellStyle name="20% - Énfasis4 41" xfId="6523" xr:uid="{C3A3C2C7-3A18-4413-A393-045434A0AE17}"/>
    <cellStyle name="20% - Énfasis4 41 2" xfId="9383" xr:uid="{EB4BE9D0-EDBB-4705-B975-3F8F8405F7A4}"/>
    <cellStyle name="20% - Énfasis4 41 2 2" xfId="23746" xr:uid="{C1F4FFE1-8BE3-4609-980B-5C32F0A42C77}"/>
    <cellStyle name="20% - Énfasis4 41 2 3" xfId="29614" xr:uid="{5A4923E0-3A49-4E99-ABB4-A40F571DA62A}"/>
    <cellStyle name="20% - Énfasis4 41 2 4" xfId="35496" xr:uid="{E800FC84-8E66-48A4-A385-91CCB1DFF447}"/>
    <cellStyle name="20% - Énfasis4 41 2 5" xfId="41355" xr:uid="{B9A240F7-63E9-49E6-AAF7-E91E6C1702FE}"/>
    <cellStyle name="20% - Énfasis4 41 3" xfId="20961" xr:uid="{EEA91A75-5750-41DC-89F2-68F1BAA42122}"/>
    <cellStyle name="20% - Énfasis4 41 4" xfId="26772" xr:uid="{D0F1B491-5738-4822-84DE-BB0D8CE5F992}"/>
    <cellStyle name="20% - Énfasis4 41 5" xfId="32647" xr:uid="{932B94C2-8D06-435D-BDCE-6F40273A6E9B}"/>
    <cellStyle name="20% - Énfasis4 41 6" xfId="38511" xr:uid="{AA9498F6-39B5-4C61-A5CF-5A9B806A6377}"/>
    <cellStyle name="20% - Énfasis4 42" xfId="6543" xr:uid="{87D89121-F565-48F3-B181-58F19A350C70}"/>
    <cellStyle name="20% - Énfasis4 42 2" xfId="9403" xr:uid="{693D4E62-597B-48AB-BAC9-3101B592CCCF}"/>
    <cellStyle name="20% - Énfasis4 42 2 2" xfId="23766" xr:uid="{414A3A44-3A05-4DF0-AA05-B7F8DF7BBFC5}"/>
    <cellStyle name="20% - Énfasis4 42 2 3" xfId="29634" xr:uid="{B854C7EA-93CC-4D01-A21C-C00814E954BD}"/>
    <cellStyle name="20% - Énfasis4 42 2 4" xfId="35516" xr:uid="{CFB570A1-DC05-49D4-91D7-F0854D35052D}"/>
    <cellStyle name="20% - Énfasis4 42 2 5" xfId="41375" xr:uid="{6576E74A-C969-4F58-8069-6CEE01FD846A}"/>
    <cellStyle name="20% - Énfasis4 42 3" xfId="20981" xr:uid="{CBB325C2-F602-4F6D-A71C-6C11BB11182A}"/>
    <cellStyle name="20% - Énfasis4 42 4" xfId="26792" xr:uid="{B6854BCB-0FE3-4ACD-BE83-268E8ACEE94E}"/>
    <cellStyle name="20% - Énfasis4 42 5" xfId="32667" xr:uid="{B1B63572-9932-4E01-8E42-05F3700B0D0E}"/>
    <cellStyle name="20% - Énfasis4 42 6" xfId="38531" xr:uid="{68A5742E-B208-4AE5-B528-B766F6583CF1}"/>
    <cellStyle name="20% - Énfasis4 43" xfId="6564" xr:uid="{DBF6A952-11C3-4865-B7DC-98D369622C09}"/>
    <cellStyle name="20% - Énfasis4 43 2" xfId="9425" xr:uid="{ABFF05C8-68F4-4AB6-B1D6-392F90BF0151}"/>
    <cellStyle name="20% - Énfasis4 43 2 2" xfId="23788" xr:uid="{3265A1F5-C8FA-4A3C-BB4E-D62786985E04}"/>
    <cellStyle name="20% - Énfasis4 43 2 3" xfId="29656" xr:uid="{B7422102-39DB-4F04-AB24-68CAED537F46}"/>
    <cellStyle name="20% - Énfasis4 43 2 4" xfId="35538" xr:uid="{A87A2E6E-5E30-43A1-9400-5AE5EEEA5974}"/>
    <cellStyle name="20% - Énfasis4 43 2 5" xfId="41397" xr:uid="{56EAF1A7-986E-47BA-AB3F-DE5EAF5DB777}"/>
    <cellStyle name="20% - Énfasis4 43 3" xfId="21003" xr:uid="{E2AEF124-86BA-4320-986A-39C3A6A92218}"/>
    <cellStyle name="20% - Énfasis4 43 4" xfId="26814" xr:uid="{4885BDF1-0DFD-47F5-BAE5-10A6A0E6D0DB}"/>
    <cellStyle name="20% - Énfasis4 43 5" xfId="32689" xr:uid="{F0A2106C-2F80-4AB4-AB27-67D9D91C295B}"/>
    <cellStyle name="20% - Énfasis4 43 6" xfId="38553" xr:uid="{8241F35B-A7EB-4669-9598-C942491AFF08}"/>
    <cellStyle name="20% - Énfasis4 44" xfId="6594" xr:uid="{A49FB33C-38B6-4614-996F-75CDAAEEEDEE}"/>
    <cellStyle name="20% - Énfasis4 44 2" xfId="9454" xr:uid="{CA6FA42C-E4CB-42F5-875D-26D6334968E7}"/>
    <cellStyle name="20% - Énfasis4 44 2 2" xfId="23816" xr:uid="{AC4FA793-BD9A-4CDD-BF6A-15CF315B8AC7}"/>
    <cellStyle name="20% - Énfasis4 44 2 3" xfId="29685" xr:uid="{B18C4E34-2E8B-4B11-A794-60AC1A83A602}"/>
    <cellStyle name="20% - Énfasis4 44 2 4" xfId="35567" xr:uid="{5E2FF25B-475F-45E2-97BB-3366D5B5B676}"/>
    <cellStyle name="20% - Énfasis4 44 2 5" xfId="41426" xr:uid="{438C9812-FFAA-4742-A9C5-D775E273AABD}"/>
    <cellStyle name="20% - Énfasis4 44 3" xfId="21032" xr:uid="{A41B1FA2-110E-4502-9351-70879F5E6E7B}"/>
    <cellStyle name="20% - Énfasis4 44 4" xfId="26843" xr:uid="{5EDAEE5F-56D2-4A47-83F7-9D7D276901BC}"/>
    <cellStyle name="20% - Énfasis4 44 5" xfId="32718" xr:uid="{9F7C590A-F1F3-4EB7-ACD9-BE723F1F909C}"/>
    <cellStyle name="20% - Énfasis4 44 6" xfId="38582" xr:uid="{88370249-FD97-4EA7-A7F0-B2633CA4F3EE}"/>
    <cellStyle name="20% - Énfasis4 45" xfId="6619" xr:uid="{018AFFC9-9A08-45A9-8094-722B4996B36E}"/>
    <cellStyle name="20% - Énfasis4 45 2" xfId="9479" xr:uid="{120AD865-EA73-479F-9FFD-EF230B9ED62F}"/>
    <cellStyle name="20% - Énfasis4 45 2 2" xfId="23841" xr:uid="{F5770651-B0AF-4091-A698-8B51F52DA2CB}"/>
    <cellStyle name="20% - Énfasis4 45 2 3" xfId="29710" xr:uid="{A363ECC2-F0B2-4115-AA30-CB233521EA08}"/>
    <cellStyle name="20% - Énfasis4 45 2 4" xfId="35592" xr:uid="{79A2D544-54AA-4935-9314-3110FEF76063}"/>
    <cellStyle name="20% - Énfasis4 45 2 5" xfId="41451" xr:uid="{34BC619D-7FE4-4041-A3BD-740BF303ED91}"/>
    <cellStyle name="20% - Énfasis4 45 3" xfId="21056" xr:uid="{9EF529FC-584E-40B9-9DE6-F86196C38B82}"/>
    <cellStyle name="20% - Énfasis4 45 4" xfId="26868" xr:uid="{D4271CEC-7358-419C-BF63-D9DEA003C0AB}"/>
    <cellStyle name="20% - Énfasis4 45 5" xfId="32743" xr:uid="{4938A6B4-989A-45EF-AD9D-B1DD1A7A67FF}"/>
    <cellStyle name="20% - Énfasis4 45 6" xfId="38607" xr:uid="{04DCB939-B95B-4BA6-B0E0-47116A7B0D04}"/>
    <cellStyle name="20% - Énfasis4 46" xfId="6641" xr:uid="{2D814B81-5408-437D-9B57-4AC0873B2AF1}"/>
    <cellStyle name="20% - Énfasis4 46 2" xfId="21078" xr:uid="{FB9EE2CE-A170-4C45-B37B-8EF0D9D30EF3}"/>
    <cellStyle name="20% - Énfasis4 46 3" xfId="26890" xr:uid="{4B387797-D21F-402A-974B-A164CEEF273E}"/>
    <cellStyle name="20% - Énfasis4 46 4" xfId="32765" xr:uid="{5710C339-C398-40C7-A564-04F7B19D9DD4}"/>
    <cellStyle name="20% - Énfasis4 46 5" xfId="38629" xr:uid="{C9812142-D10F-4F7E-A0D5-485EB9FB2A1C}"/>
    <cellStyle name="20% - Énfasis4 47" xfId="6671" xr:uid="{0030E024-DED1-4BF3-87F5-226571B869C1}"/>
    <cellStyle name="20% - Énfasis4 47 2" xfId="21100" xr:uid="{762D53DB-4914-47C9-BA77-3B1159018C3D}"/>
    <cellStyle name="20% - Énfasis4 47 3" xfId="26912" xr:uid="{9AF1C500-9391-4797-9214-5F8479364A3E}"/>
    <cellStyle name="20% - Énfasis4 47 4" xfId="32787" xr:uid="{F201B39A-1376-41D9-BC2C-4AC47038236C}"/>
    <cellStyle name="20% - Énfasis4 47 5" xfId="38651" xr:uid="{A9CBDF30-0C1B-44E6-8215-922C5476F214}"/>
    <cellStyle name="20% - Énfasis4 48" xfId="9491" xr:uid="{91F0377A-D65A-43F2-AE43-1578C09F3AD0}"/>
    <cellStyle name="20% - Énfasis4 48 2" xfId="23853" xr:uid="{CDD403AE-1AA4-45B0-BD02-5198B7AFC9F3}"/>
    <cellStyle name="20% - Énfasis4 48 3" xfId="29722" xr:uid="{C132A344-96E2-497E-ADD3-B7AEFBA8E627}"/>
    <cellStyle name="20% - Énfasis4 48 4" xfId="35604" xr:uid="{45D07017-618C-4C28-8E06-B1557A32F4B9}"/>
    <cellStyle name="20% - Énfasis4 48 5" xfId="41463" xr:uid="{86EFD588-7BA5-4A4C-A764-9F56F0A2F6D0}"/>
    <cellStyle name="20% - Énfasis4 49" xfId="9520" xr:uid="{F6E18C09-1DC7-4D89-969A-1D9E5637718C}"/>
    <cellStyle name="20% - Énfasis4 49 2" xfId="23881" xr:uid="{0B5DE29B-B7A4-441C-BD32-CCBC2E3A8E55}"/>
    <cellStyle name="20% - Énfasis4 49 3" xfId="29751" xr:uid="{BBF76D53-F457-4072-B457-5477B10B3A6E}"/>
    <cellStyle name="20% - Énfasis4 49 4" xfId="35633" xr:uid="{00876DF5-3751-49F9-B734-4B82CE229FA6}"/>
    <cellStyle name="20% - Énfasis4 49 5" xfId="41492" xr:uid="{F3AD0409-B7FB-45BE-8703-3861EDBA940D}"/>
    <cellStyle name="20% - Énfasis4 5" xfId="3919" xr:uid="{DFE4BE55-D403-4C0F-8221-B838B8C88E07}"/>
    <cellStyle name="20% - Énfasis4 5 10" xfId="35911" xr:uid="{8AA9E3BA-1502-43C8-ACB6-D13B7F0A95F5}"/>
    <cellStyle name="20% - Énfasis4 5 2" xfId="4113" xr:uid="{10DC61F8-9569-4540-95C9-EC7197389D3C}"/>
    <cellStyle name="20% - Énfasis4 5 2 2" xfId="4591" xr:uid="{50F388F5-2152-4F7E-AA9B-36A72795F224}"/>
    <cellStyle name="20% - Énfasis4 5 2 2 2" xfId="5559" xr:uid="{97AB9355-1B28-40B1-AA5A-074BE84A9AAE}"/>
    <cellStyle name="20% - Énfasis4 5 2 2 2 2" xfId="8426" xr:uid="{A14C4858-5FF3-43AC-A891-A17E9EB94921}"/>
    <cellStyle name="20% - Énfasis4 5 2 2 2 2 2" xfId="22801" xr:uid="{795672D1-29BC-4E97-BB22-05C7D0DFF6E1}"/>
    <cellStyle name="20% - Énfasis4 5 2 2 2 2 3" xfId="28659" xr:uid="{CA376999-D685-4F93-B338-749115C85CE1}"/>
    <cellStyle name="20% - Énfasis4 5 2 2 2 2 4" xfId="34541" xr:uid="{D1051407-7D17-49C0-BA7D-334B899EBD66}"/>
    <cellStyle name="20% - Énfasis4 5 2 2 2 2 5" xfId="40405" xr:uid="{B7F8778C-53BC-4C0D-8769-CEA549A0991F}"/>
    <cellStyle name="20% - Énfasis4 5 2 2 2 3" xfId="20019" xr:uid="{BBEFDE92-A55D-4BBE-BC30-7EF914C2D0E4}"/>
    <cellStyle name="20% - Énfasis4 5 2 2 2 4" xfId="25810" xr:uid="{98F45785-994A-4AFD-B0E9-8415BB02759E}"/>
    <cellStyle name="20% - Énfasis4 5 2 2 2 5" xfId="31684" xr:uid="{251A3E55-AEC0-4E6C-A475-A11150E34602}"/>
    <cellStyle name="20% - Énfasis4 5 2 2 2 6" xfId="37554" xr:uid="{E3FDBD9A-D70E-458E-9FB3-D4C5EBAF44BC}"/>
    <cellStyle name="20% - Énfasis4 5 2 2 3" xfId="7454" xr:uid="{28EF3F33-7438-425F-9501-92B4D2EBA98E}"/>
    <cellStyle name="20% - Énfasis4 5 2 2 3 2" xfId="21856" xr:uid="{F660D4C2-0232-45D9-80A8-D4E5F4991B88}"/>
    <cellStyle name="20% - Énfasis4 5 2 2 3 3" xfId="27688" xr:uid="{80ECC1E8-38E8-48CC-A145-FBD4E46F7AB8}"/>
    <cellStyle name="20% - Énfasis4 5 2 2 3 4" xfId="33570" xr:uid="{C948ABB7-8407-4D8F-A743-DB9106EBAB6A}"/>
    <cellStyle name="20% - Énfasis4 5 2 2 3 5" xfId="39434" xr:uid="{1945A4C9-406A-4D3B-8C16-F916DAFDD908}"/>
    <cellStyle name="20% - Énfasis4 5 2 2 4" xfId="19086" xr:uid="{7FD87044-3B1D-47D7-9B19-127F53DC9A01}"/>
    <cellStyle name="20% - Énfasis4 5 2 2 5" xfId="24839" xr:uid="{E611B356-B0A9-4C43-BA33-D4927CF36E6C}"/>
    <cellStyle name="20% - Énfasis4 5 2 2 6" xfId="30716" xr:uid="{FF2CF318-DC63-4FC1-9ECF-D6B7D191E0C9}"/>
    <cellStyle name="20% - Énfasis4 5 2 2 7" xfId="36597" xr:uid="{97CBDF3D-088E-4999-9AD3-AFAA82C68FCC}"/>
    <cellStyle name="20% - Énfasis4 5 2 3" xfId="5074" xr:uid="{6C00BEC1-2AB2-4666-9C52-2B202712063A}"/>
    <cellStyle name="20% - Énfasis4 5 2 3 2" xfId="7941" xr:uid="{11DD2597-7948-4C1C-8C07-B6F821ABEA10}"/>
    <cellStyle name="20% - Énfasis4 5 2 3 2 2" xfId="22326" xr:uid="{4BA710CA-EF88-44A2-BFAF-3C7FC9109ED7}"/>
    <cellStyle name="20% - Énfasis4 5 2 3 2 3" xfId="28174" xr:uid="{8C8B4DF3-D100-41CD-A355-2C346FF4EF91}"/>
    <cellStyle name="20% - Énfasis4 5 2 3 2 4" xfId="34056" xr:uid="{E7EAEB52-4DAB-4AFF-AC81-EFF19267C894}"/>
    <cellStyle name="20% - Énfasis4 5 2 3 2 5" xfId="39920" xr:uid="{99A9D0EF-AC88-4B4C-B39E-6826BFB64119}"/>
    <cellStyle name="20% - Énfasis4 5 2 3 3" xfId="19551" xr:uid="{376B5B7F-6736-4FCC-9DE2-BAF0E0CEED17}"/>
    <cellStyle name="20% - Énfasis4 5 2 3 4" xfId="25325" xr:uid="{CF94E801-C2D4-4049-95E3-A9E42033F912}"/>
    <cellStyle name="20% - Énfasis4 5 2 3 5" xfId="31199" xr:uid="{16BA524A-7F76-40F8-AB42-CC1D3E68EB81}"/>
    <cellStyle name="20% - Énfasis4 5 2 3 6" xfId="37077" xr:uid="{20EDA41B-78E3-4F9F-A150-7EA0C3703837}"/>
    <cellStyle name="20% - Énfasis4 5 2 4" xfId="6969" xr:uid="{694BDAE5-964C-4D98-9D72-C254E201D33C}"/>
    <cellStyle name="20% - Énfasis4 5 2 4 2" xfId="21388" xr:uid="{2163F3E1-43E3-4E03-B74F-51ECC9C6E947}"/>
    <cellStyle name="20% - Énfasis4 5 2 4 3" xfId="27207" xr:uid="{916B5658-568B-4335-B2CD-B7EBD2B07FA3}"/>
    <cellStyle name="20% - Énfasis4 5 2 4 4" xfId="33085" xr:uid="{42E6D628-F056-4E7F-833F-26A7BFC04FFB}"/>
    <cellStyle name="20% - Énfasis4 5 2 4 5" xfId="38949" xr:uid="{23E47D02-7241-43FB-95C4-82ABD1581914}"/>
    <cellStyle name="20% - Énfasis4 5 2 5" xfId="18642" xr:uid="{89ECB5CF-9D77-4A04-8620-BCD9DEC85793}"/>
    <cellStyle name="20% - Énfasis4 5 2 6" xfId="24356" xr:uid="{91EC84C7-F669-44C2-BC2D-616129BB5C5F}"/>
    <cellStyle name="20% - Énfasis4 5 2 7" xfId="30234" xr:uid="{97794159-D8BD-45D0-BDC9-3D82507BC49B}"/>
    <cellStyle name="20% - Énfasis4 5 2 8" xfId="36113" xr:uid="{9824AAAF-742F-4B4C-B96A-933E593512D4}"/>
    <cellStyle name="20% - Énfasis4 5 3" xfId="4397" xr:uid="{2F1FAF5A-7620-4781-BAEC-6C017D643120}"/>
    <cellStyle name="20% - Énfasis4 5 3 2" xfId="5363" xr:uid="{D2CFAAC6-A530-498B-92A9-4147E0F0ED0F}"/>
    <cellStyle name="20% - Énfasis4 5 3 2 2" xfId="8230" xr:uid="{9AA15172-0919-4952-B6F3-F2DF715443BD}"/>
    <cellStyle name="20% - Énfasis4 5 3 2 2 2" xfId="22606" xr:uid="{79F5C6BB-93B2-48D6-A859-63D6265F29EC}"/>
    <cellStyle name="20% - Énfasis4 5 3 2 2 3" xfId="28463" xr:uid="{1120A7BF-E554-45BC-94F9-A2A940213A6F}"/>
    <cellStyle name="20% - Énfasis4 5 3 2 2 4" xfId="34345" xr:uid="{66107D0E-A588-49FB-B443-27ADC5E8E4DD}"/>
    <cellStyle name="20% - Énfasis4 5 3 2 2 5" xfId="40209" xr:uid="{86E11FA0-DE7E-4BAF-887E-C96822AD24AE}"/>
    <cellStyle name="20% - Énfasis4 5 3 2 3" xfId="19830" xr:uid="{729B6114-4BE6-42FA-8C2A-E732FE20B563}"/>
    <cellStyle name="20% - Énfasis4 5 3 2 4" xfId="25614" xr:uid="{3EF482EC-640B-45EA-95F6-C7AD58D4DBDD}"/>
    <cellStyle name="20% - Énfasis4 5 3 2 5" xfId="31488" xr:uid="{E2E6621E-BF15-4BF6-9C89-CB3546C8AFB9}"/>
    <cellStyle name="20% - Énfasis4 5 3 2 6" xfId="37359" xr:uid="{A2E6033F-A64F-4BEE-8CFC-8A7294605E51}"/>
    <cellStyle name="20% - Énfasis4 5 3 3" xfId="7258" xr:uid="{F34A7AFC-7253-4466-8AD9-D86AFDD8E379}"/>
    <cellStyle name="20% - Énfasis4 5 3 3 2" xfId="21665" xr:uid="{1A1D5E42-8C11-45B2-A337-A8E84977DAE6}"/>
    <cellStyle name="20% - Énfasis4 5 3 3 3" xfId="27492" xr:uid="{9BF39C3E-2B96-4DEE-9214-C43B949D2D37}"/>
    <cellStyle name="20% - Énfasis4 5 3 3 4" xfId="33374" xr:uid="{19C5FEB4-CC3D-4999-8F0A-6619EC588D4F}"/>
    <cellStyle name="20% - Énfasis4 5 3 3 5" xfId="39238" xr:uid="{F2D2FC12-BBB3-4D9D-92FD-35E1764FE6A5}"/>
    <cellStyle name="20% - Énfasis4 5 3 4" xfId="18899" xr:uid="{17C9F164-D434-440C-BEF3-A92EB331283A}"/>
    <cellStyle name="20% - Énfasis4 5 3 5" xfId="24643" xr:uid="{829FDE2A-8664-46C2-8149-AC15B0639F1F}"/>
    <cellStyle name="20% - Énfasis4 5 3 6" xfId="30522" xr:uid="{1451121C-D858-47B2-B25D-D094F4F6CA95}"/>
    <cellStyle name="20% - Énfasis4 5 3 7" xfId="36402" xr:uid="{01AFDB25-0AD3-4528-923B-72FB00353138}"/>
    <cellStyle name="20% - Énfasis4 5 4" xfId="4878" xr:uid="{DE561F65-9F7A-4563-918A-ED3F83191C5A}"/>
    <cellStyle name="20% - Énfasis4 5 4 2" xfId="7745" xr:uid="{AA57DB82-898A-43F1-A5E0-4C9D4E2BD1AD}"/>
    <cellStyle name="20% - Énfasis4 5 4 2 2" xfId="22135" xr:uid="{31A00DBA-3122-4E71-978D-B4F2E4555CDA}"/>
    <cellStyle name="20% - Énfasis4 5 4 2 3" xfId="27978" xr:uid="{EDB06CA3-4B22-4A8E-906D-F15D141F8980}"/>
    <cellStyle name="20% - Énfasis4 5 4 2 4" xfId="33860" xr:uid="{DECE57A1-F8D7-44D3-9A93-737EA42C9AD0}"/>
    <cellStyle name="20% - Énfasis4 5 4 2 5" xfId="39724" xr:uid="{C8555179-8966-4FF0-95D0-0B627798419A}"/>
    <cellStyle name="20% - Énfasis4 5 4 3" xfId="19361" xr:uid="{FE45FF39-0A3C-46DF-985B-EAAAAA356BB1}"/>
    <cellStyle name="20% - Énfasis4 5 4 4" xfId="25129" xr:uid="{539C68C0-6A79-4840-9754-C05D296B9ADD}"/>
    <cellStyle name="20% - Énfasis4 5 4 5" xfId="31003" xr:uid="{86195FE0-D59D-4BF8-AB84-209601F1C061}"/>
    <cellStyle name="20% - Énfasis4 5 4 6" xfId="36882" xr:uid="{5D6D6E1D-2CBC-4BC3-97B1-0397B84DA84D}"/>
    <cellStyle name="20% - Énfasis4 5 5" xfId="5888" xr:uid="{01688847-5955-4417-AEAA-75BBCE5469C2}"/>
    <cellStyle name="20% - Énfasis4 5 5 2" xfId="8757" xr:uid="{97B32A44-6A15-4976-B7AF-FDE7EEAA3FA9}"/>
    <cellStyle name="20% - Énfasis4 5 5 2 2" xfId="23125" xr:uid="{5C35C145-ADDF-41DD-99E0-0A3CF1FD9ACA}"/>
    <cellStyle name="20% - Énfasis4 5 5 2 3" xfId="28989" xr:uid="{A4305633-8DEF-42BA-AEC0-3AF1ECA61A59}"/>
    <cellStyle name="20% - Énfasis4 5 5 2 4" xfId="34871" xr:uid="{EC1C899D-9D5B-4B9B-9E0B-729E3AB83E99}"/>
    <cellStyle name="20% - Énfasis4 5 5 2 5" xfId="40735" xr:uid="{7222ECCD-6725-4139-BF8D-EAA658133653}"/>
    <cellStyle name="20% - Énfasis4 5 5 3" xfId="20339" xr:uid="{D61FDC17-A53E-4935-AA38-7D4F7586D5FA}"/>
    <cellStyle name="20% - Énfasis4 5 5 4" xfId="26139" xr:uid="{1396F35F-2146-46C6-B02C-AD77AE0BBA40}"/>
    <cellStyle name="20% - Énfasis4 5 5 5" xfId="32014" xr:uid="{879AD612-9448-480B-855B-0ACCEF61494B}"/>
    <cellStyle name="20% - Énfasis4 5 5 6" xfId="37880" xr:uid="{FA15F80D-AFAE-4D39-BD0D-ECECFA4D06B3}"/>
    <cellStyle name="20% - Énfasis4 5 6" xfId="6774" xr:uid="{BD7A5907-19FB-4E32-9045-68BC71574564}"/>
    <cellStyle name="20% - Énfasis4 5 6 2" xfId="21198" xr:uid="{9CFD2B14-1D61-425D-B04C-5C9AF2CD6EB7}"/>
    <cellStyle name="20% - Énfasis4 5 6 3" xfId="27013" xr:uid="{4D769C11-A64D-4E54-B00A-14B4B9E2A0A4}"/>
    <cellStyle name="20% - Énfasis4 5 6 4" xfId="32889" xr:uid="{AF64E429-6D0E-401E-8FA9-77CE7C59CE9E}"/>
    <cellStyle name="20% - Énfasis4 5 6 5" xfId="38753" xr:uid="{EB3E3B19-9D8C-49E1-AFB8-398C97728240}"/>
    <cellStyle name="20% - Énfasis4 5 7" xfId="18444" xr:uid="{C82C3CE6-866A-4D57-9054-A0A367D7543F}"/>
    <cellStyle name="20% - Énfasis4 5 8" xfId="24152" xr:uid="{861E9300-E93A-48B7-B7B6-FEE6E0C93394}"/>
    <cellStyle name="20% - Énfasis4 5 9" xfId="30030" xr:uid="{28ACA62F-05F3-40BC-98CD-8D1CF4C6AC29}"/>
    <cellStyle name="20% - Énfasis4 50" xfId="9539" xr:uid="{C49898F6-96B4-4C60-9B8D-94900222A84F}"/>
    <cellStyle name="20% - Énfasis4 50 2" xfId="23901" xr:uid="{8583776B-B660-493D-A6E0-9DE729708118}"/>
    <cellStyle name="20% - Énfasis4 50 3" xfId="29771" xr:uid="{C39A0FAB-0A94-4C3B-BD3B-A60CDC4D8F3D}"/>
    <cellStyle name="20% - Énfasis4 50 4" xfId="35653" xr:uid="{D318BE94-3E56-492C-BAA3-851F67259554}"/>
    <cellStyle name="20% - Énfasis4 50 5" xfId="41512" xr:uid="{30F8661C-9E9F-40F2-A898-6445A7240585}"/>
    <cellStyle name="20% - Énfasis4 51" xfId="9565" xr:uid="{04C40E33-7BB3-4526-994B-B41FA292D6E4}"/>
    <cellStyle name="20% - Énfasis4 51 2" xfId="23927" xr:uid="{2B812904-1892-413A-993C-BD8241278B2D}"/>
    <cellStyle name="20% - Énfasis4 51 3" xfId="29797" xr:uid="{E8ECECDA-B1F9-42F7-8B75-D6635A25D7F4}"/>
    <cellStyle name="20% - Énfasis4 51 4" xfId="35679" xr:uid="{7C9B42BB-020A-4D28-B122-6B62DE292852}"/>
    <cellStyle name="20% - Énfasis4 51 5" xfId="41538" xr:uid="{F1F40A7B-7821-4421-95E3-186742C64ECD}"/>
    <cellStyle name="20% - Énfasis4 52" xfId="15767" xr:uid="{E1105CFF-9398-488C-8685-A9D1DB541491}"/>
    <cellStyle name="20% - Énfasis4 52 2" xfId="23987" xr:uid="{BE167167-8399-456F-8857-C482B74FCC37}"/>
    <cellStyle name="20% - Énfasis4 52 3" xfId="29859" xr:uid="{58E20B08-107F-4233-A74C-5F5B69BD0E30}"/>
    <cellStyle name="20% - Énfasis4 52 4" xfId="35741" xr:uid="{1FE5ADD5-7B91-40DB-9507-E1B5F61D4B84}"/>
    <cellStyle name="20% - Énfasis4 52 5" xfId="41600" xr:uid="{85C18001-6EEE-4FA9-BECB-59BDE7F00057}"/>
    <cellStyle name="20% - Énfasis4 53" xfId="15792" xr:uid="{3619F7EF-556E-408A-8B06-E16B1D2A47E2}"/>
    <cellStyle name="20% - Énfasis4 53 2" xfId="24009" xr:uid="{88B7A0DE-9227-46FE-9D7F-0E465045F45E}"/>
    <cellStyle name="20% - Énfasis4 53 3" xfId="29884" xr:uid="{1EFC0D73-C6FD-42A4-B979-6687A7D109D6}"/>
    <cellStyle name="20% - Énfasis4 53 4" xfId="35765" xr:uid="{63EBB29F-4607-410D-A334-ED9A4849C805}"/>
    <cellStyle name="20% - Énfasis4 53 5" xfId="41625" xr:uid="{C067E6DD-DBFD-4DCF-BCB2-E5612B8A97FC}"/>
    <cellStyle name="20% - Énfasis4 54" xfId="15826" xr:uid="{D3B28DCD-F378-42F8-9C38-D761D26361A7}"/>
    <cellStyle name="20% - Énfasis4 55" xfId="18301" xr:uid="{D6A0670F-ADEB-4CBD-8215-4ED4EF116E90}"/>
    <cellStyle name="20% - Énfasis4 56" xfId="18324" xr:uid="{66C271AB-25AD-4ED7-8881-441BE746910D}"/>
    <cellStyle name="20% - Énfasis4 57" xfId="24036" xr:uid="{99D79BF1-ECE3-4634-BA16-32FD8C4B8F76}"/>
    <cellStyle name="20% - Énfasis4 58" xfId="29914" xr:uid="{F31E7E70-584B-4192-9DB6-863C16DC0954}"/>
    <cellStyle name="20% - Énfasis4 59" xfId="35795" xr:uid="{75D738F9-4644-4F18-82D2-3D4092A8FA07}"/>
    <cellStyle name="20% - Énfasis4 6" xfId="3943" xr:uid="{C545DD96-CE86-4F04-86ED-08C344102170}"/>
    <cellStyle name="20% - Énfasis4 6 10" xfId="35934" xr:uid="{590D9702-7EE5-4908-B1B2-407CA9FB132C}"/>
    <cellStyle name="20% - Énfasis4 6 2" xfId="4135" xr:uid="{9400BA3F-E966-49C1-ACC4-B05E1290B373}"/>
    <cellStyle name="20% - Énfasis4 6 2 2" xfId="4613" xr:uid="{E4688E11-CD08-4C50-ABAC-3A8BF36C001D}"/>
    <cellStyle name="20% - Énfasis4 6 2 2 2" xfId="5581" xr:uid="{E416A6FD-D822-4907-9F01-1C58E60446A3}"/>
    <cellStyle name="20% - Énfasis4 6 2 2 2 2" xfId="8448" xr:uid="{7218F9D9-CD64-4EF8-8441-3346A54D0490}"/>
    <cellStyle name="20% - Énfasis4 6 2 2 2 2 2" xfId="22823" xr:uid="{07EAA009-CD9D-4ABE-AF6A-5E302A863755}"/>
    <cellStyle name="20% - Énfasis4 6 2 2 2 2 3" xfId="28681" xr:uid="{18A2E7D7-40DD-4D16-96E0-6FFC4BA70651}"/>
    <cellStyle name="20% - Énfasis4 6 2 2 2 2 4" xfId="34563" xr:uid="{348107AE-A4EB-4C43-9BE9-1711D89EEFF1}"/>
    <cellStyle name="20% - Énfasis4 6 2 2 2 2 5" xfId="40427" xr:uid="{AE1DD92D-5A89-46C6-8E0C-2341CA4FC884}"/>
    <cellStyle name="20% - Énfasis4 6 2 2 2 3" xfId="20041" xr:uid="{E6300E7A-093A-412E-87D0-D9DC31A5F6CA}"/>
    <cellStyle name="20% - Énfasis4 6 2 2 2 4" xfId="25832" xr:uid="{C984F121-BEA9-48E9-BF93-A615CE15819E}"/>
    <cellStyle name="20% - Énfasis4 6 2 2 2 5" xfId="31706" xr:uid="{9AA05C3B-206C-4E61-87CB-149ED38BD7B9}"/>
    <cellStyle name="20% - Énfasis4 6 2 2 2 6" xfId="37576" xr:uid="{91795C0A-7972-4F66-80F1-494FBC66ACF6}"/>
    <cellStyle name="20% - Énfasis4 6 2 2 3" xfId="7476" xr:uid="{B06DAAD1-AC53-464E-97B8-AFE96A96421F}"/>
    <cellStyle name="20% - Énfasis4 6 2 2 3 2" xfId="21878" xr:uid="{520AF201-58CF-496A-8293-C14927AE04C9}"/>
    <cellStyle name="20% - Énfasis4 6 2 2 3 3" xfId="27710" xr:uid="{CCCD50B0-C0B8-490B-8507-EAC3D28DD370}"/>
    <cellStyle name="20% - Énfasis4 6 2 2 3 4" xfId="33592" xr:uid="{9335F43A-F6B3-45C4-AAFE-C6B3AB246120}"/>
    <cellStyle name="20% - Énfasis4 6 2 2 3 5" xfId="39456" xr:uid="{0BC9E6DA-328D-4F7C-BBE5-49AD99210DF2}"/>
    <cellStyle name="20% - Énfasis4 6 2 2 4" xfId="19108" xr:uid="{DB121A39-8273-43CA-84A3-9A755D15390B}"/>
    <cellStyle name="20% - Énfasis4 6 2 2 5" xfId="24861" xr:uid="{4B20C92F-B819-4E1F-B1A8-D91D8451DECD}"/>
    <cellStyle name="20% - Énfasis4 6 2 2 6" xfId="30738" xr:uid="{EBEB9523-ABD9-4887-B006-B3F8CDD5EA55}"/>
    <cellStyle name="20% - Énfasis4 6 2 2 7" xfId="36619" xr:uid="{2BC77DA0-9434-43CF-8157-F3006A0DBF19}"/>
    <cellStyle name="20% - Énfasis4 6 2 3" xfId="5096" xr:uid="{8865D254-20FA-4311-933C-EA51A0DD8AFA}"/>
    <cellStyle name="20% - Énfasis4 6 2 3 2" xfId="7963" xr:uid="{4CC396ED-E316-47EB-AE64-4C1AF40B1211}"/>
    <cellStyle name="20% - Énfasis4 6 2 3 2 2" xfId="22348" xr:uid="{33129AFE-3DD1-4926-83D1-C7A4FE1EB81F}"/>
    <cellStyle name="20% - Énfasis4 6 2 3 2 3" xfId="28196" xr:uid="{A30A369A-0558-4FFC-B180-C05BA14DAF0E}"/>
    <cellStyle name="20% - Énfasis4 6 2 3 2 4" xfId="34078" xr:uid="{62B625E2-BCDF-49DA-B838-90B2D1897B2E}"/>
    <cellStyle name="20% - Énfasis4 6 2 3 2 5" xfId="39942" xr:uid="{2443631E-50BF-4CB3-9852-AFC74430F608}"/>
    <cellStyle name="20% - Énfasis4 6 2 3 3" xfId="19573" xr:uid="{BCAE1C7F-4D97-4B74-9AFC-E311AF467190}"/>
    <cellStyle name="20% - Énfasis4 6 2 3 4" xfId="25347" xr:uid="{C3E2D645-E620-4499-85D9-D979C4675AF2}"/>
    <cellStyle name="20% - Énfasis4 6 2 3 5" xfId="31221" xr:uid="{D3C1FA47-E280-4C65-B726-B9C29262F61B}"/>
    <cellStyle name="20% - Énfasis4 6 2 3 6" xfId="37099" xr:uid="{8CD58465-292B-446B-B730-5A94F89E4B96}"/>
    <cellStyle name="20% - Énfasis4 6 2 4" xfId="6991" xr:uid="{B384C459-DA79-4B6F-89AC-D6682EAF60C2}"/>
    <cellStyle name="20% - Énfasis4 6 2 4 2" xfId="21410" xr:uid="{6CF1707E-ACF5-4F9B-826D-D626F2FE3B88}"/>
    <cellStyle name="20% - Énfasis4 6 2 4 3" xfId="27229" xr:uid="{EB80E511-6720-4499-9A72-DC21CBD24CAC}"/>
    <cellStyle name="20% - Énfasis4 6 2 4 4" xfId="33107" xr:uid="{9A3C5A82-F2AF-4837-B6E8-EE36E2DC1A5D}"/>
    <cellStyle name="20% - Énfasis4 6 2 4 5" xfId="38971" xr:uid="{10D4726C-A4EE-4EF3-9332-A7A578A7E1BB}"/>
    <cellStyle name="20% - Énfasis4 6 2 5" xfId="18664" xr:uid="{0E85F7BA-342F-484F-8B16-3D6B1E87408D}"/>
    <cellStyle name="20% - Énfasis4 6 2 6" xfId="24378" xr:uid="{7CFB96A4-421A-45D2-B70B-7A459BD45127}"/>
    <cellStyle name="20% - Énfasis4 6 2 7" xfId="30256" xr:uid="{A68A7F62-E026-4378-BFA0-85326C7AF705}"/>
    <cellStyle name="20% - Énfasis4 6 2 8" xfId="36135" xr:uid="{6B17178E-3E57-48F0-9DC8-5B6FC0BEF06A}"/>
    <cellStyle name="20% - Énfasis4 6 3" xfId="4419" xr:uid="{875201A9-57BB-414D-B271-5654FDDB8669}"/>
    <cellStyle name="20% - Énfasis4 6 3 2" xfId="5385" xr:uid="{4EC7B1A2-D4ED-492B-AC01-240ED5D35BAE}"/>
    <cellStyle name="20% - Énfasis4 6 3 2 2" xfId="8252" xr:uid="{08D5BBC6-CAA5-4B0A-B756-303B99809382}"/>
    <cellStyle name="20% - Énfasis4 6 3 2 2 2" xfId="22628" xr:uid="{75793D8F-6355-4AB8-BCAC-21E99C7C7F3B}"/>
    <cellStyle name="20% - Énfasis4 6 3 2 2 3" xfId="28485" xr:uid="{D161DCAF-DEDE-4598-83FE-F48A80155022}"/>
    <cellStyle name="20% - Énfasis4 6 3 2 2 4" xfId="34367" xr:uid="{ADDABF0C-7D2D-4E3C-951E-676C9F50F9C3}"/>
    <cellStyle name="20% - Énfasis4 6 3 2 2 5" xfId="40231" xr:uid="{B5FFAB5B-5EE4-4F6E-9E4E-9156065A56FF}"/>
    <cellStyle name="20% - Énfasis4 6 3 2 3" xfId="19852" xr:uid="{8E73248C-F4C2-4E22-83C9-11D38F3BF54B}"/>
    <cellStyle name="20% - Énfasis4 6 3 2 4" xfId="25636" xr:uid="{6ACD5052-0203-4CBF-AD85-FA0D2D9B38E9}"/>
    <cellStyle name="20% - Énfasis4 6 3 2 5" xfId="31510" xr:uid="{9FDECA06-48B8-4CA1-98D6-5B1E49642D31}"/>
    <cellStyle name="20% - Énfasis4 6 3 2 6" xfId="37381" xr:uid="{CBD79B18-46EF-4453-8EF0-E3363A07ED56}"/>
    <cellStyle name="20% - Énfasis4 6 3 3" xfId="7280" xr:uid="{ADA99C53-F165-4784-9BF2-ECFFBD076FB6}"/>
    <cellStyle name="20% - Énfasis4 6 3 3 2" xfId="21687" xr:uid="{C17F1D6C-41A9-413F-9591-EF56C901C5DA}"/>
    <cellStyle name="20% - Énfasis4 6 3 3 3" xfId="27514" xr:uid="{27F7DB2F-7118-4039-8266-A0FC49D420BB}"/>
    <cellStyle name="20% - Énfasis4 6 3 3 4" xfId="33396" xr:uid="{D5830A07-71B3-4A7A-97B7-9400985F30EB}"/>
    <cellStyle name="20% - Énfasis4 6 3 3 5" xfId="39260" xr:uid="{A7C23C7C-2242-471C-9835-C866B7646775}"/>
    <cellStyle name="20% - Énfasis4 6 3 4" xfId="18921" xr:uid="{CCC43C5A-67AE-4186-BF30-A5223EE2F452}"/>
    <cellStyle name="20% - Énfasis4 6 3 5" xfId="24665" xr:uid="{C7F8FAF7-B824-4E11-8D6A-1FA079E1BBC1}"/>
    <cellStyle name="20% - Énfasis4 6 3 6" xfId="30544" xr:uid="{F735CEEB-1AA6-4629-A532-C947EEAB3876}"/>
    <cellStyle name="20% - Énfasis4 6 3 7" xfId="36424" xr:uid="{AA39A36D-7600-42AC-A261-CCF2B36BEAAC}"/>
    <cellStyle name="20% - Énfasis4 6 4" xfId="4900" xr:uid="{D790696D-E59C-4671-8D3E-B98DEFF081DA}"/>
    <cellStyle name="20% - Énfasis4 6 4 2" xfId="7767" xr:uid="{2DC6DD03-DC83-4EEB-A590-5A9E92735960}"/>
    <cellStyle name="20% - Énfasis4 6 4 2 2" xfId="22157" xr:uid="{727F4AC8-A740-4342-A3EA-0167EC036B88}"/>
    <cellStyle name="20% - Énfasis4 6 4 2 3" xfId="28000" xr:uid="{ABC616C5-FBDE-4DA5-8080-C682075C9A82}"/>
    <cellStyle name="20% - Énfasis4 6 4 2 4" xfId="33882" xr:uid="{27CFD178-FE37-4C0F-A84B-64BF7A0205D4}"/>
    <cellStyle name="20% - Énfasis4 6 4 2 5" xfId="39746" xr:uid="{764052EF-8612-43E7-9676-BE6875E48898}"/>
    <cellStyle name="20% - Énfasis4 6 4 3" xfId="19383" xr:uid="{DF924EBC-8961-4DDD-AA20-36205E9E6626}"/>
    <cellStyle name="20% - Énfasis4 6 4 4" xfId="25151" xr:uid="{A6DBD6A5-9A4B-4114-8B04-A53F5305268C}"/>
    <cellStyle name="20% - Énfasis4 6 4 5" xfId="31025" xr:uid="{FD762729-7F65-409C-A144-4CF07998D0F5}"/>
    <cellStyle name="20% - Énfasis4 6 4 6" xfId="36904" xr:uid="{4257CA0A-D3FF-4FBB-9F75-3C48CDE45189}"/>
    <cellStyle name="20% - Énfasis4 6 5" xfId="5910" xr:uid="{108DAF9B-043E-4784-B236-50C9178F42F1}"/>
    <cellStyle name="20% - Énfasis4 6 5 2" xfId="8779" xr:uid="{AD97849C-A190-4039-9371-4F4F417BFDCD}"/>
    <cellStyle name="20% - Énfasis4 6 5 2 2" xfId="23147" xr:uid="{41EC1A6C-D6CB-4003-96AB-587D2484E8BA}"/>
    <cellStyle name="20% - Énfasis4 6 5 2 3" xfId="29011" xr:uid="{3319C444-4B03-4576-ABA7-EDB0E0E8D11B}"/>
    <cellStyle name="20% - Énfasis4 6 5 2 4" xfId="34893" xr:uid="{03776603-9822-45DF-9F8F-30D64D4F4DD2}"/>
    <cellStyle name="20% - Énfasis4 6 5 2 5" xfId="40757" xr:uid="{D009CE87-74CB-4E42-97C8-753EFE1D3118}"/>
    <cellStyle name="20% - Énfasis4 6 5 3" xfId="20361" xr:uid="{5C7F2F72-08F4-4F51-AF94-06DFFFFEE1BB}"/>
    <cellStyle name="20% - Énfasis4 6 5 4" xfId="26161" xr:uid="{A95C0659-E214-4553-ADAA-FBB4C9804E65}"/>
    <cellStyle name="20% - Énfasis4 6 5 5" xfId="32036" xr:uid="{2EF4BAFF-7322-4ABB-8D00-6E636A7A8208}"/>
    <cellStyle name="20% - Énfasis4 6 5 6" xfId="37902" xr:uid="{052B76F1-4587-4CD4-9E59-557E69175D80}"/>
    <cellStyle name="20% - Énfasis4 6 6" xfId="6796" xr:uid="{8133F12A-2309-41AC-AE7D-D086A98D43D1}"/>
    <cellStyle name="20% - Énfasis4 6 6 2" xfId="21220" xr:uid="{611E95F5-656F-4E0B-AE0D-3C4D2D4AD620}"/>
    <cellStyle name="20% - Énfasis4 6 6 3" xfId="27035" xr:uid="{DD7C0786-E4C9-4A5D-B3F1-C627F5DA49F1}"/>
    <cellStyle name="20% - Énfasis4 6 6 4" xfId="32911" xr:uid="{26CE5F99-B298-4E4D-A500-5E0DD9D06BDE}"/>
    <cellStyle name="20% - Énfasis4 6 6 5" xfId="38775" xr:uid="{7A2560D2-807B-41AC-8AF0-3468EE421482}"/>
    <cellStyle name="20% - Énfasis4 6 7" xfId="18467" xr:uid="{C4918990-64B9-418D-B8E1-823EF67ACA2B}"/>
    <cellStyle name="20% - Énfasis4 6 8" xfId="24175" xr:uid="{C0A63E8D-95DA-42C8-A023-1234BF4CC5B5}"/>
    <cellStyle name="20% - Énfasis4 6 9" xfId="30053" xr:uid="{8B331C84-2EDE-4C23-9432-5A0D2744DCCA}"/>
    <cellStyle name="20% - Énfasis4 7" xfId="3967" xr:uid="{44668718-5709-4C1E-875D-8DADE4AC64D0}"/>
    <cellStyle name="20% - Énfasis4 7 10" xfId="35959" xr:uid="{FC7BBE9B-3D76-4716-8B66-9300B7D87EEC}"/>
    <cellStyle name="20% - Énfasis4 7 2" xfId="4159" xr:uid="{44ADDB95-A74D-4F65-882C-D68105EBCC8A}"/>
    <cellStyle name="20% - Énfasis4 7 2 2" xfId="4637" xr:uid="{616DA4F1-9CC0-4932-8D88-27088CF6FCB3}"/>
    <cellStyle name="20% - Énfasis4 7 2 2 2" xfId="5605" xr:uid="{2DB2F640-0F13-490F-8299-6EBD3BB7A904}"/>
    <cellStyle name="20% - Énfasis4 7 2 2 2 2" xfId="8472" xr:uid="{A8694110-E4E6-4A0E-8354-45BC974CA24B}"/>
    <cellStyle name="20% - Énfasis4 7 2 2 2 2 2" xfId="22847" xr:uid="{45EF809F-0231-4B03-8E49-B1A8B7E0B810}"/>
    <cellStyle name="20% - Énfasis4 7 2 2 2 2 3" xfId="28705" xr:uid="{360AF807-690E-49E9-9556-2D8899B19353}"/>
    <cellStyle name="20% - Énfasis4 7 2 2 2 2 4" xfId="34587" xr:uid="{962318A0-81A9-4EBB-B8CF-41037A04E3BC}"/>
    <cellStyle name="20% - Énfasis4 7 2 2 2 2 5" xfId="40451" xr:uid="{9B45B696-0832-4FEF-8EE8-7913C0B13C8A}"/>
    <cellStyle name="20% - Énfasis4 7 2 2 2 3" xfId="20064" xr:uid="{A3A12A6A-B91B-4C1B-BC3B-13A907F2F18C}"/>
    <cellStyle name="20% - Énfasis4 7 2 2 2 4" xfId="25856" xr:uid="{51F34C16-92F9-40BD-9F63-8A274085E3B7}"/>
    <cellStyle name="20% - Énfasis4 7 2 2 2 5" xfId="31730" xr:uid="{C3C93764-6881-4C09-9E3A-25541C14B850}"/>
    <cellStyle name="20% - Énfasis4 7 2 2 2 6" xfId="37600" xr:uid="{B300D039-1B5F-440F-8C5C-46EE5F7ECB8A}"/>
    <cellStyle name="20% - Énfasis4 7 2 2 3" xfId="7500" xr:uid="{D368E1BA-3853-43C4-88DD-00DAF913A075}"/>
    <cellStyle name="20% - Énfasis4 7 2 2 3 2" xfId="21901" xr:uid="{47EB7B7D-E762-4403-A882-3CBEEA14CF9D}"/>
    <cellStyle name="20% - Énfasis4 7 2 2 3 3" xfId="27734" xr:uid="{A496AEC5-2604-4D15-9F8D-F4B12543D90B}"/>
    <cellStyle name="20% - Énfasis4 7 2 2 3 4" xfId="33616" xr:uid="{CB42AA20-0907-4751-92C2-D45F52181C17}"/>
    <cellStyle name="20% - Énfasis4 7 2 2 3 5" xfId="39480" xr:uid="{739E448F-4789-4A18-A840-2239104BFA8B}"/>
    <cellStyle name="20% - Énfasis4 7 2 2 4" xfId="19131" xr:uid="{C029CACE-8858-4E94-88E4-79A2DA32BAF9}"/>
    <cellStyle name="20% - Énfasis4 7 2 2 5" xfId="24885" xr:uid="{9896C45A-5429-4B89-8BAC-2E7C36E4D4F9}"/>
    <cellStyle name="20% - Énfasis4 7 2 2 6" xfId="30761" xr:uid="{B1C995A7-B8D8-4487-BC45-461C6DE539FB}"/>
    <cellStyle name="20% - Énfasis4 7 2 2 7" xfId="36643" xr:uid="{CF916D15-30EB-4D61-A7F0-0FCCDACF1062}"/>
    <cellStyle name="20% - Énfasis4 7 2 3" xfId="5120" xr:uid="{7EAFEAD6-30D5-4CE8-B147-B3235918C48E}"/>
    <cellStyle name="20% - Énfasis4 7 2 3 2" xfId="7987" xr:uid="{5C89F264-8BF2-4DE1-A99E-8607707C48AC}"/>
    <cellStyle name="20% - Énfasis4 7 2 3 2 2" xfId="22372" xr:uid="{87A0043C-3C85-4B73-95FA-D797B0C27170}"/>
    <cellStyle name="20% - Énfasis4 7 2 3 2 3" xfId="28220" xr:uid="{CDAF7A95-7B08-4D57-A5E2-86246ADD95A4}"/>
    <cellStyle name="20% - Énfasis4 7 2 3 2 4" xfId="34102" xr:uid="{FF6CBCD1-9FF2-4280-B28C-C386CB9ACA24}"/>
    <cellStyle name="20% - Énfasis4 7 2 3 2 5" xfId="39966" xr:uid="{DF254C0C-B467-4255-865B-9B3F0ABBFA45}"/>
    <cellStyle name="20% - Énfasis4 7 2 3 3" xfId="19595" xr:uid="{B163FDEF-C9AA-4F09-A5C1-4A3E7E67E255}"/>
    <cellStyle name="20% - Énfasis4 7 2 3 4" xfId="25371" xr:uid="{46A57E01-7695-4710-A7CD-45CFD968636C}"/>
    <cellStyle name="20% - Énfasis4 7 2 3 5" xfId="31245" xr:uid="{C0B38DA2-5B02-423C-8E94-F302BBA3CAE9}"/>
    <cellStyle name="20% - Énfasis4 7 2 3 6" xfId="37123" xr:uid="{91931A59-64E3-4343-92DD-4DACC50AD3D5}"/>
    <cellStyle name="20% - Énfasis4 7 2 4" xfId="7015" xr:uid="{95B0D42B-E306-4EAD-9016-511E40219815}"/>
    <cellStyle name="20% - Énfasis4 7 2 4 2" xfId="21432" xr:uid="{1FDB1B8E-E6B9-44CA-8328-DA5E864145F1}"/>
    <cellStyle name="20% - Énfasis4 7 2 4 3" xfId="27253" xr:uid="{1186A6D4-5F74-4F5F-A154-8F222A4E4227}"/>
    <cellStyle name="20% - Énfasis4 7 2 4 4" xfId="33131" xr:uid="{09510E57-66FD-4D1A-B253-903AA0860AC7}"/>
    <cellStyle name="20% - Énfasis4 7 2 4 5" xfId="38995" xr:uid="{21862217-5F12-4B78-939B-F9782A362C1E}"/>
    <cellStyle name="20% - Énfasis4 7 2 5" xfId="18687" xr:uid="{14AE2C52-C1A8-4635-B49D-293C8ECFEDF5}"/>
    <cellStyle name="20% - Énfasis4 7 2 6" xfId="24402" xr:uid="{7FB4FE83-9EDF-4F66-A227-6D219363C743}"/>
    <cellStyle name="20% - Énfasis4 7 2 7" xfId="30279" xr:uid="{6E7401A8-E9BB-46B6-8795-23C1CE5C7952}"/>
    <cellStyle name="20% - Énfasis4 7 2 8" xfId="36159" xr:uid="{AC7BFDF7-9A8A-41FE-88E7-5C90058D519B}"/>
    <cellStyle name="20% - Énfasis4 7 3" xfId="4442" xr:uid="{38D33D10-B56C-4918-8153-D04D666CE85D}"/>
    <cellStyle name="20% - Énfasis4 7 3 2" xfId="5409" xr:uid="{D54F9DED-26E9-4995-AFC1-1035181DEF47}"/>
    <cellStyle name="20% - Énfasis4 7 3 2 2" xfId="8276" xr:uid="{2CDE5CF2-8766-4021-9F27-686DBFA23A52}"/>
    <cellStyle name="20% - Énfasis4 7 3 2 2 2" xfId="22652" xr:uid="{829A05BD-2D48-4E90-BCDD-D868ADCF0F2E}"/>
    <cellStyle name="20% - Énfasis4 7 3 2 2 3" xfId="28509" xr:uid="{E05EC0AC-2DE6-40FF-B002-57FB2399BD69}"/>
    <cellStyle name="20% - Énfasis4 7 3 2 2 4" xfId="34391" xr:uid="{FF4CFF9F-9ABD-439E-BF38-75C49A11C4E9}"/>
    <cellStyle name="20% - Énfasis4 7 3 2 2 5" xfId="40255" xr:uid="{4F9B4A49-53BD-4DB6-8553-6F6692381A84}"/>
    <cellStyle name="20% - Énfasis4 7 3 2 3" xfId="19874" xr:uid="{112FDD82-01DA-431E-9C34-1C0FDC5D1332}"/>
    <cellStyle name="20% - Énfasis4 7 3 2 4" xfId="25660" xr:uid="{04F6488C-ECAC-4D5B-A45C-03A5A6838017}"/>
    <cellStyle name="20% - Énfasis4 7 3 2 5" xfId="31534" xr:uid="{399CB7B9-BEEF-46D2-855D-4AA2C3A31F3E}"/>
    <cellStyle name="20% - Énfasis4 7 3 2 6" xfId="37405" xr:uid="{A7EB39CE-9F4C-4BFE-9EB8-2EAE8D433D76}"/>
    <cellStyle name="20% - Énfasis4 7 3 3" xfId="7304" xr:uid="{77A22257-C445-426A-92AF-ACD891F35001}"/>
    <cellStyle name="20% - Énfasis4 7 3 3 2" xfId="21709" xr:uid="{7E678B6B-1F46-476C-8D2C-94B5BE656341}"/>
    <cellStyle name="20% - Énfasis4 7 3 3 3" xfId="27538" xr:uid="{8C7DD4D9-3F3E-4D1D-939C-C24BD79F4FEA}"/>
    <cellStyle name="20% - Énfasis4 7 3 3 4" xfId="33420" xr:uid="{5E323839-995E-40EE-9A08-746B44C79BFF}"/>
    <cellStyle name="20% - Énfasis4 7 3 3 5" xfId="39284" xr:uid="{E293FF8D-3B24-4EAB-B481-B6DC9F8321F1}"/>
    <cellStyle name="20% - Énfasis4 7 3 4" xfId="18945" xr:uid="{683663C6-AFDE-4F37-88A3-F8C8DF21772E}"/>
    <cellStyle name="20% - Énfasis4 7 3 5" xfId="24689" xr:uid="{6A560461-FC9C-4B8B-9F87-EFAFC903B22C}"/>
    <cellStyle name="20% - Énfasis4 7 3 6" xfId="30567" xr:uid="{36AF3172-F3F2-4819-A596-65A6D4DA379F}"/>
    <cellStyle name="20% - Énfasis4 7 3 7" xfId="36448" xr:uid="{F9F78F3B-06FE-4B8E-AEE6-BDF2F74182B0}"/>
    <cellStyle name="20% - Énfasis4 7 4" xfId="4924" xr:uid="{FCAAE58D-CE9F-4FAC-9C4C-1F0AFC30D33F}"/>
    <cellStyle name="20% - Énfasis4 7 4 2" xfId="7791" xr:uid="{4C86086B-1AEF-40BD-B110-84D4333BA054}"/>
    <cellStyle name="20% - Énfasis4 7 4 2 2" xfId="22179" xr:uid="{F2AB17CC-9D07-4476-BBF2-D3E0D1679063}"/>
    <cellStyle name="20% - Énfasis4 7 4 2 3" xfId="28024" xr:uid="{AAF5CB4B-27A0-4B43-A531-E8E6484626C6}"/>
    <cellStyle name="20% - Énfasis4 7 4 2 4" xfId="33906" xr:uid="{C7372E1C-80E6-48D7-95E5-4861E493BD43}"/>
    <cellStyle name="20% - Énfasis4 7 4 2 5" xfId="39770" xr:uid="{8B5A8ED9-CAEE-4357-AA0A-8145ED17A647}"/>
    <cellStyle name="20% - Énfasis4 7 4 3" xfId="19406" xr:uid="{5A707C59-AFC2-48B7-B233-30F1F55A39B3}"/>
    <cellStyle name="20% - Énfasis4 7 4 4" xfId="25175" xr:uid="{E037E407-60B1-4369-B6D6-D33AFB744969}"/>
    <cellStyle name="20% - Énfasis4 7 4 5" xfId="31049" xr:uid="{60737461-7DD8-4167-8C5F-3FBF737EBD7E}"/>
    <cellStyle name="20% - Énfasis4 7 4 6" xfId="36928" xr:uid="{FBB35C3D-DB00-477E-9008-F6BC5C03F656}"/>
    <cellStyle name="20% - Énfasis4 7 5" xfId="5934" xr:uid="{A2C2ECBD-73F5-441A-9F2D-CE0E685055E6}"/>
    <cellStyle name="20% - Énfasis4 7 5 2" xfId="8803" xr:uid="{E9C8F278-A66E-4160-A24F-1564506AA1D9}"/>
    <cellStyle name="20% - Énfasis4 7 5 2 2" xfId="23170" xr:uid="{61CAFA9A-C2B7-4385-8450-2C5B9C8EFEFD}"/>
    <cellStyle name="20% - Énfasis4 7 5 2 3" xfId="29035" xr:uid="{02D8ECB5-EA83-4386-A12B-3D9BB49A7701}"/>
    <cellStyle name="20% - Énfasis4 7 5 2 4" xfId="34917" xr:uid="{589498E3-23CC-4772-9ED9-6DA6F32F1FFC}"/>
    <cellStyle name="20% - Énfasis4 7 5 2 5" xfId="40781" xr:uid="{8AE54611-63E5-4983-BE80-80A75D105FCB}"/>
    <cellStyle name="20% - Énfasis4 7 5 3" xfId="20384" xr:uid="{989F038D-1506-4D34-A090-8F73F5180359}"/>
    <cellStyle name="20% - Énfasis4 7 5 4" xfId="26185" xr:uid="{C6FF3C4D-6606-4431-9004-2DE14123743B}"/>
    <cellStyle name="20% - Énfasis4 7 5 5" xfId="32060" xr:uid="{C4475A55-D0F9-49FF-99EE-CDFAE658016D}"/>
    <cellStyle name="20% - Énfasis4 7 5 6" xfId="37926" xr:uid="{A3318026-EEA3-4AB8-AEB7-4E63247E68F9}"/>
    <cellStyle name="20% - Énfasis4 7 6" xfId="6820" xr:uid="{DBE4CDF9-6C4A-4586-BE32-B84FDAA761F0}"/>
    <cellStyle name="20% - Énfasis4 7 6 2" xfId="21243" xr:uid="{6D8AC8AD-34AA-477A-BA91-CBF4A40E2120}"/>
    <cellStyle name="20% - Énfasis4 7 6 3" xfId="27059" xr:uid="{C2BCC10F-9ADF-4198-8F99-54E7622D1CFE}"/>
    <cellStyle name="20% - Énfasis4 7 6 4" xfId="32935" xr:uid="{543DA354-0C22-4F59-A277-EEE9E9EA8577}"/>
    <cellStyle name="20% - Énfasis4 7 6 5" xfId="38799" xr:uid="{30163D1E-FA47-4147-9C93-FAFD232FAD85}"/>
    <cellStyle name="20% - Énfasis4 7 7" xfId="18493" xr:uid="{81E1013C-68F1-4950-9014-47A298DFB6F6}"/>
    <cellStyle name="20% - Énfasis4 7 8" xfId="24201" xr:uid="{C0C37F0B-1208-487F-A1AE-BC1E7C760335}"/>
    <cellStyle name="20% - Énfasis4 7 9" xfId="30079" xr:uid="{5C132006-49F7-48B0-AE14-FBAA0263C585}"/>
    <cellStyle name="20% - Énfasis4 8" xfId="3993" xr:uid="{18108EB3-D923-4AE4-B929-E16AA5635701}"/>
    <cellStyle name="20% - Énfasis4 8 10" xfId="35987" xr:uid="{FC633F2D-E331-4EB6-AABE-AE94A7F13218}"/>
    <cellStyle name="20% - Énfasis4 8 2" xfId="4185" xr:uid="{CE335F98-8052-49C5-A16E-8FE2D715C63C}"/>
    <cellStyle name="20% - Énfasis4 8 2 2" xfId="4663" xr:uid="{2AE0D4EA-E510-4E28-BF3D-D46772A0BE26}"/>
    <cellStyle name="20% - Énfasis4 8 2 2 2" xfId="5631" xr:uid="{DC8F207A-A2C3-46C8-9AEF-27D4E1BDC739}"/>
    <cellStyle name="20% - Énfasis4 8 2 2 2 2" xfId="8498" xr:uid="{C2A6B1EA-C43E-41E7-81F6-98FBF0BDFA4F}"/>
    <cellStyle name="20% - Énfasis4 8 2 2 2 2 2" xfId="22872" xr:uid="{1C8631A5-D411-43FE-B6F0-73DBBE4A41C2}"/>
    <cellStyle name="20% - Énfasis4 8 2 2 2 2 3" xfId="28731" xr:uid="{2D29EC54-8F02-4597-8BDE-C3669F8F45FD}"/>
    <cellStyle name="20% - Énfasis4 8 2 2 2 2 4" xfId="34613" xr:uid="{82294209-4E00-4259-BB5A-8E1F99CBACDC}"/>
    <cellStyle name="20% - Énfasis4 8 2 2 2 2 5" xfId="40477" xr:uid="{C2EF5D85-642D-4B79-8A70-344C453FFDEE}"/>
    <cellStyle name="20% - Énfasis4 8 2 2 2 3" xfId="20090" xr:uid="{EB137500-A0EA-431B-987F-B3B4CFF4BFA3}"/>
    <cellStyle name="20% - Énfasis4 8 2 2 2 4" xfId="25882" xr:uid="{5C960CB4-5B74-49D4-9B3A-D33C05347B64}"/>
    <cellStyle name="20% - Énfasis4 8 2 2 2 5" xfId="31756" xr:uid="{5F23C17A-31E8-4A93-AE4E-EA5DF8989159}"/>
    <cellStyle name="20% - Énfasis4 8 2 2 2 6" xfId="37625" xr:uid="{472738D1-3ED1-4494-8828-710103FE9D6B}"/>
    <cellStyle name="20% - Énfasis4 8 2 2 3" xfId="7526" xr:uid="{FD6A2B7F-77F2-4A2A-8C76-4880074A1A56}"/>
    <cellStyle name="20% - Énfasis4 8 2 2 3 2" xfId="21926" xr:uid="{8157FC93-1BBA-4BDA-AE30-C3CC10BAF79D}"/>
    <cellStyle name="20% - Énfasis4 8 2 2 3 3" xfId="27760" xr:uid="{E65815CF-7A3E-4D99-8E09-EFE02B0F8222}"/>
    <cellStyle name="20% - Énfasis4 8 2 2 3 4" xfId="33642" xr:uid="{B9EFF21D-1A86-4CAE-A958-50BA7EAA9C79}"/>
    <cellStyle name="20% - Énfasis4 8 2 2 3 5" xfId="39506" xr:uid="{BDFECAA0-C2EF-444E-BFF6-32CDB5961F70}"/>
    <cellStyle name="20% - Énfasis4 8 2 2 4" xfId="19155" xr:uid="{ED04082E-3DE8-4F61-A006-E67C7F9013AB}"/>
    <cellStyle name="20% - Énfasis4 8 2 2 5" xfId="24911" xr:uid="{427E3586-7F55-4B88-BF58-17DBCEB0C9D8}"/>
    <cellStyle name="20% - Énfasis4 8 2 2 6" xfId="30787" xr:uid="{FEEFADE1-BA9A-4D29-9776-D4A42EFA7148}"/>
    <cellStyle name="20% - Énfasis4 8 2 2 7" xfId="36668" xr:uid="{8785C39F-8389-460B-BC92-8DCA72CD9602}"/>
    <cellStyle name="20% - Énfasis4 8 2 3" xfId="5146" xr:uid="{11003368-B2ED-466A-BB1E-800074661977}"/>
    <cellStyle name="20% - Énfasis4 8 2 3 2" xfId="8013" xr:uid="{3BF9A21C-51D0-42C2-91B8-E15FBDE3AF0C}"/>
    <cellStyle name="20% - Énfasis4 8 2 3 2 2" xfId="22397" xr:uid="{FCE27F5C-94E2-4BB4-A1BB-039CFDF72730}"/>
    <cellStyle name="20% - Énfasis4 8 2 3 2 3" xfId="28246" xr:uid="{F4269332-C0EF-4DAA-8AF9-60C4CFEC9B58}"/>
    <cellStyle name="20% - Énfasis4 8 2 3 2 4" xfId="34128" xr:uid="{105701DA-738B-4604-BED7-589B86716A42}"/>
    <cellStyle name="20% - Énfasis4 8 2 3 2 5" xfId="39992" xr:uid="{D5C2B32B-B95A-4C83-B992-9C76D480211C}"/>
    <cellStyle name="20% - Énfasis4 8 2 3 3" xfId="19620" xr:uid="{77D73BB5-2BFF-40B8-B6E6-27C975FE96AC}"/>
    <cellStyle name="20% - Énfasis4 8 2 3 4" xfId="25397" xr:uid="{6CD27FBA-5FFD-45BA-AD63-C20A11C674C2}"/>
    <cellStyle name="20% - Énfasis4 8 2 3 5" xfId="31271" xr:uid="{E2F86471-7DBD-4766-B38D-1C635F1CB558}"/>
    <cellStyle name="20% - Énfasis4 8 2 3 6" xfId="37148" xr:uid="{3FCEC449-E63B-48F2-AB90-DD24302381FB}"/>
    <cellStyle name="20% - Énfasis4 8 2 4" xfId="7041" xr:uid="{FEB08F20-C456-4B7D-9A20-334CFA4BB8A3}"/>
    <cellStyle name="20% - Énfasis4 8 2 4 2" xfId="21457" xr:uid="{C8C63E97-8FD3-439D-853E-C347270CF9FE}"/>
    <cellStyle name="20% - Énfasis4 8 2 4 3" xfId="27278" xr:uid="{B86E3205-E5FE-4FF3-AD33-717307866828}"/>
    <cellStyle name="20% - Énfasis4 8 2 4 4" xfId="33157" xr:uid="{21A67F51-9486-4FFC-AE3E-3E35BF599564}"/>
    <cellStyle name="20% - Énfasis4 8 2 4 5" xfId="39021" xr:uid="{B64B970A-72AE-422E-B0FE-C309F16A4121}"/>
    <cellStyle name="20% - Énfasis4 8 2 5" xfId="18712" xr:uid="{580A4A7F-7AF2-494E-A9DB-4597F3DECE56}"/>
    <cellStyle name="20% - Énfasis4 8 2 6" xfId="24428" xr:uid="{CE20D9A8-883F-49EA-BF63-091D96F74584}"/>
    <cellStyle name="20% - Énfasis4 8 2 7" xfId="30305" xr:uid="{A8178BBE-658F-4D5C-BF11-68C71A539655}"/>
    <cellStyle name="20% - Énfasis4 8 2 8" xfId="36185" xr:uid="{4A37E7F9-4B48-4C57-988D-8923B0A427A9}"/>
    <cellStyle name="20% - Énfasis4 8 3" xfId="4467" xr:uid="{05E1B8CA-3F81-4AA5-8F3A-447770C665E5}"/>
    <cellStyle name="20% - Énfasis4 8 3 2" xfId="5435" xr:uid="{C9F8EAEB-E991-4EBA-9BFE-F3579C9959AF}"/>
    <cellStyle name="20% - Énfasis4 8 3 2 2" xfId="8302" xr:uid="{2F550C56-0684-4C77-ADD5-BCF0FC33C2BD}"/>
    <cellStyle name="20% - Énfasis4 8 3 2 2 2" xfId="22678" xr:uid="{F7F8B815-1571-4C52-844D-C308166CA204}"/>
    <cellStyle name="20% - Énfasis4 8 3 2 2 3" xfId="28535" xr:uid="{E4984E81-C90C-433E-A4DA-8F21147F0CBF}"/>
    <cellStyle name="20% - Énfasis4 8 3 2 2 4" xfId="34417" xr:uid="{BFE596AC-F871-434E-A8FD-A0C4AC52C896}"/>
    <cellStyle name="20% - Énfasis4 8 3 2 2 5" xfId="40281" xr:uid="{92236AE5-026F-4444-BBE4-4A5515BF4348}"/>
    <cellStyle name="20% - Énfasis4 8 3 2 3" xfId="19899" xr:uid="{001FA356-1EE9-4E7F-A564-493913F72E74}"/>
    <cellStyle name="20% - Énfasis4 8 3 2 4" xfId="25686" xr:uid="{2E9F8E40-C9E0-494C-8244-8B6BDAC3879C}"/>
    <cellStyle name="20% - Énfasis4 8 3 2 5" xfId="31560" xr:uid="{DBE68F69-8B6B-4349-87E4-418459E51CBF}"/>
    <cellStyle name="20% - Énfasis4 8 3 2 6" xfId="37431" xr:uid="{24F8FC1C-1845-462B-BF12-93B019E47C66}"/>
    <cellStyle name="20% - Énfasis4 8 3 3" xfId="7330" xr:uid="{908CDF47-155F-4484-BBC7-642E197FACDB}"/>
    <cellStyle name="20% - Énfasis4 8 3 3 2" xfId="21734" xr:uid="{0FE4D4DD-A5A9-42F1-AF86-D7CB3B5AED4B}"/>
    <cellStyle name="20% - Énfasis4 8 3 3 3" xfId="27564" xr:uid="{575F0971-0C78-45C6-8A03-952BAC6A9DF3}"/>
    <cellStyle name="20% - Énfasis4 8 3 3 4" xfId="33446" xr:uid="{B47B358D-BFBE-4352-AD54-385D8FF4559F}"/>
    <cellStyle name="20% - Énfasis4 8 3 3 5" xfId="39310" xr:uid="{FD4DA034-859A-47CB-95AF-42E8FE2819D2}"/>
    <cellStyle name="20% - Énfasis4 8 3 4" xfId="18971" xr:uid="{30C7DCE1-935B-43FC-A038-1F4342857C0E}"/>
    <cellStyle name="20% - Énfasis4 8 3 5" xfId="24715" xr:uid="{C0EB1B65-EA98-43F1-944C-37DDCB60E3FF}"/>
    <cellStyle name="20% - Énfasis4 8 3 6" xfId="30593" xr:uid="{10D87B50-AB2C-46A2-9967-9128C50C931B}"/>
    <cellStyle name="20% - Énfasis4 8 3 7" xfId="36474" xr:uid="{7BE04B88-E9DE-4D72-9995-CE2662F8A044}"/>
    <cellStyle name="20% - Énfasis4 8 4" xfId="4950" xr:uid="{0D8F9544-EBD6-499C-9474-2A2C9B4D7A38}"/>
    <cellStyle name="20% - Énfasis4 8 4 2" xfId="7817" xr:uid="{1E918AED-332C-41AA-B993-6C1BB8EEEEF4}"/>
    <cellStyle name="20% - Énfasis4 8 4 2 2" xfId="22204" xr:uid="{FA08DDD6-D434-4E85-9784-216A28E56161}"/>
    <cellStyle name="20% - Énfasis4 8 4 2 3" xfId="28050" xr:uid="{3F761526-44E6-40B7-AE1C-2174D484D9CE}"/>
    <cellStyle name="20% - Énfasis4 8 4 2 4" xfId="33932" xr:uid="{7B830879-0BF1-4C10-96B7-A59331419D51}"/>
    <cellStyle name="20% - Énfasis4 8 4 2 5" xfId="39796" xr:uid="{1EEF56CC-F5F4-4A71-8883-BA941F71C2DB}"/>
    <cellStyle name="20% - Énfasis4 8 4 3" xfId="19432" xr:uid="{ED6B020F-7E86-46BA-A8A3-CA9EB88E5671}"/>
    <cellStyle name="20% - Énfasis4 8 4 4" xfId="25201" xr:uid="{4ECC2EAA-7D02-463F-9E12-C6D1B989DA03}"/>
    <cellStyle name="20% - Énfasis4 8 4 5" xfId="31075" xr:uid="{66B068CB-5EDF-49EE-8DB3-741532B92AE6}"/>
    <cellStyle name="20% - Énfasis4 8 4 6" xfId="36954" xr:uid="{45032BAD-E176-4D2D-BBCF-8CFFC2C22FDE}"/>
    <cellStyle name="20% - Énfasis4 8 5" xfId="5960" xr:uid="{D459EDF1-F3EF-4EE9-A627-9DB8E698D818}"/>
    <cellStyle name="20% - Énfasis4 8 5 2" xfId="8829" xr:uid="{352B8324-FFB4-45E0-AAAD-1AA95AC35E4B}"/>
    <cellStyle name="20% - Énfasis4 8 5 2 2" xfId="23194" xr:uid="{D3669A2A-8E6A-47A5-ADC7-E308F8048C28}"/>
    <cellStyle name="20% - Énfasis4 8 5 2 3" xfId="29061" xr:uid="{7C4C22DB-378A-4F29-A611-9544AAB75B18}"/>
    <cellStyle name="20% - Énfasis4 8 5 2 4" xfId="34943" xr:uid="{9403108E-98B0-4A66-824C-0043A548C64F}"/>
    <cellStyle name="20% - Énfasis4 8 5 2 5" xfId="40807" xr:uid="{AC7B67AA-F1B2-47F9-8DED-A46A3DEB41D9}"/>
    <cellStyle name="20% - Énfasis4 8 5 3" xfId="20410" xr:uid="{6649F289-C316-4F8C-991F-F80A055E8685}"/>
    <cellStyle name="20% - Énfasis4 8 5 4" xfId="26211" xr:uid="{95F224F1-C557-4351-8B1F-92A0475C77AC}"/>
    <cellStyle name="20% - Énfasis4 8 5 5" xfId="32086" xr:uid="{DC7FE8AF-6BBA-44EC-ABD8-9B73B434238D}"/>
    <cellStyle name="20% - Énfasis4 8 5 6" xfId="37951" xr:uid="{56DDCEEC-78F0-4210-B4CB-44DD498923F3}"/>
    <cellStyle name="20% - Énfasis4 8 6" xfId="6846" xr:uid="{76C29F57-6021-4490-AB3A-B3729D52A082}"/>
    <cellStyle name="20% - Énfasis4 8 6 2" xfId="21269" xr:uid="{80E94C63-6C43-428D-B386-1041F52324CA}"/>
    <cellStyle name="20% - Énfasis4 8 6 3" xfId="27084" xr:uid="{CD3C67E9-4CBE-472D-9430-9516AB574284}"/>
    <cellStyle name="20% - Énfasis4 8 6 4" xfId="32961" xr:uid="{06C8BEB1-27D6-4777-A569-10C0C6C1753D}"/>
    <cellStyle name="20% - Énfasis4 8 6 5" xfId="38825" xr:uid="{E179D4C0-E4FA-4CDD-ACFC-73E2F85FE6F7}"/>
    <cellStyle name="20% - Énfasis4 8 7" xfId="18520" xr:uid="{EEB770AD-1ACA-4138-8A43-834CBC2DA872}"/>
    <cellStyle name="20% - Énfasis4 8 8" xfId="24229" xr:uid="{1E950EB2-DE99-42CE-84DF-37CA99C85683}"/>
    <cellStyle name="20% - Énfasis4 8 9" xfId="30107" xr:uid="{89C4865A-8E59-4C27-AFC9-E4B1142EE234}"/>
    <cellStyle name="20% - Énfasis4 9" xfId="4017" xr:uid="{C9955268-8F46-4352-92C1-9B513D150BCD}"/>
    <cellStyle name="20% - Énfasis4 9 2" xfId="4488" xr:uid="{1DDE4546-2079-4B6D-9AF8-616EB0B4033D}"/>
    <cellStyle name="20% - Énfasis4 9 2 2" xfId="5456" xr:uid="{16419FEF-5824-4CED-9A1B-4465617F6BDF}"/>
    <cellStyle name="20% - Énfasis4 9 2 2 2" xfId="8323" xr:uid="{1D6ED762-1468-48DE-8A0A-F17C1AA9D407}"/>
    <cellStyle name="20% - Énfasis4 9 2 2 2 2" xfId="22699" xr:uid="{89F44C3E-6AE2-40A6-B485-25CED65CFE76}"/>
    <cellStyle name="20% - Énfasis4 9 2 2 2 3" xfId="28556" xr:uid="{EA906068-87FC-44B5-B6B3-0C9A78296F0C}"/>
    <cellStyle name="20% - Énfasis4 9 2 2 2 4" xfId="34438" xr:uid="{5E59EBD0-CF6C-486A-B08B-44F6769CBC63}"/>
    <cellStyle name="20% - Énfasis4 9 2 2 2 5" xfId="40302" xr:uid="{70EF5886-270A-4065-A449-17E7C36FD050}"/>
    <cellStyle name="20% - Énfasis4 9 2 2 3" xfId="19919" xr:uid="{5D6A4952-84EE-4FD9-9A7B-ED8C4E1FAECD}"/>
    <cellStyle name="20% - Énfasis4 9 2 2 4" xfId="25707" xr:uid="{E1FACD6A-5A78-44B6-93DD-75AF222E9F97}"/>
    <cellStyle name="20% - Énfasis4 9 2 2 5" xfId="31581" xr:uid="{37A1DE83-937B-4FFF-9AE0-D4A4D9232968}"/>
    <cellStyle name="20% - Énfasis4 9 2 2 6" xfId="37452" xr:uid="{0BAB7481-B3A3-4FCF-AB3F-D35B150973DE}"/>
    <cellStyle name="20% - Énfasis4 9 2 3" xfId="7351" xr:uid="{6F08FE66-7CEF-4B68-8E30-1FE00F538F79}"/>
    <cellStyle name="20% - Énfasis4 9 2 3 2" xfId="21754" xr:uid="{A2C64F41-4662-45AE-B3F4-D169914934F8}"/>
    <cellStyle name="20% - Énfasis4 9 2 3 3" xfId="27585" xr:uid="{2B1C9684-6BA6-452B-B40D-A0F0CDD05C33}"/>
    <cellStyle name="20% - Énfasis4 9 2 3 4" xfId="33467" xr:uid="{E124E53E-CE6A-48CE-93B0-3F23E8AC51F9}"/>
    <cellStyle name="20% - Énfasis4 9 2 3 5" xfId="39331" xr:uid="{133B628D-729A-4DF1-9DE6-A64F9EF64ADE}"/>
    <cellStyle name="20% - Énfasis4 9 2 4" xfId="18992" xr:uid="{D9B77E68-106F-4A9F-A0CB-C01C66D48A6F}"/>
    <cellStyle name="20% - Énfasis4 9 2 5" xfId="24736" xr:uid="{E9E3AA5D-A2DC-4050-853F-4F33520B31ED}"/>
    <cellStyle name="20% - Énfasis4 9 2 6" xfId="30613" xr:uid="{1F366832-2027-431D-BB16-F95B390717D3}"/>
    <cellStyle name="20% - Énfasis4 9 2 7" xfId="36495" xr:uid="{D9F6D4AB-A736-4E6D-8223-513054598819}"/>
    <cellStyle name="20% - Énfasis4 9 3" xfId="4971" xr:uid="{3529DFEF-1645-4924-9E25-35709410ECC7}"/>
    <cellStyle name="20% - Énfasis4 9 3 2" xfId="7838" xr:uid="{BCD1A460-A322-43E7-A1C8-F8DF8FCF40B5}"/>
    <cellStyle name="20% - Énfasis4 9 3 2 2" xfId="22224" xr:uid="{697A24B9-957F-423B-A297-3B03073C9FC1}"/>
    <cellStyle name="20% - Énfasis4 9 3 2 3" xfId="28071" xr:uid="{D7914985-15C9-4A3B-B9AB-3A0B6EC20D61}"/>
    <cellStyle name="20% - Énfasis4 9 3 2 4" xfId="33953" xr:uid="{F5F8C4BB-5097-4AA6-BF38-BD765BD03261}"/>
    <cellStyle name="20% - Énfasis4 9 3 2 5" xfId="39817" xr:uid="{64C41E92-91F5-4C29-B863-3D3B4C2641EA}"/>
    <cellStyle name="20% - Énfasis4 9 3 3" xfId="19452" xr:uid="{9ECCDBCF-21AD-42E4-B5A6-4DE28E635C20}"/>
    <cellStyle name="20% - Énfasis4 9 3 4" xfId="25222" xr:uid="{97664293-ACCD-4156-980F-661E23060F09}"/>
    <cellStyle name="20% - Énfasis4 9 3 5" xfId="31096" xr:uid="{7D579721-7E96-49C7-B4F7-F46ADE52AA36}"/>
    <cellStyle name="20% - Énfasis4 9 3 6" xfId="36975" xr:uid="{C27EDE1D-0ED3-43B7-A4BA-987D9C580442}"/>
    <cellStyle name="20% - Énfasis4 9 4" xfId="6867" xr:uid="{66363A44-C4DE-482A-9768-2EDE07CD3066}"/>
    <cellStyle name="20% - Énfasis4 9 4 2" xfId="21289" xr:uid="{166563C7-9B68-4680-99D8-F5119E443DBA}"/>
    <cellStyle name="20% - Énfasis4 9 4 3" xfId="27105" xr:uid="{81763287-844C-4EA2-AB52-5824A15268AC}"/>
    <cellStyle name="20% - Énfasis4 9 4 4" xfId="32982" xr:uid="{1174E688-BF46-4D93-8230-7BDCDE5DBC57}"/>
    <cellStyle name="20% - Énfasis4 9 4 5" xfId="38846" xr:uid="{7532CAF3-35E2-4046-955A-D9AB538B118C}"/>
    <cellStyle name="20% - Énfasis4 9 5" xfId="18543" xr:uid="{61DC4A5D-1177-4ED9-A0E4-FECA1A3DAF43}"/>
    <cellStyle name="20% - Énfasis4 9 6" xfId="24253" xr:uid="{D38A3E36-C21F-48FC-B281-E0AE457FFBA1}"/>
    <cellStyle name="20% - Énfasis4 9 7" xfId="30131" xr:uid="{69F93980-0950-47E0-8A14-8E019375A349}"/>
    <cellStyle name="20% - Énfasis4 9 8" xfId="36010" xr:uid="{2DACFFAF-3C67-4DFC-990B-D57BB477660A}"/>
    <cellStyle name="20% - Énfasis5" xfId="35" builtinId="46" customBuiltin="1"/>
    <cellStyle name="20% - Énfasis5 10" xfId="4212" xr:uid="{09153089-CA16-4862-955B-E2AF107A4BA1}"/>
    <cellStyle name="20% - Énfasis5 10 2" xfId="4690" xr:uid="{9312C74F-8F00-4515-A327-F22002865C1F}"/>
    <cellStyle name="20% - Énfasis5 10 2 2" xfId="5658" xr:uid="{FE369B87-CA1F-41E0-8E01-5331E718E9EA}"/>
    <cellStyle name="20% - Énfasis5 10 2 2 2" xfId="8526" xr:uid="{49B2A1C3-40DF-4F4F-8495-07A3D169CD51}"/>
    <cellStyle name="20% - Énfasis5 10 2 2 2 2" xfId="22900" xr:uid="{A9993CFE-D6EE-4BB6-951B-5A21D704DBE7}"/>
    <cellStyle name="20% - Énfasis5 10 2 2 2 3" xfId="28759" xr:uid="{D64E3D64-1B7C-4BCD-9589-24839A9B5498}"/>
    <cellStyle name="20% - Énfasis5 10 2 2 2 4" xfId="34641" xr:uid="{37251812-99C5-45DB-94A5-BDF75098117C}"/>
    <cellStyle name="20% - Énfasis5 10 2 2 2 5" xfId="40505" xr:uid="{47D467B6-D1EB-4DF3-A287-0ACAAA9B7BDA}"/>
    <cellStyle name="20% - Énfasis5 10 2 2 3" xfId="20117" xr:uid="{320D7453-F06F-41C7-B839-8D4DE2CC41AC}"/>
    <cellStyle name="20% - Énfasis5 10 2 2 4" xfId="25909" xr:uid="{BF836052-3F54-4806-92D2-154A5A465C66}"/>
    <cellStyle name="20% - Énfasis5 10 2 2 5" xfId="31784" xr:uid="{6C7C92FF-3E1F-4CC9-A20D-EE83D2B00740}"/>
    <cellStyle name="20% - Énfasis5 10 2 2 6" xfId="37653" xr:uid="{57A7FE93-453F-4D06-B612-7D09D9830644}"/>
    <cellStyle name="20% - Énfasis5 10 2 3" xfId="7554" xr:uid="{6FF7A463-10BC-41D8-BCE6-CA50CCA1676A}"/>
    <cellStyle name="20% - Énfasis5 10 2 3 2" xfId="21952" xr:uid="{31379D9A-AF07-417C-8DEC-28F6B10A32FA}"/>
    <cellStyle name="20% - Énfasis5 10 2 3 3" xfId="27788" xr:uid="{53374318-E0E0-4228-BC1A-051E1A5321DB}"/>
    <cellStyle name="20% - Énfasis5 10 2 3 4" xfId="33670" xr:uid="{5C85F249-284D-42A1-88B4-AFD028F23985}"/>
    <cellStyle name="20% - Énfasis5 10 2 3 5" xfId="39534" xr:uid="{03DDBDCF-0E37-4946-9B76-9601AB59E477}"/>
    <cellStyle name="20% - Énfasis5 10 2 4" xfId="19183" xr:uid="{4A656488-3F16-4A15-B24F-2E7316CF7A07}"/>
    <cellStyle name="20% - Énfasis5 10 2 5" xfId="24939" xr:uid="{59034C10-ED4B-469C-BDAD-CA32ABBACCB0}"/>
    <cellStyle name="20% - Énfasis5 10 2 6" xfId="30814" xr:uid="{495D8D51-8CE9-4C5A-AA92-A550BCF6B0D0}"/>
    <cellStyle name="20% - Énfasis5 10 2 7" xfId="36696" xr:uid="{07F42BE7-1C06-47CB-86E4-74018CB43E9D}"/>
    <cellStyle name="20% - Énfasis5 10 3" xfId="5174" xr:uid="{1C5B8EBF-33EF-4FD5-9C24-C1E004E7E40A}"/>
    <cellStyle name="20% - Énfasis5 10 3 2" xfId="8041" xr:uid="{1B7AAF02-785E-427F-B466-72AB29C17766}"/>
    <cellStyle name="20% - Énfasis5 10 3 2 2" xfId="22424" xr:uid="{B5471829-8864-47E8-94AE-E76DD5199249}"/>
    <cellStyle name="20% - Énfasis5 10 3 2 3" xfId="28274" xr:uid="{D3DED4EF-1063-4155-87F1-2EBCBB15A07A}"/>
    <cellStyle name="20% - Énfasis5 10 3 2 4" xfId="34156" xr:uid="{40CF7C56-006F-4437-83D5-7E122738591A}"/>
    <cellStyle name="20% - Énfasis5 10 3 2 5" xfId="40020" xr:uid="{6B50811A-D787-42D7-BB32-05C1757DEE4F}"/>
    <cellStyle name="20% - Énfasis5 10 3 3" xfId="19647" xr:uid="{06D6C001-A562-4F4B-9462-EFBC6DD71FF8}"/>
    <cellStyle name="20% - Énfasis5 10 3 4" xfId="25425" xr:uid="{94EAA56A-2009-442A-ABDE-0A94B9C1FA14}"/>
    <cellStyle name="20% - Énfasis5 10 3 5" xfId="31299" xr:uid="{23105C7D-1309-4343-9A26-503629DCFF3F}"/>
    <cellStyle name="20% - Énfasis5 10 3 6" xfId="37176" xr:uid="{5C480DDC-E66E-436F-9A20-1466184DA1F3}"/>
    <cellStyle name="20% - Énfasis5 10 4" xfId="7069" xr:uid="{1CA48A0B-86C3-4220-8487-4A0625EF46FD}"/>
    <cellStyle name="20% - Énfasis5 10 4 2" xfId="21484" xr:uid="{7878EFF3-ACDB-453B-B233-2F765CA9D75D}"/>
    <cellStyle name="20% - Énfasis5 10 4 3" xfId="27306" xr:uid="{48B8A6D4-D85C-470F-9D29-9BCF3E070B97}"/>
    <cellStyle name="20% - Énfasis5 10 4 4" xfId="33185" xr:uid="{22344372-9F05-47C5-90A9-DC498FB5787B}"/>
    <cellStyle name="20% - Énfasis5 10 4 5" xfId="39049" xr:uid="{674820D5-7BA2-456B-816A-6B7A68A4EE3E}"/>
    <cellStyle name="20% - Énfasis5 10 5" xfId="18740" xr:uid="{CA795C34-F728-4251-A727-CE358A958D3C}"/>
    <cellStyle name="20% - Énfasis5 10 6" xfId="24456" xr:uid="{CDF2E717-120F-4713-9023-4C2798198190}"/>
    <cellStyle name="20% - Énfasis5 10 7" xfId="30332" xr:uid="{48D100E7-A352-4FDC-9ED4-A5ABD771071A}"/>
    <cellStyle name="20% - Énfasis5 10 8" xfId="36213" xr:uid="{6BFC9ECF-5476-4D83-B0BB-30FECCACAC07}"/>
    <cellStyle name="20% - Énfasis5 11" xfId="4248" xr:uid="{7953550D-B052-45DA-B843-A4EE22DD738C}"/>
    <cellStyle name="20% - Énfasis5 11 2" xfId="4727" xr:uid="{A3BDAFA4-799C-4498-9615-001F659A9803}"/>
    <cellStyle name="20% - Énfasis5 11 2 2" xfId="5695" xr:uid="{3D65ECFB-3FE3-4D25-B9A0-6D026A89743F}"/>
    <cellStyle name="20% - Énfasis5 11 2 2 2" xfId="8563" xr:uid="{2D2976DA-7899-41DE-B61A-7463A3E6697D}"/>
    <cellStyle name="20% - Énfasis5 11 2 2 2 2" xfId="22935" xr:uid="{1403FD2F-4DE9-4D8E-ABB0-DEA71AAA08F8}"/>
    <cellStyle name="20% - Énfasis5 11 2 2 2 3" xfId="28796" xr:uid="{7565EE3C-EAD8-4DE2-850F-373B8CF1EE18}"/>
    <cellStyle name="20% - Énfasis5 11 2 2 2 4" xfId="34678" xr:uid="{B57CCDA0-13DF-4839-AD26-52CDD1B337D9}"/>
    <cellStyle name="20% - Énfasis5 11 2 2 2 5" xfId="40542" xr:uid="{C8D2C4A2-436B-4893-9BE1-DC1ADA9B3BDF}"/>
    <cellStyle name="20% - Énfasis5 11 2 2 3" xfId="20152" xr:uid="{42EB90DC-FA91-4222-A155-7EECD90C91CF}"/>
    <cellStyle name="20% - Énfasis5 11 2 2 4" xfId="25946" xr:uid="{CF71475B-A83C-4D4D-B686-7EA4CE96468C}"/>
    <cellStyle name="20% - Énfasis5 11 2 2 5" xfId="31821" xr:uid="{406B05C9-8F78-4829-BDAB-1653862420F5}"/>
    <cellStyle name="20% - Énfasis5 11 2 2 6" xfId="37688" xr:uid="{0E1D7A40-0E85-42DD-8E0E-4288534C2380}"/>
    <cellStyle name="20% - Énfasis5 11 2 3" xfId="7591" xr:uid="{B5998092-A4DC-4230-BED1-CDADF5FFE0E4}"/>
    <cellStyle name="20% - Énfasis5 11 2 3 2" xfId="21985" xr:uid="{820CD724-5A94-4398-BE37-060CF74EA655}"/>
    <cellStyle name="20% - Énfasis5 11 2 3 3" xfId="27825" xr:uid="{D3FA7541-8403-4C38-8B76-D7CE41204AB6}"/>
    <cellStyle name="20% - Énfasis5 11 2 3 4" xfId="33707" xr:uid="{B1A52D01-D298-4987-A523-FF092EC0ED76}"/>
    <cellStyle name="20% - Énfasis5 11 2 3 5" xfId="39571" xr:uid="{CAB3C449-CB43-437A-A215-1BBC425F1068}"/>
    <cellStyle name="20% - Énfasis5 11 2 4" xfId="19217" xr:uid="{FBC6EAB9-6B15-46E9-B691-550810D15DFE}"/>
    <cellStyle name="20% - Énfasis5 11 2 5" xfId="24976" xr:uid="{C4E5A888-7D71-4659-B355-A437DC298C87}"/>
    <cellStyle name="20% - Énfasis5 11 2 6" xfId="30850" xr:uid="{AAEBDC20-C820-4862-A926-C0BA6A2327A8}"/>
    <cellStyle name="20% - Énfasis5 11 2 7" xfId="36731" xr:uid="{1E7963CB-1F50-45B5-84A1-F1941CED2029}"/>
    <cellStyle name="20% - Énfasis5 11 3" xfId="5211" xr:uid="{250643D2-DF7D-4ECD-A2B0-3895307BB4F3}"/>
    <cellStyle name="20% - Énfasis5 11 3 2" xfId="8078" xr:uid="{19EA941D-3722-47F3-88FE-525BB1DC5E30}"/>
    <cellStyle name="20% - Énfasis5 11 3 2 2" xfId="22456" xr:uid="{9895CF36-7C63-4CCF-80AB-AAEBFC936642}"/>
    <cellStyle name="20% - Énfasis5 11 3 2 3" xfId="28311" xr:uid="{0522642D-89E2-4685-98D4-C41D2401C63B}"/>
    <cellStyle name="20% - Énfasis5 11 3 2 4" xfId="34193" xr:uid="{CA5C002D-11CD-4B3E-B231-387220361C8B}"/>
    <cellStyle name="20% - Énfasis5 11 3 2 5" xfId="40057" xr:uid="{51D391EA-28FC-4E13-81C0-D5897A11C068}"/>
    <cellStyle name="20% - Énfasis5 11 3 3" xfId="19682" xr:uid="{7BBBB211-FACE-4D3D-80F0-FB86698EC539}"/>
    <cellStyle name="20% - Énfasis5 11 3 4" xfId="25462" xr:uid="{D32F7F76-4131-4157-9E81-0104AE59A692}"/>
    <cellStyle name="20% - Énfasis5 11 3 5" xfId="31336" xr:uid="{2984AF72-29FB-4AE2-B6AB-81D7C392F544}"/>
    <cellStyle name="20% - Énfasis5 11 3 6" xfId="37209" xr:uid="{236F7A96-7F8C-417A-8416-4CA228956D28}"/>
    <cellStyle name="20% - Énfasis5 11 4" xfId="7106" xr:uid="{D282AF42-E65F-4C8B-8A1D-6F10A0A7E249}"/>
    <cellStyle name="20% - Énfasis5 11 4 2" xfId="21518" xr:uid="{82820560-18EC-4C3D-91FB-84D08F79FA9F}"/>
    <cellStyle name="20% - Énfasis5 11 4 3" xfId="27341" xr:uid="{810BD38A-B226-4E53-940B-19ABDD6374A6}"/>
    <cellStyle name="20% - Énfasis5 11 4 4" xfId="33222" xr:uid="{5BC99F72-B3AD-466A-A034-FBD8D594F8A5}"/>
    <cellStyle name="20% - Énfasis5 11 4 5" xfId="39086" xr:uid="{5ACDDE9B-6D20-461E-BEA1-DBF26E15913D}"/>
    <cellStyle name="20% - Énfasis5 11 5" xfId="18769" xr:uid="{FC9DAA94-B8AA-4E17-836B-CCC003DC3DAE}"/>
    <cellStyle name="20% - Énfasis5 11 6" xfId="24491" xr:uid="{602ED09D-6352-4BD6-B43B-5E4B1EC9CC86}"/>
    <cellStyle name="20% - Énfasis5 11 7" xfId="30369" xr:uid="{0BC809A7-45AC-41B0-B5C9-F632B220AE67}"/>
    <cellStyle name="20% - Énfasis5 11 8" xfId="36250" xr:uid="{E25BB3E1-D245-455B-B2D1-2E5B1891A546}"/>
    <cellStyle name="20% - Énfasis5 12" xfId="4297" xr:uid="{AC602E56-951B-4D56-B405-866CF37EBFB1}"/>
    <cellStyle name="20% - Énfasis5 12 2" xfId="5263" xr:uid="{7B51FF6B-7764-405A-838E-1379497DDE87}"/>
    <cellStyle name="20% - Énfasis5 12 2 2" xfId="8130" xr:uid="{4738409D-B7F6-4188-A3AA-26D4BB61E0A5}"/>
    <cellStyle name="20% - Énfasis5 12 2 2 2" xfId="22507" xr:uid="{D534DBC9-9EA6-48A7-9BB9-1FEA8862ECA0}"/>
    <cellStyle name="20% - Énfasis5 12 2 2 3" xfId="28363" xr:uid="{78346114-3917-4C20-8021-B869BBA3E3E6}"/>
    <cellStyle name="20% - Énfasis5 12 2 2 4" xfId="34245" xr:uid="{C260541E-B145-4C81-938C-7B4CF126D483}"/>
    <cellStyle name="20% - Énfasis5 12 2 2 5" xfId="40109" xr:uid="{89ED9F38-7FC4-4905-8B2F-95B7CF74781D}"/>
    <cellStyle name="20% - Énfasis5 12 2 3" xfId="19733" xr:uid="{0B08CC0A-B9B2-490D-9737-DB88724A6559}"/>
    <cellStyle name="20% - Énfasis5 12 2 4" xfId="25514" xr:uid="{A49B7ABF-9283-4A1C-82AC-FA14D6196A8A}"/>
    <cellStyle name="20% - Énfasis5 12 2 5" xfId="31388" xr:uid="{CCBA8F81-396B-45E6-8F85-3748977B9A1C}"/>
    <cellStyle name="20% - Énfasis5 12 2 6" xfId="37260" xr:uid="{D12225E2-AB80-47D4-AFFF-FB7AA794EA5B}"/>
    <cellStyle name="20% - Énfasis5 12 3" xfId="7158" xr:uid="{4FC78C40-C185-4F74-B075-0CA78F5774C3}"/>
    <cellStyle name="20% - Énfasis5 12 3 2" xfId="21569" xr:uid="{DC579238-D0BD-4E2F-9D31-F60C835EAA83}"/>
    <cellStyle name="20% - Énfasis5 12 3 3" xfId="27392" xr:uid="{4CD0770D-C115-45B3-8557-6C8C2519A40C}"/>
    <cellStyle name="20% - Énfasis5 12 3 4" xfId="33274" xr:uid="{F9A2623F-359C-426B-9582-8EFDF8A5F09C}"/>
    <cellStyle name="20% - Énfasis5 12 3 5" xfId="39138" xr:uid="{D4BB8298-2E82-485C-9825-76A78AF17427}"/>
    <cellStyle name="20% - Énfasis5 12 4" xfId="18805" xr:uid="{73337716-7428-4FDA-817F-43D5E77D1CCA}"/>
    <cellStyle name="20% - Énfasis5 12 5" xfId="24543" xr:uid="{2E354BEC-C849-4258-B841-62E1402097A1}"/>
    <cellStyle name="20% - Énfasis5 12 6" xfId="30422" xr:uid="{B2CADFEB-76D1-45FE-8B1F-6EC421197414}"/>
    <cellStyle name="20% - Énfasis5 12 7" xfId="36303" xr:uid="{7578A10E-2F4D-4D2D-A860-6CD8268970E1}"/>
    <cellStyle name="20% - Énfasis5 13" xfId="4782" xr:uid="{9B0CBC53-EC58-4AED-A386-6C5288DA1D64}"/>
    <cellStyle name="20% - Énfasis5 13 2" xfId="7645" xr:uid="{A0AC3ECB-EA2A-47C8-AD1A-1B849F38C589}"/>
    <cellStyle name="20% - Énfasis5 13 2 2" xfId="22038" xr:uid="{261CC6DF-863A-452F-9058-D98167B462D1}"/>
    <cellStyle name="20% - Énfasis5 13 2 3" xfId="27879" xr:uid="{5959DD5B-EDE2-4685-8759-B22B645446CB}"/>
    <cellStyle name="20% - Énfasis5 13 2 4" xfId="33761" xr:uid="{5609572D-3AF3-4537-AC71-502780FD734F}"/>
    <cellStyle name="20% - Énfasis5 13 2 5" xfId="39625" xr:uid="{6532C086-0C89-4B99-95FF-2D303EE8FA23}"/>
    <cellStyle name="20% - Énfasis5 13 3" xfId="19264" xr:uid="{2E353DCD-1B72-4386-AB0B-B9F52C6CEDE9}"/>
    <cellStyle name="20% - Énfasis5 13 4" xfId="25030" xr:uid="{32B67FC6-FD08-476E-8599-DA21D8EF9CEE}"/>
    <cellStyle name="20% - Énfasis5 13 5" xfId="30904" xr:uid="{3764DEDD-5EBF-46D1-97E8-CC91F2BF4BE5}"/>
    <cellStyle name="20% - Énfasis5 13 6" xfId="36784" xr:uid="{3DFABC8C-0EFF-44DC-9BA7-CEC9E22EE45F}"/>
    <cellStyle name="20% - Énfasis5 14" xfId="5748" xr:uid="{18668FC3-323E-4F15-BFF9-6FFAB1889F85}"/>
    <cellStyle name="20% - Énfasis5 14 2" xfId="8617" xr:uid="{511F6264-112D-4351-A72C-7E3E05D32A6C}"/>
    <cellStyle name="20% - Énfasis5 14 2 2" xfId="22988" xr:uid="{37585776-D8EC-4D15-A452-F05FE7437A96}"/>
    <cellStyle name="20% - Énfasis5 14 2 3" xfId="28850" xr:uid="{5FB4FD2D-CE11-4FAC-93A7-15EC13A66EAF}"/>
    <cellStyle name="20% - Énfasis5 14 2 4" xfId="34732" xr:uid="{587DC8BC-B3AC-4F88-A0A8-1FA2BC320C87}"/>
    <cellStyle name="20% - Énfasis5 14 2 5" xfId="40596" xr:uid="{154D5E36-D53F-4BE6-A79F-5C52AD8E5A14}"/>
    <cellStyle name="20% - Énfasis5 14 3" xfId="20206" xr:uid="{2F102141-65E2-4386-9DD6-745EE55C87EB}"/>
    <cellStyle name="20% - Énfasis5 14 4" xfId="26000" xr:uid="{039914D3-1F04-4DF8-9D41-E1629B9162D1}"/>
    <cellStyle name="20% - Énfasis5 14 5" xfId="31875" xr:uid="{2F598CF2-FDA5-4FDB-A444-ADFDF0EBA347}"/>
    <cellStyle name="20% - Énfasis5 14 6" xfId="37741" xr:uid="{4BA1BFCC-FEB5-4ADE-9C52-C3D549CBF714}"/>
    <cellStyle name="20% - Énfasis5 15" xfId="5768" xr:uid="{FB56C5E1-3B73-4C88-8646-105D68881267}"/>
    <cellStyle name="20% - Énfasis5 15 2" xfId="8637" xr:uid="{65BA22DE-6F56-42D8-BBA0-73B2F430CD39}"/>
    <cellStyle name="20% - Énfasis5 15 2 2" xfId="23008" xr:uid="{2D125A7E-C6F6-45A5-92A4-E83A55BCF630}"/>
    <cellStyle name="20% - Énfasis5 15 2 3" xfId="28870" xr:uid="{7859E35B-7567-4B10-8B0A-0310B41558B5}"/>
    <cellStyle name="20% - Énfasis5 15 2 4" xfId="34752" xr:uid="{EAC0ABBB-EDB4-4A83-9CF6-6CAAA8E38260}"/>
    <cellStyle name="20% - Énfasis5 15 2 5" xfId="40616" xr:uid="{9B7657D1-49E1-4D8A-A01A-522BCA4F2406}"/>
    <cellStyle name="20% - Énfasis5 15 3" xfId="20225" xr:uid="{03DFA46A-DDBD-4D8E-9D16-DAFF81EBE646}"/>
    <cellStyle name="20% - Énfasis5 15 4" xfId="26020" xr:uid="{21A8DE0B-96D2-4E47-A318-4779661F8A4C}"/>
    <cellStyle name="20% - Énfasis5 15 5" xfId="31895" xr:uid="{513B3140-EE9D-4E50-9A86-479FC863467C}"/>
    <cellStyle name="20% - Énfasis5 15 6" xfId="37761" xr:uid="{B72495F4-6CF6-419F-A291-E61BB7EF651D}"/>
    <cellStyle name="20% - Énfasis5 16" xfId="5788" xr:uid="{48F674F4-58A3-40F0-8CB7-C82E1AB32898}"/>
    <cellStyle name="20% - Énfasis5 16 2" xfId="8657" xr:uid="{421E0F8C-4C61-4F90-8A3E-61D8E7784338}"/>
    <cellStyle name="20% - Énfasis5 16 2 2" xfId="23028" xr:uid="{15F6E7ED-87D4-40ED-9B6D-482AA97DBC46}"/>
    <cellStyle name="20% - Énfasis5 16 2 3" xfId="28890" xr:uid="{383FB668-32A2-408C-A1A9-248DE9FEB33C}"/>
    <cellStyle name="20% - Énfasis5 16 2 4" xfId="34772" xr:uid="{EA34D88D-9597-45BB-BE8C-79CE2F33488E}"/>
    <cellStyle name="20% - Énfasis5 16 2 5" xfId="40636" xr:uid="{29683533-79DE-4004-9E1B-D028B7FA324D}"/>
    <cellStyle name="20% - Énfasis5 16 3" xfId="20243" xr:uid="{E31688B1-B500-4409-9F78-B5F48B731EBB}"/>
    <cellStyle name="20% - Énfasis5 16 4" xfId="26040" xr:uid="{1B388DF4-C0C0-425C-9ED2-CA1916AF9FE2}"/>
    <cellStyle name="20% - Énfasis5 16 5" xfId="31915" xr:uid="{469A191A-1A70-4155-B181-D6B83F9E9255}"/>
    <cellStyle name="20% - Énfasis5 16 6" xfId="37781" xr:uid="{B12E24BE-F003-4515-9340-2BF632B17FB2}"/>
    <cellStyle name="20% - Énfasis5 17" xfId="5987" xr:uid="{C0DF39AA-CE25-4F5D-9179-B08174B175A4}"/>
    <cellStyle name="20% - Énfasis5 17 2" xfId="8856" xr:uid="{AFFBFC6D-C18F-46D7-A8A8-994073A0ED0C}"/>
    <cellStyle name="20% - Énfasis5 17 2 2" xfId="23220" xr:uid="{BB7E8F9A-6F24-4DCB-8E40-979636B8B7A2}"/>
    <cellStyle name="20% - Énfasis5 17 2 3" xfId="29087" xr:uid="{02BE21C3-981F-49BE-A7A5-4723DE2F1604}"/>
    <cellStyle name="20% - Énfasis5 17 2 4" xfId="34969" xr:uid="{04A33453-CD50-4434-B62B-186E4E47CB41}"/>
    <cellStyle name="20% - Énfasis5 17 2 5" xfId="40833" xr:uid="{8FEE484B-9BD8-48B0-B86A-C18B9F197007}"/>
    <cellStyle name="20% - Énfasis5 17 3" xfId="20435" xr:uid="{20B611F9-49CC-4DD7-8EA4-72EB3FA2C79A}"/>
    <cellStyle name="20% - Énfasis5 17 4" xfId="26237" xr:uid="{1520E5CB-BB93-48A6-A96E-DE3509F2D70D}"/>
    <cellStyle name="20% - Énfasis5 17 5" xfId="32112" xr:uid="{A707C584-D70C-4F86-A6CE-F882CC5E7524}"/>
    <cellStyle name="20% - Énfasis5 17 6" xfId="37977" xr:uid="{CD296A9D-FE92-4D06-A264-7A6D2B1B874C}"/>
    <cellStyle name="20% - Énfasis5 18" xfId="6007" xr:uid="{93DAF8A5-029A-4AC0-A636-69FDDEC95E4D}"/>
    <cellStyle name="20% - Énfasis5 18 2" xfId="8876" xr:uid="{0F2FA158-3319-4594-ABB3-F1CF1B6713CC}"/>
    <cellStyle name="20% - Énfasis5 18 2 2" xfId="23240" xr:uid="{41F1B381-840A-4D2E-9173-C257663E9CC8}"/>
    <cellStyle name="20% - Énfasis5 18 2 3" xfId="29107" xr:uid="{36F22F94-2AA3-4E02-B8C8-ACC37FC1F760}"/>
    <cellStyle name="20% - Énfasis5 18 2 4" xfId="34989" xr:uid="{C13773FE-8160-42E8-AD9C-BCFB637C9582}"/>
    <cellStyle name="20% - Énfasis5 18 2 5" xfId="40853" xr:uid="{1CC46775-4BB7-4036-883E-6C0ECC3C7AF8}"/>
    <cellStyle name="20% - Énfasis5 18 3" xfId="20455" xr:uid="{A6093F9A-7A74-4997-9BF1-B68A199B2A61}"/>
    <cellStyle name="20% - Énfasis5 18 4" xfId="26257" xr:uid="{974532AF-57CD-4FDF-8A4A-94A4365CAF2C}"/>
    <cellStyle name="20% - Énfasis5 18 5" xfId="32132" xr:uid="{BAFE1B13-9E9B-4D5F-A4C4-EDC0EC387966}"/>
    <cellStyle name="20% - Énfasis5 18 6" xfId="37997" xr:uid="{119EAFF2-3E1B-48B9-935A-98148E91C39C}"/>
    <cellStyle name="20% - Énfasis5 19" xfId="6027" xr:uid="{EDA09A5B-873E-400A-8FE6-0ADD073B9903}"/>
    <cellStyle name="20% - Énfasis5 19 2" xfId="8896" xr:uid="{28FF800D-CCC4-45D2-9FEF-1DA2CF0C24DB}"/>
    <cellStyle name="20% - Énfasis5 19 2 2" xfId="23260" xr:uid="{11DC8794-A7F6-4F63-B768-8036A4884B53}"/>
    <cellStyle name="20% - Énfasis5 19 2 3" xfId="29127" xr:uid="{E0716EB7-9ED2-4C52-8FC7-40A47550F709}"/>
    <cellStyle name="20% - Énfasis5 19 2 4" xfId="35009" xr:uid="{BF4CCCDD-09FE-4727-9358-1723F466A10E}"/>
    <cellStyle name="20% - Énfasis5 19 2 5" xfId="40873" xr:uid="{A694532D-591E-4E22-B771-308BAA6B7216}"/>
    <cellStyle name="20% - Énfasis5 19 3" xfId="20475" xr:uid="{A36D58D9-D52C-4CE7-B051-20B3CF2B7276}"/>
    <cellStyle name="20% - Énfasis5 19 4" xfId="26277" xr:uid="{73292E2E-DAF7-47C5-A8F9-BA6415B8CC89}"/>
    <cellStyle name="20% - Énfasis5 19 5" xfId="32152" xr:uid="{37C3CC95-C4A1-4BFE-BCEA-95660BE557B0}"/>
    <cellStyle name="20% - Énfasis5 19 6" xfId="38017" xr:uid="{3EACA51A-D866-4979-954F-69F607C69DA6}"/>
    <cellStyle name="20% - Énfasis5 2" xfId="3848" xr:uid="{7B05BF77-4A03-4C58-B9FD-6B428FA700E8}"/>
    <cellStyle name="20% - Énfasis5 2 10" xfId="35832" xr:uid="{C59F93AF-0795-4ECD-907A-74C445BCF3A8}"/>
    <cellStyle name="20% - Énfasis5 2 2" xfId="4047" xr:uid="{9CBC0F62-EB00-426C-AEEB-D0D88C1FA6C3}"/>
    <cellStyle name="20% - Énfasis5 2 2 2" xfId="4521" xr:uid="{62B49C7F-CB6B-4B80-89AB-9DC63DF23E11}"/>
    <cellStyle name="20% - Énfasis5 2 2 2 2" xfId="5489" xr:uid="{CE7087E2-C41D-443F-BC07-F043BF10834A}"/>
    <cellStyle name="20% - Énfasis5 2 2 2 2 2" xfId="8356" xr:uid="{D77A2B78-99B1-4BE5-A833-8F947BB70468}"/>
    <cellStyle name="20% - Énfasis5 2 2 2 2 2 2" xfId="22731" xr:uid="{9A603670-8C5F-442B-80E9-1ABA58A6574E}"/>
    <cellStyle name="20% - Énfasis5 2 2 2 2 2 3" xfId="28589" xr:uid="{6B8A8F78-FA0E-4923-A5AF-E7DFFA6CB919}"/>
    <cellStyle name="20% - Énfasis5 2 2 2 2 2 4" xfId="34471" xr:uid="{7C9C3F50-5238-45E3-9752-CD6D46A4E81D}"/>
    <cellStyle name="20% - Énfasis5 2 2 2 2 2 5" xfId="40335" xr:uid="{81CC3021-4ECD-46D4-ABD4-7251D0A01194}"/>
    <cellStyle name="20% - Énfasis5 2 2 2 2 3" xfId="19950" xr:uid="{C35A8991-A849-404B-B146-82C2A61A6591}"/>
    <cellStyle name="20% - Énfasis5 2 2 2 2 4" xfId="25740" xr:uid="{AA479085-EB1C-4EEE-BA26-F12D9BC69A31}"/>
    <cellStyle name="20% - Énfasis5 2 2 2 2 5" xfId="31614" xr:uid="{C04CA59B-AC9D-4C2C-8284-83B66C732A08}"/>
    <cellStyle name="20% - Énfasis5 2 2 2 2 6" xfId="37484" xr:uid="{4444FAC0-6087-4ACA-90A3-2306284B70BE}"/>
    <cellStyle name="20% - Énfasis5 2 2 2 3" xfId="7384" xr:uid="{3245ED13-A188-4F8F-B1A8-9CA13C8B42DC}"/>
    <cellStyle name="20% - Énfasis5 2 2 2 3 2" xfId="21786" xr:uid="{436D4057-61CE-4CC1-B030-4E1BBA9962BA}"/>
    <cellStyle name="20% - Énfasis5 2 2 2 3 3" xfId="27618" xr:uid="{10A4331E-EA95-4106-A47B-ED8AF2C02770}"/>
    <cellStyle name="20% - Énfasis5 2 2 2 3 4" xfId="33500" xr:uid="{57CC0699-A55A-4542-85B6-9CCAD8736F77}"/>
    <cellStyle name="20% - Énfasis5 2 2 2 3 5" xfId="39364" xr:uid="{7DE9F19C-460A-4DF6-9C5B-4B7CE4E8374E}"/>
    <cellStyle name="20% - Énfasis5 2 2 2 4" xfId="19020" xr:uid="{A66BAD8D-167C-4EDD-AB7C-98FBBEE8A7AD}"/>
    <cellStyle name="20% - Énfasis5 2 2 2 5" xfId="24769" xr:uid="{AFB17CE2-1A1D-4136-B303-69C832D438E2}"/>
    <cellStyle name="20% - Énfasis5 2 2 2 6" xfId="30646" xr:uid="{CEA6E5A0-5F6C-435C-91F4-DC5411948ADA}"/>
    <cellStyle name="20% - Énfasis5 2 2 2 7" xfId="36527" xr:uid="{D0787A70-39F6-4EA0-B9A1-3BEA6E239F0B}"/>
    <cellStyle name="20% - Énfasis5 2 2 3" xfId="5004" xr:uid="{DA07FCD5-776A-4FE5-9366-34264C29C9FB}"/>
    <cellStyle name="20% - Énfasis5 2 2 3 2" xfId="7871" xr:uid="{4FF336BE-B425-409E-9C5C-0A77C3CFF0DC}"/>
    <cellStyle name="20% - Énfasis5 2 2 3 2 2" xfId="22256" xr:uid="{E4B12E2A-4382-44D9-81F9-0B59289731FB}"/>
    <cellStyle name="20% - Énfasis5 2 2 3 2 3" xfId="28104" xr:uid="{5848DF98-84FE-49C9-A982-2684B506D5B6}"/>
    <cellStyle name="20% - Énfasis5 2 2 3 2 4" xfId="33986" xr:uid="{AB44C1EE-5CA1-49EC-A821-971CB5DB7AE7}"/>
    <cellStyle name="20% - Énfasis5 2 2 3 2 5" xfId="39850" xr:uid="{B8EE1EE9-3EBA-4ECF-B485-8FCAC3D35651}"/>
    <cellStyle name="20% - Énfasis5 2 2 3 3" xfId="19483" xr:uid="{AE2F4FF7-59C3-4C54-9793-0F381E8C4BF3}"/>
    <cellStyle name="20% - Énfasis5 2 2 3 4" xfId="25255" xr:uid="{EFADF91C-CD9F-41C6-8447-233F2EF0F176}"/>
    <cellStyle name="20% - Énfasis5 2 2 3 5" xfId="31129" xr:uid="{ED921712-805C-412A-880D-1C2951212896}"/>
    <cellStyle name="20% - Énfasis5 2 2 3 6" xfId="37007" xr:uid="{4D47FD55-0848-4FE6-91A4-CAA0B4965628}"/>
    <cellStyle name="20% - Énfasis5 2 2 4" xfId="6899" xr:uid="{638B9B05-4F63-4E98-AB54-4215C13598F2}"/>
    <cellStyle name="20% - Énfasis5 2 2 4 2" xfId="21320" xr:uid="{2CF8D720-3C0A-495A-9B43-A48715676564}"/>
    <cellStyle name="20% - Énfasis5 2 2 4 3" xfId="27137" xr:uid="{058CF40E-E644-442A-8DC5-EF905280DDD4}"/>
    <cellStyle name="20% - Énfasis5 2 2 4 4" xfId="33015" xr:uid="{35ECE76B-E60B-4CAA-A27E-58D4A056CAB2}"/>
    <cellStyle name="20% - Énfasis5 2 2 4 5" xfId="38879" xr:uid="{36ED9B60-BAFB-4BFA-BBCC-A80345A300F0}"/>
    <cellStyle name="20% - Énfasis5 2 2 5" xfId="18574" xr:uid="{EA0E6FC7-B3F2-41D5-9D0D-31E7B3210D88}"/>
    <cellStyle name="20% - Énfasis5 2 2 6" xfId="24286" xr:uid="{832C645C-AB5C-486C-8840-1F60DABF44CA}"/>
    <cellStyle name="20% - Énfasis5 2 2 7" xfId="30164" xr:uid="{3EB84492-217C-41F4-8BDB-398892F50003}"/>
    <cellStyle name="20% - Énfasis5 2 2 8" xfId="36043" xr:uid="{5B45158B-51CF-425D-8D72-5D51005D2AA3}"/>
    <cellStyle name="20% - Énfasis5 2 3" xfId="4327" xr:uid="{7769A0AC-5164-4069-BB51-C2AD6D63BD23}"/>
    <cellStyle name="20% - Énfasis5 2 3 2" xfId="5293" xr:uid="{549184ED-963B-48BB-83D9-6DB56197B86A}"/>
    <cellStyle name="20% - Énfasis5 2 3 2 2" xfId="8160" xr:uid="{CEB64F84-68EC-4F93-A1EE-25A854E92E03}"/>
    <cellStyle name="20% - Énfasis5 2 3 2 2 2" xfId="22536" xr:uid="{EE3024F0-3A42-429F-AD65-C221BCE40549}"/>
    <cellStyle name="20% - Énfasis5 2 3 2 2 3" xfId="28393" xr:uid="{102C8C0C-8A1C-4440-8C70-086E4C1E92D3}"/>
    <cellStyle name="20% - Énfasis5 2 3 2 2 4" xfId="34275" xr:uid="{8884C122-AE98-44B3-92AF-61983BC6EF68}"/>
    <cellStyle name="20% - Énfasis5 2 3 2 2 5" xfId="40139" xr:uid="{07196526-3AAF-414D-98A5-0375B944DE83}"/>
    <cellStyle name="20% - Énfasis5 2 3 2 3" xfId="19761" xr:uid="{48487D7F-8EE7-4ACD-8E63-E2602F4576D8}"/>
    <cellStyle name="20% - Énfasis5 2 3 2 4" xfId="25544" xr:uid="{B7C1CA27-8D5C-401B-BEB9-EC7598DD1885}"/>
    <cellStyle name="20% - Énfasis5 2 3 2 5" xfId="31418" xr:uid="{81059ABB-CB22-40A5-ADE8-E5E40DD0ECD3}"/>
    <cellStyle name="20% - Énfasis5 2 3 2 6" xfId="37289" xr:uid="{DADE1CEC-128D-4095-AAF5-1085C4E2F323}"/>
    <cellStyle name="20% - Énfasis5 2 3 3" xfId="7188" xr:uid="{D4D3839B-EE2D-4E8C-A961-57A4B845C441}"/>
    <cellStyle name="20% - Énfasis5 2 3 3 2" xfId="21595" xr:uid="{67416734-8CC5-44FA-98A2-3A586FD34706}"/>
    <cellStyle name="20% - Énfasis5 2 3 3 3" xfId="27422" xr:uid="{26811596-CC92-4E54-8939-9914E4B6EB31}"/>
    <cellStyle name="20% - Énfasis5 2 3 3 4" xfId="33304" xr:uid="{003AC7C0-3355-4DC8-B894-06B6F66BF946}"/>
    <cellStyle name="20% - Énfasis5 2 3 3 5" xfId="39168" xr:uid="{498CD97A-498A-4CEE-9274-17E716F45853}"/>
    <cellStyle name="20% - Énfasis5 2 3 4" xfId="18832" xr:uid="{D8655A1D-0CD7-4E04-9C27-1B5A74BC036F}"/>
    <cellStyle name="20% - Énfasis5 2 3 5" xfId="24573" xr:uid="{F13552E6-B851-4C91-A199-7721135583B3}"/>
    <cellStyle name="20% - Énfasis5 2 3 6" xfId="30452" xr:uid="{9E14B722-9337-4DCB-99F9-B2AA1BC8FE67}"/>
    <cellStyle name="20% - Énfasis5 2 3 7" xfId="36332" xr:uid="{CBC313C0-5283-4188-8113-7202B31E39E1}"/>
    <cellStyle name="20% - Énfasis5 2 4" xfId="4812" xr:uid="{96C5A94C-8218-4DE5-9FA1-5848137404AD}"/>
    <cellStyle name="20% - Énfasis5 2 4 2" xfId="7675" xr:uid="{0B49F4BA-86A8-49C3-A233-6C1AE57BAE0A}"/>
    <cellStyle name="20% - Énfasis5 2 4 2 2" xfId="22066" xr:uid="{2B8250A5-7E81-4B8D-8562-73EA507071AF}"/>
    <cellStyle name="20% - Énfasis5 2 4 2 3" xfId="27908" xr:uid="{A484B8EC-C96C-4E39-9F17-220AD8C227E1}"/>
    <cellStyle name="20% - Énfasis5 2 4 2 4" xfId="33790" xr:uid="{B32FDEAF-A058-4AC9-8985-1F3C2FF20722}"/>
    <cellStyle name="20% - Énfasis5 2 4 2 5" xfId="39654" xr:uid="{8384EAC7-F3EB-469F-A4D6-013F3AFC76F5}"/>
    <cellStyle name="20% - Énfasis5 2 4 3" xfId="19291" xr:uid="{74343448-DB65-43CF-AE9F-3DA32EA98389}"/>
    <cellStyle name="20% - Énfasis5 2 4 4" xfId="25059" xr:uid="{C5BB54F9-AD42-4C79-9E83-7FBA80755131}"/>
    <cellStyle name="20% - Énfasis5 2 4 5" xfId="30933" xr:uid="{88063383-5308-43D8-9586-A2A11592E874}"/>
    <cellStyle name="20% - Énfasis5 2 4 6" xfId="36812" xr:uid="{813D0F81-F291-415D-8538-8F4970FFFE36}"/>
    <cellStyle name="20% - Énfasis5 2 5" xfId="5818" xr:uid="{5302BC59-83CD-4DC8-8527-A46846A32993}"/>
    <cellStyle name="20% - Énfasis5 2 5 2" xfId="8687" xr:uid="{5382FE61-718F-49D0-AA21-BD448A385E5C}"/>
    <cellStyle name="20% - Énfasis5 2 5 2 2" xfId="23055" xr:uid="{58ACF206-0DBD-47D5-A9DE-F0DC68D3C4F4}"/>
    <cellStyle name="20% - Énfasis5 2 5 2 3" xfId="28919" xr:uid="{77DC46DD-44E6-4B3E-A517-89CFC3550A92}"/>
    <cellStyle name="20% - Énfasis5 2 5 2 4" xfId="34801" xr:uid="{F01D466A-7A66-45A5-AA2F-2417372E1FA7}"/>
    <cellStyle name="20% - Énfasis5 2 5 2 5" xfId="40665" xr:uid="{FE35A455-317F-48E3-8CF0-1AC2C9499AAB}"/>
    <cellStyle name="20% - Énfasis5 2 5 3" xfId="20270" xr:uid="{4C56DE48-4475-4E27-99B4-99CE8361DCD9}"/>
    <cellStyle name="20% - Énfasis5 2 5 4" xfId="26069" xr:uid="{B651FCBC-55B8-4C30-B9B2-C2DAB574543E}"/>
    <cellStyle name="20% - Énfasis5 2 5 5" xfId="31944" xr:uid="{6FDF6D9D-14FE-4439-AED2-0D063B714D5F}"/>
    <cellStyle name="20% - Énfasis5 2 5 6" xfId="37810" xr:uid="{476E68EA-D3FB-4714-9574-89D30E99AF21}"/>
    <cellStyle name="20% - Énfasis5 2 6" xfId="6704" xr:uid="{873A8FEC-C18B-4145-A5DF-C625F7E94224}"/>
    <cellStyle name="20% - Énfasis5 2 6 2" xfId="21131" xr:uid="{678AD428-BFAB-4834-8CE5-E75B8A4AFF96}"/>
    <cellStyle name="20% - Énfasis5 2 6 3" xfId="26943" xr:uid="{9359E38C-2B4C-4F58-8281-9794C2949182}"/>
    <cellStyle name="20% - Énfasis5 2 6 4" xfId="32819" xr:uid="{560C3B31-4F61-4D56-8444-BC0701F34F98}"/>
    <cellStyle name="20% - Énfasis5 2 6 5" xfId="38683" xr:uid="{0393BB8E-9D58-41B6-A671-74D16EADE99F}"/>
    <cellStyle name="20% - Énfasis5 2 7" xfId="18365" xr:uid="{20289E58-022F-4953-8698-E4CE3A0B403B}"/>
    <cellStyle name="20% - Énfasis5 2 8" xfId="24073" xr:uid="{28539750-E856-4382-9338-5118D92B0078}"/>
    <cellStyle name="20% - Énfasis5 2 9" xfId="29951" xr:uid="{CEF35744-1FE5-4722-904E-2112B4135DEC}"/>
    <cellStyle name="20% - Énfasis5 20" xfId="6047" xr:uid="{EBE3C32E-647D-43FD-9F1B-67A2B018EF84}"/>
    <cellStyle name="20% - Énfasis5 20 2" xfId="8916" xr:uid="{478CFD4F-654E-49CC-BAC2-F45E39197D3E}"/>
    <cellStyle name="20% - Énfasis5 20 2 2" xfId="23280" xr:uid="{5B38D3EC-8386-4C99-802F-30C7325A6BD7}"/>
    <cellStyle name="20% - Énfasis5 20 2 3" xfId="29147" xr:uid="{CE59EEB8-0AC7-4474-9734-CD4FC4BEA79D}"/>
    <cellStyle name="20% - Énfasis5 20 2 4" xfId="35029" xr:uid="{B1C9BABB-9E41-4CC6-9186-0B4170D653DC}"/>
    <cellStyle name="20% - Énfasis5 20 2 5" xfId="40893" xr:uid="{9216A22B-F126-4CFE-94D9-758213AC0C01}"/>
    <cellStyle name="20% - Énfasis5 20 3" xfId="20495" xr:uid="{C8F8022A-4C35-40C4-9D91-B7E548FF6985}"/>
    <cellStyle name="20% - Énfasis5 20 4" xfId="26297" xr:uid="{6D0CA764-2936-40AB-A11B-6BDE11F0A079}"/>
    <cellStyle name="20% - Énfasis5 20 5" xfId="32172" xr:uid="{DF8C477A-A5EE-4B71-BBFB-912A4F1F62F6}"/>
    <cellStyle name="20% - Énfasis5 20 6" xfId="38037" xr:uid="{BE649678-168C-4D46-8792-C3561B269EB2}"/>
    <cellStyle name="20% - Énfasis5 21" xfId="6067" xr:uid="{191DAAA3-5829-48AF-802C-9237D01B03BE}"/>
    <cellStyle name="20% - Énfasis5 21 2" xfId="8936" xr:uid="{F765A862-CD35-44F1-910F-2935C25AB313}"/>
    <cellStyle name="20% - Énfasis5 21 2 2" xfId="23300" xr:uid="{B72F4A3E-A202-49BB-B990-7B982DC4F250}"/>
    <cellStyle name="20% - Énfasis5 21 2 3" xfId="29167" xr:uid="{1ED64804-F6F5-4428-B5FB-CD7C0935D0F3}"/>
    <cellStyle name="20% - Énfasis5 21 2 4" xfId="35049" xr:uid="{B1D61F4E-C8C1-4F21-A98C-54D5A64EF22C}"/>
    <cellStyle name="20% - Énfasis5 21 2 5" xfId="40913" xr:uid="{921717AA-CF01-4F91-8165-018BD08BA1FB}"/>
    <cellStyle name="20% - Énfasis5 21 3" xfId="20515" xr:uid="{E87D43CC-B1A7-4FB7-9839-DD4FFD552D1A}"/>
    <cellStyle name="20% - Énfasis5 21 4" xfId="26317" xr:uid="{07D1175F-A19A-4DA1-8868-01CB7A3AB602}"/>
    <cellStyle name="20% - Énfasis5 21 5" xfId="32192" xr:uid="{95574E60-D426-4065-A182-972413E97568}"/>
    <cellStyle name="20% - Énfasis5 21 6" xfId="38057" xr:uid="{587E7D30-7678-4DB0-A472-45852A1E513E}"/>
    <cellStyle name="20% - Énfasis5 22" xfId="6087" xr:uid="{325436CD-459D-4440-A5F1-1B06B14C6523}"/>
    <cellStyle name="20% - Énfasis5 22 2" xfId="8956" xr:uid="{C6940E2D-9365-452C-BBB9-372C488E676D}"/>
    <cellStyle name="20% - Énfasis5 22 2 2" xfId="23320" xr:uid="{192F4753-BD47-4B30-A523-EE526A66044A}"/>
    <cellStyle name="20% - Énfasis5 22 2 3" xfId="29187" xr:uid="{28413385-0EA9-463B-B3E5-53A720C43D65}"/>
    <cellStyle name="20% - Énfasis5 22 2 4" xfId="35069" xr:uid="{C2E32E84-FB8C-4C33-A230-24124EB9A9A1}"/>
    <cellStyle name="20% - Énfasis5 22 2 5" xfId="40933" xr:uid="{BA79C199-CA63-49F0-AB4D-CD48A689C0E6}"/>
    <cellStyle name="20% - Énfasis5 22 3" xfId="20535" xr:uid="{4FC1F157-D988-415F-A3DB-546EAFA83E2F}"/>
    <cellStyle name="20% - Énfasis5 22 4" xfId="26337" xr:uid="{88D91085-3B2A-4C66-9C05-F98FFD99B99C}"/>
    <cellStyle name="20% - Énfasis5 22 5" xfId="32212" xr:uid="{BA368645-C49A-4D78-8FF0-DE69789F56F3}"/>
    <cellStyle name="20% - Énfasis5 22 6" xfId="38077" xr:uid="{8C188564-4FEA-4DF5-9B25-DAB4DE21C393}"/>
    <cellStyle name="20% - Énfasis5 23" xfId="6107" xr:uid="{A52DFB79-A153-4782-815A-F959B9DEEFC1}"/>
    <cellStyle name="20% - Énfasis5 23 2" xfId="8976" xr:uid="{BC988C2E-E75A-4F78-9243-2BF3CAB5C603}"/>
    <cellStyle name="20% - Énfasis5 23 2 2" xfId="23340" xr:uid="{77B48BC1-2049-49AF-A3E0-6D2646D1BCF2}"/>
    <cellStyle name="20% - Énfasis5 23 2 3" xfId="29207" xr:uid="{2588BD89-A218-4932-BD86-833CE79C4C5A}"/>
    <cellStyle name="20% - Énfasis5 23 2 4" xfId="35089" xr:uid="{59BAA3A6-1023-4EEF-BA9F-6FB4DE8E7CF9}"/>
    <cellStyle name="20% - Énfasis5 23 2 5" xfId="40953" xr:uid="{8A67545C-2223-49B5-AB28-2D703D826CAE}"/>
    <cellStyle name="20% - Énfasis5 23 3" xfId="20555" xr:uid="{815D488B-E945-43B5-AD98-7EE72EE2D6A6}"/>
    <cellStyle name="20% - Énfasis5 23 4" xfId="26357" xr:uid="{79865974-9946-4FBF-AA4A-18AC9105E94B}"/>
    <cellStyle name="20% - Énfasis5 23 5" xfId="32232" xr:uid="{E9745DBB-95B9-4D1B-BD0C-1B1ACC702289}"/>
    <cellStyle name="20% - Énfasis5 23 6" xfId="38097" xr:uid="{66A9F5E8-DAB4-4CC2-9207-657B443CF883}"/>
    <cellStyle name="20% - Énfasis5 24" xfId="6127" xr:uid="{7D6A2112-77BB-4146-978C-8C365F28D836}"/>
    <cellStyle name="20% - Énfasis5 24 2" xfId="8996" xr:uid="{A1D7C6E5-F6FA-4A81-82EF-F0E65FFCA627}"/>
    <cellStyle name="20% - Énfasis5 24 2 2" xfId="23360" xr:uid="{DD15DDBA-81B0-4CBF-A3B7-3E1093629927}"/>
    <cellStyle name="20% - Énfasis5 24 2 3" xfId="29227" xr:uid="{DBCE9739-2CAF-4A61-90CF-BD8955DD55D1}"/>
    <cellStyle name="20% - Énfasis5 24 2 4" xfId="35109" xr:uid="{06EECC4F-BC5A-4F7B-B435-C5C1F60D74C9}"/>
    <cellStyle name="20% - Énfasis5 24 2 5" xfId="40973" xr:uid="{A8214B76-CE4C-4F0D-A1B2-F665AEE36DC3}"/>
    <cellStyle name="20% - Énfasis5 24 3" xfId="20575" xr:uid="{AF45D677-A975-4803-8844-317B45344A2C}"/>
    <cellStyle name="20% - Énfasis5 24 4" xfId="26377" xr:uid="{8A751BA2-A02B-4D7C-BA37-EBAA76B63347}"/>
    <cellStyle name="20% - Énfasis5 24 5" xfId="32252" xr:uid="{8642C688-2BB0-4CA4-8DE8-08124A30DE16}"/>
    <cellStyle name="20% - Énfasis5 24 6" xfId="38117" xr:uid="{CD558FC0-52AE-407F-814E-57E8BED25BCC}"/>
    <cellStyle name="20% - Énfasis5 25" xfId="6147" xr:uid="{006EAC54-8AF8-46C5-85FF-A3A8B6688B2A}"/>
    <cellStyle name="20% - Énfasis5 25 2" xfId="9016" xr:uid="{50134BD4-CBC9-46E8-8EB2-AFBFCEDF4DC9}"/>
    <cellStyle name="20% - Énfasis5 25 2 2" xfId="23380" xr:uid="{D5B7C53C-80F4-4735-98D8-62656F5C30D0}"/>
    <cellStyle name="20% - Énfasis5 25 2 3" xfId="29247" xr:uid="{D03DAC83-191B-4296-83EB-AE2870D4AC50}"/>
    <cellStyle name="20% - Énfasis5 25 2 4" xfId="35129" xr:uid="{57062CD2-EE5B-4A59-9064-39616BF8FF20}"/>
    <cellStyle name="20% - Énfasis5 25 2 5" xfId="40992" xr:uid="{5E0834C7-8181-409E-AA21-1C2F71B317C4}"/>
    <cellStyle name="20% - Énfasis5 25 3" xfId="20595" xr:uid="{E5249C52-5D87-43DF-AAE8-E91280DC854E}"/>
    <cellStyle name="20% - Énfasis5 25 4" xfId="26397" xr:uid="{8E393BCF-205C-408A-9911-C846D1FC3B18}"/>
    <cellStyle name="20% - Énfasis5 25 5" xfId="32272" xr:uid="{216A462C-F70F-4644-A879-6BEEF4B7AA8C}"/>
    <cellStyle name="20% - Énfasis5 25 6" xfId="38137" xr:uid="{F93CFAA7-E1B1-45E7-86F6-72B01FC34ED9}"/>
    <cellStyle name="20% - Énfasis5 26" xfId="6167" xr:uid="{DCC57087-ECFE-451C-8A93-790D2BCC807A}"/>
    <cellStyle name="20% - Énfasis5 26 2" xfId="9036" xr:uid="{91FB7E16-3A8C-4BFB-B3A1-FBFF7B9EE6B2}"/>
    <cellStyle name="20% - Énfasis5 26 2 2" xfId="23400" xr:uid="{0DD85A70-B5C6-4229-9895-799A1E849FE9}"/>
    <cellStyle name="20% - Énfasis5 26 2 3" xfId="29267" xr:uid="{A3505B62-C603-4E10-96AC-EE1925B979C6}"/>
    <cellStyle name="20% - Énfasis5 26 2 4" xfId="35149" xr:uid="{86D79814-206E-4AB4-9C32-C968409462D6}"/>
    <cellStyle name="20% - Énfasis5 26 2 5" xfId="41011" xr:uid="{32BCA7FA-72D5-487C-A0F2-45BDE4182C1B}"/>
    <cellStyle name="20% - Énfasis5 26 3" xfId="20615" xr:uid="{EF110579-570F-46F6-A129-D0ADBEE8772F}"/>
    <cellStyle name="20% - Énfasis5 26 4" xfId="26417" xr:uid="{FDA2886C-C441-4CAF-AA3B-12BE7D5BDCA0}"/>
    <cellStyle name="20% - Énfasis5 26 5" xfId="32292" xr:uid="{95DCB7D3-2583-4571-A13A-1D1DC5B4779F}"/>
    <cellStyle name="20% - Énfasis5 26 6" xfId="38157" xr:uid="{A74B1C13-AE57-483F-B3FE-1A885FDB358D}"/>
    <cellStyle name="20% - Énfasis5 27" xfId="6187" xr:uid="{116564C3-30A0-43DF-A579-4879F9B32061}"/>
    <cellStyle name="20% - Énfasis5 27 2" xfId="9056" xr:uid="{894B155A-2189-4220-9E29-B0D081430AC0}"/>
    <cellStyle name="20% - Énfasis5 27 2 2" xfId="23420" xr:uid="{A627512E-EFD3-49AE-A60C-9497DBEEB4A1}"/>
    <cellStyle name="20% - Énfasis5 27 2 3" xfId="29287" xr:uid="{44A80841-837F-42C8-8BB1-09CD21DB42BD}"/>
    <cellStyle name="20% - Énfasis5 27 2 4" xfId="35169" xr:uid="{2DF41AD7-B29D-480B-AA14-384177DAB4C9}"/>
    <cellStyle name="20% - Énfasis5 27 2 5" xfId="41031" xr:uid="{4A195357-ED46-424A-B417-DF687A2D15BC}"/>
    <cellStyle name="20% - Énfasis5 27 3" xfId="20635" xr:uid="{4EB65B70-70F7-4A35-B4FE-28D0AF43610D}"/>
    <cellStyle name="20% - Énfasis5 27 4" xfId="26437" xr:uid="{FBE18631-9C0F-46FE-8D3C-A944BF861A4B}"/>
    <cellStyle name="20% - Énfasis5 27 5" xfId="32312" xr:uid="{7623D628-9DD4-421F-A327-0BB70C7C4384}"/>
    <cellStyle name="20% - Énfasis5 27 6" xfId="38177" xr:uid="{29EB746B-C05B-4494-B1E4-6A0B28B57455}"/>
    <cellStyle name="20% - Énfasis5 28" xfId="6209" xr:uid="{524E9245-E7D4-479D-A7C0-DF51754DDE4B}"/>
    <cellStyle name="20% - Énfasis5 28 2" xfId="9078" xr:uid="{151BD70F-A247-41AD-AEA1-8C79249F2936}"/>
    <cellStyle name="20% - Énfasis5 28 2 2" xfId="23442" xr:uid="{64863724-4D3B-4D85-84BC-F0A51F96863D}"/>
    <cellStyle name="20% - Énfasis5 28 2 3" xfId="29309" xr:uid="{754596B3-6D91-4E45-8AED-CC0AD62A3B57}"/>
    <cellStyle name="20% - Énfasis5 28 2 4" xfId="35191" xr:uid="{C66FCC96-CDBF-417C-AF7E-8553FC42538F}"/>
    <cellStyle name="20% - Énfasis5 28 2 5" xfId="41052" xr:uid="{FDF765FA-354A-40C2-B3C6-F64BF621C3C2}"/>
    <cellStyle name="20% - Énfasis5 28 3" xfId="20657" xr:uid="{5DBF2641-37D1-47C3-90BE-D1BBCE2E8E15}"/>
    <cellStyle name="20% - Énfasis5 28 4" xfId="26459" xr:uid="{AEA16494-32DB-4A40-A960-1D669ED78222}"/>
    <cellStyle name="20% - Énfasis5 28 5" xfId="32334" xr:uid="{23773208-00A1-4E42-978C-94E6AF51382F}"/>
    <cellStyle name="20% - Énfasis5 28 6" xfId="38199" xr:uid="{BF807964-8C19-4E92-9297-C7812B36F189}"/>
    <cellStyle name="20% - Énfasis5 29" xfId="6246" xr:uid="{7435D0FB-E701-4722-BE0B-7FDEDC2A711A}"/>
    <cellStyle name="20% - Énfasis5 29 2" xfId="9115" xr:uid="{B58339ED-921F-4AAE-AEBC-16EC9E1D7844}"/>
    <cellStyle name="20% - Énfasis5 29 2 2" xfId="23479" xr:uid="{BD192016-C9D7-4962-AAF8-F8D64DC6314B}"/>
    <cellStyle name="20% - Énfasis5 29 2 3" xfId="29346" xr:uid="{0D92F2D3-F547-48E3-82B1-F661BE5DB8D6}"/>
    <cellStyle name="20% - Énfasis5 29 2 4" xfId="35228" xr:uid="{DAB4E74E-0330-4533-B843-DB38935E20FB}"/>
    <cellStyle name="20% - Énfasis5 29 2 5" xfId="41088" xr:uid="{00FB9E12-1B5C-487C-9865-4DF1D8AE9427}"/>
    <cellStyle name="20% - Énfasis5 29 3" xfId="20687" xr:uid="{0B2FFC74-5A86-4750-86AF-491138E401EB}"/>
    <cellStyle name="20% - Énfasis5 29 4" xfId="26496" xr:uid="{4B603877-AEDD-4932-A3B4-EB56599E4221}"/>
    <cellStyle name="20% - Énfasis5 29 5" xfId="32371" xr:uid="{37F3B5CA-E654-4485-8AB6-ADEC6C17F70A}"/>
    <cellStyle name="20% - Énfasis5 29 6" xfId="38236" xr:uid="{E6F4D3E7-6B97-4AE8-93A3-29EA2CB38A1A}"/>
    <cellStyle name="20% - Énfasis5 3" xfId="3869" xr:uid="{F171A7B9-9C1B-4A07-A6E3-ED1E8179459D}"/>
    <cellStyle name="20% - Énfasis5 3 10" xfId="35859" xr:uid="{95155E72-ECFB-4C73-8EC5-431941334DB0}"/>
    <cellStyle name="20% - Énfasis5 3 2" xfId="4068" xr:uid="{13D6B13E-CBAE-4167-BA9E-55853427ACC2}"/>
    <cellStyle name="20% - Énfasis5 3 2 2" xfId="4546" xr:uid="{34DF169E-9F3F-43CF-824C-96C63088F716}"/>
    <cellStyle name="20% - Énfasis5 3 2 2 2" xfId="5514" xr:uid="{F425C379-CC79-444A-9E3A-2614882DD057}"/>
    <cellStyle name="20% - Énfasis5 3 2 2 2 2" xfId="8381" xr:uid="{77998A3A-6FF5-4960-BD06-263DDF8B212C}"/>
    <cellStyle name="20% - Énfasis5 3 2 2 2 2 2" xfId="22756" xr:uid="{BF471532-37A1-49D2-8751-739DBA89E40A}"/>
    <cellStyle name="20% - Énfasis5 3 2 2 2 2 3" xfId="28614" xr:uid="{C54A5FA5-B154-4493-9F47-D5634CDA1534}"/>
    <cellStyle name="20% - Énfasis5 3 2 2 2 2 4" xfId="34496" xr:uid="{0244CAE0-F3DA-4E72-A3DE-1EFE31293A27}"/>
    <cellStyle name="20% - Énfasis5 3 2 2 2 2 5" xfId="40360" xr:uid="{8A912527-C189-4354-9294-362557209465}"/>
    <cellStyle name="20% - Énfasis5 3 2 2 2 3" xfId="19974" xr:uid="{BE7E5B69-7448-4E4C-9A26-857CDCCF10A3}"/>
    <cellStyle name="20% - Énfasis5 3 2 2 2 4" xfId="25765" xr:uid="{6B95B55E-DDB8-4419-87B7-B06450696E8D}"/>
    <cellStyle name="20% - Énfasis5 3 2 2 2 5" xfId="31639" xr:uid="{FC9C2705-E533-4C79-AD6D-7627C61F515F}"/>
    <cellStyle name="20% - Énfasis5 3 2 2 2 6" xfId="37509" xr:uid="{5BD0DABD-49E2-4795-A138-F6D2197C5E12}"/>
    <cellStyle name="20% - Énfasis5 3 2 2 3" xfId="7409" xr:uid="{08BA763C-6118-440C-AA5E-58B3D33043E7}"/>
    <cellStyle name="20% - Énfasis5 3 2 2 3 2" xfId="21811" xr:uid="{767A491D-B104-4650-8546-9990DF62C952}"/>
    <cellStyle name="20% - Énfasis5 3 2 2 3 3" xfId="27643" xr:uid="{303B20E7-F216-409E-A81E-0E421B8C1A81}"/>
    <cellStyle name="20% - Énfasis5 3 2 2 3 4" xfId="33525" xr:uid="{F6CA9F16-B0C3-4B62-B7D1-3FE0E0EF491E}"/>
    <cellStyle name="20% - Énfasis5 3 2 2 3 5" xfId="39389" xr:uid="{AB9953CE-41F1-41C5-821F-DC76076EE953}"/>
    <cellStyle name="20% - Énfasis5 3 2 2 4" xfId="19042" xr:uid="{7C0B55A0-90CD-43EC-8497-FFD13DB11298}"/>
    <cellStyle name="20% - Énfasis5 3 2 2 5" xfId="24794" xr:uid="{FF342F6B-358D-4BFF-99B7-8094E9531552}"/>
    <cellStyle name="20% - Énfasis5 3 2 2 6" xfId="30671" xr:uid="{3ED77255-5A63-41EC-83D7-4231C3F11572}"/>
    <cellStyle name="20% - Énfasis5 3 2 2 7" xfId="36552" xr:uid="{3EBDEDCB-1C23-4C85-A3B8-BFF268FB95CE}"/>
    <cellStyle name="20% - Énfasis5 3 2 3" xfId="5029" xr:uid="{A539D067-41B4-4566-ADEC-565F326CF041}"/>
    <cellStyle name="20% - Énfasis5 3 2 3 2" xfId="7896" xr:uid="{2119E73E-0CE7-4023-9856-BD958D658603}"/>
    <cellStyle name="20% - Énfasis5 3 2 3 2 2" xfId="22281" xr:uid="{42DD728E-97A1-4BE2-8646-7C5B4E103B61}"/>
    <cellStyle name="20% - Énfasis5 3 2 3 2 3" xfId="28129" xr:uid="{F47AFF0B-2B68-4259-AC2B-3FD189B5E038}"/>
    <cellStyle name="20% - Énfasis5 3 2 3 2 4" xfId="34011" xr:uid="{8732425F-F48B-4836-82DB-5E44C4647FBE}"/>
    <cellStyle name="20% - Énfasis5 3 2 3 2 5" xfId="39875" xr:uid="{0E8E2381-63C8-44B0-BD14-F6ED81AFE0D6}"/>
    <cellStyle name="20% - Énfasis5 3 2 3 3" xfId="19507" xr:uid="{B0D31660-F743-4A33-87B2-9CE8C19EAA79}"/>
    <cellStyle name="20% - Énfasis5 3 2 3 4" xfId="25280" xr:uid="{902A97DA-081C-4FA5-874E-1F43A1B7B7AD}"/>
    <cellStyle name="20% - Énfasis5 3 2 3 5" xfId="31154" xr:uid="{401C63CA-ED66-4AB1-AD78-D71BEE3CDA9F}"/>
    <cellStyle name="20% - Énfasis5 3 2 3 6" xfId="37032" xr:uid="{86887E1D-0157-4861-82E6-126315ED50D7}"/>
    <cellStyle name="20% - Énfasis5 3 2 4" xfId="6924" xr:uid="{ADB513E1-5171-4307-860D-B5F5D91CB5EA}"/>
    <cellStyle name="20% - Énfasis5 3 2 4 2" xfId="21344" xr:uid="{15BEE66A-412B-4CB3-9496-4ECE9536008E}"/>
    <cellStyle name="20% - Énfasis5 3 2 4 3" xfId="27162" xr:uid="{3424728C-3412-41F2-B0BE-4C9D0392E015}"/>
    <cellStyle name="20% - Énfasis5 3 2 4 4" xfId="33040" xr:uid="{D5658729-F8BC-434A-836F-6D8D89F9C35B}"/>
    <cellStyle name="20% - Énfasis5 3 2 4 5" xfId="38904" xr:uid="{C3559D5A-B631-4246-BD5E-65216B0AC43C}"/>
    <cellStyle name="20% - Énfasis5 3 2 5" xfId="18599" xr:uid="{6DB0720A-3A10-4970-8A0E-72957FBF958A}"/>
    <cellStyle name="20% - Énfasis5 3 2 6" xfId="24311" xr:uid="{84B70560-FC6A-4101-A7AD-1912A48DE676}"/>
    <cellStyle name="20% - Énfasis5 3 2 7" xfId="30189" xr:uid="{2D96C562-32F4-42A1-8BFF-97061C5CF2EB}"/>
    <cellStyle name="20% - Énfasis5 3 2 8" xfId="36068" xr:uid="{22661907-071D-44FE-B989-D8F3CCF0BAD7}"/>
    <cellStyle name="20% - Énfasis5 3 3" xfId="4352" xr:uid="{5CCD1513-39E4-46AD-B963-690B9BE17A5C}"/>
    <cellStyle name="20% - Énfasis5 3 3 2" xfId="5318" xr:uid="{65C024BC-C80F-4D95-9BCC-CD34E4E9038D}"/>
    <cellStyle name="20% - Énfasis5 3 3 2 2" xfId="8185" xr:uid="{4CD07A0B-57EE-4FDF-B54F-845ADA7B90AA}"/>
    <cellStyle name="20% - Énfasis5 3 3 2 2 2" xfId="22561" xr:uid="{4E31AFDA-909E-48D7-BC75-CA535643317B}"/>
    <cellStyle name="20% - Énfasis5 3 3 2 2 3" xfId="28418" xr:uid="{019059A3-2F96-4630-BEAA-99CFB7470594}"/>
    <cellStyle name="20% - Énfasis5 3 3 2 2 4" xfId="34300" xr:uid="{B9D35214-B1FC-4520-B94E-8A3D77AF2E23}"/>
    <cellStyle name="20% - Énfasis5 3 3 2 2 5" xfId="40164" xr:uid="{5D442AAC-CC4E-48CD-946D-15946E515DBC}"/>
    <cellStyle name="20% - Énfasis5 3 3 2 3" xfId="19786" xr:uid="{BB5ECC25-804D-4F9F-9DF5-63E54890C27E}"/>
    <cellStyle name="20% - Énfasis5 3 3 2 4" xfId="25569" xr:uid="{6A17C1F9-4869-4594-9D76-2B49DC73CDA1}"/>
    <cellStyle name="20% - Énfasis5 3 3 2 5" xfId="31443" xr:uid="{67ECABA6-75A1-4D14-B261-E1F29C400910}"/>
    <cellStyle name="20% - Énfasis5 3 3 2 6" xfId="37314" xr:uid="{00D57DB2-0005-4F94-AB76-1DF52E78D85F}"/>
    <cellStyle name="20% - Énfasis5 3 3 3" xfId="7213" xr:uid="{8E6B3EE4-A1EB-4428-8F00-B1EBB8281663}"/>
    <cellStyle name="20% - Énfasis5 3 3 3 2" xfId="21620" xr:uid="{79BA17A9-0752-4985-AB93-514A79185A60}"/>
    <cellStyle name="20% - Énfasis5 3 3 3 3" xfId="27447" xr:uid="{77E3B187-9431-489F-85A1-7723A8DDED0D}"/>
    <cellStyle name="20% - Énfasis5 3 3 3 4" xfId="33329" xr:uid="{4A21C82B-EB7D-45B6-B513-D55131212BC1}"/>
    <cellStyle name="20% - Énfasis5 3 3 3 5" xfId="39193" xr:uid="{F4AA4FEF-2222-4BCE-BCBA-ADB753499C15}"/>
    <cellStyle name="20% - Énfasis5 3 3 4" xfId="18857" xr:uid="{9D831DCD-9A96-4751-9913-08EDA1A1EF63}"/>
    <cellStyle name="20% - Énfasis5 3 3 5" xfId="24598" xr:uid="{B1985560-89D6-495A-AA15-A4B5FFF18326}"/>
    <cellStyle name="20% - Énfasis5 3 3 6" xfId="30477" xr:uid="{EC95DB60-53B0-4251-8D04-FF1E5559E31B}"/>
    <cellStyle name="20% - Énfasis5 3 3 7" xfId="36357" xr:uid="{3A1EC9FE-3E75-4BD6-9A66-E713A49431FF}"/>
    <cellStyle name="20% - Énfasis5 3 4" xfId="4834" xr:uid="{AA17A74D-4584-4DA7-8F89-C8E225FE3B8A}"/>
    <cellStyle name="20% - Énfasis5 3 4 2" xfId="7700" xr:uid="{B8BBCE36-B4D1-4619-997E-0A5FE5FA8603}"/>
    <cellStyle name="20% - Énfasis5 3 4 2 2" xfId="22090" xr:uid="{D716AC72-8E46-4700-B2CA-9A3B4D5EE3CB}"/>
    <cellStyle name="20% - Énfasis5 3 4 2 3" xfId="27933" xr:uid="{E9D32C7F-9D17-45EC-8C6B-333F4DAD3B36}"/>
    <cellStyle name="20% - Énfasis5 3 4 2 4" xfId="33815" xr:uid="{2AAB18A4-88AF-4720-B980-DF52B3DEA025}"/>
    <cellStyle name="20% - Énfasis5 3 4 2 5" xfId="39679" xr:uid="{B8404823-D2DF-4D90-9437-D72A91B30762}"/>
    <cellStyle name="20% - Énfasis5 3 4 3" xfId="19316" xr:uid="{211D5740-82C2-49EF-8A44-1519B3345B90}"/>
    <cellStyle name="20% - Énfasis5 3 4 4" xfId="25084" xr:uid="{20D87D33-0BB8-4BB5-9B02-F2B090001435}"/>
    <cellStyle name="20% - Énfasis5 3 4 5" xfId="30958" xr:uid="{AC89F175-DCB6-4D9F-BFBA-D7892093AABD}"/>
    <cellStyle name="20% - Énfasis5 3 4 6" xfId="36837" xr:uid="{F9405003-1DC8-4BB5-AC4F-E0AA4CB665FB}"/>
    <cellStyle name="20% - Énfasis5 3 5" xfId="5843" xr:uid="{0AA96E00-C88A-448E-AFF7-F84E5348B97F}"/>
    <cellStyle name="20% - Énfasis5 3 5 2" xfId="8712" xr:uid="{CCD660B4-B77B-4014-882C-781AE67F7AEB}"/>
    <cellStyle name="20% - Énfasis5 3 5 2 2" xfId="23080" xr:uid="{F71E627A-E331-4007-A3E4-0B4D7F70EEDA}"/>
    <cellStyle name="20% - Énfasis5 3 5 2 3" xfId="28944" xr:uid="{A12B8E9E-1561-48A4-9EAD-7E4BF99554F3}"/>
    <cellStyle name="20% - Énfasis5 3 5 2 4" xfId="34826" xr:uid="{A63A7C6E-A6D0-4398-B83F-85CD8451BC5F}"/>
    <cellStyle name="20% - Énfasis5 3 5 2 5" xfId="40690" xr:uid="{FAA3E1E7-576F-4228-8454-B1A2F946BDEF}"/>
    <cellStyle name="20% - Énfasis5 3 5 3" xfId="20295" xr:uid="{C310860D-5A6B-4F97-BFBD-091B92FC730C}"/>
    <cellStyle name="20% - Énfasis5 3 5 4" xfId="26094" xr:uid="{6AE4A0C7-B837-4C37-9AD3-EDD021FCBEFE}"/>
    <cellStyle name="20% - Énfasis5 3 5 5" xfId="31969" xr:uid="{4FA2D199-AD2A-48E6-BAEF-6022A8711722}"/>
    <cellStyle name="20% - Énfasis5 3 5 6" xfId="37835" xr:uid="{9811CAD5-7E23-4801-BEDC-B195697394A2}"/>
    <cellStyle name="20% - Énfasis5 3 6" xfId="6729" xr:uid="{5DA58A04-165A-43A6-B115-6E2E1D00A618}"/>
    <cellStyle name="20% - Énfasis5 3 6 2" xfId="21153" xr:uid="{6E039A36-AC99-4682-BCB0-3268DFF5D928}"/>
    <cellStyle name="20% - Énfasis5 3 6 3" xfId="26968" xr:uid="{C5CFAB21-EAF8-46DF-8405-822862523464}"/>
    <cellStyle name="20% - Énfasis5 3 6 4" xfId="32844" xr:uid="{491EABFC-81AE-4761-AFBA-31C075B4E844}"/>
    <cellStyle name="20% - Énfasis5 3 6 5" xfId="38708" xr:uid="{4FA9CFC2-EDD8-4B3D-8CDC-E12D1924EB7C}"/>
    <cellStyle name="20% - Énfasis5 3 7" xfId="18391" xr:uid="{02C580DF-22EE-4E5D-89FD-4FCB3CA2C8B6}"/>
    <cellStyle name="20% - Énfasis5 3 8" xfId="24100" xr:uid="{77D11969-18FD-4A60-B11E-BA8E6D02A4D0}"/>
    <cellStyle name="20% - Énfasis5 3 9" xfId="29978" xr:uid="{FDCCD2F7-EE20-492D-95D6-8C2A763A35DD}"/>
    <cellStyle name="20% - Énfasis5 30" xfId="6266" xr:uid="{14670328-381D-409C-9577-2D4D15E5B1E2}"/>
    <cellStyle name="20% - Énfasis5 30 2" xfId="9135" xr:uid="{5E710AAD-793E-46E8-B444-4FB803E1F511}"/>
    <cellStyle name="20% - Énfasis5 30 2 2" xfId="23499" xr:uid="{1B858005-42B9-45DC-8B5C-EFEA44994134}"/>
    <cellStyle name="20% - Énfasis5 30 2 3" xfId="29366" xr:uid="{93AB0042-9AD9-445C-AB7F-FD48EEB3C3C1}"/>
    <cellStyle name="20% - Énfasis5 30 2 4" xfId="35248" xr:uid="{DB89A41C-E605-465A-B915-C7F83E0E828F}"/>
    <cellStyle name="20% - Énfasis5 30 2 5" xfId="41107" xr:uid="{7962FB2E-E717-41DE-BC0F-69A4AAD7350D}"/>
    <cellStyle name="20% - Énfasis5 30 3" xfId="20707" xr:uid="{94F444C0-6737-43D7-8C8B-F4FC7972F339}"/>
    <cellStyle name="20% - Énfasis5 30 4" xfId="26516" xr:uid="{7C6EAD03-14A7-440F-B3B8-65EC7862B202}"/>
    <cellStyle name="20% - Énfasis5 30 5" xfId="32391" xr:uid="{43ADCE7B-5D8C-4985-B668-B8744FF04F34}"/>
    <cellStyle name="20% - Énfasis5 30 6" xfId="38256" xr:uid="{1265E6C1-244A-4544-B777-CF361F37D2EF}"/>
    <cellStyle name="20% - Énfasis5 31" xfId="6286" xr:uid="{02A95C64-88D2-4585-952B-4E848B0E5268}"/>
    <cellStyle name="20% - Énfasis5 31 2" xfId="9155" xr:uid="{45BFAA09-8798-4901-80D4-5A17F9A3B743}"/>
    <cellStyle name="20% - Énfasis5 31 2 2" xfId="23519" xr:uid="{2085B831-833D-4514-9793-9DD36F1B91DF}"/>
    <cellStyle name="20% - Énfasis5 31 2 3" xfId="29386" xr:uid="{E8140DB7-7BF7-451C-98A7-4806D4CE2564}"/>
    <cellStyle name="20% - Énfasis5 31 2 4" xfId="35268" xr:uid="{924F1874-0B72-437B-AA35-ADEE37056059}"/>
    <cellStyle name="20% - Énfasis5 31 2 5" xfId="41127" xr:uid="{32301F2C-B954-44FD-A926-808F3D1537EF}"/>
    <cellStyle name="20% - Énfasis5 31 3" xfId="20727" xr:uid="{861D69C1-5190-425E-9477-82E38A058E59}"/>
    <cellStyle name="20% - Énfasis5 31 4" xfId="26536" xr:uid="{7EA7B7AC-903B-490D-8B3A-95943DDCC443}"/>
    <cellStyle name="20% - Énfasis5 31 5" xfId="32411" xr:uid="{982D3D44-7DE6-4BC7-B63C-80453930AF9C}"/>
    <cellStyle name="20% - Énfasis5 31 6" xfId="38276" xr:uid="{DAF41575-A9A6-47BC-AB4A-FF48F55E130B}"/>
    <cellStyle name="20% - Énfasis5 32" xfId="6310" xr:uid="{E2898EEE-B9B8-4410-9854-599CA3A17A2A}"/>
    <cellStyle name="20% - Énfasis5 32 2" xfId="9178" xr:uid="{BA32B9BF-AEB6-4D03-A7C2-0A006461F37D}"/>
    <cellStyle name="20% - Énfasis5 32 2 2" xfId="23542" xr:uid="{2EC8A938-FEA2-4DF3-8CAA-C87E532EDFFA}"/>
    <cellStyle name="20% - Énfasis5 32 2 3" xfId="29409" xr:uid="{6FAA56BB-5292-48B4-BDFD-91961A1C06B5}"/>
    <cellStyle name="20% - Énfasis5 32 2 4" xfId="35291" xr:uid="{013F8843-198E-4EEC-A45C-045D501CCD95}"/>
    <cellStyle name="20% - Énfasis5 32 2 5" xfId="41150" xr:uid="{04EF5FB6-05A4-46D9-9ACB-84993E2FF8A2}"/>
    <cellStyle name="20% - Énfasis5 32 3" xfId="20751" xr:uid="{E6BF825D-C2D8-40C1-89BF-01BC0DA80CA8}"/>
    <cellStyle name="20% - Énfasis5 32 4" xfId="26560" xr:uid="{01F4535F-31C9-44E8-9DBF-8BD3B59AFD97}"/>
    <cellStyle name="20% - Énfasis5 32 5" xfId="32435" xr:uid="{BFEE7895-6565-4648-815A-2561B8017ED7}"/>
    <cellStyle name="20% - Énfasis5 32 6" xfId="38300" xr:uid="{05EDA148-5EA1-4EEE-8B95-3C4E0AE050A9}"/>
    <cellStyle name="20% - Énfasis5 33" xfId="6342" xr:uid="{6F9AEC1B-5898-4E81-8935-0E95BD3A89C5}"/>
    <cellStyle name="20% - Énfasis5 33 2" xfId="9207" xr:uid="{C59655B4-FAD5-4AD1-B241-48D9BF78B4A3}"/>
    <cellStyle name="20% - Énfasis5 33 2 2" xfId="23570" xr:uid="{8EDBFAFA-BDC7-4C97-8F14-DB101A7E115D}"/>
    <cellStyle name="20% - Énfasis5 33 2 3" xfId="29438" xr:uid="{F185DC6C-99AE-40BE-8717-E87458E166E4}"/>
    <cellStyle name="20% - Énfasis5 33 2 4" xfId="35320" xr:uid="{45A4AA17-0B53-4ABC-8EE5-784F2329C24A}"/>
    <cellStyle name="20% - Énfasis5 33 2 5" xfId="41179" xr:uid="{B643489E-61BC-40A3-9B80-3C75FA0AFCF5}"/>
    <cellStyle name="20% - Énfasis5 33 3" xfId="20783" xr:uid="{952BC02D-9033-49CE-9149-3DBB1F1CE4FF}"/>
    <cellStyle name="20% - Énfasis5 33 4" xfId="26592" xr:uid="{18BCE6C6-EC84-452A-B363-53F2985D9B66}"/>
    <cellStyle name="20% - Énfasis5 33 5" xfId="32467" xr:uid="{69261558-36AD-425E-839F-7D60942D97DB}"/>
    <cellStyle name="20% - Énfasis5 33 6" xfId="38331" xr:uid="{161B6C0B-6E62-4418-80D9-2FB833427C5E}"/>
    <cellStyle name="20% - Énfasis5 34" xfId="6362" xr:uid="{05739457-01FE-4290-B874-DE9F45232BD3}"/>
    <cellStyle name="20% - Énfasis5 34 2" xfId="9227" xr:uid="{8A8277C8-D63A-420C-BABA-483A5FBC3504}"/>
    <cellStyle name="20% - Énfasis5 34 2 2" xfId="23590" xr:uid="{22B227E7-247D-4028-9C58-7A74343C911A}"/>
    <cellStyle name="20% - Énfasis5 34 2 3" xfId="29458" xr:uid="{9787FAF1-981D-49BB-B940-C2081526379A}"/>
    <cellStyle name="20% - Énfasis5 34 2 4" xfId="35340" xr:uid="{CCC625AC-240C-4BAD-88D2-DB979021831D}"/>
    <cellStyle name="20% - Énfasis5 34 2 5" xfId="41199" xr:uid="{043DDA46-EB92-4D61-894E-F5D4A7AFF7EB}"/>
    <cellStyle name="20% - Énfasis5 34 3" xfId="20803" xr:uid="{BD8561D5-5765-4537-B94E-7B0D572D48A7}"/>
    <cellStyle name="20% - Énfasis5 34 4" xfId="26612" xr:uid="{4A2218FC-2701-41BB-89B0-D4CD6917C233}"/>
    <cellStyle name="20% - Énfasis5 34 5" xfId="32487" xr:uid="{E72ADEE4-C57A-44E0-8E4E-239BB752209C}"/>
    <cellStyle name="20% - Énfasis5 34 6" xfId="38351" xr:uid="{368ABDFB-55EB-42C7-BF45-2BBCD81AE582}"/>
    <cellStyle name="20% - Énfasis5 35" xfId="6382" xr:uid="{F17D8967-A8D6-43D1-86FE-018A0C802B33}"/>
    <cellStyle name="20% - Énfasis5 35 2" xfId="9247" xr:uid="{7C336D77-392A-4B01-B33A-378108863332}"/>
    <cellStyle name="20% - Énfasis5 35 2 2" xfId="23610" xr:uid="{D501C838-B97F-4558-BD6D-4DEA114A2133}"/>
    <cellStyle name="20% - Énfasis5 35 2 3" xfId="29478" xr:uid="{D1988584-D689-46A0-9CEC-37ECB4664F68}"/>
    <cellStyle name="20% - Énfasis5 35 2 4" xfId="35360" xr:uid="{DC4AA660-6222-4ED9-977E-10F5CDBB41E1}"/>
    <cellStyle name="20% - Énfasis5 35 2 5" xfId="41219" xr:uid="{E9D12740-8059-4E14-BB28-7F54141CB2F7}"/>
    <cellStyle name="20% - Énfasis5 35 3" xfId="20823" xr:uid="{CFF8A297-84B5-445C-AE36-ACA922A6AAAC}"/>
    <cellStyle name="20% - Énfasis5 35 4" xfId="26632" xr:uid="{19BA15E5-FDFD-4663-BA13-6831F1B3481D}"/>
    <cellStyle name="20% - Énfasis5 35 5" xfId="32507" xr:uid="{D1F9AB0C-B126-4DBB-B211-73ACDD14420A}"/>
    <cellStyle name="20% - Énfasis5 35 6" xfId="38371" xr:uid="{5957E02D-3F56-4DCF-B758-B1F3E4841C5D}"/>
    <cellStyle name="20% - Énfasis5 36" xfId="6403" xr:uid="{FD438B56-85DB-4E75-8B21-AFB9A6F038F3}"/>
    <cellStyle name="20% - Énfasis5 36 2" xfId="9268" xr:uid="{64407F63-95D3-4200-9C8D-006989ABE33E}"/>
    <cellStyle name="20% - Énfasis5 36 2 2" xfId="23631" xr:uid="{1D22A39F-995C-4438-ABDA-01765296FF3B}"/>
    <cellStyle name="20% - Énfasis5 36 2 3" xfId="29499" xr:uid="{58DB7232-7EB0-4E7A-B28C-A1464175B21C}"/>
    <cellStyle name="20% - Énfasis5 36 2 4" xfId="35381" xr:uid="{C4638E4A-0A78-4452-A56E-4CA1D203EFEB}"/>
    <cellStyle name="20% - Énfasis5 36 2 5" xfId="41240" xr:uid="{64DD580C-1784-4A9F-AEAD-9153B05D5913}"/>
    <cellStyle name="20% - Énfasis5 36 3" xfId="20844" xr:uid="{C86B74A5-3E6F-4DCC-9257-9D4CB44338B4}"/>
    <cellStyle name="20% - Énfasis5 36 4" xfId="26653" xr:uid="{C23D3B9B-E14B-4B44-958C-115A67BFB993}"/>
    <cellStyle name="20% - Énfasis5 36 5" xfId="32528" xr:uid="{4731FDC2-C89C-4F2C-8A2A-4E63E93CB09F}"/>
    <cellStyle name="20% - Énfasis5 36 6" xfId="38392" xr:uid="{E115715F-3FE9-4AB2-9F7B-6A6EE49169C6}"/>
    <cellStyle name="20% - Énfasis5 37" xfId="6432" xr:uid="{F64EAB34-A00B-4719-A9CC-28A8C76E713A}"/>
    <cellStyle name="20% - Énfasis5 37 2" xfId="9294" xr:uid="{78D47070-757D-45F2-9C18-0E5F0240616C}"/>
    <cellStyle name="20% - Énfasis5 37 2 2" xfId="23657" xr:uid="{90793A48-66B4-47DD-83E9-DED8EB825266}"/>
    <cellStyle name="20% - Énfasis5 37 2 3" xfId="29525" xr:uid="{B1D3B04C-7040-42F5-887E-779BCEE5E95B}"/>
    <cellStyle name="20% - Énfasis5 37 2 4" xfId="35407" xr:uid="{BE06B7BB-BF0A-4037-B9E7-317BB4E32EE7}"/>
    <cellStyle name="20% - Énfasis5 37 2 5" xfId="41266" xr:uid="{467339E8-FAE3-4D9C-A63C-9F185747D1F4}"/>
    <cellStyle name="20% - Énfasis5 37 3" xfId="20873" xr:uid="{01D933F8-377A-459D-934B-8C379516D6B1}"/>
    <cellStyle name="20% - Énfasis5 37 4" xfId="26682" xr:uid="{76B18C9F-B619-44BD-A44B-E543F77A988B}"/>
    <cellStyle name="20% - Énfasis5 37 5" xfId="32557" xr:uid="{8396243C-43DD-4757-9648-4935061F9465}"/>
    <cellStyle name="20% - Énfasis5 37 6" xfId="38421" xr:uid="{95830918-A714-4481-907A-1C011267B5A8}"/>
    <cellStyle name="20% - Énfasis5 38" xfId="6466" xr:uid="{0110C9FC-25B3-407A-829B-C3FC546651D9}"/>
    <cellStyle name="20% - Énfasis5 38 2" xfId="9326" xr:uid="{3FF0F29E-D4E6-4D9F-8FE0-2579B07452D1}"/>
    <cellStyle name="20% - Énfasis5 38 2 2" xfId="23689" xr:uid="{4E82F353-3C11-46A6-9814-FB93D4148473}"/>
    <cellStyle name="20% - Énfasis5 38 2 3" xfId="29557" xr:uid="{A9E55F5A-10CD-4980-8903-FAB73FE942BD}"/>
    <cellStyle name="20% - Énfasis5 38 2 4" xfId="35439" xr:uid="{5DA749D6-93FF-42FA-87F7-47B2F57A19E1}"/>
    <cellStyle name="20% - Énfasis5 38 2 5" xfId="41298" xr:uid="{C68BD4F6-99D2-40D2-8883-8F83EB902C56}"/>
    <cellStyle name="20% - Énfasis5 38 3" xfId="20904" xr:uid="{F66B25D5-3B2B-4770-AFB0-B80E5CFC8BCF}"/>
    <cellStyle name="20% - Énfasis5 38 4" xfId="26715" xr:uid="{D91A2B15-F6BA-43D2-8AFE-A27C547CE244}"/>
    <cellStyle name="20% - Énfasis5 38 5" xfId="32590" xr:uid="{C6BCCC75-1B63-4A54-859E-1161ADEF5475}"/>
    <cellStyle name="20% - Énfasis5 38 6" xfId="38454" xr:uid="{2E5FAE7C-A793-4E50-B289-74A797A771B7}"/>
    <cellStyle name="20% - Énfasis5 39" xfId="6486" xr:uid="{3A3B6AD4-7EC2-41F1-A0B3-5EA946529969}"/>
    <cellStyle name="20% - Énfasis5 39 2" xfId="9346" xr:uid="{538C2167-E221-43CE-BBE9-887689663691}"/>
    <cellStyle name="20% - Énfasis5 39 2 2" xfId="23709" xr:uid="{FCC7A75A-4928-4D20-9A63-82004AEC7D34}"/>
    <cellStyle name="20% - Énfasis5 39 2 3" xfId="29577" xr:uid="{95C55684-2E05-49AB-B236-CED4F38D5DD7}"/>
    <cellStyle name="20% - Énfasis5 39 2 4" xfId="35459" xr:uid="{28FB3567-9C29-4AFB-82F6-C084CE11E58A}"/>
    <cellStyle name="20% - Énfasis5 39 2 5" xfId="41318" xr:uid="{3AABD57F-7684-476A-9514-85E66D117037}"/>
    <cellStyle name="20% - Énfasis5 39 3" xfId="20924" xr:uid="{04D0EE05-E643-44BA-92CD-725BC83F3BF6}"/>
    <cellStyle name="20% - Énfasis5 39 4" xfId="26735" xr:uid="{45BC71F7-E556-4764-A3F1-BADF50FA15B7}"/>
    <cellStyle name="20% - Énfasis5 39 5" xfId="32610" xr:uid="{37FC3AAC-63B8-48A5-8D9E-5069287587C6}"/>
    <cellStyle name="20% - Énfasis5 39 6" xfId="38474" xr:uid="{133F9DA9-FC72-4262-970D-25E751364BD6}"/>
    <cellStyle name="20% - Énfasis5 4" xfId="3896" xr:uid="{354F0CF6-96CD-4C4C-94D8-5090D997C640}"/>
    <cellStyle name="20% - Énfasis5 4 10" xfId="35888" xr:uid="{71073161-23EC-4175-BA0D-22A1A916EDD5}"/>
    <cellStyle name="20% - Énfasis5 4 2" xfId="4093" xr:uid="{828FAED6-E908-4A0D-8272-31A65DB08849}"/>
    <cellStyle name="20% - Énfasis5 4 2 2" xfId="4571" xr:uid="{06F692A7-AB13-4884-AD0A-A11F2896EC0A}"/>
    <cellStyle name="20% - Énfasis5 4 2 2 2" xfId="5539" xr:uid="{1765AE77-3330-4BB7-95EB-34740A247D28}"/>
    <cellStyle name="20% - Énfasis5 4 2 2 2 2" xfId="8406" xr:uid="{82B8764F-BE4E-44CA-AEB5-4BA65465726C}"/>
    <cellStyle name="20% - Énfasis5 4 2 2 2 2 2" xfId="22781" xr:uid="{6E43AD35-D712-4D15-90C7-E001F94FCD8C}"/>
    <cellStyle name="20% - Énfasis5 4 2 2 2 2 3" xfId="28639" xr:uid="{3B2D545A-E9DB-4576-9E6B-D7E9229F087F}"/>
    <cellStyle name="20% - Énfasis5 4 2 2 2 2 4" xfId="34521" xr:uid="{38F1A465-516A-4B02-98BD-4F4066D417A4}"/>
    <cellStyle name="20% - Énfasis5 4 2 2 2 2 5" xfId="40385" xr:uid="{1C0019F0-9CE1-4DD4-B614-CFB6CC6B313A}"/>
    <cellStyle name="20% - Énfasis5 4 2 2 2 3" xfId="19999" xr:uid="{D30506BB-E0F2-4350-9C35-3249FFDF9A5B}"/>
    <cellStyle name="20% - Énfasis5 4 2 2 2 4" xfId="25790" xr:uid="{4A3F1676-563A-41AD-B853-EE35B54A1A0A}"/>
    <cellStyle name="20% - Énfasis5 4 2 2 2 5" xfId="31664" xr:uid="{C04C15DF-5619-4A8A-B133-A57792B1D2C4}"/>
    <cellStyle name="20% - Énfasis5 4 2 2 2 6" xfId="37534" xr:uid="{DE9885D5-0F72-4785-8533-6AF0F62235E8}"/>
    <cellStyle name="20% - Énfasis5 4 2 2 3" xfId="7434" xr:uid="{F2F5047B-8A21-4011-8EA3-B191ED7B6BBE}"/>
    <cellStyle name="20% - Énfasis5 4 2 2 3 2" xfId="21836" xr:uid="{977B8B90-35EF-4C99-9791-F3E591DDF137}"/>
    <cellStyle name="20% - Énfasis5 4 2 2 3 3" xfId="27668" xr:uid="{D6BC107E-C369-43FD-AF0E-B34539A04518}"/>
    <cellStyle name="20% - Énfasis5 4 2 2 3 4" xfId="33550" xr:uid="{AF2D7844-FFDC-4B39-A998-01492966F9FF}"/>
    <cellStyle name="20% - Énfasis5 4 2 2 3 5" xfId="39414" xr:uid="{45D62FD9-AA6C-4F99-B886-631F91726FE0}"/>
    <cellStyle name="20% - Énfasis5 4 2 2 4" xfId="19067" xr:uid="{0BC5F4B0-2CCC-433C-AE6E-3EF82F40D9C2}"/>
    <cellStyle name="20% - Énfasis5 4 2 2 5" xfId="24819" xr:uid="{F8F44683-BB31-467D-888F-85856DB6779A}"/>
    <cellStyle name="20% - Énfasis5 4 2 2 6" xfId="30696" xr:uid="{48874F44-2661-4A98-B320-1FD714DC139D}"/>
    <cellStyle name="20% - Énfasis5 4 2 2 7" xfId="36577" xr:uid="{5A31FE5E-5C24-4C97-BAD3-19A8F4AFFE47}"/>
    <cellStyle name="20% - Énfasis5 4 2 3" xfId="5054" xr:uid="{7321B5DE-892E-4F23-A5EF-6D1BE6180363}"/>
    <cellStyle name="20% - Énfasis5 4 2 3 2" xfId="7921" xr:uid="{7BD23B29-F2BD-40D6-AD0B-DE5C30EFEB56}"/>
    <cellStyle name="20% - Énfasis5 4 2 3 2 2" xfId="22306" xr:uid="{93FFDC71-75E3-43A6-9757-9B98DF0DCF54}"/>
    <cellStyle name="20% - Énfasis5 4 2 3 2 3" xfId="28154" xr:uid="{12000426-BB37-4BED-AEC9-3EBAFBF948C4}"/>
    <cellStyle name="20% - Énfasis5 4 2 3 2 4" xfId="34036" xr:uid="{8C8387D7-8E99-488A-8AE3-C32DEF443D2B}"/>
    <cellStyle name="20% - Énfasis5 4 2 3 2 5" xfId="39900" xr:uid="{6874FA8D-5BE7-44CA-8201-12BF4AF1878A}"/>
    <cellStyle name="20% - Énfasis5 4 2 3 3" xfId="19531" xr:uid="{1F3BD1D1-12E9-42F7-A59A-51CE562130D8}"/>
    <cellStyle name="20% - Énfasis5 4 2 3 4" xfId="25305" xr:uid="{DEF1F014-92A0-4943-8B8F-A8D3BFC88A2E}"/>
    <cellStyle name="20% - Énfasis5 4 2 3 5" xfId="31179" xr:uid="{86B0CE5B-168F-45C7-B88A-AFAB41F2899C}"/>
    <cellStyle name="20% - Énfasis5 4 2 3 6" xfId="37057" xr:uid="{E776A8FC-3DB1-4ECE-B668-47CAC55CE533}"/>
    <cellStyle name="20% - Énfasis5 4 2 4" xfId="6949" xr:uid="{FDB8868C-7FDD-4DFD-94B6-C1D5CBA837FF}"/>
    <cellStyle name="20% - Énfasis5 4 2 4 2" xfId="21369" xr:uid="{CFE579A5-DF8F-4B0C-A063-D1AEE39EAA3B}"/>
    <cellStyle name="20% - Énfasis5 4 2 4 3" xfId="27187" xr:uid="{6687415C-F6A4-435B-9884-20C51D3549DA}"/>
    <cellStyle name="20% - Énfasis5 4 2 4 4" xfId="33065" xr:uid="{A775F89D-EAA4-41D3-9E19-EED2AD2E565C}"/>
    <cellStyle name="20% - Énfasis5 4 2 4 5" xfId="38929" xr:uid="{DC8A049C-0991-4ADC-94B5-B9FD87B29B80}"/>
    <cellStyle name="20% - Énfasis5 4 2 5" xfId="18623" xr:uid="{3E6B3B78-F711-4064-B072-1B0B024D023C}"/>
    <cellStyle name="20% - Énfasis5 4 2 6" xfId="24336" xr:uid="{9BCD80A3-1818-479C-8EAA-A727B4E5BB5D}"/>
    <cellStyle name="20% - Énfasis5 4 2 7" xfId="30214" xr:uid="{F9324C18-24E6-4454-9938-CDEEDBDA6A1A}"/>
    <cellStyle name="20% - Énfasis5 4 2 8" xfId="36093" xr:uid="{8A3D7D67-A117-4FD2-ACFB-352D34A1C4A1}"/>
    <cellStyle name="20% - Énfasis5 4 3" xfId="4377" xr:uid="{BC69E673-D67D-4DD3-B99C-084ADF54CCC9}"/>
    <cellStyle name="20% - Énfasis5 4 3 2" xfId="5343" xr:uid="{E031687F-A461-4AF5-B744-0E873753233F}"/>
    <cellStyle name="20% - Énfasis5 4 3 2 2" xfId="8210" xr:uid="{903652F3-58D5-4CA6-8618-35940320F14E}"/>
    <cellStyle name="20% - Énfasis5 4 3 2 2 2" xfId="22586" xr:uid="{B0CDEF0E-745E-418E-B086-7EEE95A65B9D}"/>
    <cellStyle name="20% - Énfasis5 4 3 2 2 3" xfId="28443" xr:uid="{430715CD-68B1-478B-B181-30E326308E17}"/>
    <cellStyle name="20% - Énfasis5 4 3 2 2 4" xfId="34325" xr:uid="{1BFE6812-8FF4-4871-B8F2-2C2DE8E195A0}"/>
    <cellStyle name="20% - Énfasis5 4 3 2 2 5" xfId="40189" xr:uid="{397D11A1-4D0A-43DE-A525-98E929FABDA2}"/>
    <cellStyle name="20% - Énfasis5 4 3 2 3" xfId="19810" xr:uid="{01F754E9-E133-4855-B8CE-C68AEA38AB13}"/>
    <cellStyle name="20% - Énfasis5 4 3 2 4" xfId="25594" xr:uid="{90AFD34D-2CCE-488E-BE65-4BCF257AEE67}"/>
    <cellStyle name="20% - Énfasis5 4 3 2 5" xfId="31468" xr:uid="{EC210F43-4FEB-437E-927C-EF35DA663146}"/>
    <cellStyle name="20% - Énfasis5 4 3 2 6" xfId="37339" xr:uid="{F09F068F-175C-4F7B-A9BE-FFE828B058DF}"/>
    <cellStyle name="20% - Énfasis5 4 3 3" xfId="7238" xr:uid="{95DC2A94-4DC9-4932-AB2E-CC5753391806}"/>
    <cellStyle name="20% - Énfasis5 4 3 3 2" xfId="21645" xr:uid="{AB3D322C-92B7-4B4F-B681-748C5EF5472D}"/>
    <cellStyle name="20% - Énfasis5 4 3 3 3" xfId="27472" xr:uid="{3EFE77B3-2B9D-441D-853F-D649B337A1FA}"/>
    <cellStyle name="20% - Énfasis5 4 3 3 4" xfId="33354" xr:uid="{3CB56018-3D3A-49E2-9F0C-95309226222D}"/>
    <cellStyle name="20% - Énfasis5 4 3 3 5" xfId="39218" xr:uid="{77EFB0F2-B67B-4611-A91F-72B13ABF179B}"/>
    <cellStyle name="20% - Énfasis5 4 3 4" xfId="18880" xr:uid="{39DB33A1-6BDE-4DCE-BF2D-42505BE1D67F}"/>
    <cellStyle name="20% - Énfasis5 4 3 5" xfId="24623" xr:uid="{F2B270E0-25A6-4436-B9CC-DBEAF45A6014}"/>
    <cellStyle name="20% - Énfasis5 4 3 6" xfId="30502" xr:uid="{719CAA03-63E9-44C1-B16D-79D085909727}"/>
    <cellStyle name="20% - Énfasis5 4 3 7" xfId="36382" xr:uid="{7D9D2ABD-CB5F-451D-B104-617CBB0B06B6}"/>
    <cellStyle name="20% - Énfasis5 4 4" xfId="4859" xr:uid="{77FE8746-EDDE-4FE8-813A-2AA441B28ED8}"/>
    <cellStyle name="20% - Énfasis5 4 4 2" xfId="7725" xr:uid="{4290769B-C6AD-4DE9-9C1F-2E965457CFEF}"/>
    <cellStyle name="20% - Énfasis5 4 4 2 2" xfId="22115" xr:uid="{A73FF908-61DE-4F3C-A5A4-3E358EB1C19D}"/>
    <cellStyle name="20% - Énfasis5 4 4 2 3" xfId="27958" xr:uid="{14971D9C-5C8E-49E6-B07E-5CBADCB3CDF0}"/>
    <cellStyle name="20% - Énfasis5 4 4 2 4" xfId="33840" xr:uid="{207AEAFC-4EA0-481B-B894-F05EC8FE8687}"/>
    <cellStyle name="20% - Énfasis5 4 4 2 5" xfId="39704" xr:uid="{A962E731-2D5A-4C3D-83BA-7DB5973AAB6F}"/>
    <cellStyle name="20% - Énfasis5 4 4 3" xfId="19341" xr:uid="{60C6F25B-9E45-4505-82C6-85181746F42D}"/>
    <cellStyle name="20% - Énfasis5 4 4 4" xfId="25109" xr:uid="{13C8A350-9A98-471C-BD86-20D3ADA4B591}"/>
    <cellStyle name="20% - Énfasis5 4 4 5" xfId="30983" xr:uid="{982B53D3-376F-4BA9-9BCA-7F2048E6B1B0}"/>
    <cellStyle name="20% - Énfasis5 4 4 6" xfId="36862" xr:uid="{14C9FE9D-03D7-4CFD-993A-004CC77073D6}"/>
    <cellStyle name="20% - Énfasis5 4 5" xfId="5868" xr:uid="{664A0095-D1E2-4AC1-BCC7-0F9AC77E9E50}"/>
    <cellStyle name="20% - Énfasis5 4 5 2" xfId="8737" xr:uid="{152660A1-138A-43C7-971F-127B99021E66}"/>
    <cellStyle name="20% - Énfasis5 4 5 2 2" xfId="23105" xr:uid="{2FF1CE67-1D68-4CCB-8575-D00D71465013}"/>
    <cellStyle name="20% - Énfasis5 4 5 2 3" xfId="28969" xr:uid="{699BB4B1-686B-474B-BF15-DE2B5089E0A0}"/>
    <cellStyle name="20% - Énfasis5 4 5 2 4" xfId="34851" xr:uid="{28485CFF-BAFD-48D1-87E2-379661EEC118}"/>
    <cellStyle name="20% - Énfasis5 4 5 2 5" xfId="40715" xr:uid="{CD45D30A-57A7-440D-924C-DB75453004DB}"/>
    <cellStyle name="20% - Énfasis5 4 5 3" xfId="20320" xr:uid="{FD941B97-E9DF-49A8-AB1F-2F61D3666169}"/>
    <cellStyle name="20% - Énfasis5 4 5 4" xfId="26119" xr:uid="{CDE25C09-2348-44BA-BDE2-4EBBB6D8AF6B}"/>
    <cellStyle name="20% - Énfasis5 4 5 5" xfId="31994" xr:uid="{767C5D0A-A87D-4F19-AFF6-AE9331550CAB}"/>
    <cellStyle name="20% - Énfasis5 4 5 6" xfId="37860" xr:uid="{EF7E998A-D4A4-469A-B377-1FBD54F5F9E7}"/>
    <cellStyle name="20% - Énfasis5 4 6" xfId="6754" xr:uid="{A15ED1C6-ED92-4463-9964-B5D408268B35}"/>
    <cellStyle name="20% - Énfasis5 4 6 2" xfId="21178" xr:uid="{42EE15A8-CECA-4843-A5BE-5671FA5A5C82}"/>
    <cellStyle name="20% - Énfasis5 4 6 3" xfId="26993" xr:uid="{0A2883C8-9EA5-4422-92A2-02A76CF4842C}"/>
    <cellStyle name="20% - Énfasis5 4 6 4" xfId="32869" xr:uid="{C1A47ADE-A281-495D-8417-86A29EB81098}"/>
    <cellStyle name="20% - Énfasis5 4 6 5" xfId="38733" xr:uid="{A278DF9A-BEC2-4038-8275-201E970F6C07}"/>
    <cellStyle name="20% - Énfasis5 4 7" xfId="18420" xr:uid="{DB0F2BC9-3DB4-4096-974E-7FB8277DCA0B}"/>
    <cellStyle name="20% - Énfasis5 4 8" xfId="24129" xr:uid="{B5A7412F-DA22-4424-989F-88C37B6A8C46}"/>
    <cellStyle name="20% - Énfasis5 4 9" xfId="30007" xr:uid="{7F781874-3BE7-4B47-8BA9-6D62518FB9A5}"/>
    <cellStyle name="20% - Énfasis5 40" xfId="6506" xr:uid="{15B76B60-7F0A-4311-A79C-79F5D0124C65}"/>
    <cellStyle name="20% - Énfasis5 40 2" xfId="9366" xr:uid="{7895A4AC-B726-43FA-B2B0-A94776759C92}"/>
    <cellStyle name="20% - Énfasis5 40 2 2" xfId="23729" xr:uid="{843A05F3-4AC5-4D5B-8945-B37E6F5EDEBA}"/>
    <cellStyle name="20% - Énfasis5 40 2 3" xfId="29597" xr:uid="{7E834EF3-5752-454B-A7B1-F536B5187D9D}"/>
    <cellStyle name="20% - Énfasis5 40 2 4" xfId="35479" xr:uid="{1AA385C9-35A5-4BAC-AF54-1B2CD2125D36}"/>
    <cellStyle name="20% - Énfasis5 40 2 5" xfId="41338" xr:uid="{D1C09FD3-BA3D-4646-8B5B-E6319F30515D}"/>
    <cellStyle name="20% - Énfasis5 40 3" xfId="20944" xr:uid="{652A0AAA-6F30-420B-996F-EF242577D09E}"/>
    <cellStyle name="20% - Énfasis5 40 4" xfId="26755" xr:uid="{D2E94B97-3F53-48EF-8473-C6DB12F0ED46}"/>
    <cellStyle name="20% - Énfasis5 40 5" xfId="32630" xr:uid="{D1436CEB-A9DA-4CB1-A888-A04121AE9E45}"/>
    <cellStyle name="20% - Énfasis5 40 6" xfId="38494" xr:uid="{4B6CDFA6-4109-4873-9DC5-5B6D01CB702B}"/>
    <cellStyle name="20% - Énfasis5 41" xfId="6526" xr:uid="{0248E5D7-08ED-4AC0-9E17-2BFAE6CF339C}"/>
    <cellStyle name="20% - Énfasis5 41 2" xfId="9386" xr:uid="{031C69F2-295D-46AF-8E8A-16C655722060}"/>
    <cellStyle name="20% - Énfasis5 41 2 2" xfId="23749" xr:uid="{57EF81BD-0A2D-4C3C-BC13-D591723756E6}"/>
    <cellStyle name="20% - Énfasis5 41 2 3" xfId="29617" xr:uid="{ACCAFAF8-E464-48C3-BEDD-FD4142687AD0}"/>
    <cellStyle name="20% - Énfasis5 41 2 4" xfId="35499" xr:uid="{1CC444C5-6749-4C1C-B42B-11561BBF1FD9}"/>
    <cellStyle name="20% - Énfasis5 41 2 5" xfId="41358" xr:uid="{1BFE3101-1FB1-4A57-875C-FBD75BD51636}"/>
    <cellStyle name="20% - Énfasis5 41 3" xfId="20964" xr:uid="{00D00546-7E25-47A6-95AE-994141F84FBB}"/>
    <cellStyle name="20% - Énfasis5 41 4" xfId="26775" xr:uid="{B76AC87D-885F-462F-88C0-85D1F4635B18}"/>
    <cellStyle name="20% - Énfasis5 41 5" xfId="32650" xr:uid="{EA6A8913-3CD2-40AB-85B7-E7470BAC7919}"/>
    <cellStyle name="20% - Énfasis5 41 6" xfId="38514" xr:uid="{CE085C37-6262-4D7E-BEEB-A494FF04CAD6}"/>
    <cellStyle name="20% - Énfasis5 42" xfId="6546" xr:uid="{D3CFD030-9F70-4D8B-97E0-1173F2A93A38}"/>
    <cellStyle name="20% - Énfasis5 42 2" xfId="9406" xr:uid="{AE11BCBD-C3F3-4608-99BE-EF0A737254EA}"/>
    <cellStyle name="20% - Énfasis5 42 2 2" xfId="23769" xr:uid="{A7A9513C-23E7-41EB-9214-D9AF3D94F60E}"/>
    <cellStyle name="20% - Énfasis5 42 2 3" xfId="29637" xr:uid="{CBA5A081-7F6C-4B49-8792-A1896766096B}"/>
    <cellStyle name="20% - Énfasis5 42 2 4" xfId="35519" xr:uid="{B3A865E6-AE02-4113-A32B-28AE12CDC6DE}"/>
    <cellStyle name="20% - Énfasis5 42 2 5" xfId="41378" xr:uid="{BFBFD17E-A5D9-4331-9E45-51BD1F5B336A}"/>
    <cellStyle name="20% - Énfasis5 42 3" xfId="20984" xr:uid="{0E9023E6-138E-433F-A93F-CC6D264A74C0}"/>
    <cellStyle name="20% - Énfasis5 42 4" xfId="26795" xr:uid="{500011C5-2631-41F2-8AB4-2D0C1140BD65}"/>
    <cellStyle name="20% - Énfasis5 42 5" xfId="32670" xr:uid="{2D1F676F-22F7-45F0-B806-9C2B8DF9AD55}"/>
    <cellStyle name="20% - Énfasis5 42 6" xfId="38534" xr:uid="{15C13CEB-2496-4729-9965-E7A511C0E3F8}"/>
    <cellStyle name="20% - Énfasis5 43" xfId="6567" xr:uid="{E3CB2C8D-FDC9-4416-B5EE-9DB4301FE696}"/>
    <cellStyle name="20% - Énfasis5 43 2" xfId="9428" xr:uid="{4CC971CE-07A2-4FD2-9903-BE890659EB91}"/>
    <cellStyle name="20% - Énfasis5 43 2 2" xfId="23791" xr:uid="{F811EB82-6942-45E7-8BA3-D1E7927B6304}"/>
    <cellStyle name="20% - Énfasis5 43 2 3" xfId="29659" xr:uid="{5EB969E0-F63B-443F-9C15-7ED100CC3A8E}"/>
    <cellStyle name="20% - Énfasis5 43 2 4" xfId="35541" xr:uid="{225ACA7A-F103-4812-AC7C-37E5A25FC9B8}"/>
    <cellStyle name="20% - Énfasis5 43 2 5" xfId="41400" xr:uid="{50339849-4655-4EF7-A367-6E6573056292}"/>
    <cellStyle name="20% - Énfasis5 43 3" xfId="21006" xr:uid="{EDB20246-704A-43A8-BA46-F7AC5446D5F2}"/>
    <cellStyle name="20% - Énfasis5 43 4" xfId="26817" xr:uid="{949143C3-63A3-4253-A34E-93401C0E69B5}"/>
    <cellStyle name="20% - Énfasis5 43 5" xfId="32692" xr:uid="{0D1C87CD-8027-4D29-A070-8B499F9CBB9E}"/>
    <cellStyle name="20% - Énfasis5 43 6" xfId="38556" xr:uid="{B19BC74B-E684-4410-8000-07481C08542A}"/>
    <cellStyle name="20% - Énfasis5 44" xfId="6597" xr:uid="{EC2837DB-C8DD-48FD-A8E9-E448CB2470C8}"/>
    <cellStyle name="20% - Énfasis5 44 2" xfId="9457" xr:uid="{5DA76E27-F7DE-4F57-8612-4FB4BCA3D951}"/>
    <cellStyle name="20% - Énfasis5 44 2 2" xfId="23819" xr:uid="{A4F4782F-0BA9-482A-B8DE-FEBB8C8D3585}"/>
    <cellStyle name="20% - Énfasis5 44 2 3" xfId="29688" xr:uid="{1CF875D3-EF8D-49CD-AE5D-933C54E1B32A}"/>
    <cellStyle name="20% - Énfasis5 44 2 4" xfId="35570" xr:uid="{71AB5325-D249-49EB-8BEE-5F16DE62E3D9}"/>
    <cellStyle name="20% - Énfasis5 44 2 5" xfId="41429" xr:uid="{952D23CA-8C3A-433D-946F-02487954FC36}"/>
    <cellStyle name="20% - Énfasis5 44 3" xfId="21035" xr:uid="{D27FE5B4-B51A-4CC7-A837-3D0D91241089}"/>
    <cellStyle name="20% - Énfasis5 44 4" xfId="26846" xr:uid="{06B588A2-A4B1-46C7-9802-FF2659750210}"/>
    <cellStyle name="20% - Énfasis5 44 5" xfId="32721" xr:uid="{471DD336-A14A-44BB-B219-1E9CB22B610D}"/>
    <cellStyle name="20% - Énfasis5 44 6" xfId="38585" xr:uid="{C7980D79-52A8-4534-939F-9566A7A49DCB}"/>
    <cellStyle name="20% - Énfasis5 45" xfId="6622" xr:uid="{848F9934-EAF9-46BB-A1EC-727740BAE788}"/>
    <cellStyle name="20% - Énfasis5 45 2" xfId="9482" xr:uid="{E63896BB-0796-4E7F-B912-7ACA393DFA83}"/>
    <cellStyle name="20% - Énfasis5 45 2 2" xfId="23844" xr:uid="{9C042FC2-B274-47F7-BCF6-B375DE19C881}"/>
    <cellStyle name="20% - Énfasis5 45 2 3" xfId="29713" xr:uid="{5F35288C-7015-47DF-97F8-17C2CF55D972}"/>
    <cellStyle name="20% - Énfasis5 45 2 4" xfId="35595" xr:uid="{D0650262-9134-4613-BB60-97463FF5FDDA}"/>
    <cellStyle name="20% - Énfasis5 45 2 5" xfId="41454" xr:uid="{E84E77E0-C786-4ADF-B174-1A558753AAFF}"/>
    <cellStyle name="20% - Énfasis5 45 3" xfId="21059" xr:uid="{F6ECEDB1-F685-4637-A941-9E1469CEC1D9}"/>
    <cellStyle name="20% - Énfasis5 45 4" xfId="26871" xr:uid="{0068FAA2-8FFD-4901-BCED-4206B2BA4055}"/>
    <cellStyle name="20% - Énfasis5 45 5" xfId="32746" xr:uid="{82744297-AA9D-414F-A1CF-A64F6C98E73F}"/>
    <cellStyle name="20% - Énfasis5 45 6" xfId="38610" xr:uid="{81041A67-45A1-45A7-A161-09B7A40CF695}"/>
    <cellStyle name="20% - Énfasis5 46" xfId="6644" xr:uid="{2B585963-B251-4957-A2D7-A943BA188C28}"/>
    <cellStyle name="20% - Énfasis5 46 2" xfId="21081" xr:uid="{68150F35-57F7-4AF3-A197-8A4ED673CC62}"/>
    <cellStyle name="20% - Énfasis5 46 3" xfId="26893" xr:uid="{21A93881-A5ED-4245-9B9D-E96D7B10F38C}"/>
    <cellStyle name="20% - Énfasis5 46 4" xfId="32768" xr:uid="{5067F105-4B37-4624-BD5D-59D828875214}"/>
    <cellStyle name="20% - Énfasis5 46 5" xfId="38632" xr:uid="{F23B2E15-D2E1-4FF6-AD29-D5E700B8DFDC}"/>
    <cellStyle name="20% - Énfasis5 47" xfId="6674" xr:uid="{1256F2AC-D127-4CE7-986A-83188EF7550F}"/>
    <cellStyle name="20% - Énfasis5 47 2" xfId="21103" xr:uid="{75283262-8B5E-44FB-B736-4826595CFD3D}"/>
    <cellStyle name="20% - Énfasis5 47 3" xfId="26915" xr:uid="{BBC26B69-820C-4B46-96F2-6955507068C6}"/>
    <cellStyle name="20% - Énfasis5 47 4" xfId="32790" xr:uid="{5B3075EF-1247-494A-BDAF-3ADEE6D6FBE4}"/>
    <cellStyle name="20% - Énfasis5 47 5" xfId="38654" xr:uid="{51BF5EF0-41C0-46BA-9782-56ADDB8B634E}"/>
    <cellStyle name="20% - Énfasis5 48" xfId="9492" xr:uid="{716AF0D9-E030-4723-8393-144B4C1C12FE}"/>
    <cellStyle name="20% - Énfasis5 48 2" xfId="23854" xr:uid="{45FBD2E3-7B64-4277-BF6E-F690B3C51A4C}"/>
    <cellStyle name="20% - Énfasis5 48 3" xfId="29723" xr:uid="{7250A3EA-E19C-4777-B46B-E468EC61BBB8}"/>
    <cellStyle name="20% - Énfasis5 48 4" xfId="35605" xr:uid="{F29BBFB6-256E-4EC6-93F2-56133782964C}"/>
    <cellStyle name="20% - Énfasis5 48 5" xfId="41464" xr:uid="{2181700C-AD3E-4254-875A-F9420A2EB6AC}"/>
    <cellStyle name="20% - Énfasis5 49" xfId="9523" xr:uid="{6B17B983-ACDF-4162-9888-ABCF9802886B}"/>
    <cellStyle name="20% - Énfasis5 49 2" xfId="23884" xr:uid="{94BBFEE0-E0B3-4A35-B0E7-1E9957948442}"/>
    <cellStyle name="20% - Énfasis5 49 3" xfId="29754" xr:uid="{2FEE0CAE-2C81-4098-9B3E-F2B9D06A24FE}"/>
    <cellStyle name="20% - Énfasis5 49 4" xfId="35636" xr:uid="{4CF17497-6B88-426D-A69D-1B85547FCCCD}"/>
    <cellStyle name="20% - Énfasis5 49 5" xfId="41495" xr:uid="{8F762C60-B60E-48EC-9B36-9EED1BB9E2DC}"/>
    <cellStyle name="20% - Énfasis5 5" xfId="3922" xr:uid="{8787B203-87C6-4E83-8696-406635E00BE2}"/>
    <cellStyle name="20% - Énfasis5 5 10" xfId="35914" xr:uid="{7C609FB3-B3BB-4471-B139-F5221F647C43}"/>
    <cellStyle name="20% - Énfasis5 5 2" xfId="4116" xr:uid="{EE1C6CC4-0C07-4AC1-907A-EBB2BB231D65}"/>
    <cellStyle name="20% - Énfasis5 5 2 2" xfId="4594" xr:uid="{A8F30B9C-1069-4458-AE9D-C91521556DC7}"/>
    <cellStyle name="20% - Énfasis5 5 2 2 2" xfId="5562" xr:uid="{F2A7BE0C-F5AF-45A3-88EC-8857F2488B8A}"/>
    <cellStyle name="20% - Énfasis5 5 2 2 2 2" xfId="8429" xr:uid="{7338029A-3160-4E40-9689-9F5FF120CB59}"/>
    <cellStyle name="20% - Énfasis5 5 2 2 2 2 2" xfId="22804" xr:uid="{5F7B04AB-5146-4B02-9F24-5D0D2670993A}"/>
    <cellStyle name="20% - Énfasis5 5 2 2 2 2 3" xfId="28662" xr:uid="{ADBBC015-291A-4F13-9665-126DD7E6994E}"/>
    <cellStyle name="20% - Énfasis5 5 2 2 2 2 4" xfId="34544" xr:uid="{FBFA6D0E-762F-4740-A6BF-6D037DFA4499}"/>
    <cellStyle name="20% - Énfasis5 5 2 2 2 2 5" xfId="40408" xr:uid="{10D6EEF6-7638-484D-83CD-AD6F44218356}"/>
    <cellStyle name="20% - Énfasis5 5 2 2 2 3" xfId="20022" xr:uid="{4B877555-EF6F-4E7D-B20C-342C935BC8FB}"/>
    <cellStyle name="20% - Énfasis5 5 2 2 2 4" xfId="25813" xr:uid="{BB1E1DC9-230F-4E71-86CE-C0707B4D3321}"/>
    <cellStyle name="20% - Énfasis5 5 2 2 2 5" xfId="31687" xr:uid="{069FBF89-DFBB-4200-ACDF-EC05DE287E93}"/>
    <cellStyle name="20% - Énfasis5 5 2 2 2 6" xfId="37557" xr:uid="{F0517432-2218-4D1E-8D95-4F32C9E67109}"/>
    <cellStyle name="20% - Énfasis5 5 2 2 3" xfId="7457" xr:uid="{7FAA1BCE-692A-4CBC-9454-BBFDDCD1F559}"/>
    <cellStyle name="20% - Énfasis5 5 2 2 3 2" xfId="21859" xr:uid="{893F3372-D504-4437-A5A5-831160997624}"/>
    <cellStyle name="20% - Énfasis5 5 2 2 3 3" xfId="27691" xr:uid="{0B625E38-AF54-44BA-8906-44F325C775DE}"/>
    <cellStyle name="20% - Énfasis5 5 2 2 3 4" xfId="33573" xr:uid="{57C884F8-E8FF-43EF-9D1F-EC2B8D484723}"/>
    <cellStyle name="20% - Énfasis5 5 2 2 3 5" xfId="39437" xr:uid="{D4F6A97B-F61D-43D5-80B5-836B3EED472F}"/>
    <cellStyle name="20% - Énfasis5 5 2 2 4" xfId="19089" xr:uid="{B35A9B98-A81A-4936-B909-46FDE3094C12}"/>
    <cellStyle name="20% - Énfasis5 5 2 2 5" xfId="24842" xr:uid="{BCCD0A2A-4927-4445-92BB-1D2C8EBA8B8F}"/>
    <cellStyle name="20% - Énfasis5 5 2 2 6" xfId="30719" xr:uid="{F9BEC314-08DF-4873-AFC5-64D5AE8FC25A}"/>
    <cellStyle name="20% - Énfasis5 5 2 2 7" xfId="36600" xr:uid="{42152D25-0957-417E-B172-DB39CCA2F82D}"/>
    <cellStyle name="20% - Énfasis5 5 2 3" xfId="5077" xr:uid="{9126870F-81F6-4820-B5E3-B50291836791}"/>
    <cellStyle name="20% - Énfasis5 5 2 3 2" xfId="7944" xr:uid="{0CA00F05-BBD2-4F12-A9EA-F670F683A60E}"/>
    <cellStyle name="20% - Énfasis5 5 2 3 2 2" xfId="22329" xr:uid="{5DFBAC09-2641-4F8B-BAF9-2EA7250F25EB}"/>
    <cellStyle name="20% - Énfasis5 5 2 3 2 3" xfId="28177" xr:uid="{83BB7CC7-F90E-4968-B476-02013815801B}"/>
    <cellStyle name="20% - Énfasis5 5 2 3 2 4" xfId="34059" xr:uid="{038CBCD7-148B-41E5-94B4-C252DCBC5114}"/>
    <cellStyle name="20% - Énfasis5 5 2 3 2 5" xfId="39923" xr:uid="{75AF5AD0-8A65-4D75-8DA9-D0A1010BB34F}"/>
    <cellStyle name="20% - Énfasis5 5 2 3 3" xfId="19554" xr:uid="{9530A292-B4BC-4623-A33E-022727DDBA3F}"/>
    <cellStyle name="20% - Énfasis5 5 2 3 4" xfId="25328" xr:uid="{03A77656-68D0-443A-AC6C-A5EC39450A1C}"/>
    <cellStyle name="20% - Énfasis5 5 2 3 5" xfId="31202" xr:uid="{F65DCD7E-D516-4E7A-AC7E-B2D525514F53}"/>
    <cellStyle name="20% - Énfasis5 5 2 3 6" xfId="37080" xr:uid="{98DE8F60-296F-435A-8B83-8A4F07639A9F}"/>
    <cellStyle name="20% - Énfasis5 5 2 4" xfId="6972" xr:uid="{AB73F360-3C22-4D28-B435-B9E1A0968A8C}"/>
    <cellStyle name="20% - Énfasis5 5 2 4 2" xfId="21391" xr:uid="{FA50C8DF-02F4-4D6A-A33B-2BDDA6F94A98}"/>
    <cellStyle name="20% - Énfasis5 5 2 4 3" xfId="27210" xr:uid="{0416F88B-38F3-452F-9F26-CC9232866935}"/>
    <cellStyle name="20% - Énfasis5 5 2 4 4" xfId="33088" xr:uid="{80B8C6F0-8A44-48F9-BDA6-3A8A580AF935}"/>
    <cellStyle name="20% - Énfasis5 5 2 4 5" xfId="38952" xr:uid="{15E120A5-8291-4034-B19D-058FFC1DB35E}"/>
    <cellStyle name="20% - Énfasis5 5 2 5" xfId="18645" xr:uid="{2A2ECE46-26A7-4386-8B10-9BDA77FD495D}"/>
    <cellStyle name="20% - Énfasis5 5 2 6" xfId="24359" xr:uid="{92622162-C3A7-409A-A4A6-3A3A1E99802B}"/>
    <cellStyle name="20% - Énfasis5 5 2 7" xfId="30237" xr:uid="{C75DA88F-CC4C-4D30-B25B-1E50ADBDD9D4}"/>
    <cellStyle name="20% - Énfasis5 5 2 8" xfId="36116" xr:uid="{6CC93AB5-DF48-4EA4-ADA4-2C2A7F816E01}"/>
    <cellStyle name="20% - Énfasis5 5 3" xfId="4400" xr:uid="{59DBCBB3-FDB3-4FE0-8C1B-CDB7FBD15B91}"/>
    <cellStyle name="20% - Énfasis5 5 3 2" xfId="5366" xr:uid="{801217C6-17EE-4E48-B616-628483756AA0}"/>
    <cellStyle name="20% - Énfasis5 5 3 2 2" xfId="8233" xr:uid="{0C2AE227-42E5-4DE2-9C4F-A9636F096669}"/>
    <cellStyle name="20% - Énfasis5 5 3 2 2 2" xfId="22609" xr:uid="{131A4979-D856-413A-85FD-FAE4154FE9AC}"/>
    <cellStyle name="20% - Énfasis5 5 3 2 2 3" xfId="28466" xr:uid="{01F77C47-CA89-49D2-8C34-7E4A99F53D9E}"/>
    <cellStyle name="20% - Énfasis5 5 3 2 2 4" xfId="34348" xr:uid="{FAAA112C-50D5-4477-8722-81BDA511FA8D}"/>
    <cellStyle name="20% - Énfasis5 5 3 2 2 5" xfId="40212" xr:uid="{0C68855E-413C-434D-9B50-CB8174BDBFB8}"/>
    <cellStyle name="20% - Énfasis5 5 3 2 3" xfId="19833" xr:uid="{56C50152-2BC6-43BD-9290-CBEE4006D3E7}"/>
    <cellStyle name="20% - Énfasis5 5 3 2 4" xfId="25617" xr:uid="{14F3C2F4-B5DF-4630-A937-7D447A815A81}"/>
    <cellStyle name="20% - Énfasis5 5 3 2 5" xfId="31491" xr:uid="{4B0FA980-998C-4114-A2E1-9DC7472E719D}"/>
    <cellStyle name="20% - Énfasis5 5 3 2 6" xfId="37362" xr:uid="{0D50260A-76AC-4C33-A50C-A6BB004706D2}"/>
    <cellStyle name="20% - Énfasis5 5 3 3" xfId="7261" xr:uid="{62719808-5847-4559-A943-0E727464F27E}"/>
    <cellStyle name="20% - Énfasis5 5 3 3 2" xfId="21668" xr:uid="{F5B901AB-CF5A-4D88-A60D-90CC8AE8CBC7}"/>
    <cellStyle name="20% - Énfasis5 5 3 3 3" xfId="27495" xr:uid="{03B8E947-06E2-4D21-9432-CBA6A74779D9}"/>
    <cellStyle name="20% - Énfasis5 5 3 3 4" xfId="33377" xr:uid="{6D88E90D-96A1-49F3-8310-94C863678AF7}"/>
    <cellStyle name="20% - Énfasis5 5 3 3 5" xfId="39241" xr:uid="{FCD66C91-3C78-4453-8408-434FA7DCEB64}"/>
    <cellStyle name="20% - Énfasis5 5 3 4" xfId="18902" xr:uid="{6B2D40F7-0D7C-4155-BBE9-DAD081F045A4}"/>
    <cellStyle name="20% - Énfasis5 5 3 5" xfId="24646" xr:uid="{5BCC74DB-3A18-42A0-8142-CF3B2A4FEBFF}"/>
    <cellStyle name="20% - Énfasis5 5 3 6" xfId="30525" xr:uid="{F19EEB91-B22D-4F1B-8A32-EAB293105FC5}"/>
    <cellStyle name="20% - Énfasis5 5 3 7" xfId="36405" xr:uid="{3444287A-4E3D-45BF-8E4B-0CF101F86CEB}"/>
    <cellStyle name="20% - Énfasis5 5 4" xfId="4881" xr:uid="{7AB81535-EE3B-4C21-B231-D3DF566E6628}"/>
    <cellStyle name="20% - Énfasis5 5 4 2" xfId="7748" xr:uid="{113D29DF-8F77-4B00-8AD6-86B2A1ED2EC9}"/>
    <cellStyle name="20% - Énfasis5 5 4 2 2" xfId="22138" xr:uid="{885043A1-A2BC-4B2C-A1EF-64A59A3CD310}"/>
    <cellStyle name="20% - Énfasis5 5 4 2 3" xfId="27981" xr:uid="{53B05DDF-0E02-4489-B149-3AD9382381BB}"/>
    <cellStyle name="20% - Énfasis5 5 4 2 4" xfId="33863" xr:uid="{7D7973D7-4912-4423-BC80-D07D77C47A3E}"/>
    <cellStyle name="20% - Énfasis5 5 4 2 5" xfId="39727" xr:uid="{5BFFD1E1-E49F-47DA-B8B5-61B3233FC488}"/>
    <cellStyle name="20% - Énfasis5 5 4 3" xfId="19364" xr:uid="{1D62CD97-4950-43CD-9501-AC48D61A606D}"/>
    <cellStyle name="20% - Énfasis5 5 4 4" xfId="25132" xr:uid="{E1F00B6C-9263-4EE7-A8F2-4390C1ADA38C}"/>
    <cellStyle name="20% - Énfasis5 5 4 5" xfId="31006" xr:uid="{684D94CE-D69C-4B0F-B7BF-9DC7AD51F3F2}"/>
    <cellStyle name="20% - Énfasis5 5 4 6" xfId="36885" xr:uid="{BC49445E-CCFD-43BD-9CDE-CA8AFD6E1611}"/>
    <cellStyle name="20% - Énfasis5 5 5" xfId="5891" xr:uid="{FDB67EB9-28BF-4D90-BB87-86F72E5A4EEE}"/>
    <cellStyle name="20% - Énfasis5 5 5 2" xfId="8760" xr:uid="{7860FD75-6EFF-431B-BF75-BB514265C36D}"/>
    <cellStyle name="20% - Énfasis5 5 5 2 2" xfId="23128" xr:uid="{9A902B23-ED91-4985-9B9C-DDB505A76AF8}"/>
    <cellStyle name="20% - Énfasis5 5 5 2 3" xfId="28992" xr:uid="{188B4B59-D1FC-410C-8DB5-B91217BDF86B}"/>
    <cellStyle name="20% - Énfasis5 5 5 2 4" xfId="34874" xr:uid="{C1B8D5BF-4F18-4975-BB76-8306EA3BDD7A}"/>
    <cellStyle name="20% - Énfasis5 5 5 2 5" xfId="40738" xr:uid="{B4CF00E0-5C4C-4494-B221-646B8D10E7E5}"/>
    <cellStyle name="20% - Énfasis5 5 5 3" xfId="20342" xr:uid="{377B6877-713B-4041-B824-5725015336E7}"/>
    <cellStyle name="20% - Énfasis5 5 5 4" xfId="26142" xr:uid="{6041899E-4B6F-461B-B832-B588EB132E7B}"/>
    <cellStyle name="20% - Énfasis5 5 5 5" xfId="32017" xr:uid="{BB2D72A7-493E-4615-9F64-BD54C0E34987}"/>
    <cellStyle name="20% - Énfasis5 5 5 6" xfId="37883" xr:uid="{B70FD109-967B-48F8-A8DB-3137EF39CDB2}"/>
    <cellStyle name="20% - Énfasis5 5 6" xfId="6777" xr:uid="{39B99E3D-EDA3-4B8E-B481-138C2D5719CB}"/>
    <cellStyle name="20% - Énfasis5 5 6 2" xfId="21201" xr:uid="{BC04C0AB-118D-4257-8662-AB4C47B9E180}"/>
    <cellStyle name="20% - Énfasis5 5 6 3" xfId="27016" xr:uid="{F80A5352-A6AA-436C-8CB3-1DB6CE34032F}"/>
    <cellStyle name="20% - Énfasis5 5 6 4" xfId="32892" xr:uid="{FFC0FFBF-97F7-4035-A8D0-F3BB9B774C8E}"/>
    <cellStyle name="20% - Énfasis5 5 6 5" xfId="38756" xr:uid="{32A069DF-0D36-42E9-B28A-18DC8275F8E7}"/>
    <cellStyle name="20% - Énfasis5 5 7" xfId="18447" xr:uid="{696242BF-DFC9-49AF-900C-A78D590A380E}"/>
    <cellStyle name="20% - Énfasis5 5 8" xfId="24155" xr:uid="{6FC4F352-3AE1-45C4-A811-88CAFCCCC1D5}"/>
    <cellStyle name="20% - Énfasis5 5 9" xfId="30033" xr:uid="{9CFA7653-BE05-4C29-9F3B-44D84714C968}"/>
    <cellStyle name="20% - Énfasis5 50" xfId="9542" xr:uid="{B18C1297-F33F-48C8-BFF2-C6BE344FFDCA}"/>
    <cellStyle name="20% - Énfasis5 50 2" xfId="23904" xr:uid="{DC7D1E1A-1680-46BB-B09B-7722515F21F6}"/>
    <cellStyle name="20% - Énfasis5 50 3" xfId="29774" xr:uid="{AB3D409B-E737-4747-BC23-44A7D319107D}"/>
    <cellStyle name="20% - Énfasis5 50 4" xfId="35656" xr:uid="{12EE9BA2-1814-4031-B615-216367B5424F}"/>
    <cellStyle name="20% - Énfasis5 50 5" xfId="41515" xr:uid="{5B9C5A0F-7195-49BD-B229-90B5A122DAA7}"/>
    <cellStyle name="20% - Énfasis5 51" xfId="9568" xr:uid="{311144CE-54CD-4EF5-B32D-5AC164D72627}"/>
    <cellStyle name="20% - Énfasis5 51 2" xfId="23930" xr:uid="{607E563F-53DF-4A6A-97AC-790746225A9F}"/>
    <cellStyle name="20% - Énfasis5 51 3" xfId="29800" xr:uid="{29189FE3-907F-4886-9443-11CF0161038A}"/>
    <cellStyle name="20% - Énfasis5 51 4" xfId="35682" xr:uid="{01F72CAB-0E7B-41E1-9894-D8C400A059D4}"/>
    <cellStyle name="20% - Énfasis5 51 5" xfId="41541" xr:uid="{0FD2F0DA-29E4-4265-AD24-790E33AF33DB}"/>
    <cellStyle name="20% - Énfasis5 52" xfId="15770" xr:uid="{BB30E61F-A192-46F6-948D-800C369DA692}"/>
    <cellStyle name="20% - Énfasis5 52 2" xfId="23990" xr:uid="{32E31BB0-0A6A-4BFE-B77E-6AFB72542F11}"/>
    <cellStyle name="20% - Énfasis5 52 3" xfId="29862" xr:uid="{3796F071-4644-44E8-A0E2-0A100763D776}"/>
    <cellStyle name="20% - Énfasis5 52 4" xfId="35744" xr:uid="{A69CEADC-B76A-4FE6-8BB6-6DA89C6747A8}"/>
    <cellStyle name="20% - Énfasis5 52 5" xfId="41603" xr:uid="{A0D812FD-6150-4D6E-9D9D-D91A9B82714B}"/>
    <cellStyle name="20% - Énfasis5 53" xfId="15795" xr:uid="{B8BA992A-1551-43B2-9496-F5F2731CC039}"/>
    <cellStyle name="20% - Énfasis5 53 2" xfId="24012" xr:uid="{91F537FE-009A-4CD7-B0C7-C2ADD8F59331}"/>
    <cellStyle name="20% - Énfasis5 53 3" xfId="29887" xr:uid="{FDF79CB1-C6DC-4FF5-A858-436DC9B121D2}"/>
    <cellStyle name="20% - Énfasis5 53 4" xfId="35768" xr:uid="{FC1CDC06-BB7D-4D21-900F-B9453FCC5898}"/>
    <cellStyle name="20% - Énfasis5 53 5" xfId="41628" xr:uid="{C94C335A-E224-4C2E-81BE-383D780A348B}"/>
    <cellStyle name="20% - Énfasis5 54" xfId="15829" xr:uid="{179EF607-ADCF-42DC-929E-85CC7EE55724}"/>
    <cellStyle name="20% - Énfasis5 55" xfId="18304" xr:uid="{E3344BC7-7FB3-49BF-AB0A-07E928F19E94}"/>
    <cellStyle name="20% - Énfasis5 56" xfId="18327" xr:uid="{B014C8FA-8C36-4ABA-A504-886E1F2B25CB}"/>
    <cellStyle name="20% - Énfasis5 57" xfId="24039" xr:uid="{C6ED609F-BE39-41DD-B5F9-83DD297B8B69}"/>
    <cellStyle name="20% - Énfasis5 58" xfId="29917" xr:uid="{EA60CA63-C921-4882-B792-559F510CA024}"/>
    <cellStyle name="20% - Énfasis5 59" xfId="35798" xr:uid="{71EFC3F8-51B5-4B15-A104-017A09471E02}"/>
    <cellStyle name="20% - Énfasis5 6" xfId="3946" xr:uid="{3B3BBB86-086B-43D1-B2BA-31FEDF14F478}"/>
    <cellStyle name="20% - Énfasis5 6 10" xfId="35937" xr:uid="{FDB6B2F4-0C62-42A2-A6A2-A45E7DD7D5D1}"/>
    <cellStyle name="20% - Énfasis5 6 2" xfId="4138" xr:uid="{A5F204A0-9BE9-4AE3-8E94-6A5757ED2FE0}"/>
    <cellStyle name="20% - Énfasis5 6 2 2" xfId="4616" xr:uid="{6C6EBDEC-AAC4-4CE0-A2F1-DCA906F27DC0}"/>
    <cellStyle name="20% - Énfasis5 6 2 2 2" xfId="5584" xr:uid="{0FE53702-28B2-48CB-871D-203C40E4E38C}"/>
    <cellStyle name="20% - Énfasis5 6 2 2 2 2" xfId="8451" xr:uid="{7F0E68FA-4A20-4819-BE9D-608D5421E50D}"/>
    <cellStyle name="20% - Énfasis5 6 2 2 2 2 2" xfId="22826" xr:uid="{B3E8557E-E362-4EE4-8E62-363148B0B781}"/>
    <cellStyle name="20% - Énfasis5 6 2 2 2 2 3" xfId="28684" xr:uid="{9C5A25D0-E435-4186-BD31-9C7705D03B54}"/>
    <cellStyle name="20% - Énfasis5 6 2 2 2 2 4" xfId="34566" xr:uid="{A25D3F31-FFDE-457A-B304-B4EDFB422540}"/>
    <cellStyle name="20% - Énfasis5 6 2 2 2 2 5" xfId="40430" xr:uid="{EEE3D72A-623F-4D4C-810E-C402768A205F}"/>
    <cellStyle name="20% - Énfasis5 6 2 2 2 3" xfId="20044" xr:uid="{958F0D47-A2A4-49F1-92A4-80D70206325A}"/>
    <cellStyle name="20% - Énfasis5 6 2 2 2 4" xfId="25835" xr:uid="{442C156E-1232-40A2-B566-DFF19010ADA9}"/>
    <cellStyle name="20% - Énfasis5 6 2 2 2 5" xfId="31709" xr:uid="{E3E5BC1C-C199-47B1-B332-A1C19F698B7D}"/>
    <cellStyle name="20% - Énfasis5 6 2 2 2 6" xfId="37579" xr:uid="{8FF69CD3-60EC-4439-9D39-22A28C8F29CA}"/>
    <cellStyle name="20% - Énfasis5 6 2 2 3" xfId="7479" xr:uid="{EE59F5D9-3EA0-40BF-B082-C0ED39D341BB}"/>
    <cellStyle name="20% - Énfasis5 6 2 2 3 2" xfId="21881" xr:uid="{59BF85D3-B847-44B7-A794-A2C2943A5496}"/>
    <cellStyle name="20% - Énfasis5 6 2 2 3 3" xfId="27713" xr:uid="{F8EBAA72-A253-4DA1-A090-F26AB8BBF6C5}"/>
    <cellStyle name="20% - Énfasis5 6 2 2 3 4" xfId="33595" xr:uid="{AB45D3CF-C44E-4CE0-BC31-7C3441757160}"/>
    <cellStyle name="20% - Énfasis5 6 2 2 3 5" xfId="39459" xr:uid="{FB72DE37-5D75-4E8B-8885-B2C4779A7033}"/>
    <cellStyle name="20% - Énfasis5 6 2 2 4" xfId="19111" xr:uid="{7E69098A-D189-4C2C-B55F-EF82C1925C81}"/>
    <cellStyle name="20% - Énfasis5 6 2 2 5" xfId="24864" xr:uid="{CCBB3690-F7B6-47D3-8949-690FDBF8E968}"/>
    <cellStyle name="20% - Énfasis5 6 2 2 6" xfId="30741" xr:uid="{6667D16B-8D2B-4ABF-9423-1E9568611B90}"/>
    <cellStyle name="20% - Énfasis5 6 2 2 7" xfId="36622" xr:uid="{93BEA28D-CA13-481E-B95F-0F86E0FE332F}"/>
    <cellStyle name="20% - Énfasis5 6 2 3" xfId="5099" xr:uid="{86EC2DD4-9CF3-45D5-B575-A05FA6E1B143}"/>
    <cellStyle name="20% - Énfasis5 6 2 3 2" xfId="7966" xr:uid="{17A5892D-A485-4AED-89CB-995D403C4C92}"/>
    <cellStyle name="20% - Énfasis5 6 2 3 2 2" xfId="22351" xr:uid="{51C97A1D-6294-4F99-85C1-FED09244DDE2}"/>
    <cellStyle name="20% - Énfasis5 6 2 3 2 3" xfId="28199" xr:uid="{BEEDC040-E670-4B5B-885F-CCD71D12FD8A}"/>
    <cellStyle name="20% - Énfasis5 6 2 3 2 4" xfId="34081" xr:uid="{E1993550-0CA2-41F6-B035-B1B9D0266EB9}"/>
    <cellStyle name="20% - Énfasis5 6 2 3 2 5" xfId="39945" xr:uid="{BDF47C78-879E-41FF-9363-177127694070}"/>
    <cellStyle name="20% - Énfasis5 6 2 3 3" xfId="19576" xr:uid="{9F6C7B54-DD76-476E-8FCA-9010E572356F}"/>
    <cellStyle name="20% - Énfasis5 6 2 3 4" xfId="25350" xr:uid="{EE80AD1C-F47D-49F4-9915-9DBBD0C2E60C}"/>
    <cellStyle name="20% - Énfasis5 6 2 3 5" xfId="31224" xr:uid="{53072BD2-7E17-4B49-B4B1-55B3E7695521}"/>
    <cellStyle name="20% - Énfasis5 6 2 3 6" xfId="37102" xr:uid="{0E589972-6961-43AC-8646-002A9FF48685}"/>
    <cellStyle name="20% - Énfasis5 6 2 4" xfId="6994" xr:uid="{0ADF48FB-AD93-4D3B-ADCB-776A6BC1AD6E}"/>
    <cellStyle name="20% - Énfasis5 6 2 4 2" xfId="21413" xr:uid="{9BF636EF-377C-4D64-A1E2-D06C8611251E}"/>
    <cellStyle name="20% - Énfasis5 6 2 4 3" xfId="27232" xr:uid="{A3178AAB-B045-47D0-B342-BA04774F9AD0}"/>
    <cellStyle name="20% - Énfasis5 6 2 4 4" xfId="33110" xr:uid="{7F929317-8B5D-4C23-A97B-E665705DAFDA}"/>
    <cellStyle name="20% - Énfasis5 6 2 4 5" xfId="38974" xr:uid="{8F00BBBF-76FF-466B-BBA6-6A2DF0FAA3AE}"/>
    <cellStyle name="20% - Énfasis5 6 2 5" xfId="18667" xr:uid="{9D21D942-E208-46B6-9DD7-68D5A0B9E088}"/>
    <cellStyle name="20% - Énfasis5 6 2 6" xfId="24381" xr:uid="{880775EE-4D66-4D5F-991D-12D99074D5B9}"/>
    <cellStyle name="20% - Énfasis5 6 2 7" xfId="30259" xr:uid="{C25D9B5C-AA7B-4DD7-BDC9-21AFC1EFA93E}"/>
    <cellStyle name="20% - Énfasis5 6 2 8" xfId="36138" xr:uid="{412FA050-1E35-49E3-A8BA-C00BC4EE2257}"/>
    <cellStyle name="20% - Énfasis5 6 3" xfId="4422" xr:uid="{D7E6D347-31BA-4E46-9ED8-681ACEDC0C93}"/>
    <cellStyle name="20% - Énfasis5 6 3 2" xfId="5388" xr:uid="{4AE03852-6395-4267-93C5-FBEB54E15597}"/>
    <cellStyle name="20% - Énfasis5 6 3 2 2" xfId="8255" xr:uid="{492122AA-9795-4977-AEA9-E4EF743A481A}"/>
    <cellStyle name="20% - Énfasis5 6 3 2 2 2" xfId="22631" xr:uid="{7029C44A-87C5-4F9D-9E04-C9E464F9E5B0}"/>
    <cellStyle name="20% - Énfasis5 6 3 2 2 3" xfId="28488" xr:uid="{E796AFA6-6764-41B6-A6A8-F7134AFCC4BE}"/>
    <cellStyle name="20% - Énfasis5 6 3 2 2 4" xfId="34370" xr:uid="{849AB849-D744-440D-89AE-D5AD364F5C69}"/>
    <cellStyle name="20% - Énfasis5 6 3 2 2 5" xfId="40234" xr:uid="{8B48BB1D-5ED4-475D-AABF-07E19271139A}"/>
    <cellStyle name="20% - Énfasis5 6 3 2 3" xfId="19855" xr:uid="{6BCAAB4A-2112-4147-9187-0AF4B2A2D28E}"/>
    <cellStyle name="20% - Énfasis5 6 3 2 4" xfId="25639" xr:uid="{32A8FA91-0DB9-4B8B-99D7-EFC7CF630CA3}"/>
    <cellStyle name="20% - Énfasis5 6 3 2 5" xfId="31513" xr:uid="{145CCB45-DC1C-4A09-BA76-6388A703159D}"/>
    <cellStyle name="20% - Énfasis5 6 3 2 6" xfId="37384" xr:uid="{63D4DAC8-54D3-4F64-9134-307597FFFD52}"/>
    <cellStyle name="20% - Énfasis5 6 3 3" xfId="7283" xr:uid="{7A2068F6-8D08-4A62-A67D-36D806F09EE8}"/>
    <cellStyle name="20% - Énfasis5 6 3 3 2" xfId="21690" xr:uid="{682D5800-5A66-4460-9A9D-165A21697700}"/>
    <cellStyle name="20% - Énfasis5 6 3 3 3" xfId="27517" xr:uid="{AB51FE61-F080-49E4-9175-BD9214FC42B6}"/>
    <cellStyle name="20% - Énfasis5 6 3 3 4" xfId="33399" xr:uid="{2DA5E0A7-0097-41B0-AE77-E23CE90B9BC2}"/>
    <cellStyle name="20% - Énfasis5 6 3 3 5" xfId="39263" xr:uid="{010F5E17-0CC6-4F80-910B-07FD3F3757CB}"/>
    <cellStyle name="20% - Énfasis5 6 3 4" xfId="18924" xr:uid="{9959AEE0-5658-44D3-A045-635EF8723C6B}"/>
    <cellStyle name="20% - Énfasis5 6 3 5" xfId="24668" xr:uid="{2AA78435-3B4F-4003-B8D4-1AC9D620B16E}"/>
    <cellStyle name="20% - Énfasis5 6 3 6" xfId="30547" xr:uid="{D6237940-E629-4133-BEF0-F62E68CC93DE}"/>
    <cellStyle name="20% - Énfasis5 6 3 7" xfId="36427" xr:uid="{1E5D0149-115A-45DF-95DF-D343EE306134}"/>
    <cellStyle name="20% - Énfasis5 6 4" xfId="4903" xr:uid="{5EDE1578-9CFE-4134-865A-833749CB4D18}"/>
    <cellStyle name="20% - Énfasis5 6 4 2" xfId="7770" xr:uid="{0731B73B-EE2E-4AAA-AADF-E334F59C98BF}"/>
    <cellStyle name="20% - Énfasis5 6 4 2 2" xfId="22160" xr:uid="{493FB7E9-0CAA-47E5-942D-254276F91A89}"/>
    <cellStyle name="20% - Énfasis5 6 4 2 3" xfId="28003" xr:uid="{D8F2AEA0-1E08-45BA-B95E-64DA88749302}"/>
    <cellStyle name="20% - Énfasis5 6 4 2 4" xfId="33885" xr:uid="{680F360C-72E5-433A-AB4B-40056A0B49E4}"/>
    <cellStyle name="20% - Énfasis5 6 4 2 5" xfId="39749" xr:uid="{11E26D46-169C-4C02-B41E-AA8B668D9D75}"/>
    <cellStyle name="20% - Énfasis5 6 4 3" xfId="19386" xr:uid="{F731F329-DF5F-45B0-8C08-E0A7F0D40CDD}"/>
    <cellStyle name="20% - Énfasis5 6 4 4" xfId="25154" xr:uid="{3CB97E2E-E91D-445C-99F5-546710D3D36C}"/>
    <cellStyle name="20% - Énfasis5 6 4 5" xfId="31028" xr:uid="{1DA7CDD1-52A5-4055-AA5B-E7EC3D8CAF12}"/>
    <cellStyle name="20% - Énfasis5 6 4 6" xfId="36907" xr:uid="{F4C8226E-CE8F-448E-8AA1-E67DA2702E92}"/>
    <cellStyle name="20% - Énfasis5 6 5" xfId="5913" xr:uid="{3CED34E5-7A6B-40AC-BF45-896A558D981C}"/>
    <cellStyle name="20% - Énfasis5 6 5 2" xfId="8782" xr:uid="{DCB5ADED-3AC1-483F-BC5E-3043B9ED2ED5}"/>
    <cellStyle name="20% - Énfasis5 6 5 2 2" xfId="23150" xr:uid="{FF7F6457-A6BE-4742-A232-82051B3DB04F}"/>
    <cellStyle name="20% - Énfasis5 6 5 2 3" xfId="29014" xr:uid="{CA53525D-F98D-45B5-BEAF-760F2DD686DE}"/>
    <cellStyle name="20% - Énfasis5 6 5 2 4" xfId="34896" xr:uid="{9CF78BE3-52C5-4FC8-A5C0-3A9FB2587207}"/>
    <cellStyle name="20% - Énfasis5 6 5 2 5" xfId="40760" xr:uid="{760E33A5-E0A4-4FE9-A0DF-048B69673476}"/>
    <cellStyle name="20% - Énfasis5 6 5 3" xfId="20364" xr:uid="{B404BD92-AB96-4C4E-9AC6-6EE5B38A85F2}"/>
    <cellStyle name="20% - Énfasis5 6 5 4" xfId="26164" xr:uid="{3E8E1A30-8BD3-4D7C-80D6-50172A98EA4A}"/>
    <cellStyle name="20% - Énfasis5 6 5 5" xfId="32039" xr:uid="{F88AEB2A-61EF-42C7-8DAA-8C93C5B039BE}"/>
    <cellStyle name="20% - Énfasis5 6 5 6" xfId="37905" xr:uid="{DBEE22BD-7A14-45BA-96A2-266CB3DD44FA}"/>
    <cellStyle name="20% - Énfasis5 6 6" xfId="6799" xr:uid="{B831D799-F57E-4FBF-ACF5-640C2D9AE7AC}"/>
    <cellStyle name="20% - Énfasis5 6 6 2" xfId="21223" xr:uid="{A3621063-3823-4B29-92CE-5DD4DAF3D7CF}"/>
    <cellStyle name="20% - Énfasis5 6 6 3" xfId="27038" xr:uid="{EC5A7EAF-19E1-48AE-A1D5-A043BF9A2CB3}"/>
    <cellStyle name="20% - Énfasis5 6 6 4" xfId="32914" xr:uid="{61F403A7-B394-452F-8ED9-4E125E935837}"/>
    <cellStyle name="20% - Énfasis5 6 6 5" xfId="38778" xr:uid="{51179903-9FEB-490D-A6BB-9A4A37D70030}"/>
    <cellStyle name="20% - Énfasis5 6 7" xfId="18470" xr:uid="{6D8FAE26-9660-4A14-B017-46A8D11D8AB0}"/>
    <cellStyle name="20% - Énfasis5 6 8" xfId="24178" xr:uid="{CECECCBA-9F4B-4BF8-814A-F861832EF189}"/>
    <cellStyle name="20% - Énfasis5 6 9" xfId="30056" xr:uid="{2976D2B8-1CB2-4779-86C5-3A14020EAC12}"/>
    <cellStyle name="20% - Énfasis5 7" xfId="3970" xr:uid="{B09366AF-8210-4199-811A-1E86AAAB9C1E}"/>
    <cellStyle name="20% - Énfasis5 7 10" xfId="35962" xr:uid="{027E0920-E32C-45E6-A3F6-7BF6E0F3A0BE}"/>
    <cellStyle name="20% - Énfasis5 7 2" xfId="4162" xr:uid="{1EA60B1D-DC8A-49A6-8D38-03053F32E29C}"/>
    <cellStyle name="20% - Énfasis5 7 2 2" xfId="4640" xr:uid="{E115DC47-9F94-418F-B541-F9D269BE851F}"/>
    <cellStyle name="20% - Énfasis5 7 2 2 2" xfId="5608" xr:uid="{549DC72D-F0E7-4D9F-A541-B2D288447027}"/>
    <cellStyle name="20% - Énfasis5 7 2 2 2 2" xfId="8475" xr:uid="{E55A7AFE-A683-4567-9E6A-0DD65DACD698}"/>
    <cellStyle name="20% - Énfasis5 7 2 2 2 2 2" xfId="22850" xr:uid="{B09C37AA-136D-4554-8E79-1A16D1D0D0A5}"/>
    <cellStyle name="20% - Énfasis5 7 2 2 2 2 3" xfId="28708" xr:uid="{EF08CA6C-6B23-4A10-9D39-5DE5863A8973}"/>
    <cellStyle name="20% - Énfasis5 7 2 2 2 2 4" xfId="34590" xr:uid="{696DED04-13E7-41C3-8235-F768969429DC}"/>
    <cellStyle name="20% - Énfasis5 7 2 2 2 2 5" xfId="40454" xr:uid="{CB71F0DF-2FAC-474B-AA50-DF000FC9F3CA}"/>
    <cellStyle name="20% - Énfasis5 7 2 2 2 3" xfId="20067" xr:uid="{9CAFBD71-54D3-4BF1-BB48-498173A86248}"/>
    <cellStyle name="20% - Énfasis5 7 2 2 2 4" xfId="25859" xr:uid="{C132D6AF-2659-48CB-A54E-E3623C45B403}"/>
    <cellStyle name="20% - Énfasis5 7 2 2 2 5" xfId="31733" xr:uid="{80FE2FB0-451D-41AC-875B-7A3D5EB5242F}"/>
    <cellStyle name="20% - Énfasis5 7 2 2 2 6" xfId="37603" xr:uid="{84A5CB15-4A42-4D84-9388-0A1E9D63801C}"/>
    <cellStyle name="20% - Énfasis5 7 2 2 3" xfId="7503" xr:uid="{5F46457C-6D55-4134-8796-B53A3A68EBBD}"/>
    <cellStyle name="20% - Énfasis5 7 2 2 3 2" xfId="21904" xr:uid="{FAF0AE2C-1256-45D8-B9EE-F8906FC74A49}"/>
    <cellStyle name="20% - Énfasis5 7 2 2 3 3" xfId="27737" xr:uid="{1BA7E4AB-7B7E-4D4A-ABA6-2DE7124DA579}"/>
    <cellStyle name="20% - Énfasis5 7 2 2 3 4" xfId="33619" xr:uid="{CAE55473-AD31-4A76-ACAF-341B50A89586}"/>
    <cellStyle name="20% - Énfasis5 7 2 2 3 5" xfId="39483" xr:uid="{8B6FED70-5587-4087-924D-C4B9DD34AB21}"/>
    <cellStyle name="20% - Énfasis5 7 2 2 4" xfId="19134" xr:uid="{8D074151-0370-4849-8C9E-FDBF7B8F210A}"/>
    <cellStyle name="20% - Énfasis5 7 2 2 5" xfId="24888" xr:uid="{8E8C3082-1A47-48BA-B8C2-64953A3264E7}"/>
    <cellStyle name="20% - Énfasis5 7 2 2 6" xfId="30764" xr:uid="{2322BA4C-1C14-4135-B284-AD1D4F560372}"/>
    <cellStyle name="20% - Énfasis5 7 2 2 7" xfId="36646" xr:uid="{07161A6A-BDD6-4EF0-94BB-9D1877E3A427}"/>
    <cellStyle name="20% - Énfasis5 7 2 3" xfId="5123" xr:uid="{F92846D8-8F0D-4363-94B6-E3CAC0A5CF80}"/>
    <cellStyle name="20% - Énfasis5 7 2 3 2" xfId="7990" xr:uid="{AD3589F8-530B-4D44-AD9E-2D60256E1BA7}"/>
    <cellStyle name="20% - Énfasis5 7 2 3 2 2" xfId="22375" xr:uid="{99119B8B-8A49-4594-9AD7-AE43B3BD4A65}"/>
    <cellStyle name="20% - Énfasis5 7 2 3 2 3" xfId="28223" xr:uid="{E1C4BB61-C2C3-4B83-90AF-7AD45A4AAFA8}"/>
    <cellStyle name="20% - Énfasis5 7 2 3 2 4" xfId="34105" xr:uid="{29B4BBCE-AE78-4288-91B1-4759FCB45ECC}"/>
    <cellStyle name="20% - Énfasis5 7 2 3 2 5" xfId="39969" xr:uid="{F79B888D-2B03-4A44-A69C-4DDAC3D011DB}"/>
    <cellStyle name="20% - Énfasis5 7 2 3 3" xfId="19598" xr:uid="{4E67B6FB-974E-45EA-86D4-37D0B02E20DE}"/>
    <cellStyle name="20% - Énfasis5 7 2 3 4" xfId="25374" xr:uid="{9DAC5A03-773E-4980-B981-FB89C497B9C0}"/>
    <cellStyle name="20% - Énfasis5 7 2 3 5" xfId="31248" xr:uid="{7F093B57-788B-4D18-B9A2-76A4B579C909}"/>
    <cellStyle name="20% - Énfasis5 7 2 3 6" xfId="37126" xr:uid="{89483700-34D7-4711-BBF7-9309D110A109}"/>
    <cellStyle name="20% - Énfasis5 7 2 4" xfId="7018" xr:uid="{516B6750-A342-4AB7-A74D-A77F51951231}"/>
    <cellStyle name="20% - Énfasis5 7 2 4 2" xfId="21435" xr:uid="{FEAC0AD5-C3A0-41CA-A79B-E8B1BA9D5D2A}"/>
    <cellStyle name="20% - Énfasis5 7 2 4 3" xfId="27256" xr:uid="{3CEC17DD-B186-4BA0-AC83-5F5B9DD891D6}"/>
    <cellStyle name="20% - Énfasis5 7 2 4 4" xfId="33134" xr:uid="{641C9134-854E-4340-8136-DAE47875EB3F}"/>
    <cellStyle name="20% - Énfasis5 7 2 4 5" xfId="38998" xr:uid="{B3C85CB4-2E42-4D5A-ADDD-A6CCF3C4983F}"/>
    <cellStyle name="20% - Énfasis5 7 2 5" xfId="18690" xr:uid="{517A2869-1636-4DDE-BC22-1C99D03B6AB6}"/>
    <cellStyle name="20% - Énfasis5 7 2 6" xfId="24405" xr:uid="{2008F78E-4504-4D2F-8FFF-5DEBCAEDF51D}"/>
    <cellStyle name="20% - Énfasis5 7 2 7" xfId="30282" xr:uid="{E2F822A5-34A4-4AB5-9887-F724F75375C5}"/>
    <cellStyle name="20% - Énfasis5 7 2 8" xfId="36162" xr:uid="{116112F8-AEF7-44C7-A83A-7730190F2697}"/>
    <cellStyle name="20% - Énfasis5 7 3" xfId="4445" xr:uid="{01A8CDD4-7794-458D-BBDD-76913DDED65B}"/>
    <cellStyle name="20% - Énfasis5 7 3 2" xfId="5412" xr:uid="{D61C73EB-4F10-49D7-B0B1-7BB899734E83}"/>
    <cellStyle name="20% - Énfasis5 7 3 2 2" xfId="8279" xr:uid="{B222B8A2-B821-4834-A2E5-F0AE3E52158A}"/>
    <cellStyle name="20% - Énfasis5 7 3 2 2 2" xfId="22655" xr:uid="{730F66D0-2B54-40E8-A936-3F3AFA44BABA}"/>
    <cellStyle name="20% - Énfasis5 7 3 2 2 3" xfId="28512" xr:uid="{19A977C9-5B49-4476-A36A-8B76F9346F57}"/>
    <cellStyle name="20% - Énfasis5 7 3 2 2 4" xfId="34394" xr:uid="{0198FFFF-D0CE-4534-A8FE-B98D18DD4A24}"/>
    <cellStyle name="20% - Énfasis5 7 3 2 2 5" xfId="40258" xr:uid="{AEAA7333-D2C9-4957-BED5-2E23B89E5801}"/>
    <cellStyle name="20% - Énfasis5 7 3 2 3" xfId="19877" xr:uid="{270D0F74-21E3-49D0-9079-FFE0B2D238C5}"/>
    <cellStyle name="20% - Énfasis5 7 3 2 4" xfId="25663" xr:uid="{3E7BC415-C8B5-47BC-9ECB-B5C7C79F5469}"/>
    <cellStyle name="20% - Énfasis5 7 3 2 5" xfId="31537" xr:uid="{EB3F8E6B-01F6-4521-9486-7ED528932764}"/>
    <cellStyle name="20% - Énfasis5 7 3 2 6" xfId="37408" xr:uid="{2B0CE308-D714-4F07-AA65-41DC72FB1813}"/>
    <cellStyle name="20% - Énfasis5 7 3 3" xfId="7307" xr:uid="{B5175737-91E6-43C1-BF02-195F5908BFBF}"/>
    <cellStyle name="20% - Énfasis5 7 3 3 2" xfId="21712" xr:uid="{DCE0E909-801C-4FC4-BD1E-78D4AC99AA05}"/>
    <cellStyle name="20% - Énfasis5 7 3 3 3" xfId="27541" xr:uid="{B924DDCD-8BF5-4CD6-8D63-71974CB09315}"/>
    <cellStyle name="20% - Énfasis5 7 3 3 4" xfId="33423" xr:uid="{B5AEAE2D-22CA-4C4A-AB8F-090EFACB681A}"/>
    <cellStyle name="20% - Énfasis5 7 3 3 5" xfId="39287" xr:uid="{FC97A16A-C6CE-484D-8607-14A5A107D0F7}"/>
    <cellStyle name="20% - Énfasis5 7 3 4" xfId="18948" xr:uid="{6D400AA3-C2D1-4EB7-BCF4-BA5D6D40AF09}"/>
    <cellStyle name="20% - Énfasis5 7 3 5" xfId="24692" xr:uid="{2ABD4823-0AAD-4051-B3D5-22D6D5A32069}"/>
    <cellStyle name="20% - Énfasis5 7 3 6" xfId="30570" xr:uid="{682895D2-7E32-4852-843A-AF1BCDAD51A2}"/>
    <cellStyle name="20% - Énfasis5 7 3 7" xfId="36451" xr:uid="{CC28CA0E-FF15-48B1-949C-580C193851F2}"/>
    <cellStyle name="20% - Énfasis5 7 4" xfId="4927" xr:uid="{C73DB694-086B-4032-8B64-A9011A740255}"/>
    <cellStyle name="20% - Énfasis5 7 4 2" xfId="7794" xr:uid="{136D354D-AE64-4A30-982B-C1C4822DAD5C}"/>
    <cellStyle name="20% - Énfasis5 7 4 2 2" xfId="22182" xr:uid="{7F96D3C4-9141-47D6-A821-4F81C8A466FC}"/>
    <cellStyle name="20% - Énfasis5 7 4 2 3" xfId="28027" xr:uid="{AA4BAF48-C9B0-4F39-93B9-6B7DD0E1C725}"/>
    <cellStyle name="20% - Énfasis5 7 4 2 4" xfId="33909" xr:uid="{554959C3-4B9D-468F-8F3F-8E0328F0D5B1}"/>
    <cellStyle name="20% - Énfasis5 7 4 2 5" xfId="39773" xr:uid="{FEF85E97-AF42-448F-9628-20EDC7EA73B9}"/>
    <cellStyle name="20% - Énfasis5 7 4 3" xfId="19409" xr:uid="{2DD532B5-E488-4E1B-9ADF-D7F6F8D661E2}"/>
    <cellStyle name="20% - Énfasis5 7 4 4" xfId="25178" xr:uid="{5ACB6550-9801-46A1-B53F-A49A945B3D8E}"/>
    <cellStyle name="20% - Énfasis5 7 4 5" xfId="31052" xr:uid="{89D1A8B0-FDDD-4F87-927A-7C4080FA2347}"/>
    <cellStyle name="20% - Énfasis5 7 4 6" xfId="36931" xr:uid="{4F300708-FC0E-4B79-8CB6-BB697620FC64}"/>
    <cellStyle name="20% - Énfasis5 7 5" xfId="5937" xr:uid="{D2BFC3AE-65E9-4EE3-8EE9-2D827B6CF74F}"/>
    <cellStyle name="20% - Énfasis5 7 5 2" xfId="8806" xr:uid="{4D1C0FF1-6F66-4E94-8AD3-323751EE9C67}"/>
    <cellStyle name="20% - Énfasis5 7 5 2 2" xfId="23173" xr:uid="{98E52124-BF52-437C-BE27-21AD6C4C20D5}"/>
    <cellStyle name="20% - Énfasis5 7 5 2 3" xfId="29038" xr:uid="{147717FB-85C3-4726-A686-0C5D4D6363C0}"/>
    <cellStyle name="20% - Énfasis5 7 5 2 4" xfId="34920" xr:uid="{9234DE3F-E92F-41A4-9B0A-DC46E7356D3D}"/>
    <cellStyle name="20% - Énfasis5 7 5 2 5" xfId="40784" xr:uid="{6ADDF33B-0CFB-4944-9058-6FD505B2D260}"/>
    <cellStyle name="20% - Énfasis5 7 5 3" xfId="20387" xr:uid="{C5A1F693-90CF-4B58-A562-5ECAB2916B4B}"/>
    <cellStyle name="20% - Énfasis5 7 5 4" xfId="26188" xr:uid="{919EBA1A-DF03-42DB-B9BE-44BE4FBC63E8}"/>
    <cellStyle name="20% - Énfasis5 7 5 5" xfId="32063" xr:uid="{71F44F83-C8B2-4816-92F6-DC4CC1F50DBE}"/>
    <cellStyle name="20% - Énfasis5 7 5 6" xfId="37929" xr:uid="{798CC9AD-A546-4DFB-AB35-B08D3DD5C334}"/>
    <cellStyle name="20% - Énfasis5 7 6" xfId="6823" xr:uid="{F5E90D47-55E7-4216-8372-A92FA084144C}"/>
    <cellStyle name="20% - Énfasis5 7 6 2" xfId="21246" xr:uid="{535E63F8-9580-4E22-980B-8DFE1D35EC8B}"/>
    <cellStyle name="20% - Énfasis5 7 6 3" xfId="27062" xr:uid="{2A0EB05F-DD7D-487A-8A0A-028BB05920D6}"/>
    <cellStyle name="20% - Énfasis5 7 6 4" xfId="32938" xr:uid="{8C4DAAC0-BC22-41F6-89DB-06D3E33643EC}"/>
    <cellStyle name="20% - Énfasis5 7 6 5" xfId="38802" xr:uid="{D2C35D0F-68F8-4A00-B212-9C74725CAC22}"/>
    <cellStyle name="20% - Énfasis5 7 7" xfId="18496" xr:uid="{CFD62748-014B-4A48-A2B3-D129E62737C8}"/>
    <cellStyle name="20% - Énfasis5 7 8" xfId="24204" xr:uid="{A834A692-22C4-4A0E-85BB-EDC3E2D5D7BE}"/>
    <cellStyle name="20% - Énfasis5 7 9" xfId="30082" xr:uid="{E89682B1-FDFE-4882-9404-234D19C987FF}"/>
    <cellStyle name="20% - Énfasis5 8" xfId="3996" xr:uid="{E1025F09-AD05-448C-9160-A1FF1D3291A8}"/>
    <cellStyle name="20% - Énfasis5 8 10" xfId="35990" xr:uid="{D950D1EE-6F3E-4210-BC54-1D1412FFB177}"/>
    <cellStyle name="20% - Énfasis5 8 2" xfId="4188" xr:uid="{B3EC7BCC-F187-40F9-BE55-B5BF0FB81535}"/>
    <cellStyle name="20% - Énfasis5 8 2 2" xfId="4666" xr:uid="{E4310EA3-0637-4E9F-A91F-2FFA92046938}"/>
    <cellStyle name="20% - Énfasis5 8 2 2 2" xfId="5634" xr:uid="{0C6CF10A-EAEB-41B1-BC6F-4F3B4D968B8E}"/>
    <cellStyle name="20% - Énfasis5 8 2 2 2 2" xfId="8501" xr:uid="{656248B3-FDC8-4BBA-8B02-B3D422EA6E7F}"/>
    <cellStyle name="20% - Énfasis5 8 2 2 2 2 2" xfId="22875" xr:uid="{60ACF7D8-8209-423C-A6FD-F9B40F96AB39}"/>
    <cellStyle name="20% - Énfasis5 8 2 2 2 2 3" xfId="28734" xr:uid="{F5286B61-587A-40FD-8D22-54C7D3FB73A0}"/>
    <cellStyle name="20% - Énfasis5 8 2 2 2 2 4" xfId="34616" xr:uid="{DDF27944-AC36-4139-963B-B5FAEEBDBB47}"/>
    <cellStyle name="20% - Énfasis5 8 2 2 2 2 5" xfId="40480" xr:uid="{0DC96200-72E9-4EFB-A5E2-1247933CC1FB}"/>
    <cellStyle name="20% - Énfasis5 8 2 2 2 3" xfId="20093" xr:uid="{9635ADF9-CE68-4CDE-A7E4-59F8C6FBA72F}"/>
    <cellStyle name="20% - Énfasis5 8 2 2 2 4" xfId="25885" xr:uid="{385876E8-BAFE-4464-888A-40B7CEE27E4B}"/>
    <cellStyle name="20% - Énfasis5 8 2 2 2 5" xfId="31759" xr:uid="{BB939437-1173-40FA-8395-8876347DC164}"/>
    <cellStyle name="20% - Énfasis5 8 2 2 2 6" xfId="37628" xr:uid="{BA89FA29-C8B5-4B60-B771-C4A8024D337E}"/>
    <cellStyle name="20% - Énfasis5 8 2 2 3" xfId="7529" xr:uid="{9ACF2C2A-2F2E-4F92-9F28-5C813764B62B}"/>
    <cellStyle name="20% - Énfasis5 8 2 2 3 2" xfId="21929" xr:uid="{9A9C9507-CDF6-431C-8C2B-6424B43BE18E}"/>
    <cellStyle name="20% - Énfasis5 8 2 2 3 3" xfId="27763" xr:uid="{7831C341-D3BE-4B5A-A2C1-9AED698247B9}"/>
    <cellStyle name="20% - Énfasis5 8 2 2 3 4" xfId="33645" xr:uid="{FD32A3C4-5850-4180-96D7-106AF0374845}"/>
    <cellStyle name="20% - Énfasis5 8 2 2 3 5" xfId="39509" xr:uid="{AF6DAFBD-293B-4AC8-BFEF-7D3339315D9C}"/>
    <cellStyle name="20% - Énfasis5 8 2 2 4" xfId="19158" xr:uid="{CAF3EE17-7495-4C80-B4AD-BD5F03EDFA56}"/>
    <cellStyle name="20% - Énfasis5 8 2 2 5" xfId="24914" xr:uid="{82C6EC41-34DC-4C51-93A7-6786626A2DC1}"/>
    <cellStyle name="20% - Énfasis5 8 2 2 6" xfId="30790" xr:uid="{32CA7632-6A0D-4F3F-84E7-1B068689F6AC}"/>
    <cellStyle name="20% - Énfasis5 8 2 2 7" xfId="36671" xr:uid="{1980941C-DC4E-4043-AB6C-6804260C6010}"/>
    <cellStyle name="20% - Énfasis5 8 2 3" xfId="5149" xr:uid="{BE6815F5-ABF8-48DF-8797-39FD982FC3E3}"/>
    <cellStyle name="20% - Énfasis5 8 2 3 2" xfId="8016" xr:uid="{3FB429C0-7AFB-409B-A072-7420E140294D}"/>
    <cellStyle name="20% - Énfasis5 8 2 3 2 2" xfId="22400" xr:uid="{FB38051A-73B3-4ABB-9BA9-80C6E0E1873C}"/>
    <cellStyle name="20% - Énfasis5 8 2 3 2 3" xfId="28249" xr:uid="{AEDBC61E-4CBE-4AE8-B2D8-8CEB978ED094}"/>
    <cellStyle name="20% - Énfasis5 8 2 3 2 4" xfId="34131" xr:uid="{03525FB7-00EB-44BE-B1AE-09CDBE2BE1D2}"/>
    <cellStyle name="20% - Énfasis5 8 2 3 2 5" xfId="39995" xr:uid="{1C0EB69D-FC26-4915-B246-CBCCB29362DB}"/>
    <cellStyle name="20% - Énfasis5 8 2 3 3" xfId="19623" xr:uid="{0E22FE56-95E8-4709-B786-0AAEEC2980DF}"/>
    <cellStyle name="20% - Énfasis5 8 2 3 4" xfId="25400" xr:uid="{21762992-9D27-4DE6-9282-854B3A795B48}"/>
    <cellStyle name="20% - Énfasis5 8 2 3 5" xfId="31274" xr:uid="{4B79A689-C0E2-4280-8F18-7F022CB311F9}"/>
    <cellStyle name="20% - Énfasis5 8 2 3 6" xfId="37151" xr:uid="{340F342E-73C1-4842-B3F4-C8C3F453546C}"/>
    <cellStyle name="20% - Énfasis5 8 2 4" xfId="7044" xr:uid="{6A2F70B8-3802-4392-9494-F47458E2DB9D}"/>
    <cellStyle name="20% - Énfasis5 8 2 4 2" xfId="21460" xr:uid="{A78CD30B-A289-46BA-91EE-6F2ACEBED46A}"/>
    <cellStyle name="20% - Énfasis5 8 2 4 3" xfId="27281" xr:uid="{85351FF4-4046-4FA7-8F42-D3E88E482FE8}"/>
    <cellStyle name="20% - Énfasis5 8 2 4 4" xfId="33160" xr:uid="{E97B43E6-301E-4F97-82DF-DF88A2F01B38}"/>
    <cellStyle name="20% - Énfasis5 8 2 4 5" xfId="39024" xr:uid="{5BB61F74-9A3B-48F5-96D7-6E3C813F75C5}"/>
    <cellStyle name="20% - Énfasis5 8 2 5" xfId="18715" xr:uid="{BE4AB41B-347E-4635-8FD7-804281E6437A}"/>
    <cellStyle name="20% - Énfasis5 8 2 6" xfId="24431" xr:uid="{54AE0C6E-5E65-45BC-8D60-EDBC95BE3D80}"/>
    <cellStyle name="20% - Énfasis5 8 2 7" xfId="30308" xr:uid="{B04A25CA-CB17-445A-B972-9F77B2A9FB9C}"/>
    <cellStyle name="20% - Énfasis5 8 2 8" xfId="36188" xr:uid="{230434BC-305C-4D52-8CC1-8B15C3DC6430}"/>
    <cellStyle name="20% - Énfasis5 8 3" xfId="4470" xr:uid="{4A4643D3-CA9B-4511-A144-EA80DD880A3A}"/>
    <cellStyle name="20% - Énfasis5 8 3 2" xfId="5438" xr:uid="{B513E59E-817E-4CB1-A6E9-836C2D519660}"/>
    <cellStyle name="20% - Énfasis5 8 3 2 2" xfId="8305" xr:uid="{2D4AC156-C944-439E-95A8-3A8853FD6422}"/>
    <cellStyle name="20% - Énfasis5 8 3 2 2 2" xfId="22681" xr:uid="{9CC57BF6-19E3-4E16-B214-269A67134EA0}"/>
    <cellStyle name="20% - Énfasis5 8 3 2 2 3" xfId="28538" xr:uid="{40F1D165-6532-4AAB-86B0-71532A8BD9F5}"/>
    <cellStyle name="20% - Énfasis5 8 3 2 2 4" xfId="34420" xr:uid="{05EEFE21-DDEA-45C9-89F7-D06CD314C378}"/>
    <cellStyle name="20% - Énfasis5 8 3 2 2 5" xfId="40284" xr:uid="{A9996104-2D1A-4F45-8EB0-9DDC54BEA7E2}"/>
    <cellStyle name="20% - Énfasis5 8 3 2 3" xfId="19902" xr:uid="{8383EF45-3601-4BA7-BFBF-4EE43D01FA2E}"/>
    <cellStyle name="20% - Énfasis5 8 3 2 4" xfId="25689" xr:uid="{05FCD10B-1425-4174-B6BD-85964A3C7634}"/>
    <cellStyle name="20% - Énfasis5 8 3 2 5" xfId="31563" xr:uid="{23BBE1A6-95D0-47B3-ADEF-0EBA80B49DDA}"/>
    <cellStyle name="20% - Énfasis5 8 3 2 6" xfId="37434" xr:uid="{4A8796AE-BDE1-465E-A285-3A047CA55372}"/>
    <cellStyle name="20% - Énfasis5 8 3 3" xfId="7333" xr:uid="{A1584DE7-82C8-4430-8A2B-0979E4CD24C3}"/>
    <cellStyle name="20% - Énfasis5 8 3 3 2" xfId="21737" xr:uid="{7AC66D06-8D82-4E17-B492-2911F289B4F9}"/>
    <cellStyle name="20% - Énfasis5 8 3 3 3" xfId="27567" xr:uid="{7DEF6CAA-07D6-4617-88E8-C3EF92791C37}"/>
    <cellStyle name="20% - Énfasis5 8 3 3 4" xfId="33449" xr:uid="{1257FDDF-04B9-4753-BE4C-E4F9DF03AFA3}"/>
    <cellStyle name="20% - Énfasis5 8 3 3 5" xfId="39313" xr:uid="{F2CFFB80-9417-41BD-8CBA-F6CD2F078EAC}"/>
    <cellStyle name="20% - Énfasis5 8 3 4" xfId="18974" xr:uid="{206D791C-562E-45D8-B791-0B1F931D30BD}"/>
    <cellStyle name="20% - Énfasis5 8 3 5" xfId="24718" xr:uid="{556FBEAD-C78B-4CB1-9BFE-A6A70E7D98E4}"/>
    <cellStyle name="20% - Énfasis5 8 3 6" xfId="30596" xr:uid="{807F7C2D-516E-44D3-8EF3-2F3BFB3F870D}"/>
    <cellStyle name="20% - Énfasis5 8 3 7" xfId="36477" xr:uid="{9D2DBD08-503B-4194-B67B-776F6DA661AF}"/>
    <cellStyle name="20% - Énfasis5 8 4" xfId="4953" xr:uid="{0C450B15-38F7-4E30-92EA-6C102991D6B8}"/>
    <cellStyle name="20% - Énfasis5 8 4 2" xfId="7820" xr:uid="{D35E8526-4620-4C2D-A360-B063DC2CD424}"/>
    <cellStyle name="20% - Énfasis5 8 4 2 2" xfId="22207" xr:uid="{B7C0F378-6409-4220-B66A-6451CBD8960B}"/>
    <cellStyle name="20% - Énfasis5 8 4 2 3" xfId="28053" xr:uid="{62A0066F-1109-4430-9D03-6C5AE4F183F0}"/>
    <cellStyle name="20% - Énfasis5 8 4 2 4" xfId="33935" xr:uid="{88E16E3D-ACBA-4F9C-9A9B-887D82E2C232}"/>
    <cellStyle name="20% - Énfasis5 8 4 2 5" xfId="39799" xr:uid="{C36BD758-EB3B-4727-9A7C-2E2F1B875A9C}"/>
    <cellStyle name="20% - Énfasis5 8 4 3" xfId="19435" xr:uid="{983D7D06-F733-49AD-8D4A-C05685DE725B}"/>
    <cellStyle name="20% - Énfasis5 8 4 4" xfId="25204" xr:uid="{023027FB-D1D3-4EC9-B572-42AD2B45ADB9}"/>
    <cellStyle name="20% - Énfasis5 8 4 5" xfId="31078" xr:uid="{F4E38C1A-7E48-49A4-A56E-46547CEEB13B}"/>
    <cellStyle name="20% - Énfasis5 8 4 6" xfId="36957" xr:uid="{95783718-EA5C-44BE-8ECA-410F0E32FFA4}"/>
    <cellStyle name="20% - Énfasis5 8 5" xfId="5963" xr:uid="{90CFCB7D-2478-4455-9D9A-D26A25264431}"/>
    <cellStyle name="20% - Énfasis5 8 5 2" xfId="8832" xr:uid="{E59892C3-F668-4510-8854-ECFDDD090A0E}"/>
    <cellStyle name="20% - Énfasis5 8 5 2 2" xfId="23197" xr:uid="{24F82571-32C6-4819-9ABB-FDAC7552B32E}"/>
    <cellStyle name="20% - Énfasis5 8 5 2 3" xfId="29064" xr:uid="{78B982E1-7673-47B7-85D6-F8372A8F9A71}"/>
    <cellStyle name="20% - Énfasis5 8 5 2 4" xfId="34946" xr:uid="{A71810A4-A996-4899-ABCB-474B549FAB1E}"/>
    <cellStyle name="20% - Énfasis5 8 5 2 5" xfId="40810" xr:uid="{A48C4727-223A-4DBF-8A34-C7F7EE9DF8C3}"/>
    <cellStyle name="20% - Énfasis5 8 5 3" xfId="20413" xr:uid="{5CE30782-FE8C-40FC-83FD-9026B5EAC08A}"/>
    <cellStyle name="20% - Énfasis5 8 5 4" xfId="26214" xr:uid="{1FCB7813-72E5-4C03-A77E-BCE6ECAC3F59}"/>
    <cellStyle name="20% - Énfasis5 8 5 5" xfId="32089" xr:uid="{014518B4-1728-4783-8C0D-811E90A96F20}"/>
    <cellStyle name="20% - Énfasis5 8 5 6" xfId="37954" xr:uid="{2A2FA70F-B230-4149-ABEE-F41E03AE577E}"/>
    <cellStyle name="20% - Énfasis5 8 6" xfId="6849" xr:uid="{538140FA-F28B-43CE-98EC-FBC8B0DA286E}"/>
    <cellStyle name="20% - Énfasis5 8 6 2" xfId="21272" xr:uid="{434B3536-9C31-4EAD-82A0-C7F94755B2A6}"/>
    <cellStyle name="20% - Énfasis5 8 6 3" xfId="27087" xr:uid="{8BA43E48-34B4-4412-86BB-8D7E3F91F9D5}"/>
    <cellStyle name="20% - Énfasis5 8 6 4" xfId="32964" xr:uid="{168F33A0-3AF6-45E4-AA4F-7B9EA129810B}"/>
    <cellStyle name="20% - Énfasis5 8 6 5" xfId="38828" xr:uid="{89820206-96AA-436B-A528-F1F052A99C17}"/>
    <cellStyle name="20% - Énfasis5 8 7" xfId="18523" xr:uid="{7BD7B01A-BA71-4F7F-8A86-766DD2BB8824}"/>
    <cellStyle name="20% - Énfasis5 8 8" xfId="24232" xr:uid="{C54551C9-CE3E-4605-AA89-1C6D52AB364F}"/>
    <cellStyle name="20% - Énfasis5 8 9" xfId="30110" xr:uid="{0E5D73AF-AE62-434E-9AA9-A3826A904A8B}"/>
    <cellStyle name="20% - Énfasis5 9" xfId="4020" xr:uid="{20C581C5-B3F6-4028-A79D-6051374C8154}"/>
    <cellStyle name="20% - Énfasis5 9 2" xfId="4491" xr:uid="{809CAEDB-9C79-4AA0-991E-27B41FE9D6E1}"/>
    <cellStyle name="20% - Énfasis5 9 2 2" xfId="5459" xr:uid="{7D0BE05B-2F4B-4AA3-AB56-6928CF687DFE}"/>
    <cellStyle name="20% - Énfasis5 9 2 2 2" xfId="8326" xr:uid="{BE300FFD-A444-4332-867C-0C2058394FAD}"/>
    <cellStyle name="20% - Énfasis5 9 2 2 2 2" xfId="22702" xr:uid="{C91D1B07-A5B5-49EE-BAB5-31CA75561FE1}"/>
    <cellStyle name="20% - Énfasis5 9 2 2 2 3" xfId="28559" xr:uid="{C91C0CB4-0726-445F-B025-C81AB36D7C5A}"/>
    <cellStyle name="20% - Énfasis5 9 2 2 2 4" xfId="34441" xr:uid="{6FB3D388-740F-4213-81AE-9ECA3D39A226}"/>
    <cellStyle name="20% - Énfasis5 9 2 2 2 5" xfId="40305" xr:uid="{640925AE-B2AE-404C-B725-9EDB6D332DB4}"/>
    <cellStyle name="20% - Énfasis5 9 2 2 3" xfId="19922" xr:uid="{FC31AC07-CC6D-49A2-9B4B-5DE720F7EF4C}"/>
    <cellStyle name="20% - Énfasis5 9 2 2 4" xfId="25710" xr:uid="{3DCA6146-D83E-41B4-90FC-B8B4A29AA36C}"/>
    <cellStyle name="20% - Énfasis5 9 2 2 5" xfId="31584" xr:uid="{A700AA5D-6A47-4280-93D2-14C41871D6E8}"/>
    <cellStyle name="20% - Énfasis5 9 2 2 6" xfId="37455" xr:uid="{6C2C31C0-4ECA-4841-9EEE-DC42178CF123}"/>
    <cellStyle name="20% - Énfasis5 9 2 3" xfId="7354" xr:uid="{19BCED19-044D-4E11-AE01-DA0B4B871ED8}"/>
    <cellStyle name="20% - Énfasis5 9 2 3 2" xfId="21757" xr:uid="{F8189751-A856-4EAF-B180-915AD1EED978}"/>
    <cellStyle name="20% - Énfasis5 9 2 3 3" xfId="27588" xr:uid="{07062943-23AE-4C2A-A752-5EBBA098D38B}"/>
    <cellStyle name="20% - Énfasis5 9 2 3 4" xfId="33470" xr:uid="{5B54C29D-592D-41A0-8FE6-7354FC323085}"/>
    <cellStyle name="20% - Énfasis5 9 2 3 5" xfId="39334" xr:uid="{6C3838E4-C0D1-4078-A22D-187524257F6C}"/>
    <cellStyle name="20% - Énfasis5 9 2 4" xfId="18995" xr:uid="{4E6C0971-1756-4F94-959F-5FE7E538D9B8}"/>
    <cellStyle name="20% - Énfasis5 9 2 5" xfId="24739" xr:uid="{38D990B2-57ED-4F37-9024-F9C49584A792}"/>
    <cellStyle name="20% - Énfasis5 9 2 6" xfId="30616" xr:uid="{84D3C30A-B097-419A-A2B1-2BA29EED1847}"/>
    <cellStyle name="20% - Énfasis5 9 2 7" xfId="36498" xr:uid="{185F68E4-720B-431E-B8AD-935F2B931ED5}"/>
    <cellStyle name="20% - Énfasis5 9 3" xfId="4974" xr:uid="{5370914F-58C8-4A80-BFD4-80D9AE839829}"/>
    <cellStyle name="20% - Énfasis5 9 3 2" xfId="7841" xr:uid="{4D01EFE9-050F-4083-A8C3-4FFF00540B99}"/>
    <cellStyle name="20% - Énfasis5 9 3 2 2" xfId="22227" xr:uid="{EF8DA02B-EFC9-4813-9552-0713AA7E08BB}"/>
    <cellStyle name="20% - Énfasis5 9 3 2 3" xfId="28074" xr:uid="{8FDEEED3-9E18-495D-ADAA-6AA513EF101D}"/>
    <cellStyle name="20% - Énfasis5 9 3 2 4" xfId="33956" xr:uid="{EAD9166A-9B69-4AA0-B13E-757D8BA50AE8}"/>
    <cellStyle name="20% - Énfasis5 9 3 2 5" xfId="39820" xr:uid="{C5F31CA9-9CB1-4DCB-8D10-F29A112BCCF9}"/>
    <cellStyle name="20% - Énfasis5 9 3 3" xfId="19455" xr:uid="{9DEC64B8-D807-49E6-98AD-FEF5111D4AE7}"/>
    <cellStyle name="20% - Énfasis5 9 3 4" xfId="25225" xr:uid="{14311954-8A08-41AC-BEBE-B187047C8603}"/>
    <cellStyle name="20% - Énfasis5 9 3 5" xfId="31099" xr:uid="{F6A0B8C0-95B3-4DC2-8ED3-8289AB8A5028}"/>
    <cellStyle name="20% - Énfasis5 9 3 6" xfId="36978" xr:uid="{F79C2583-CCAC-4185-AF36-0815EC8DBCB3}"/>
    <cellStyle name="20% - Énfasis5 9 4" xfId="6870" xr:uid="{357E16FF-7382-4E40-83CB-978FADF3E710}"/>
    <cellStyle name="20% - Énfasis5 9 4 2" xfId="21292" xr:uid="{B4ABE81B-743D-4794-A8C3-AD38D8DAE395}"/>
    <cellStyle name="20% - Énfasis5 9 4 3" xfId="27108" xr:uid="{21E7C159-B18E-45F6-B5D9-F97E1E655FD7}"/>
    <cellStyle name="20% - Énfasis5 9 4 4" xfId="32985" xr:uid="{C53938B0-A87B-4B06-98A8-747245D832D3}"/>
    <cellStyle name="20% - Énfasis5 9 4 5" xfId="38849" xr:uid="{FB6A5C4A-C230-4BED-8B50-FE3DEF5CBBF8}"/>
    <cellStyle name="20% - Énfasis5 9 5" xfId="18546" xr:uid="{6FFCB54B-CF9D-47A2-A9D9-16613B3B6C8C}"/>
    <cellStyle name="20% - Énfasis5 9 6" xfId="24256" xr:uid="{A32F8553-9175-41A3-BF90-E8E44B4A32DA}"/>
    <cellStyle name="20% - Énfasis5 9 7" xfId="30134" xr:uid="{5BB07EBE-3CA7-4E45-AD80-889458544A88}"/>
    <cellStyle name="20% - Énfasis5 9 8" xfId="36013" xr:uid="{FE0A6147-27D3-4453-8ACB-C0C2F79EA422}"/>
    <cellStyle name="20% - Énfasis6" xfId="39" builtinId="50" customBuiltin="1"/>
    <cellStyle name="20% - Énfasis6 10" xfId="4215" xr:uid="{73C2802F-0460-43ED-857D-812C2D2DB7B8}"/>
    <cellStyle name="20% - Énfasis6 10 2" xfId="4693" xr:uid="{FB7FDE14-55ED-4AA8-9823-E969E58DC84F}"/>
    <cellStyle name="20% - Énfasis6 10 2 2" xfId="5661" xr:uid="{D84D01DB-085B-43F8-BB31-7C952CEC579F}"/>
    <cellStyle name="20% - Énfasis6 10 2 2 2" xfId="8529" xr:uid="{0E6D4F14-0EB1-4581-87B6-CD9188CD4F23}"/>
    <cellStyle name="20% - Énfasis6 10 2 2 2 2" xfId="22903" xr:uid="{917E412B-E2F4-436C-BACE-2A6734F7C349}"/>
    <cellStyle name="20% - Énfasis6 10 2 2 2 3" xfId="28762" xr:uid="{06CC9E8B-389B-49E7-B9D9-C59D6CC4BB88}"/>
    <cellStyle name="20% - Énfasis6 10 2 2 2 4" xfId="34644" xr:uid="{93F70674-DD28-4E09-9122-D1BC8D1C80C9}"/>
    <cellStyle name="20% - Énfasis6 10 2 2 2 5" xfId="40508" xr:uid="{F7FEAAA4-B4D8-4AD7-8276-A9313C50CD92}"/>
    <cellStyle name="20% - Énfasis6 10 2 2 3" xfId="20120" xr:uid="{5B3F1E44-0B97-4CFE-8117-A05F5FD2C2A2}"/>
    <cellStyle name="20% - Énfasis6 10 2 2 4" xfId="25912" xr:uid="{14029609-E0D3-449C-81C9-C53660D295E3}"/>
    <cellStyle name="20% - Énfasis6 10 2 2 5" xfId="31787" xr:uid="{BAF4DD4C-8043-46AC-B99B-3EDD2AA53504}"/>
    <cellStyle name="20% - Énfasis6 10 2 2 6" xfId="37656" xr:uid="{A8B704F6-C44F-4595-8454-13BA7E1CE293}"/>
    <cellStyle name="20% - Énfasis6 10 2 3" xfId="7557" xr:uid="{A99085F4-1D8F-4C75-B9EA-44DFDABB3EF0}"/>
    <cellStyle name="20% - Énfasis6 10 2 3 2" xfId="21955" xr:uid="{9FED6F97-514F-4BD3-ABAC-C419D52E77BE}"/>
    <cellStyle name="20% - Énfasis6 10 2 3 3" xfId="27791" xr:uid="{FD718EFE-1352-485A-AF09-43D16C54F28E}"/>
    <cellStyle name="20% - Énfasis6 10 2 3 4" xfId="33673" xr:uid="{209E2FD5-4B2C-4509-B8EF-2B19D41DC3D8}"/>
    <cellStyle name="20% - Énfasis6 10 2 3 5" xfId="39537" xr:uid="{5C898248-3B4B-4532-8611-F5A28707EA3A}"/>
    <cellStyle name="20% - Énfasis6 10 2 4" xfId="19186" xr:uid="{2D909D47-F8A1-4A1B-8204-9B3FCFD0B418}"/>
    <cellStyle name="20% - Énfasis6 10 2 5" xfId="24942" xr:uid="{223494DF-76EA-4435-BFAC-AA0FE11E3658}"/>
    <cellStyle name="20% - Énfasis6 10 2 6" xfId="30817" xr:uid="{5E5932EC-03E2-41FC-A116-2CC6B0DD31FC}"/>
    <cellStyle name="20% - Énfasis6 10 2 7" xfId="36699" xr:uid="{FE386D67-F776-44A1-806F-F68D9B254D27}"/>
    <cellStyle name="20% - Énfasis6 10 3" xfId="5177" xr:uid="{C2730D0D-A25D-45F5-91EC-574087E9D8B7}"/>
    <cellStyle name="20% - Énfasis6 10 3 2" xfId="8044" xr:uid="{55A55A53-5B41-4AB6-B4BF-B75523C75B8C}"/>
    <cellStyle name="20% - Énfasis6 10 3 2 2" xfId="22427" xr:uid="{ABC17791-DF9E-4C9B-B6E6-D9C1E8BD110A}"/>
    <cellStyle name="20% - Énfasis6 10 3 2 3" xfId="28277" xr:uid="{71DEB90A-5D88-4FF9-AD51-D73E6A40897A}"/>
    <cellStyle name="20% - Énfasis6 10 3 2 4" xfId="34159" xr:uid="{6E3EF22A-BD3E-42DB-875F-0C2072D98DB1}"/>
    <cellStyle name="20% - Énfasis6 10 3 2 5" xfId="40023" xr:uid="{7E16E876-E1A9-4BFF-B1A1-897F80E93E6A}"/>
    <cellStyle name="20% - Énfasis6 10 3 3" xfId="19650" xr:uid="{3EEBA76A-923E-4D1F-B32C-DB3CDE8AC5E4}"/>
    <cellStyle name="20% - Énfasis6 10 3 4" xfId="25428" xr:uid="{54B9C6F0-A057-4BF3-81B9-ACF27FF6B116}"/>
    <cellStyle name="20% - Énfasis6 10 3 5" xfId="31302" xr:uid="{3E31325E-031E-47B4-AC6C-6E42BF148EF5}"/>
    <cellStyle name="20% - Énfasis6 10 3 6" xfId="37179" xr:uid="{310EEC5B-9ADA-4676-94EE-14828ACE1038}"/>
    <cellStyle name="20% - Énfasis6 10 4" xfId="7072" xr:uid="{C463A33A-E8C0-4975-9F73-2A2E0139C95D}"/>
    <cellStyle name="20% - Énfasis6 10 4 2" xfId="21487" xr:uid="{5F560F27-04D4-48E4-8749-786030B4D7E7}"/>
    <cellStyle name="20% - Énfasis6 10 4 3" xfId="27309" xr:uid="{776FBFDA-6AD3-4EA4-BD87-9B8EFF5D2268}"/>
    <cellStyle name="20% - Énfasis6 10 4 4" xfId="33188" xr:uid="{EB3CD48D-7C25-49AF-9D6A-82099E273159}"/>
    <cellStyle name="20% - Énfasis6 10 4 5" xfId="39052" xr:uid="{BEC4C345-D62D-4DD2-8A88-AC43AB3C30A1}"/>
    <cellStyle name="20% - Énfasis6 10 5" xfId="18743" xr:uid="{EC518C86-9834-4CFB-B75F-7A3173FF4973}"/>
    <cellStyle name="20% - Énfasis6 10 6" xfId="24459" xr:uid="{C6DFF324-69A0-4D16-8B19-7022170A71E7}"/>
    <cellStyle name="20% - Énfasis6 10 7" xfId="30335" xr:uid="{49E29ECA-24BA-47CA-B8BA-996A33019555}"/>
    <cellStyle name="20% - Énfasis6 10 8" xfId="36216" xr:uid="{69938E18-7BEA-44AD-9270-5C715F2A0C25}"/>
    <cellStyle name="20% - Énfasis6 11" xfId="4251" xr:uid="{6F0EF9C4-B992-4B62-B9F0-3B98E1B0CA9C}"/>
    <cellStyle name="20% - Énfasis6 11 2" xfId="4730" xr:uid="{40D929ED-3B94-4819-A7E0-8D4399FFB63C}"/>
    <cellStyle name="20% - Énfasis6 11 2 2" xfId="5698" xr:uid="{82A6D220-6749-49B5-A708-B6EC0D32D7C3}"/>
    <cellStyle name="20% - Énfasis6 11 2 2 2" xfId="8566" xr:uid="{AC2F7B18-3081-4662-9801-35F0C254A214}"/>
    <cellStyle name="20% - Énfasis6 11 2 2 2 2" xfId="22938" xr:uid="{09A85095-22B0-4F0B-9B89-68010441746D}"/>
    <cellStyle name="20% - Énfasis6 11 2 2 2 3" xfId="28799" xr:uid="{1405BBAC-E148-4433-BE3E-DD9F951784C0}"/>
    <cellStyle name="20% - Énfasis6 11 2 2 2 4" xfId="34681" xr:uid="{25593151-DAA9-4394-B73D-78857212B68F}"/>
    <cellStyle name="20% - Énfasis6 11 2 2 2 5" xfId="40545" xr:uid="{34760C4A-850B-4897-BA94-F88BF3F9669A}"/>
    <cellStyle name="20% - Énfasis6 11 2 2 3" xfId="20155" xr:uid="{2006BB06-8691-4711-9708-830F815560D5}"/>
    <cellStyle name="20% - Énfasis6 11 2 2 4" xfId="25949" xr:uid="{FFE78B00-4D9A-4ED5-864B-D0156FBB6177}"/>
    <cellStyle name="20% - Énfasis6 11 2 2 5" xfId="31824" xr:uid="{63409A23-A9AE-47B0-9A23-00D9F8005112}"/>
    <cellStyle name="20% - Énfasis6 11 2 2 6" xfId="37691" xr:uid="{36C9748C-8D78-44A9-BA1E-95D0121B3055}"/>
    <cellStyle name="20% - Énfasis6 11 2 3" xfId="7594" xr:uid="{56C9DE4E-646F-424D-937C-F91B80CAACBF}"/>
    <cellStyle name="20% - Énfasis6 11 2 3 2" xfId="21988" xr:uid="{0F56B9D3-2E82-456D-B88B-FB852ECC55EC}"/>
    <cellStyle name="20% - Énfasis6 11 2 3 3" xfId="27828" xr:uid="{7322616B-7AC9-443C-AE28-ABA0239B24E3}"/>
    <cellStyle name="20% - Énfasis6 11 2 3 4" xfId="33710" xr:uid="{C20EBFF1-A9F7-44E9-818E-1A76573F1C14}"/>
    <cellStyle name="20% - Énfasis6 11 2 3 5" xfId="39574" xr:uid="{940CF787-6FEE-455F-B8BC-42DE5A315575}"/>
    <cellStyle name="20% - Énfasis6 11 2 4" xfId="19220" xr:uid="{B892AE7D-0252-4D88-97E4-8DCA21265C6E}"/>
    <cellStyle name="20% - Énfasis6 11 2 5" xfId="24979" xr:uid="{ABF60216-4940-4177-BDEC-1E8C6E87163B}"/>
    <cellStyle name="20% - Énfasis6 11 2 6" xfId="30853" xr:uid="{C443ABB5-7810-4C9B-9090-3062DB02718B}"/>
    <cellStyle name="20% - Énfasis6 11 2 7" xfId="36734" xr:uid="{F69D4B94-C492-4B90-8201-91EFC35B1E4B}"/>
    <cellStyle name="20% - Énfasis6 11 3" xfId="5214" xr:uid="{CCC1D129-C654-4F39-AB32-EADFE38D464D}"/>
    <cellStyle name="20% - Énfasis6 11 3 2" xfId="8081" xr:uid="{03CAEEC4-17A1-4609-AB52-629A38C7FBBA}"/>
    <cellStyle name="20% - Énfasis6 11 3 2 2" xfId="22459" xr:uid="{9E261B4F-0EF9-49E1-84B1-49972E6401BE}"/>
    <cellStyle name="20% - Énfasis6 11 3 2 3" xfId="28314" xr:uid="{60FA7720-7B1D-47C4-838F-F7FDC443FA2A}"/>
    <cellStyle name="20% - Énfasis6 11 3 2 4" xfId="34196" xr:uid="{B9C8E915-F900-4265-8B65-461E3170D881}"/>
    <cellStyle name="20% - Énfasis6 11 3 2 5" xfId="40060" xr:uid="{C513C374-7507-4224-8792-2A247AFBE7ED}"/>
    <cellStyle name="20% - Énfasis6 11 3 3" xfId="19685" xr:uid="{5267002E-48B2-42E1-BD76-2A91677AEDB3}"/>
    <cellStyle name="20% - Énfasis6 11 3 4" xfId="25465" xr:uid="{FB5BE74C-579F-4752-8E2B-B59E3BB3CCF3}"/>
    <cellStyle name="20% - Énfasis6 11 3 5" xfId="31339" xr:uid="{29DF62F1-1371-47F4-B3DE-4BE1CDE165BA}"/>
    <cellStyle name="20% - Énfasis6 11 3 6" xfId="37212" xr:uid="{1D92291F-6B24-4DC4-A607-0BB48726B8E5}"/>
    <cellStyle name="20% - Énfasis6 11 4" xfId="7109" xr:uid="{1D2CF176-E25F-4720-82EA-876E0592B022}"/>
    <cellStyle name="20% - Énfasis6 11 4 2" xfId="21521" xr:uid="{BF717D19-D01D-4C2B-8620-810F3FC92AA0}"/>
    <cellStyle name="20% - Énfasis6 11 4 3" xfId="27344" xr:uid="{508FFB52-FBD0-4AE1-ADF5-B5428BDAA7E4}"/>
    <cellStyle name="20% - Énfasis6 11 4 4" xfId="33225" xr:uid="{9BA9FA11-4E2C-4B56-9B49-22D5BDE71078}"/>
    <cellStyle name="20% - Énfasis6 11 4 5" xfId="39089" xr:uid="{DF48E191-951D-4254-A10E-6FB4C0934387}"/>
    <cellStyle name="20% - Énfasis6 11 5" xfId="18772" xr:uid="{98C2D0DF-5D9C-4ACE-BB7C-80A2192DD38D}"/>
    <cellStyle name="20% - Énfasis6 11 6" xfId="24494" xr:uid="{9A486A57-A6CE-4083-A01B-9F05CE856F9B}"/>
    <cellStyle name="20% - Énfasis6 11 7" xfId="30372" xr:uid="{811FDCE4-1607-4E3C-8C76-296065A6F038}"/>
    <cellStyle name="20% - Énfasis6 11 8" xfId="36253" xr:uid="{CF0019C0-709A-49A9-A232-532C2799BD31}"/>
    <cellStyle name="20% - Énfasis6 12" xfId="4300" xr:uid="{3B854CC9-A885-4D9D-A51C-0CDC8A7CD8CA}"/>
    <cellStyle name="20% - Énfasis6 12 2" xfId="5266" xr:uid="{1A0C3F9F-E99D-4EAE-AB03-BD2E86F74512}"/>
    <cellStyle name="20% - Énfasis6 12 2 2" xfId="8133" xr:uid="{EA1D78BF-4E2E-4AC0-A2D0-A3C1EFE5DC72}"/>
    <cellStyle name="20% - Énfasis6 12 2 2 2" xfId="22510" xr:uid="{58808E09-96C0-4926-AB5B-FB30E6B4B8CD}"/>
    <cellStyle name="20% - Énfasis6 12 2 2 3" xfId="28366" xr:uid="{A0B5EAD6-609E-4A08-94B7-95C6A2B0BCEF}"/>
    <cellStyle name="20% - Énfasis6 12 2 2 4" xfId="34248" xr:uid="{D0419E6E-C1DA-4A37-93E7-20375CB77554}"/>
    <cellStyle name="20% - Énfasis6 12 2 2 5" xfId="40112" xr:uid="{CA8D5491-77CB-48B2-A351-8EBB17D656E9}"/>
    <cellStyle name="20% - Énfasis6 12 2 3" xfId="19736" xr:uid="{0567B837-9EBB-4B98-BA09-5BDB0F11BA60}"/>
    <cellStyle name="20% - Énfasis6 12 2 4" xfId="25517" xr:uid="{B7498C7D-AD33-4266-A521-3857243226DC}"/>
    <cellStyle name="20% - Énfasis6 12 2 5" xfId="31391" xr:uid="{7E9CE301-C804-42B7-95E6-63357113D140}"/>
    <cellStyle name="20% - Énfasis6 12 2 6" xfId="37263" xr:uid="{00C30555-B656-451C-8B3B-EB2A7DECA760}"/>
    <cellStyle name="20% - Énfasis6 12 3" xfId="7161" xr:uid="{46CCBE1D-03B1-48E2-8960-64D31A982804}"/>
    <cellStyle name="20% - Énfasis6 12 3 2" xfId="21572" xr:uid="{9E72B9A3-2FB4-430D-932A-20FD102EE84A}"/>
    <cellStyle name="20% - Énfasis6 12 3 3" xfId="27395" xr:uid="{D742DD51-C836-41FB-AF5A-D654B5A11EFD}"/>
    <cellStyle name="20% - Énfasis6 12 3 4" xfId="33277" xr:uid="{930DF436-D922-499D-8EB2-5BA6AE4CB339}"/>
    <cellStyle name="20% - Énfasis6 12 3 5" xfId="39141" xr:uid="{CCD201BB-4F6C-4ADF-9774-C8D3AADFE35F}"/>
    <cellStyle name="20% - Énfasis6 12 4" xfId="18808" xr:uid="{29D10EB0-4F35-4EAE-947F-4B53B16085C9}"/>
    <cellStyle name="20% - Énfasis6 12 5" xfId="24546" xr:uid="{7B2720CF-BD02-4201-ADCB-A82D5EFCD39C}"/>
    <cellStyle name="20% - Énfasis6 12 6" xfId="30425" xr:uid="{857F5851-4488-4D60-AFA4-4B811ED302EF}"/>
    <cellStyle name="20% - Énfasis6 12 7" xfId="36306" xr:uid="{4467EC78-03ED-4033-977C-80C51B402202}"/>
    <cellStyle name="20% - Énfasis6 13" xfId="4785" xr:uid="{EE963FDC-AE1C-4FD9-B202-184BCF9505A4}"/>
    <cellStyle name="20% - Énfasis6 13 2" xfId="7648" xr:uid="{8908394E-24BD-4B80-A257-14BA2EEF0406}"/>
    <cellStyle name="20% - Énfasis6 13 2 2" xfId="22041" xr:uid="{2997F4AE-532E-4F16-AD0D-6EDFCAE642CE}"/>
    <cellStyle name="20% - Énfasis6 13 2 3" xfId="27882" xr:uid="{D99CF908-5CF3-4C4B-A45E-76853D1DFF8A}"/>
    <cellStyle name="20% - Énfasis6 13 2 4" xfId="33764" xr:uid="{96403735-149D-42EF-AF4B-62F97735C939}"/>
    <cellStyle name="20% - Énfasis6 13 2 5" xfId="39628" xr:uid="{26B4A701-15B7-4F0D-A14C-8681AF4E817B}"/>
    <cellStyle name="20% - Énfasis6 13 3" xfId="19267" xr:uid="{4955CD90-ED2B-432A-B09C-8A4737C2BDAB}"/>
    <cellStyle name="20% - Énfasis6 13 4" xfId="25033" xr:uid="{D212B92F-E20B-4AF8-AB47-34CD20DB45DE}"/>
    <cellStyle name="20% - Énfasis6 13 5" xfId="30907" xr:uid="{1B63CBC4-55BC-4FE4-B55E-959B26F66BDC}"/>
    <cellStyle name="20% - Énfasis6 13 6" xfId="36787" xr:uid="{83AF13E0-F35A-4F02-8446-299C7BF29FB0}"/>
    <cellStyle name="20% - Énfasis6 14" xfId="5751" xr:uid="{C4DAD700-806C-4CBB-A9F2-A3A6CD386706}"/>
    <cellStyle name="20% - Énfasis6 14 2" xfId="8620" xr:uid="{64E27057-C2A7-4D52-91E6-01EEA141F898}"/>
    <cellStyle name="20% - Énfasis6 14 2 2" xfId="22991" xr:uid="{7D04E654-CBD4-4480-AD5E-B095C3F9952A}"/>
    <cellStyle name="20% - Énfasis6 14 2 3" xfId="28853" xr:uid="{DE8F6726-AF8C-4C70-BFC7-E9F1E8C1CFE3}"/>
    <cellStyle name="20% - Énfasis6 14 2 4" xfId="34735" xr:uid="{17BDE917-49CF-4910-94D2-CBAF3AF6015E}"/>
    <cellStyle name="20% - Énfasis6 14 2 5" xfId="40599" xr:uid="{CB8DB828-2CCC-4736-8B7D-32F4DE2CC1DF}"/>
    <cellStyle name="20% - Énfasis6 14 3" xfId="20209" xr:uid="{195DB72D-3746-49AE-B1E0-7BD1CA16A6E8}"/>
    <cellStyle name="20% - Énfasis6 14 4" xfId="26003" xr:uid="{24F81398-B7EE-452E-B56C-6B0CDCAAD855}"/>
    <cellStyle name="20% - Énfasis6 14 5" xfId="31878" xr:uid="{BC5A5258-8EC2-40CD-8E9D-9F620EB2DA4B}"/>
    <cellStyle name="20% - Énfasis6 14 6" xfId="37744" xr:uid="{FD2924BC-F317-4015-A906-E333EF2AE8BB}"/>
    <cellStyle name="20% - Énfasis6 15" xfId="5771" xr:uid="{E3D8D50B-54E6-40A6-9F6C-9B7AE2728E92}"/>
    <cellStyle name="20% - Énfasis6 15 2" xfId="8640" xr:uid="{7EA95715-8EF8-4B5F-94FB-B0BFC7D261F8}"/>
    <cellStyle name="20% - Énfasis6 15 2 2" xfId="23011" xr:uid="{02E881FC-F76A-4440-816F-E0B669C9B838}"/>
    <cellStyle name="20% - Énfasis6 15 2 3" xfId="28873" xr:uid="{AA1ADF62-3D11-4065-A051-6FB1B7E6DA52}"/>
    <cellStyle name="20% - Énfasis6 15 2 4" xfId="34755" xr:uid="{50DBB5E3-AF28-4137-AE58-EA8461D8BB3B}"/>
    <cellStyle name="20% - Énfasis6 15 2 5" xfId="40619" xr:uid="{6AB2A14D-9764-41D4-8C7C-ED2F73DC4590}"/>
    <cellStyle name="20% - Énfasis6 15 3" xfId="20228" xr:uid="{B8D08412-5AF9-4656-A3E8-31437B603BCB}"/>
    <cellStyle name="20% - Énfasis6 15 4" xfId="26023" xr:uid="{B790001A-E517-46F6-80A7-B55C37E78FC7}"/>
    <cellStyle name="20% - Énfasis6 15 5" xfId="31898" xr:uid="{89092F0D-C86B-48A0-A544-E5BFACD3AAAA}"/>
    <cellStyle name="20% - Énfasis6 15 6" xfId="37764" xr:uid="{4F612433-8605-4398-818E-833232C06727}"/>
    <cellStyle name="20% - Énfasis6 16" xfId="5791" xr:uid="{7481C365-2F18-4EF7-BC51-EBDC1E4073B0}"/>
    <cellStyle name="20% - Énfasis6 16 2" xfId="8660" xr:uid="{B1F67D16-EC9F-4918-B494-38BF86ADF232}"/>
    <cellStyle name="20% - Énfasis6 16 2 2" xfId="23031" xr:uid="{A4491E34-8062-435A-AA06-41B52A14412C}"/>
    <cellStyle name="20% - Énfasis6 16 2 3" xfId="28893" xr:uid="{6ECF27F4-E103-4B85-AF49-D5125572F39A}"/>
    <cellStyle name="20% - Énfasis6 16 2 4" xfId="34775" xr:uid="{8410D090-72FB-4940-B8B1-AB46F3F5DA65}"/>
    <cellStyle name="20% - Énfasis6 16 2 5" xfId="40639" xr:uid="{C603D782-F0CA-40E5-9AD9-7D94A4C612D8}"/>
    <cellStyle name="20% - Énfasis6 16 3" xfId="20246" xr:uid="{4F74AFC6-54C3-40BD-AFE2-25F1B3F1F373}"/>
    <cellStyle name="20% - Énfasis6 16 4" xfId="26043" xr:uid="{E4F0A873-2619-4FF3-935E-40C5C820F89C}"/>
    <cellStyle name="20% - Énfasis6 16 5" xfId="31918" xr:uid="{A639D3DC-5F6B-48A9-8FBC-E4E3826D0E24}"/>
    <cellStyle name="20% - Énfasis6 16 6" xfId="37784" xr:uid="{2A2AAD23-E46E-4FED-94A3-41D473D37414}"/>
    <cellStyle name="20% - Énfasis6 17" xfId="5990" xr:uid="{D8642184-683B-44B0-9200-58EC59050043}"/>
    <cellStyle name="20% - Énfasis6 17 2" xfId="8859" xr:uid="{B5770FE5-F2E8-4DCA-BCC0-413569C31C44}"/>
    <cellStyle name="20% - Énfasis6 17 2 2" xfId="23223" xr:uid="{F9E0123C-8FA5-4B1D-BF00-DE06D46523DA}"/>
    <cellStyle name="20% - Énfasis6 17 2 3" xfId="29090" xr:uid="{2B254263-3AAB-42C3-A2D3-C7A9225DC6A6}"/>
    <cellStyle name="20% - Énfasis6 17 2 4" xfId="34972" xr:uid="{2474B0B4-2AFB-40F5-B52E-F81D3BE3DA0A}"/>
    <cellStyle name="20% - Énfasis6 17 2 5" xfId="40836" xr:uid="{164E6539-652B-40B9-A784-4CC58E3ABEA1}"/>
    <cellStyle name="20% - Énfasis6 17 3" xfId="20438" xr:uid="{1EDE9EC6-5E3F-4223-AF8B-9828707F03DD}"/>
    <cellStyle name="20% - Énfasis6 17 4" xfId="26240" xr:uid="{12263740-6026-4565-8268-52842DBCC77D}"/>
    <cellStyle name="20% - Énfasis6 17 5" xfId="32115" xr:uid="{19194963-9B99-4209-8490-8B2B8F03B968}"/>
    <cellStyle name="20% - Énfasis6 17 6" xfId="37980" xr:uid="{C9012035-D685-4A69-B3A5-73FDA25099AE}"/>
    <cellStyle name="20% - Énfasis6 18" xfId="6010" xr:uid="{9FAE2FE3-CECE-4BD1-A623-E4334FAAAB82}"/>
    <cellStyle name="20% - Énfasis6 18 2" xfId="8879" xr:uid="{8A6A72DD-45CE-4672-B86C-1F8084E83570}"/>
    <cellStyle name="20% - Énfasis6 18 2 2" xfId="23243" xr:uid="{963AA0EE-5C14-457C-83C5-92F7DBB6A150}"/>
    <cellStyle name="20% - Énfasis6 18 2 3" xfId="29110" xr:uid="{9710F609-61D9-467F-B980-57713C20C071}"/>
    <cellStyle name="20% - Énfasis6 18 2 4" xfId="34992" xr:uid="{0B420A1F-D5B4-4F05-98F6-F03346EAB660}"/>
    <cellStyle name="20% - Énfasis6 18 2 5" xfId="40856" xr:uid="{506E2CCF-E506-48A3-A9FE-F7836ED774E9}"/>
    <cellStyle name="20% - Énfasis6 18 3" xfId="20458" xr:uid="{32EBBCB9-56B2-4772-9F0F-A8B20D5183DF}"/>
    <cellStyle name="20% - Énfasis6 18 4" xfId="26260" xr:uid="{4C8B28A6-AF91-487B-A3B7-C5BE30717477}"/>
    <cellStyle name="20% - Énfasis6 18 5" xfId="32135" xr:uid="{E19CD263-7984-40D4-B3E3-6240660B7A01}"/>
    <cellStyle name="20% - Énfasis6 18 6" xfId="38000" xr:uid="{BEED01C5-4B76-430D-B3BB-9346DB83578A}"/>
    <cellStyle name="20% - Énfasis6 19" xfId="6030" xr:uid="{2C58424D-4122-42DD-9D72-EF62A41E8DC2}"/>
    <cellStyle name="20% - Énfasis6 19 2" xfId="8899" xr:uid="{D34DAA73-E54C-49C8-86EA-B0FCAD39E1F3}"/>
    <cellStyle name="20% - Énfasis6 19 2 2" xfId="23263" xr:uid="{56C0D7CC-8B44-4116-A885-319A03F22B0C}"/>
    <cellStyle name="20% - Énfasis6 19 2 3" xfId="29130" xr:uid="{B3BD3600-5F35-436E-AC13-35C04411692B}"/>
    <cellStyle name="20% - Énfasis6 19 2 4" xfId="35012" xr:uid="{D57F1417-D3E6-4B32-87A2-C8AA4A955601}"/>
    <cellStyle name="20% - Énfasis6 19 2 5" xfId="40876" xr:uid="{5549047B-34F3-4168-A7C3-DF1906A17BE3}"/>
    <cellStyle name="20% - Énfasis6 19 3" xfId="20478" xr:uid="{000D836A-5806-4478-8BED-9D970E396BF4}"/>
    <cellStyle name="20% - Énfasis6 19 4" xfId="26280" xr:uid="{72E5DD15-8B77-4C71-B467-9D1CE65483BD}"/>
    <cellStyle name="20% - Énfasis6 19 5" xfId="32155" xr:uid="{9F705AAE-468B-4760-85DC-18BDFEBA8997}"/>
    <cellStyle name="20% - Énfasis6 19 6" xfId="38020" xr:uid="{5BC9A8BB-27EB-4479-B15E-A628344D053D}"/>
    <cellStyle name="20% - Énfasis6 2" xfId="3850" xr:uid="{C05166A6-226F-43AF-BD4E-DD7A39A4DE54}"/>
    <cellStyle name="20% - Énfasis6 2 10" xfId="35835" xr:uid="{B0DDAD1A-45A7-4F13-9D66-2FE035ECB762}"/>
    <cellStyle name="20% - Énfasis6 2 2" xfId="4050" xr:uid="{6E2F7223-31F9-49F6-9CFB-48435B661E46}"/>
    <cellStyle name="20% - Énfasis6 2 2 2" xfId="4524" xr:uid="{0D3BE699-218E-4B1B-B834-5C5166A8C357}"/>
    <cellStyle name="20% - Énfasis6 2 2 2 2" xfId="5492" xr:uid="{756E85AE-54D2-4B02-BD8F-473D288130F1}"/>
    <cellStyle name="20% - Énfasis6 2 2 2 2 2" xfId="8359" xr:uid="{B6B58CC8-9211-49F1-9B76-72532B62C7EC}"/>
    <cellStyle name="20% - Énfasis6 2 2 2 2 2 2" xfId="22734" xr:uid="{A7402D3D-507B-4DFA-BBE7-7C19825B6AE6}"/>
    <cellStyle name="20% - Énfasis6 2 2 2 2 2 3" xfId="28592" xr:uid="{53B8077C-E88C-436B-84FE-14212A6A03A4}"/>
    <cellStyle name="20% - Énfasis6 2 2 2 2 2 4" xfId="34474" xr:uid="{8CC48216-66FE-48CD-B887-E22E24C30142}"/>
    <cellStyle name="20% - Énfasis6 2 2 2 2 2 5" xfId="40338" xr:uid="{DA3D62D9-D8E9-45AA-9DDB-79C73431AE41}"/>
    <cellStyle name="20% - Énfasis6 2 2 2 2 3" xfId="19953" xr:uid="{05674B2E-0205-40C5-A0FD-96FB5A3C0E19}"/>
    <cellStyle name="20% - Énfasis6 2 2 2 2 4" xfId="25743" xr:uid="{3F0FB581-6C6C-46D7-AC43-5C9727960156}"/>
    <cellStyle name="20% - Énfasis6 2 2 2 2 5" xfId="31617" xr:uid="{FA89356F-FBE6-4C60-B06C-BBC90B24EE73}"/>
    <cellStyle name="20% - Énfasis6 2 2 2 2 6" xfId="37487" xr:uid="{D8680759-2DEC-4E70-832A-16FB8F2A8C38}"/>
    <cellStyle name="20% - Énfasis6 2 2 2 3" xfId="7387" xr:uid="{051FC261-AF4B-4B76-BABE-AD554DA2C6FC}"/>
    <cellStyle name="20% - Énfasis6 2 2 2 3 2" xfId="21789" xr:uid="{899F463D-62FE-466B-83C1-548C1F81C240}"/>
    <cellStyle name="20% - Énfasis6 2 2 2 3 3" xfId="27621" xr:uid="{6F1555CE-ED6A-4F2C-8738-AE14AEEF3A17}"/>
    <cellStyle name="20% - Énfasis6 2 2 2 3 4" xfId="33503" xr:uid="{0A97FCA2-1463-4E2C-923D-C2C240FE143A}"/>
    <cellStyle name="20% - Énfasis6 2 2 2 3 5" xfId="39367" xr:uid="{B5BF8B52-699B-4CD9-8878-64084E73D62D}"/>
    <cellStyle name="20% - Énfasis6 2 2 2 4" xfId="19023" xr:uid="{BA68515C-13D9-4F25-978E-ADC1802C9939}"/>
    <cellStyle name="20% - Énfasis6 2 2 2 5" xfId="24772" xr:uid="{E42E65D0-8341-48F9-B264-4FF7286F9E99}"/>
    <cellStyle name="20% - Énfasis6 2 2 2 6" xfId="30649" xr:uid="{EE27F733-8EA7-4346-88D0-AD9A9E98A621}"/>
    <cellStyle name="20% - Énfasis6 2 2 2 7" xfId="36530" xr:uid="{E5F2F093-EC64-4FE6-AC7C-A8C8E5974EF4}"/>
    <cellStyle name="20% - Énfasis6 2 2 3" xfId="5007" xr:uid="{8866F9E6-2FFE-4421-B9AE-AED4F6450097}"/>
    <cellStyle name="20% - Énfasis6 2 2 3 2" xfId="7874" xr:uid="{F30EABA8-040A-4630-AB4B-8912AE63366B}"/>
    <cellStyle name="20% - Énfasis6 2 2 3 2 2" xfId="22259" xr:uid="{8246E2F0-0985-4D12-9C8B-E7549DBBD9D9}"/>
    <cellStyle name="20% - Énfasis6 2 2 3 2 3" xfId="28107" xr:uid="{7A4388B2-3508-4A20-855F-0A4BDB75CDD5}"/>
    <cellStyle name="20% - Énfasis6 2 2 3 2 4" xfId="33989" xr:uid="{FFDB6B5D-A2C8-495D-97B1-0D66FF89EA87}"/>
    <cellStyle name="20% - Énfasis6 2 2 3 2 5" xfId="39853" xr:uid="{D4E797E6-B5BE-48FE-A482-6AE67E91E3DB}"/>
    <cellStyle name="20% - Énfasis6 2 2 3 3" xfId="19486" xr:uid="{4ACC7AF9-5694-4ACF-BD89-1BD3263B3B29}"/>
    <cellStyle name="20% - Énfasis6 2 2 3 4" xfId="25258" xr:uid="{82435B0E-3523-4DD4-857A-43118E2AEDA3}"/>
    <cellStyle name="20% - Énfasis6 2 2 3 5" xfId="31132" xr:uid="{A77AB19D-8BA9-406B-91EF-E2031449AEF9}"/>
    <cellStyle name="20% - Énfasis6 2 2 3 6" xfId="37010" xr:uid="{B678A215-83D9-47D5-BCC7-0F7C49224F73}"/>
    <cellStyle name="20% - Énfasis6 2 2 4" xfId="6902" xr:uid="{F38342E4-0062-4199-8274-D04D04751F2C}"/>
    <cellStyle name="20% - Énfasis6 2 2 4 2" xfId="21323" xr:uid="{9589612C-5244-40A4-984F-D1469DC86057}"/>
    <cellStyle name="20% - Énfasis6 2 2 4 3" xfId="27140" xr:uid="{FCF623A7-0489-4381-B24A-8A6D7F50CF77}"/>
    <cellStyle name="20% - Énfasis6 2 2 4 4" xfId="33018" xr:uid="{0FC8DEF7-5A17-4468-B52D-67513C5E2A6B}"/>
    <cellStyle name="20% - Énfasis6 2 2 4 5" xfId="38882" xr:uid="{72497314-CAEC-4AD2-BF74-8F4B6722C25E}"/>
    <cellStyle name="20% - Énfasis6 2 2 5" xfId="18577" xr:uid="{7F83FA32-0077-4560-9699-5A59263BF39E}"/>
    <cellStyle name="20% - Énfasis6 2 2 6" xfId="24289" xr:uid="{247C44B2-3D1A-42CC-A752-763BC88C185C}"/>
    <cellStyle name="20% - Énfasis6 2 2 7" xfId="30167" xr:uid="{01A3BBA6-58FA-48AF-8529-B0FD0BAD72C7}"/>
    <cellStyle name="20% - Énfasis6 2 2 8" xfId="36046" xr:uid="{3BA6D669-9B0A-4F85-AF46-8842EB2A85FE}"/>
    <cellStyle name="20% - Énfasis6 2 3" xfId="4330" xr:uid="{C331F426-414A-4B51-811E-F1544DFE6071}"/>
    <cellStyle name="20% - Énfasis6 2 3 2" xfId="5296" xr:uid="{DD3AB453-2140-491B-B6D1-1F4F7792A54C}"/>
    <cellStyle name="20% - Énfasis6 2 3 2 2" xfId="8163" xr:uid="{CD37ADBE-D78C-4D1E-8810-74192B75DF70}"/>
    <cellStyle name="20% - Énfasis6 2 3 2 2 2" xfId="22539" xr:uid="{095118D0-4879-4781-8038-FB716A43EBE7}"/>
    <cellStyle name="20% - Énfasis6 2 3 2 2 3" xfId="28396" xr:uid="{D98EDB91-97B6-43BB-83B6-019A05C5132F}"/>
    <cellStyle name="20% - Énfasis6 2 3 2 2 4" xfId="34278" xr:uid="{E0B7E870-D479-4E16-B446-1E66547C9F63}"/>
    <cellStyle name="20% - Énfasis6 2 3 2 2 5" xfId="40142" xr:uid="{6EA5C8ED-06D9-4702-8AA3-930AC206BABB}"/>
    <cellStyle name="20% - Énfasis6 2 3 2 3" xfId="19764" xr:uid="{F60C15CE-EE45-44B0-8098-E327916FF84E}"/>
    <cellStyle name="20% - Énfasis6 2 3 2 4" xfId="25547" xr:uid="{69AEF138-4068-48E8-99CD-5ABD9EB41999}"/>
    <cellStyle name="20% - Énfasis6 2 3 2 5" xfId="31421" xr:uid="{CECE8B6A-F681-4D89-AB44-3345419519F8}"/>
    <cellStyle name="20% - Énfasis6 2 3 2 6" xfId="37292" xr:uid="{027C29D5-9647-417A-BA6E-E5C823DC2AFF}"/>
    <cellStyle name="20% - Énfasis6 2 3 3" xfId="7191" xr:uid="{3C49733D-4F13-4CE7-80F9-6F4DE2839272}"/>
    <cellStyle name="20% - Énfasis6 2 3 3 2" xfId="21598" xr:uid="{43BC214A-8085-4CDB-9E4D-92638AC5A82C}"/>
    <cellStyle name="20% - Énfasis6 2 3 3 3" xfId="27425" xr:uid="{83BA4477-414C-4D61-89B3-6DDB03BABCBA}"/>
    <cellStyle name="20% - Énfasis6 2 3 3 4" xfId="33307" xr:uid="{EC35B117-5DE6-4BAF-937F-8EBFA94F6DFF}"/>
    <cellStyle name="20% - Énfasis6 2 3 3 5" xfId="39171" xr:uid="{0CB1BA96-F9F6-44EF-BC1A-E00D2C3FA924}"/>
    <cellStyle name="20% - Énfasis6 2 3 4" xfId="18835" xr:uid="{F9947B48-942C-47A5-8F91-98DEB33B87F1}"/>
    <cellStyle name="20% - Énfasis6 2 3 5" xfId="24576" xr:uid="{02FC021F-FBF9-4359-8B35-C9F1A1D20937}"/>
    <cellStyle name="20% - Énfasis6 2 3 6" xfId="30455" xr:uid="{55C1AFC5-3E40-4641-8BF3-F287DEF23F2B}"/>
    <cellStyle name="20% - Énfasis6 2 3 7" xfId="36335" xr:uid="{FD7377A3-4D92-4C21-8B58-BA06B5919EEB}"/>
    <cellStyle name="20% - Énfasis6 2 4" xfId="4815" xr:uid="{768F986E-1928-4CA0-81BD-EBCFA006554C}"/>
    <cellStyle name="20% - Énfasis6 2 4 2" xfId="7678" xr:uid="{0B5DF037-845B-44C0-84C1-C5BD44D6BAD1}"/>
    <cellStyle name="20% - Énfasis6 2 4 2 2" xfId="22069" xr:uid="{BBBF5EEB-F484-4E9A-9918-C3EF9E1D6739}"/>
    <cellStyle name="20% - Énfasis6 2 4 2 3" xfId="27911" xr:uid="{895C4E01-3A18-41D6-97A2-2C363CFC6FE7}"/>
    <cellStyle name="20% - Énfasis6 2 4 2 4" xfId="33793" xr:uid="{0D33B22C-0D0A-4111-B9BB-C887F9BE3296}"/>
    <cellStyle name="20% - Énfasis6 2 4 2 5" xfId="39657" xr:uid="{74F08D90-B293-45EF-AA5D-ABC95F032478}"/>
    <cellStyle name="20% - Énfasis6 2 4 3" xfId="19294" xr:uid="{16358D51-2330-4AA5-9A8C-49980462F0F8}"/>
    <cellStyle name="20% - Énfasis6 2 4 4" xfId="25062" xr:uid="{8BCB420A-768D-4EEE-9480-5031CD54B8B6}"/>
    <cellStyle name="20% - Énfasis6 2 4 5" xfId="30936" xr:uid="{CD562A4E-901F-401D-9FD2-547A2547B1D7}"/>
    <cellStyle name="20% - Énfasis6 2 4 6" xfId="36815" xr:uid="{5CE581B8-3E72-41F1-A70D-41E3D7F158E1}"/>
    <cellStyle name="20% - Énfasis6 2 5" xfId="5821" xr:uid="{3AFC01D8-41AB-41E5-9848-95E73DEAE8A5}"/>
    <cellStyle name="20% - Énfasis6 2 5 2" xfId="8690" xr:uid="{CBCF765D-D8BD-40B5-9628-EB2BC0EA47DC}"/>
    <cellStyle name="20% - Énfasis6 2 5 2 2" xfId="23058" xr:uid="{95039F55-A635-4937-9580-B65133635328}"/>
    <cellStyle name="20% - Énfasis6 2 5 2 3" xfId="28922" xr:uid="{B57620C8-D0C5-4A15-80C8-A1E7D09083D0}"/>
    <cellStyle name="20% - Énfasis6 2 5 2 4" xfId="34804" xr:uid="{A4A34141-FD6B-43FE-9292-42B6EA09EA49}"/>
    <cellStyle name="20% - Énfasis6 2 5 2 5" xfId="40668" xr:uid="{61EB4D2B-AB0D-4359-885B-F82E2493C6E8}"/>
    <cellStyle name="20% - Énfasis6 2 5 3" xfId="20273" xr:uid="{4AD2BF3C-1E38-4C27-874D-8C9A8641D98D}"/>
    <cellStyle name="20% - Énfasis6 2 5 4" xfId="26072" xr:uid="{0B30B2F7-7A13-4773-AAB0-DBE636A08E27}"/>
    <cellStyle name="20% - Énfasis6 2 5 5" xfId="31947" xr:uid="{D11D847D-253A-4FC0-9275-2592F7CFDB3A}"/>
    <cellStyle name="20% - Énfasis6 2 5 6" xfId="37813" xr:uid="{4313BABD-BB0D-4B35-9621-91A203AD5D9D}"/>
    <cellStyle name="20% - Énfasis6 2 6" xfId="6707" xr:uid="{43264B94-0FFF-41C4-8D1A-CEB2773C0D9D}"/>
    <cellStyle name="20% - Énfasis6 2 6 2" xfId="21134" xr:uid="{E94115A7-E7BB-43C0-87D6-97FC5E5C292E}"/>
    <cellStyle name="20% - Énfasis6 2 6 3" xfId="26946" xr:uid="{1DF9F087-5F18-4978-817D-87382B3826C7}"/>
    <cellStyle name="20% - Énfasis6 2 6 4" xfId="32822" xr:uid="{8BDAFE42-5A02-4E30-AF01-0C5951F5B298}"/>
    <cellStyle name="20% - Énfasis6 2 6 5" xfId="38686" xr:uid="{D4E578DF-9361-4880-8439-F965DF901A97}"/>
    <cellStyle name="20% - Énfasis6 2 7" xfId="18368" xr:uid="{4407D0AF-965B-4C6C-92E5-0985250AE642}"/>
    <cellStyle name="20% - Énfasis6 2 8" xfId="24076" xr:uid="{EE45B0DA-18B3-4790-8B2E-4D4BAFF8CB07}"/>
    <cellStyle name="20% - Énfasis6 2 9" xfId="29954" xr:uid="{36C49963-43FE-4E9C-B80B-BA9773256CD0}"/>
    <cellStyle name="20% - Énfasis6 20" xfId="6050" xr:uid="{2EC10C41-BFE4-4085-B4F4-464AF90310B7}"/>
    <cellStyle name="20% - Énfasis6 20 2" xfId="8919" xr:uid="{5E1A779C-E519-4569-A721-F3131266E237}"/>
    <cellStyle name="20% - Énfasis6 20 2 2" xfId="23283" xr:uid="{6C1D8D37-55FD-4305-A5E8-E903549A920B}"/>
    <cellStyle name="20% - Énfasis6 20 2 3" xfId="29150" xr:uid="{D789F41C-30FF-411C-9E94-B099BD2D4991}"/>
    <cellStyle name="20% - Énfasis6 20 2 4" xfId="35032" xr:uid="{F5503619-93DE-44C9-B19D-3DEDE62E9A35}"/>
    <cellStyle name="20% - Énfasis6 20 2 5" xfId="40896" xr:uid="{9F1CC095-80F9-4560-96CB-731197A72198}"/>
    <cellStyle name="20% - Énfasis6 20 3" xfId="20498" xr:uid="{10ACD505-B9D6-42C2-B22E-48642F003725}"/>
    <cellStyle name="20% - Énfasis6 20 4" xfId="26300" xr:uid="{C04A318E-4CBB-4849-8A2D-A6A2007E9FDE}"/>
    <cellStyle name="20% - Énfasis6 20 5" xfId="32175" xr:uid="{2A40F499-64C8-404A-B1BD-78881499FD06}"/>
    <cellStyle name="20% - Énfasis6 20 6" xfId="38040" xr:uid="{C399645A-CFBA-44BD-AA85-84C1D47FD9B3}"/>
    <cellStyle name="20% - Énfasis6 21" xfId="6070" xr:uid="{FE212252-C6DC-4D51-97B1-9684259E6F97}"/>
    <cellStyle name="20% - Énfasis6 21 2" xfId="8939" xr:uid="{4176F1E0-C4CB-4A5D-A59E-A274FF7B9D7A}"/>
    <cellStyle name="20% - Énfasis6 21 2 2" xfId="23303" xr:uid="{FED1F79F-C079-4708-8A87-CD3FB7A0C7B3}"/>
    <cellStyle name="20% - Énfasis6 21 2 3" xfId="29170" xr:uid="{2969A199-2E2B-43DA-A9B7-E59BA018177E}"/>
    <cellStyle name="20% - Énfasis6 21 2 4" xfId="35052" xr:uid="{C2B900A8-15D6-42BF-BB4A-8618EE4C1091}"/>
    <cellStyle name="20% - Énfasis6 21 2 5" xfId="40916" xr:uid="{8E5401CC-7098-4A50-885D-BB0CF6E6C568}"/>
    <cellStyle name="20% - Énfasis6 21 3" xfId="20518" xr:uid="{D610ABF4-EEFD-4A2E-A512-389C669ED22F}"/>
    <cellStyle name="20% - Énfasis6 21 4" xfId="26320" xr:uid="{130D8873-BD7C-4673-8D01-B9121D3587E3}"/>
    <cellStyle name="20% - Énfasis6 21 5" xfId="32195" xr:uid="{2C1899E3-CD9A-4598-A2F0-63382D4E9E50}"/>
    <cellStyle name="20% - Énfasis6 21 6" xfId="38060" xr:uid="{37DCF634-47B9-4475-914C-D2695AD697F1}"/>
    <cellStyle name="20% - Énfasis6 22" xfId="6090" xr:uid="{E7B8F39A-132B-4F1F-9BB6-6E5B6A3DF7CF}"/>
    <cellStyle name="20% - Énfasis6 22 2" xfId="8959" xr:uid="{DE1BCE39-1F00-4D19-B92F-532325715941}"/>
    <cellStyle name="20% - Énfasis6 22 2 2" xfId="23323" xr:uid="{888EB91F-1CDC-4CBF-ABD0-BF119A79A2C3}"/>
    <cellStyle name="20% - Énfasis6 22 2 3" xfId="29190" xr:uid="{FD3006DA-974A-46A3-93F1-41CFEF1F1B70}"/>
    <cellStyle name="20% - Énfasis6 22 2 4" xfId="35072" xr:uid="{0C3EF425-6748-4F54-B4AA-109CA169880D}"/>
    <cellStyle name="20% - Énfasis6 22 2 5" xfId="40936" xr:uid="{8A906B1C-984E-436A-8788-ADB959717475}"/>
    <cellStyle name="20% - Énfasis6 22 3" xfId="20538" xr:uid="{7B293DA4-D2D7-4535-8C0A-77EF6256A143}"/>
    <cellStyle name="20% - Énfasis6 22 4" xfId="26340" xr:uid="{235963D5-2732-46A5-9835-27187B0FFF98}"/>
    <cellStyle name="20% - Énfasis6 22 5" xfId="32215" xr:uid="{63ADA562-F58B-4096-97A9-F70D75FCEEE6}"/>
    <cellStyle name="20% - Énfasis6 22 6" xfId="38080" xr:uid="{D205C803-7FF5-495A-BFDF-29C2CD2A6B70}"/>
    <cellStyle name="20% - Énfasis6 23" xfId="6110" xr:uid="{07E0B2E9-CA08-4D1A-A157-91237B99B0DA}"/>
    <cellStyle name="20% - Énfasis6 23 2" xfId="8979" xr:uid="{8D7AE052-0BA0-4785-8ECD-5CCA8A4645C3}"/>
    <cellStyle name="20% - Énfasis6 23 2 2" xfId="23343" xr:uid="{5A738F78-96A0-471B-A395-4806D2F9675B}"/>
    <cellStyle name="20% - Énfasis6 23 2 3" xfId="29210" xr:uid="{A67475D2-ACB8-4F10-8B58-B82EED917801}"/>
    <cellStyle name="20% - Énfasis6 23 2 4" xfId="35092" xr:uid="{4D0C0A07-034F-469F-917F-517FEDF91C43}"/>
    <cellStyle name="20% - Énfasis6 23 2 5" xfId="40956" xr:uid="{22B8E07D-5C7D-4BE2-B532-2FF809533106}"/>
    <cellStyle name="20% - Énfasis6 23 3" xfId="20558" xr:uid="{40C6433C-4E97-4969-9395-B74A7D98341C}"/>
    <cellStyle name="20% - Énfasis6 23 4" xfId="26360" xr:uid="{8D22DADF-DC11-4FFC-B9FE-9D182AC32C75}"/>
    <cellStyle name="20% - Énfasis6 23 5" xfId="32235" xr:uid="{8B3FEFC4-65A0-4129-82E2-EE3E6FC14FE9}"/>
    <cellStyle name="20% - Énfasis6 23 6" xfId="38100" xr:uid="{3A5B0989-5B2A-4953-BC77-FC427E587496}"/>
    <cellStyle name="20% - Énfasis6 24" xfId="6130" xr:uid="{1CF80B02-EE77-4C7F-A08D-59741F5D5CB5}"/>
    <cellStyle name="20% - Énfasis6 24 2" xfId="8999" xr:uid="{A94A576B-24B8-4B2E-9ED8-64D782BFEA59}"/>
    <cellStyle name="20% - Énfasis6 24 2 2" xfId="23363" xr:uid="{696EB2B3-0954-4D5E-BF3D-401EE3162F39}"/>
    <cellStyle name="20% - Énfasis6 24 2 3" xfId="29230" xr:uid="{C0D8BB1F-976F-493A-9872-6FE96388F4DE}"/>
    <cellStyle name="20% - Énfasis6 24 2 4" xfId="35112" xr:uid="{9255D174-A56E-4317-AB8C-60732E776971}"/>
    <cellStyle name="20% - Énfasis6 24 2 5" xfId="40976" xr:uid="{B1717951-BA81-4A15-AC3A-4EDA4DF58723}"/>
    <cellStyle name="20% - Énfasis6 24 3" xfId="20578" xr:uid="{EA880D15-FFCD-4481-8939-B71F3BA7A185}"/>
    <cellStyle name="20% - Énfasis6 24 4" xfId="26380" xr:uid="{AA8F0B55-6392-4DA6-8EF4-37A8449EE28A}"/>
    <cellStyle name="20% - Énfasis6 24 5" xfId="32255" xr:uid="{44A29FD2-B1F7-43E8-A4EF-CE8D2B1C3642}"/>
    <cellStyle name="20% - Énfasis6 24 6" xfId="38120" xr:uid="{ACFD2ACF-5DE1-487D-BA60-46E10965686B}"/>
    <cellStyle name="20% - Énfasis6 25" xfId="6150" xr:uid="{C189C182-0671-4CC5-A652-C4E66BFCC20E}"/>
    <cellStyle name="20% - Énfasis6 25 2" xfId="9019" xr:uid="{4D650324-8F04-42C2-8999-3133BFB55563}"/>
    <cellStyle name="20% - Énfasis6 25 2 2" xfId="23383" xr:uid="{2F07A171-E4E8-424C-AF70-B93A548A0921}"/>
    <cellStyle name="20% - Énfasis6 25 2 3" xfId="29250" xr:uid="{FE3F1637-1D8E-4ACD-AB56-416547D68AE2}"/>
    <cellStyle name="20% - Énfasis6 25 2 4" xfId="35132" xr:uid="{C026C60B-CCEC-4700-99E1-A14ACD1C4F62}"/>
    <cellStyle name="20% - Énfasis6 25 2 5" xfId="40995" xr:uid="{64CE2E79-CDA7-4B94-9E12-D43196F0F2D3}"/>
    <cellStyle name="20% - Énfasis6 25 3" xfId="20598" xr:uid="{DC392B5E-B629-47B0-B972-25373695F4A1}"/>
    <cellStyle name="20% - Énfasis6 25 4" xfId="26400" xr:uid="{DF59F3D9-C036-46FA-BB89-6E3F8A490F8D}"/>
    <cellStyle name="20% - Énfasis6 25 5" xfId="32275" xr:uid="{6385EBAD-55D0-467C-9802-4AC3B1C4C6C6}"/>
    <cellStyle name="20% - Énfasis6 25 6" xfId="38140" xr:uid="{68CDA0C4-50E8-4478-A46D-C919D597F0AB}"/>
    <cellStyle name="20% - Énfasis6 26" xfId="6170" xr:uid="{6E968850-ED80-47F3-BA00-8DFCC5740398}"/>
    <cellStyle name="20% - Énfasis6 26 2" xfId="9039" xr:uid="{19D832D0-17D8-4581-B126-6B00ED7CFCCF}"/>
    <cellStyle name="20% - Énfasis6 26 2 2" xfId="23403" xr:uid="{E61EF1C0-62FA-4701-AB31-B45A982AA31A}"/>
    <cellStyle name="20% - Énfasis6 26 2 3" xfId="29270" xr:uid="{78A14E7B-5CCD-4E76-9639-007B05D80884}"/>
    <cellStyle name="20% - Énfasis6 26 2 4" xfId="35152" xr:uid="{6F906E1D-D03C-4B8C-8C7F-12000EEA7816}"/>
    <cellStyle name="20% - Énfasis6 26 2 5" xfId="41014" xr:uid="{4D92456F-D0FA-4FFD-A44E-F03E573C293C}"/>
    <cellStyle name="20% - Énfasis6 26 3" xfId="20618" xr:uid="{D613D824-9946-47D8-A880-B93BD1065800}"/>
    <cellStyle name="20% - Énfasis6 26 4" xfId="26420" xr:uid="{6A82D7D4-279E-4B5E-B1A3-4F616C12F87A}"/>
    <cellStyle name="20% - Énfasis6 26 5" xfId="32295" xr:uid="{B87A0BAC-179F-4829-8958-F40343348D8E}"/>
    <cellStyle name="20% - Énfasis6 26 6" xfId="38160" xr:uid="{397109C2-8F21-4875-B33C-5668EEE14674}"/>
    <cellStyle name="20% - Énfasis6 27" xfId="6190" xr:uid="{7DF713FA-86B4-4C95-8FF7-B1643E7FE8FC}"/>
    <cellStyle name="20% - Énfasis6 27 2" xfId="9059" xr:uid="{A776E66E-4319-42FB-ACA0-E5FA8D15555B}"/>
    <cellStyle name="20% - Énfasis6 27 2 2" xfId="23423" xr:uid="{0C76F94A-3F03-4A12-BF98-12F9A16A39C2}"/>
    <cellStyle name="20% - Énfasis6 27 2 3" xfId="29290" xr:uid="{6C62F4CF-1877-4785-A852-BD3960D940C5}"/>
    <cellStyle name="20% - Énfasis6 27 2 4" xfId="35172" xr:uid="{C3C0CD96-C7FB-4456-9C08-CC1C4F85E901}"/>
    <cellStyle name="20% - Énfasis6 27 2 5" xfId="41034" xr:uid="{94688CC6-422A-4E8D-8CEB-E32238429E83}"/>
    <cellStyle name="20% - Énfasis6 27 3" xfId="20638" xr:uid="{D05B69B6-2B76-4858-97E6-BCBA8B62692C}"/>
    <cellStyle name="20% - Énfasis6 27 4" xfId="26440" xr:uid="{83815C13-E121-40CF-B233-DA41B8E6EC84}"/>
    <cellStyle name="20% - Énfasis6 27 5" xfId="32315" xr:uid="{2BC531AB-06C0-4270-9797-2174994A9DF1}"/>
    <cellStyle name="20% - Énfasis6 27 6" xfId="38180" xr:uid="{56404C28-AD6D-4C58-9A08-8ED3912E1CB3}"/>
    <cellStyle name="20% - Énfasis6 28" xfId="6212" xr:uid="{962EA1B9-E7DF-4D60-B05F-6DE23496D9A8}"/>
    <cellStyle name="20% - Énfasis6 28 2" xfId="9081" xr:uid="{CF04ECF9-E551-4377-9D13-460E1761C517}"/>
    <cellStyle name="20% - Énfasis6 28 2 2" xfId="23445" xr:uid="{148DB78C-B2BF-4E8C-9B6A-A9A982A65C91}"/>
    <cellStyle name="20% - Énfasis6 28 2 3" xfId="29312" xr:uid="{BAAAA3CB-2F6D-4B1E-A54E-FD483F02EE20}"/>
    <cellStyle name="20% - Énfasis6 28 2 4" xfId="35194" xr:uid="{9428492D-518F-4B53-92E9-09323FE7116E}"/>
    <cellStyle name="20% - Énfasis6 28 2 5" xfId="41055" xr:uid="{D0A27397-4A10-45E2-8D4B-EC10F17CD57D}"/>
    <cellStyle name="20% - Énfasis6 28 3" xfId="20660" xr:uid="{AC7AEB9E-AFB2-4D38-9241-AE51D0E2FBD8}"/>
    <cellStyle name="20% - Énfasis6 28 4" xfId="26462" xr:uid="{D50FA2D6-4FD0-4600-A104-344D2C378CD5}"/>
    <cellStyle name="20% - Énfasis6 28 5" xfId="32337" xr:uid="{1D58CFCC-1D6E-4F03-80EC-0B43346E25AB}"/>
    <cellStyle name="20% - Énfasis6 28 6" xfId="38202" xr:uid="{85C637E5-BD09-4AB5-A045-A2543DB4B0D8}"/>
    <cellStyle name="20% - Énfasis6 29" xfId="6249" xr:uid="{59C1B4E2-4892-4328-868D-F9B2C140B796}"/>
    <cellStyle name="20% - Énfasis6 29 2" xfId="9118" xr:uid="{513983BC-95BD-492B-9A56-0BC06479006D}"/>
    <cellStyle name="20% - Énfasis6 29 2 2" xfId="23482" xr:uid="{58846098-6DD3-4109-B1B0-035127084466}"/>
    <cellStyle name="20% - Énfasis6 29 2 3" xfId="29349" xr:uid="{B0C31248-6A9E-4DD8-BEB9-EF330B960417}"/>
    <cellStyle name="20% - Énfasis6 29 2 4" xfId="35231" xr:uid="{95EC5259-1079-46E6-B6D5-D25B8EBFFC97}"/>
    <cellStyle name="20% - Énfasis6 29 2 5" xfId="41091" xr:uid="{428A1CEB-9650-41DA-941F-3FA735F762DB}"/>
    <cellStyle name="20% - Énfasis6 29 3" xfId="20690" xr:uid="{7281F289-5504-4431-B1E7-D17B9E615C2A}"/>
    <cellStyle name="20% - Énfasis6 29 4" xfId="26499" xr:uid="{B98A9024-B35C-4004-9175-38BE5D0CFBEB}"/>
    <cellStyle name="20% - Énfasis6 29 5" xfId="32374" xr:uid="{CC6157DB-95CE-44B0-B630-48155E1123C6}"/>
    <cellStyle name="20% - Énfasis6 29 6" xfId="38239" xr:uid="{1BE7FAE4-2645-4204-9065-A532EDF70C1F}"/>
    <cellStyle name="20% - Énfasis6 3" xfId="3872" xr:uid="{EF003174-8FA0-47E8-894F-56136ADA5E90}"/>
    <cellStyle name="20% - Énfasis6 3 10" xfId="35862" xr:uid="{D8EDB520-C4A0-4C31-83C5-F5FC142E0F37}"/>
    <cellStyle name="20% - Énfasis6 3 2" xfId="4071" xr:uid="{2426BA90-12EF-4CDE-A3AC-892B9B9FE518}"/>
    <cellStyle name="20% - Énfasis6 3 2 2" xfId="4549" xr:uid="{D32A98B1-CC6F-4CDE-93ED-D2F285136CF7}"/>
    <cellStyle name="20% - Énfasis6 3 2 2 2" xfId="5517" xr:uid="{DF0EB6C6-CBCF-41A7-9981-C1360FFFFBE6}"/>
    <cellStyle name="20% - Énfasis6 3 2 2 2 2" xfId="8384" xr:uid="{6B15D595-A0A1-4023-9B4B-6BAF3C61AEEE}"/>
    <cellStyle name="20% - Énfasis6 3 2 2 2 2 2" xfId="22759" xr:uid="{8A5F0E95-DE94-4B85-A285-E974259A9F94}"/>
    <cellStyle name="20% - Énfasis6 3 2 2 2 2 3" xfId="28617" xr:uid="{E57DF188-D819-4285-96C3-D2D53E697425}"/>
    <cellStyle name="20% - Énfasis6 3 2 2 2 2 4" xfId="34499" xr:uid="{3C5C39AD-0FE1-4957-A04D-FE06079BA731}"/>
    <cellStyle name="20% - Énfasis6 3 2 2 2 2 5" xfId="40363" xr:uid="{21FEEAD9-1A3F-4058-A8E2-D0137FB72290}"/>
    <cellStyle name="20% - Énfasis6 3 2 2 2 3" xfId="19977" xr:uid="{54F1810F-C088-4A4C-8FEE-A3A5FC80D57C}"/>
    <cellStyle name="20% - Énfasis6 3 2 2 2 4" xfId="25768" xr:uid="{F2331165-EC21-4656-BD34-686DA2986094}"/>
    <cellStyle name="20% - Énfasis6 3 2 2 2 5" xfId="31642" xr:uid="{6E1A2571-7D7E-4DD9-BC1F-7B2BBF6BEB92}"/>
    <cellStyle name="20% - Énfasis6 3 2 2 2 6" xfId="37512" xr:uid="{650898F2-87F7-4289-A084-7965080EB548}"/>
    <cellStyle name="20% - Énfasis6 3 2 2 3" xfId="7412" xr:uid="{7CB57F4F-23ED-4B9C-9D6A-6AFBAB38D7EC}"/>
    <cellStyle name="20% - Énfasis6 3 2 2 3 2" xfId="21814" xr:uid="{D32117B6-3D56-455E-845D-6447BB14D1F1}"/>
    <cellStyle name="20% - Énfasis6 3 2 2 3 3" xfId="27646" xr:uid="{EACB2ACE-289E-49DA-B556-47F2EA9987AD}"/>
    <cellStyle name="20% - Énfasis6 3 2 2 3 4" xfId="33528" xr:uid="{332B32D7-926C-412F-BCBA-48AA8A18326F}"/>
    <cellStyle name="20% - Énfasis6 3 2 2 3 5" xfId="39392" xr:uid="{BBBB406B-BAE6-42D4-B79F-A408C4D329BD}"/>
    <cellStyle name="20% - Énfasis6 3 2 2 4" xfId="19045" xr:uid="{4DEAC6EF-B851-489E-93A7-384DE6CFCCF8}"/>
    <cellStyle name="20% - Énfasis6 3 2 2 5" xfId="24797" xr:uid="{A62AE00F-79C7-48D1-ACA4-47C0F13A70CA}"/>
    <cellStyle name="20% - Énfasis6 3 2 2 6" xfId="30674" xr:uid="{4545FE59-A32E-4AAD-843D-71A0CD155149}"/>
    <cellStyle name="20% - Énfasis6 3 2 2 7" xfId="36555" xr:uid="{971DBE1C-F6F4-475E-9CA8-F373C209F694}"/>
    <cellStyle name="20% - Énfasis6 3 2 3" xfId="5032" xr:uid="{C24F2FD0-53D7-46B3-974B-A1A0A03E4453}"/>
    <cellStyle name="20% - Énfasis6 3 2 3 2" xfId="7899" xr:uid="{30C5DF5E-4EA3-4313-AE97-DBF35080D8D8}"/>
    <cellStyle name="20% - Énfasis6 3 2 3 2 2" xfId="22284" xr:uid="{79702854-9E62-4E79-BF72-BDCE2A551CDC}"/>
    <cellStyle name="20% - Énfasis6 3 2 3 2 3" xfId="28132" xr:uid="{61CD03E9-04E5-4816-B833-24BC955B3F68}"/>
    <cellStyle name="20% - Énfasis6 3 2 3 2 4" xfId="34014" xr:uid="{C5327240-5571-421B-9258-EDAE5CA5999D}"/>
    <cellStyle name="20% - Énfasis6 3 2 3 2 5" xfId="39878" xr:uid="{72D878C6-1A1D-42A4-9DC9-228C4DD92A19}"/>
    <cellStyle name="20% - Énfasis6 3 2 3 3" xfId="19510" xr:uid="{433E5ED7-8200-49B3-BFD3-652FF2F3B11D}"/>
    <cellStyle name="20% - Énfasis6 3 2 3 4" xfId="25283" xr:uid="{DEB45417-2F30-470F-A614-D98D5D7C071A}"/>
    <cellStyle name="20% - Énfasis6 3 2 3 5" xfId="31157" xr:uid="{8786731E-1A9A-486A-8A75-AA073035B2E7}"/>
    <cellStyle name="20% - Énfasis6 3 2 3 6" xfId="37035" xr:uid="{0C6B031C-EDE1-4C5F-B3A5-DB55BAE63D44}"/>
    <cellStyle name="20% - Énfasis6 3 2 4" xfId="6927" xr:uid="{22624CF7-7EB3-430E-A36A-3496608C2936}"/>
    <cellStyle name="20% - Énfasis6 3 2 4 2" xfId="21347" xr:uid="{6F157167-BC58-4067-8685-5C82B5420E24}"/>
    <cellStyle name="20% - Énfasis6 3 2 4 3" xfId="27165" xr:uid="{B0212B4B-00A5-4A1E-9F28-C6CA66968E1C}"/>
    <cellStyle name="20% - Énfasis6 3 2 4 4" xfId="33043" xr:uid="{81CE9A43-DDD0-4CCF-8EB8-9B0CD2BE46F8}"/>
    <cellStyle name="20% - Énfasis6 3 2 4 5" xfId="38907" xr:uid="{D4F811E8-C1CD-416F-8217-DA1E03F88280}"/>
    <cellStyle name="20% - Énfasis6 3 2 5" xfId="18602" xr:uid="{80D84A86-8203-4568-96C3-143922505D7D}"/>
    <cellStyle name="20% - Énfasis6 3 2 6" xfId="24314" xr:uid="{B15E3D6B-70B3-4148-A778-7845474991D2}"/>
    <cellStyle name="20% - Énfasis6 3 2 7" xfId="30192" xr:uid="{C2A04F1C-8EAA-453F-8BEA-410199DF43F3}"/>
    <cellStyle name="20% - Énfasis6 3 2 8" xfId="36071" xr:uid="{31155C41-3F88-48F5-9370-D6AD05CA525D}"/>
    <cellStyle name="20% - Énfasis6 3 3" xfId="4355" xr:uid="{ACEA2420-CCA1-41E4-9CB2-65E0C7A4F364}"/>
    <cellStyle name="20% - Énfasis6 3 3 2" xfId="5321" xr:uid="{C52F17D6-B38A-43C8-9265-FFC8CDA1BEDB}"/>
    <cellStyle name="20% - Énfasis6 3 3 2 2" xfId="8188" xr:uid="{FCAE28F2-64DE-449F-93BA-E8EAEE7E86DA}"/>
    <cellStyle name="20% - Énfasis6 3 3 2 2 2" xfId="22564" xr:uid="{A337A67C-E9C9-4017-8D99-F1908608E7FD}"/>
    <cellStyle name="20% - Énfasis6 3 3 2 2 3" xfId="28421" xr:uid="{70C7EC1E-D341-4C03-817E-FFE67B7291E6}"/>
    <cellStyle name="20% - Énfasis6 3 3 2 2 4" xfId="34303" xr:uid="{BBD6B803-7078-4DC4-BF09-99FFAA7F6BDB}"/>
    <cellStyle name="20% - Énfasis6 3 3 2 2 5" xfId="40167" xr:uid="{50285CC6-F2B5-4B6D-9644-D8C5B9E23CE8}"/>
    <cellStyle name="20% - Énfasis6 3 3 2 3" xfId="19789" xr:uid="{F175E70A-0A54-4D44-91B2-1BCAEBB07DA4}"/>
    <cellStyle name="20% - Énfasis6 3 3 2 4" xfId="25572" xr:uid="{402EFBEC-8556-4A99-8462-36E043CEFF68}"/>
    <cellStyle name="20% - Énfasis6 3 3 2 5" xfId="31446" xr:uid="{2948D6F4-4503-4519-9C4C-088F8FBBB881}"/>
    <cellStyle name="20% - Énfasis6 3 3 2 6" xfId="37317" xr:uid="{69CF1E53-0C48-4A03-96A7-3807930BC2B2}"/>
    <cellStyle name="20% - Énfasis6 3 3 3" xfId="7216" xr:uid="{D6F08D63-CC02-40A9-B365-AAB2010B4865}"/>
    <cellStyle name="20% - Énfasis6 3 3 3 2" xfId="21623" xr:uid="{8AD65D44-BFDF-45C1-956C-45617BE2A498}"/>
    <cellStyle name="20% - Énfasis6 3 3 3 3" xfId="27450" xr:uid="{AF0CED58-AFA8-4828-8E56-14AE84B8804B}"/>
    <cellStyle name="20% - Énfasis6 3 3 3 4" xfId="33332" xr:uid="{5461A8CF-4A9F-4652-93EA-2899C0E8D099}"/>
    <cellStyle name="20% - Énfasis6 3 3 3 5" xfId="39196" xr:uid="{70F88B5E-C9F9-49BD-8CFB-B0A4032C6A26}"/>
    <cellStyle name="20% - Énfasis6 3 3 4" xfId="18860" xr:uid="{AA78AB73-C939-4E05-B5B2-E7FE9487760E}"/>
    <cellStyle name="20% - Énfasis6 3 3 5" xfId="24601" xr:uid="{02E0B90A-8578-4FDF-9E4B-4491C9D0BAF8}"/>
    <cellStyle name="20% - Énfasis6 3 3 6" xfId="30480" xr:uid="{F93CFE58-00F1-4841-AEFF-CABE4B18DB68}"/>
    <cellStyle name="20% - Énfasis6 3 3 7" xfId="36360" xr:uid="{F4A37A90-DD44-4BFE-BCDC-001C55838BB6}"/>
    <cellStyle name="20% - Énfasis6 3 4" xfId="4837" xr:uid="{815AFD9B-7522-4784-AE34-B0824D55CBBE}"/>
    <cellStyle name="20% - Énfasis6 3 4 2" xfId="7703" xr:uid="{C0FDE473-99AF-49A2-B471-11F95CA6DD4B}"/>
    <cellStyle name="20% - Énfasis6 3 4 2 2" xfId="22093" xr:uid="{DCDFD279-07AF-4D08-9ECE-CE634601107B}"/>
    <cellStyle name="20% - Énfasis6 3 4 2 3" xfId="27936" xr:uid="{95E53C74-FEF4-4668-89C0-CFC0CA2B8B02}"/>
    <cellStyle name="20% - Énfasis6 3 4 2 4" xfId="33818" xr:uid="{6D887B5D-4EE3-49EC-9557-DEDE0090113E}"/>
    <cellStyle name="20% - Énfasis6 3 4 2 5" xfId="39682" xr:uid="{D8211419-F0B9-493B-B260-B204F6A00136}"/>
    <cellStyle name="20% - Énfasis6 3 4 3" xfId="19319" xr:uid="{9066CCDF-287A-43D3-8F9B-8141B3DE37D2}"/>
    <cellStyle name="20% - Énfasis6 3 4 4" xfId="25087" xr:uid="{1A3E4BAF-8361-457F-9425-C2B7450A35C9}"/>
    <cellStyle name="20% - Énfasis6 3 4 5" xfId="30961" xr:uid="{1C5F1E63-68BB-4AC7-A968-1F4A6C4D279E}"/>
    <cellStyle name="20% - Énfasis6 3 4 6" xfId="36840" xr:uid="{1AE9FE6A-D11F-4853-8E8E-2A2EB6D08AF5}"/>
    <cellStyle name="20% - Énfasis6 3 5" xfId="5846" xr:uid="{AAD08709-D3D4-4E13-8A4D-1DDA583161C6}"/>
    <cellStyle name="20% - Énfasis6 3 5 2" xfId="8715" xr:uid="{E434EDCC-9658-4AFC-9505-BA620308A7AE}"/>
    <cellStyle name="20% - Énfasis6 3 5 2 2" xfId="23083" xr:uid="{97D0A189-2CFA-4458-997B-17B4F8FF2203}"/>
    <cellStyle name="20% - Énfasis6 3 5 2 3" xfId="28947" xr:uid="{064ECDEA-6588-4956-B33B-CFEB9A00B219}"/>
    <cellStyle name="20% - Énfasis6 3 5 2 4" xfId="34829" xr:uid="{837B29B2-8B23-4D15-AA6F-0BF1486CFB3E}"/>
    <cellStyle name="20% - Énfasis6 3 5 2 5" xfId="40693" xr:uid="{19C4E166-0171-4B69-9E77-F9B0A6C8CA2B}"/>
    <cellStyle name="20% - Énfasis6 3 5 3" xfId="20298" xr:uid="{595D6A64-3DEE-45EC-8630-33CB15394387}"/>
    <cellStyle name="20% - Énfasis6 3 5 4" xfId="26097" xr:uid="{3F4CFFD0-9DA7-491F-B42F-FF96D080B632}"/>
    <cellStyle name="20% - Énfasis6 3 5 5" xfId="31972" xr:uid="{23918429-1B41-463B-89E7-393FFC403C0C}"/>
    <cellStyle name="20% - Énfasis6 3 5 6" xfId="37838" xr:uid="{054B32A4-EE0D-45D9-A820-291EDA557FAA}"/>
    <cellStyle name="20% - Énfasis6 3 6" xfId="6732" xr:uid="{E72BF363-0D86-4B36-BB79-C015509597E1}"/>
    <cellStyle name="20% - Énfasis6 3 6 2" xfId="21156" xr:uid="{A70ED147-9E21-4C4E-B637-DEE84372EAE8}"/>
    <cellStyle name="20% - Énfasis6 3 6 3" xfId="26971" xr:uid="{295225D3-BDD1-4405-81D0-3728A5378BE1}"/>
    <cellStyle name="20% - Énfasis6 3 6 4" xfId="32847" xr:uid="{CF90DDAC-1CC5-4DC5-9F07-154B6308449F}"/>
    <cellStyle name="20% - Énfasis6 3 6 5" xfId="38711" xr:uid="{380DDB50-C153-49D7-B088-92FBF189E312}"/>
    <cellStyle name="20% - Énfasis6 3 7" xfId="18394" xr:uid="{DEFAD7B1-5E2B-4EDC-83D6-A3992F28B40F}"/>
    <cellStyle name="20% - Énfasis6 3 8" xfId="24103" xr:uid="{E9AF800E-EEAD-45BF-8C52-7682890FF272}"/>
    <cellStyle name="20% - Énfasis6 3 9" xfId="29981" xr:uid="{FA5B763C-AF64-4BAD-B5DF-B63D012D94A4}"/>
    <cellStyle name="20% - Énfasis6 30" xfId="6269" xr:uid="{E29799DC-3575-43D1-B3DF-F258A058BEAB}"/>
    <cellStyle name="20% - Énfasis6 30 2" xfId="9138" xr:uid="{F9271CA1-0199-40E6-B32D-9E8E7B321916}"/>
    <cellStyle name="20% - Énfasis6 30 2 2" xfId="23502" xr:uid="{198090D2-E8BD-4BCC-8D34-4D1B7CEE94A6}"/>
    <cellStyle name="20% - Énfasis6 30 2 3" xfId="29369" xr:uid="{FD58231C-28FB-406F-8C23-19BDAF08085D}"/>
    <cellStyle name="20% - Énfasis6 30 2 4" xfId="35251" xr:uid="{79F3B400-A318-41C8-ADBC-1D75B49DA506}"/>
    <cellStyle name="20% - Énfasis6 30 2 5" xfId="41110" xr:uid="{C486FC6C-357B-4E54-953D-6B2F93731964}"/>
    <cellStyle name="20% - Énfasis6 30 3" xfId="20710" xr:uid="{FA33675E-6F9B-4B53-937F-95A09BFE0BF6}"/>
    <cellStyle name="20% - Énfasis6 30 4" xfId="26519" xr:uid="{E16E7E04-9509-48F9-9FBD-CE90235B69A5}"/>
    <cellStyle name="20% - Énfasis6 30 5" xfId="32394" xr:uid="{E51620B5-5F82-4BA6-8885-7137719FF281}"/>
    <cellStyle name="20% - Énfasis6 30 6" xfId="38259" xr:uid="{97D7BF46-023F-48E8-9DE1-F062C6160B1D}"/>
    <cellStyle name="20% - Énfasis6 31" xfId="6289" xr:uid="{64AB6B71-EA8E-41FA-9162-5690F86A2087}"/>
    <cellStyle name="20% - Énfasis6 31 2" xfId="9158" xr:uid="{C4D89371-8C3F-41FF-AAA0-77E9F322B609}"/>
    <cellStyle name="20% - Énfasis6 31 2 2" xfId="23522" xr:uid="{610D465D-192A-4F8C-9D4B-E61DCC8904F5}"/>
    <cellStyle name="20% - Énfasis6 31 2 3" xfId="29389" xr:uid="{EB732712-C0AD-42CD-A1DB-DDF678BC6048}"/>
    <cellStyle name="20% - Énfasis6 31 2 4" xfId="35271" xr:uid="{6F4E1D4B-97B9-4751-AA1B-2509C4217FE6}"/>
    <cellStyle name="20% - Énfasis6 31 2 5" xfId="41130" xr:uid="{09718587-09C0-407D-83C4-346E652E5905}"/>
    <cellStyle name="20% - Énfasis6 31 3" xfId="20730" xr:uid="{7874E212-4E6D-4A59-811E-79218B547F9B}"/>
    <cellStyle name="20% - Énfasis6 31 4" xfId="26539" xr:uid="{B5D1E6AB-3FD0-4F6B-97E5-7A545DAD01AB}"/>
    <cellStyle name="20% - Énfasis6 31 5" xfId="32414" xr:uid="{C67AA6CA-7984-4FF7-8F72-CA3AF3B4E841}"/>
    <cellStyle name="20% - Énfasis6 31 6" xfId="38279" xr:uid="{A918726E-CCF6-4CE5-8723-EA7CFDD400C8}"/>
    <cellStyle name="20% - Énfasis6 32" xfId="6313" xr:uid="{246E6F8C-9038-4E81-8BD0-17CA7793AD7A}"/>
    <cellStyle name="20% - Énfasis6 32 2" xfId="9181" xr:uid="{6423F81E-2AA3-4B9D-8E7F-82E567FCF285}"/>
    <cellStyle name="20% - Énfasis6 32 2 2" xfId="23545" xr:uid="{0D43D58C-7FF5-43D3-B418-E33B2AC8EDA6}"/>
    <cellStyle name="20% - Énfasis6 32 2 3" xfId="29412" xr:uid="{901A533F-D1A9-447C-84D9-A0F787253263}"/>
    <cellStyle name="20% - Énfasis6 32 2 4" xfId="35294" xr:uid="{BE4D6E0E-144E-4450-A7B1-16B5B7E193AC}"/>
    <cellStyle name="20% - Énfasis6 32 2 5" xfId="41153" xr:uid="{CE8574A1-F015-4FC8-9B17-CED4F2BA6B2E}"/>
    <cellStyle name="20% - Énfasis6 32 3" xfId="20754" xr:uid="{73D129C0-1DDC-4B5E-996F-D8C8CB599011}"/>
    <cellStyle name="20% - Énfasis6 32 4" xfId="26563" xr:uid="{2B0F0818-5928-4D98-8B34-FC0FBA1410DD}"/>
    <cellStyle name="20% - Énfasis6 32 5" xfId="32438" xr:uid="{AFF1CF93-0C95-46DC-8731-1DA21C7E9EBD}"/>
    <cellStyle name="20% - Énfasis6 32 6" xfId="38303" xr:uid="{81C0B3D3-F525-41AF-9418-C0189B99D74C}"/>
    <cellStyle name="20% - Énfasis6 33" xfId="6345" xr:uid="{E722BE8E-EF79-47F2-BF98-D12C62563903}"/>
    <cellStyle name="20% - Énfasis6 33 2" xfId="9210" xr:uid="{5EF4401B-E81C-48A0-9C38-604D73DA1399}"/>
    <cellStyle name="20% - Énfasis6 33 2 2" xfId="23573" xr:uid="{673FE8A4-7168-459C-A149-7AB24F43B380}"/>
    <cellStyle name="20% - Énfasis6 33 2 3" xfId="29441" xr:uid="{744FF159-CCBB-49FB-883F-6BAA89F652AB}"/>
    <cellStyle name="20% - Énfasis6 33 2 4" xfId="35323" xr:uid="{664501B2-68F3-4B1B-B1B4-51621537F332}"/>
    <cellStyle name="20% - Énfasis6 33 2 5" xfId="41182" xr:uid="{28609A61-012B-42A7-A7B9-6C79AD1CB935}"/>
    <cellStyle name="20% - Énfasis6 33 3" xfId="20786" xr:uid="{114BA71F-5FFA-4037-817B-22BC21DDA336}"/>
    <cellStyle name="20% - Énfasis6 33 4" xfId="26595" xr:uid="{1C9DEFA6-261A-40F8-A585-05B0A73DE938}"/>
    <cellStyle name="20% - Énfasis6 33 5" xfId="32470" xr:uid="{FDDA5D25-BD9B-46AE-9162-7BC27A03512D}"/>
    <cellStyle name="20% - Énfasis6 33 6" xfId="38334" xr:uid="{78FC2593-F330-4A49-B684-8385691EACB1}"/>
    <cellStyle name="20% - Énfasis6 34" xfId="6365" xr:uid="{3713C589-768A-4E39-8136-5B5025C784B9}"/>
    <cellStyle name="20% - Énfasis6 34 2" xfId="9230" xr:uid="{1A1FAA28-DF1D-495A-A555-C067355A7057}"/>
    <cellStyle name="20% - Énfasis6 34 2 2" xfId="23593" xr:uid="{E4885ADA-E118-4FD2-A033-28174D06D816}"/>
    <cellStyle name="20% - Énfasis6 34 2 3" xfId="29461" xr:uid="{6AD5F72D-3A3E-4C06-8D00-C8601CCAA974}"/>
    <cellStyle name="20% - Énfasis6 34 2 4" xfId="35343" xr:uid="{CF5F64AD-E460-422D-948B-252933DD3DA3}"/>
    <cellStyle name="20% - Énfasis6 34 2 5" xfId="41202" xr:uid="{70F44DA9-0FA9-40D4-89EC-DFE9B557975A}"/>
    <cellStyle name="20% - Énfasis6 34 3" xfId="20806" xr:uid="{7C6788AF-F1B3-4794-A408-DA59D81DF5A6}"/>
    <cellStyle name="20% - Énfasis6 34 4" xfId="26615" xr:uid="{2F5F9393-6FB4-4638-A39E-FB2D9E0CA620}"/>
    <cellStyle name="20% - Énfasis6 34 5" xfId="32490" xr:uid="{F5275AE0-92B6-49B0-8497-E5ECAE03A966}"/>
    <cellStyle name="20% - Énfasis6 34 6" xfId="38354" xr:uid="{23640689-20F1-4F9F-BFC3-88E20635EB6A}"/>
    <cellStyle name="20% - Énfasis6 35" xfId="6385" xr:uid="{75ECCDE3-2E11-447A-9636-B0D4924AAE0C}"/>
    <cellStyle name="20% - Énfasis6 35 2" xfId="9250" xr:uid="{CF214AD4-D83A-449F-B813-89E2AE12DFF0}"/>
    <cellStyle name="20% - Énfasis6 35 2 2" xfId="23613" xr:uid="{A8279E66-1218-4957-B813-58B0CEF80A4E}"/>
    <cellStyle name="20% - Énfasis6 35 2 3" xfId="29481" xr:uid="{3EE4DA22-E0D0-4FED-9225-3312D41A68F2}"/>
    <cellStyle name="20% - Énfasis6 35 2 4" xfId="35363" xr:uid="{F6C74794-B4B4-4C82-8FB0-0AA7190FAB3D}"/>
    <cellStyle name="20% - Énfasis6 35 2 5" xfId="41222" xr:uid="{27940A53-01A6-4038-AE0B-03B46534726D}"/>
    <cellStyle name="20% - Énfasis6 35 3" xfId="20826" xr:uid="{B9C88609-F1A2-486B-9EEF-80659115B1D2}"/>
    <cellStyle name="20% - Énfasis6 35 4" xfId="26635" xr:uid="{A1AEC285-0231-4544-89BD-4A7BD2C4C86B}"/>
    <cellStyle name="20% - Énfasis6 35 5" xfId="32510" xr:uid="{F52305EB-EC91-47B1-9541-F76F15FC82D2}"/>
    <cellStyle name="20% - Énfasis6 35 6" xfId="38374" xr:uid="{FA6779FD-9908-4AA2-9A8D-80DE2AF173B6}"/>
    <cellStyle name="20% - Énfasis6 36" xfId="6406" xr:uid="{08CBEA80-5D95-478B-817C-B7BCCF8C40DE}"/>
    <cellStyle name="20% - Énfasis6 36 2" xfId="9271" xr:uid="{8FC06F23-9272-4A05-BCDD-0BD59878940D}"/>
    <cellStyle name="20% - Énfasis6 36 2 2" xfId="23634" xr:uid="{730B871D-AE52-4DED-AB26-99674AC54606}"/>
    <cellStyle name="20% - Énfasis6 36 2 3" xfId="29502" xr:uid="{1FF4AD80-213A-4007-8EBC-66A876CFF310}"/>
    <cellStyle name="20% - Énfasis6 36 2 4" xfId="35384" xr:uid="{2AD20F25-C7CE-4C99-A138-9ACA027B438C}"/>
    <cellStyle name="20% - Énfasis6 36 2 5" xfId="41243" xr:uid="{17FBC0D0-E6F8-479E-BE94-D841E3B88195}"/>
    <cellStyle name="20% - Énfasis6 36 3" xfId="20847" xr:uid="{48105BD9-9030-4298-BD3D-8107A5B8EC42}"/>
    <cellStyle name="20% - Énfasis6 36 4" xfId="26656" xr:uid="{7B7E0387-4807-4845-834E-E849D3FB15CF}"/>
    <cellStyle name="20% - Énfasis6 36 5" xfId="32531" xr:uid="{D175EBCD-63C6-4D37-B6C0-32B6C06DC83C}"/>
    <cellStyle name="20% - Énfasis6 36 6" xfId="38395" xr:uid="{81AC5649-4167-49BE-BA19-2029F1FBE385}"/>
    <cellStyle name="20% - Énfasis6 37" xfId="6435" xr:uid="{B16A5DFE-2A39-4547-A3FC-3DA878E2E6A2}"/>
    <cellStyle name="20% - Énfasis6 37 2" xfId="9297" xr:uid="{74819B83-1D81-4219-BC42-BEF20F727099}"/>
    <cellStyle name="20% - Énfasis6 37 2 2" xfId="23660" xr:uid="{5A065AB6-2C0E-4A9D-8250-C8F27A1D795C}"/>
    <cellStyle name="20% - Énfasis6 37 2 3" xfId="29528" xr:uid="{31AD7DF4-5B08-444B-BBE1-B0DEE430821C}"/>
    <cellStyle name="20% - Énfasis6 37 2 4" xfId="35410" xr:uid="{9154BAC5-4DC7-41EF-AFBB-64B1E1EF2D18}"/>
    <cellStyle name="20% - Énfasis6 37 2 5" xfId="41269" xr:uid="{BF119DEC-EE7F-4606-805B-DFDB3F1AB0F2}"/>
    <cellStyle name="20% - Énfasis6 37 3" xfId="20876" xr:uid="{B896BFD9-29E3-4E7E-8671-6B2EBAFF3628}"/>
    <cellStyle name="20% - Énfasis6 37 4" xfId="26685" xr:uid="{C0458A1A-965D-4193-89CB-E5955E2A29F4}"/>
    <cellStyle name="20% - Énfasis6 37 5" xfId="32560" xr:uid="{2DC42394-5CF1-4088-97A6-E73FB9A239A7}"/>
    <cellStyle name="20% - Énfasis6 37 6" xfId="38424" xr:uid="{D32A25D8-3F33-4EA3-8EAD-D7CB08984005}"/>
    <cellStyle name="20% - Énfasis6 38" xfId="6469" xr:uid="{4166A878-16A9-4ED2-966C-C66B871B42E5}"/>
    <cellStyle name="20% - Énfasis6 38 2" xfId="9329" xr:uid="{B8D12EE8-D916-433C-A130-3DA9DFEA6539}"/>
    <cellStyle name="20% - Énfasis6 38 2 2" xfId="23692" xr:uid="{5E14EE07-33CA-4473-B8C9-13893E4F4D7F}"/>
    <cellStyle name="20% - Énfasis6 38 2 3" xfId="29560" xr:uid="{D36D3A26-AA72-4924-9AC7-D07E9288D205}"/>
    <cellStyle name="20% - Énfasis6 38 2 4" xfId="35442" xr:uid="{5731F08E-9EAF-4A90-84B8-A67893A48253}"/>
    <cellStyle name="20% - Énfasis6 38 2 5" xfId="41301" xr:uid="{3BCC871D-8D0A-4719-A3D3-A274C0C4073B}"/>
    <cellStyle name="20% - Énfasis6 38 3" xfId="20907" xr:uid="{0683A45A-B217-4D53-B171-E26F4281FD25}"/>
    <cellStyle name="20% - Énfasis6 38 4" xfId="26718" xr:uid="{8146B844-D134-4164-87EB-F0C9D56A362A}"/>
    <cellStyle name="20% - Énfasis6 38 5" xfId="32593" xr:uid="{FE1BD3F5-6F13-4C97-BC79-247C66376415}"/>
    <cellStyle name="20% - Énfasis6 38 6" xfId="38457" xr:uid="{19784F1F-B26E-4886-843C-FFDE47AE7A34}"/>
    <cellStyle name="20% - Énfasis6 39" xfId="6489" xr:uid="{4B66BB07-9E51-47C5-A84A-04B8F0581423}"/>
    <cellStyle name="20% - Énfasis6 39 2" xfId="9349" xr:uid="{BACCAC90-8E65-4D62-AEE8-A73B08159F09}"/>
    <cellStyle name="20% - Énfasis6 39 2 2" xfId="23712" xr:uid="{5A8CA63E-2C31-46DD-B2FC-93BBBC63AF09}"/>
    <cellStyle name="20% - Énfasis6 39 2 3" xfId="29580" xr:uid="{0F87DEE0-D809-4B7F-98B1-C5D81A670FE1}"/>
    <cellStyle name="20% - Énfasis6 39 2 4" xfId="35462" xr:uid="{968C26A0-0093-4A23-B363-04035765B811}"/>
    <cellStyle name="20% - Énfasis6 39 2 5" xfId="41321" xr:uid="{5EB0AE8E-5E9D-481D-BBED-4C70CF8D2339}"/>
    <cellStyle name="20% - Énfasis6 39 3" xfId="20927" xr:uid="{037307DE-C522-4C25-AEE7-C666BA93F66C}"/>
    <cellStyle name="20% - Énfasis6 39 4" xfId="26738" xr:uid="{4EA81E32-48DE-4A5B-AD31-191F1949589C}"/>
    <cellStyle name="20% - Énfasis6 39 5" xfId="32613" xr:uid="{612719AD-5B0D-44DC-9356-9A869E7C81BF}"/>
    <cellStyle name="20% - Énfasis6 39 6" xfId="38477" xr:uid="{1D23E6C4-17DA-4CEC-AB5E-D1F949933F9E}"/>
    <cellStyle name="20% - Énfasis6 4" xfId="3899" xr:uid="{1E02CA3F-7E1D-4599-9978-5002E3ED069C}"/>
    <cellStyle name="20% - Énfasis6 4 10" xfId="35891" xr:uid="{0704C4D6-D64B-426A-BD72-C11570449FBB}"/>
    <cellStyle name="20% - Énfasis6 4 2" xfId="4096" xr:uid="{11BB9E2A-7561-468B-84D3-83004C7C97BC}"/>
    <cellStyle name="20% - Énfasis6 4 2 2" xfId="4574" xr:uid="{F404FC35-CCFC-4D85-8E68-8B0B258ED14F}"/>
    <cellStyle name="20% - Énfasis6 4 2 2 2" xfId="5542" xr:uid="{21F49406-922F-45F7-9AB2-29162BC4B621}"/>
    <cellStyle name="20% - Énfasis6 4 2 2 2 2" xfId="8409" xr:uid="{721FBA4F-0904-45CE-AB1C-21954FC34970}"/>
    <cellStyle name="20% - Énfasis6 4 2 2 2 2 2" xfId="22784" xr:uid="{3C41E32B-7412-4E06-8C5F-874A4B97FB2D}"/>
    <cellStyle name="20% - Énfasis6 4 2 2 2 2 3" xfId="28642" xr:uid="{4B7136E2-8F5B-4D42-BD90-37D29A9EAE15}"/>
    <cellStyle name="20% - Énfasis6 4 2 2 2 2 4" xfId="34524" xr:uid="{631DC7DD-11EE-420E-8662-45292E6FA73F}"/>
    <cellStyle name="20% - Énfasis6 4 2 2 2 2 5" xfId="40388" xr:uid="{9AF29453-F622-4874-B0C4-32EE3225BD11}"/>
    <cellStyle name="20% - Énfasis6 4 2 2 2 3" xfId="20002" xr:uid="{FAFDCFE7-30CF-47DD-B3A9-19E9493E9B54}"/>
    <cellStyle name="20% - Énfasis6 4 2 2 2 4" xfId="25793" xr:uid="{D6B4A7DB-637A-41E7-800B-337211F2B196}"/>
    <cellStyle name="20% - Énfasis6 4 2 2 2 5" xfId="31667" xr:uid="{9364E7B5-6F53-434B-A5F8-E078508826D1}"/>
    <cellStyle name="20% - Énfasis6 4 2 2 2 6" xfId="37537" xr:uid="{5752CD8D-8ACE-4708-B2A9-CF045C5C0368}"/>
    <cellStyle name="20% - Énfasis6 4 2 2 3" xfId="7437" xr:uid="{691DE592-2FAD-408A-A985-0C8E2B0C2541}"/>
    <cellStyle name="20% - Énfasis6 4 2 2 3 2" xfId="21839" xr:uid="{C9C7E3C2-1F52-4C33-9639-6B3ECA5DBE89}"/>
    <cellStyle name="20% - Énfasis6 4 2 2 3 3" xfId="27671" xr:uid="{46B4EE1A-ED47-45AE-A7D6-CF572BA45847}"/>
    <cellStyle name="20% - Énfasis6 4 2 2 3 4" xfId="33553" xr:uid="{C204D48D-8AB5-4319-AD6C-10261186B400}"/>
    <cellStyle name="20% - Énfasis6 4 2 2 3 5" xfId="39417" xr:uid="{CA471EE7-9217-4EA0-BB85-FFF04EA4CCDF}"/>
    <cellStyle name="20% - Énfasis6 4 2 2 4" xfId="19070" xr:uid="{41407881-B916-4652-AF4A-E497AA5C0850}"/>
    <cellStyle name="20% - Énfasis6 4 2 2 5" xfId="24822" xr:uid="{B1299665-B058-4D02-82C8-22E2C1A4E5E5}"/>
    <cellStyle name="20% - Énfasis6 4 2 2 6" xfId="30699" xr:uid="{FD181060-61AA-4579-B0A3-EC7E63ACECB0}"/>
    <cellStyle name="20% - Énfasis6 4 2 2 7" xfId="36580" xr:uid="{3E30D420-E1FF-46A2-AAA9-D123EB5A8033}"/>
    <cellStyle name="20% - Énfasis6 4 2 3" xfId="5057" xr:uid="{F3A922CD-B34C-415E-AAF0-4E5FDEF106E5}"/>
    <cellStyle name="20% - Énfasis6 4 2 3 2" xfId="7924" xr:uid="{02E745F0-A9AB-4FEF-A31C-EA179617C84B}"/>
    <cellStyle name="20% - Énfasis6 4 2 3 2 2" xfId="22309" xr:uid="{B0653A94-7C75-40E6-B3EB-81F37D7B088A}"/>
    <cellStyle name="20% - Énfasis6 4 2 3 2 3" xfId="28157" xr:uid="{2752329E-A7FA-4E34-981E-7AD3F363D7F6}"/>
    <cellStyle name="20% - Énfasis6 4 2 3 2 4" xfId="34039" xr:uid="{89AC1FF6-D4F2-4A47-8DD2-609826BDB73E}"/>
    <cellStyle name="20% - Énfasis6 4 2 3 2 5" xfId="39903" xr:uid="{5020716E-1EB6-4A63-BBFC-69ADD2028014}"/>
    <cellStyle name="20% - Énfasis6 4 2 3 3" xfId="19534" xr:uid="{E5F71E0A-2536-4D11-9DF0-2EF013D2468B}"/>
    <cellStyle name="20% - Énfasis6 4 2 3 4" xfId="25308" xr:uid="{0C974BC3-76D3-4D9D-A199-1254C8410C06}"/>
    <cellStyle name="20% - Énfasis6 4 2 3 5" xfId="31182" xr:uid="{E4AAE009-7134-4BF2-B6BD-BC81F99993E5}"/>
    <cellStyle name="20% - Énfasis6 4 2 3 6" xfId="37060" xr:uid="{06A64026-B223-4FEB-8C15-D565712C50F3}"/>
    <cellStyle name="20% - Énfasis6 4 2 4" xfId="6952" xr:uid="{FBD68D11-279D-4CCB-B053-9D6425D9522C}"/>
    <cellStyle name="20% - Énfasis6 4 2 4 2" xfId="21372" xr:uid="{4CF0AF58-8AB9-4BAB-B331-D74C97B5FCFD}"/>
    <cellStyle name="20% - Énfasis6 4 2 4 3" xfId="27190" xr:uid="{DF5E3AEB-277B-495D-BE21-5D958ADC73B9}"/>
    <cellStyle name="20% - Énfasis6 4 2 4 4" xfId="33068" xr:uid="{F7E313C3-352D-4873-B301-2BF08EC8ADE7}"/>
    <cellStyle name="20% - Énfasis6 4 2 4 5" xfId="38932" xr:uid="{B7EF00DC-0FAD-4B1D-9413-BF08C7B311A5}"/>
    <cellStyle name="20% - Énfasis6 4 2 5" xfId="18626" xr:uid="{6F10B791-63AE-4B0B-B228-ABD270DFF50E}"/>
    <cellStyle name="20% - Énfasis6 4 2 6" xfId="24339" xr:uid="{95D2FC42-7675-45AC-B149-E8723BC80654}"/>
    <cellStyle name="20% - Énfasis6 4 2 7" xfId="30217" xr:uid="{18C05EF5-D5C2-4BE0-8C93-DAB8D0685473}"/>
    <cellStyle name="20% - Énfasis6 4 2 8" xfId="36096" xr:uid="{76522FF4-A425-4D47-B621-5C202AAACD9A}"/>
    <cellStyle name="20% - Énfasis6 4 3" xfId="4380" xr:uid="{90CC3404-88A1-4E5F-A218-EFBF3F1C0FEB}"/>
    <cellStyle name="20% - Énfasis6 4 3 2" xfId="5346" xr:uid="{C669ADAE-BB51-49FC-AEA5-17684DDC2411}"/>
    <cellStyle name="20% - Énfasis6 4 3 2 2" xfId="8213" xr:uid="{FC3ED49D-8468-4B0E-9B4F-E3E72417CB6A}"/>
    <cellStyle name="20% - Énfasis6 4 3 2 2 2" xfId="22589" xr:uid="{E6184F30-6B9E-4C73-80C2-E0237294AD17}"/>
    <cellStyle name="20% - Énfasis6 4 3 2 2 3" xfId="28446" xr:uid="{1751A773-B594-43A8-A5BF-9917A34CD9E2}"/>
    <cellStyle name="20% - Énfasis6 4 3 2 2 4" xfId="34328" xr:uid="{C4DC1B07-1293-4FAB-9A77-4931F7AA46F6}"/>
    <cellStyle name="20% - Énfasis6 4 3 2 2 5" xfId="40192" xr:uid="{9B415018-7E7B-45C5-9B59-39AD9FD7DA51}"/>
    <cellStyle name="20% - Énfasis6 4 3 2 3" xfId="19813" xr:uid="{BF289D5E-67F0-426A-8DCD-55072BD40951}"/>
    <cellStyle name="20% - Énfasis6 4 3 2 4" xfId="25597" xr:uid="{74240482-0252-4C95-937D-053873FF0884}"/>
    <cellStyle name="20% - Énfasis6 4 3 2 5" xfId="31471" xr:uid="{BDE739D8-8961-40F4-AEBF-621C256BCFEC}"/>
    <cellStyle name="20% - Énfasis6 4 3 2 6" xfId="37342" xr:uid="{AD1544E1-EEA3-417C-B070-A63FE5D541DA}"/>
    <cellStyle name="20% - Énfasis6 4 3 3" xfId="7241" xr:uid="{5548E73F-6EE6-4413-807F-4E53E23647C7}"/>
    <cellStyle name="20% - Énfasis6 4 3 3 2" xfId="21648" xr:uid="{040E1664-2DC5-434F-BF12-EF071E0F9133}"/>
    <cellStyle name="20% - Énfasis6 4 3 3 3" xfId="27475" xr:uid="{C0687DCE-83AD-44C4-B064-736EB99D2D21}"/>
    <cellStyle name="20% - Énfasis6 4 3 3 4" xfId="33357" xr:uid="{26387FE6-33C6-4E32-8D26-A5E5CE7579D5}"/>
    <cellStyle name="20% - Énfasis6 4 3 3 5" xfId="39221" xr:uid="{A05B4F27-2C12-4890-A68C-FC6C6033DF80}"/>
    <cellStyle name="20% - Énfasis6 4 3 4" xfId="18883" xr:uid="{377ABEE9-DAC8-4E1B-AF31-52F5ACE8DBD9}"/>
    <cellStyle name="20% - Énfasis6 4 3 5" xfId="24626" xr:uid="{076F1C53-409C-43A6-BF72-99809B0130D6}"/>
    <cellStyle name="20% - Énfasis6 4 3 6" xfId="30505" xr:uid="{6B2B75AA-616A-4BFA-A252-4547E4C998F2}"/>
    <cellStyle name="20% - Énfasis6 4 3 7" xfId="36385" xr:uid="{8147C008-FC8E-4B68-A33B-633F0C17925F}"/>
    <cellStyle name="20% - Énfasis6 4 4" xfId="4862" xr:uid="{96B2E6D3-E1F0-4B87-A451-C5E4789946F3}"/>
    <cellStyle name="20% - Énfasis6 4 4 2" xfId="7728" xr:uid="{EFEB790C-14C9-40A9-8C48-A7A5C768ABA4}"/>
    <cellStyle name="20% - Énfasis6 4 4 2 2" xfId="22118" xr:uid="{288E2FA4-176D-47E4-89D5-3C5ED7216350}"/>
    <cellStyle name="20% - Énfasis6 4 4 2 3" xfId="27961" xr:uid="{2F5CE0C5-C16C-4087-ACE0-CA087F239C16}"/>
    <cellStyle name="20% - Énfasis6 4 4 2 4" xfId="33843" xr:uid="{CF7ADEF6-238C-4AD5-B563-812BACE2AE9E}"/>
    <cellStyle name="20% - Énfasis6 4 4 2 5" xfId="39707" xr:uid="{0BB16158-6830-4632-86AA-9E2AB16169E3}"/>
    <cellStyle name="20% - Énfasis6 4 4 3" xfId="19344" xr:uid="{AD163675-4743-4422-8678-1888268A361C}"/>
    <cellStyle name="20% - Énfasis6 4 4 4" xfId="25112" xr:uid="{775AA98E-F3EB-4682-B87D-2BF8871AC711}"/>
    <cellStyle name="20% - Énfasis6 4 4 5" xfId="30986" xr:uid="{2DFC6ADC-4ED9-450C-9284-88DCDBB7077D}"/>
    <cellStyle name="20% - Énfasis6 4 4 6" xfId="36865" xr:uid="{6CC2D890-0055-4243-9A41-6F8222BA3CC8}"/>
    <cellStyle name="20% - Énfasis6 4 5" xfId="5871" xr:uid="{25C34F91-367B-4CFE-92A8-8AEA1AE19505}"/>
    <cellStyle name="20% - Énfasis6 4 5 2" xfId="8740" xr:uid="{C6CBBCFB-37AB-43A3-93DB-9027EE142E94}"/>
    <cellStyle name="20% - Énfasis6 4 5 2 2" xfId="23108" xr:uid="{1E706E5B-EEC3-49FC-8562-4DDF79743AF2}"/>
    <cellStyle name="20% - Énfasis6 4 5 2 3" xfId="28972" xr:uid="{02FE1158-3A7C-4781-91C9-E09B20E4DD65}"/>
    <cellStyle name="20% - Énfasis6 4 5 2 4" xfId="34854" xr:uid="{AA5478F2-A56A-4B14-BA67-DD7610F01BAD}"/>
    <cellStyle name="20% - Énfasis6 4 5 2 5" xfId="40718" xr:uid="{00A67A7E-D9DE-4DE3-9F84-4A131E09693D}"/>
    <cellStyle name="20% - Énfasis6 4 5 3" xfId="20323" xr:uid="{D6FB46F1-3EAA-4E68-B1D9-375876A18C20}"/>
    <cellStyle name="20% - Énfasis6 4 5 4" xfId="26122" xr:uid="{8FAB52B7-CACB-4A91-BCF5-BB776169E28A}"/>
    <cellStyle name="20% - Énfasis6 4 5 5" xfId="31997" xr:uid="{CDA9E3FE-4482-4D11-AF41-41A2A7A83238}"/>
    <cellStyle name="20% - Énfasis6 4 5 6" xfId="37863" xr:uid="{11BB2EDE-FDCD-46A5-8229-51E7BA38A068}"/>
    <cellStyle name="20% - Énfasis6 4 6" xfId="6757" xr:uid="{A3B753CF-4666-4436-89A5-1EB10B19AB00}"/>
    <cellStyle name="20% - Énfasis6 4 6 2" xfId="21181" xr:uid="{855AFF04-C44E-4641-BD81-9242E74E11CE}"/>
    <cellStyle name="20% - Énfasis6 4 6 3" xfId="26996" xr:uid="{EF420652-44E8-484B-98C1-B6E065459849}"/>
    <cellStyle name="20% - Énfasis6 4 6 4" xfId="32872" xr:uid="{6A68E445-E2D8-446B-86F0-BA64FF9202C6}"/>
    <cellStyle name="20% - Énfasis6 4 6 5" xfId="38736" xr:uid="{013C0321-C50D-44B8-8B33-93E125715698}"/>
    <cellStyle name="20% - Énfasis6 4 7" xfId="18423" xr:uid="{50F335AE-CC38-42D2-913A-2954122BEB39}"/>
    <cellStyle name="20% - Énfasis6 4 8" xfId="24132" xr:uid="{E73B495A-E983-43F6-90B9-45A9AAFFA1F0}"/>
    <cellStyle name="20% - Énfasis6 4 9" xfId="30010" xr:uid="{76CAF199-73A5-48B0-A4C7-CDE9EA4D6615}"/>
    <cellStyle name="20% - Énfasis6 40" xfId="6509" xr:uid="{BD3B3766-7AF1-4D60-910B-2471B7E5E7C3}"/>
    <cellStyle name="20% - Énfasis6 40 2" xfId="9369" xr:uid="{9F815C51-9F03-483C-8CDA-E5ADA2A27A27}"/>
    <cellStyle name="20% - Énfasis6 40 2 2" xfId="23732" xr:uid="{0FA220EA-3A9A-4FCA-8DF8-306EBCBD7302}"/>
    <cellStyle name="20% - Énfasis6 40 2 3" xfId="29600" xr:uid="{2EC9EF7B-010F-48E4-A9C2-E5092D3699FA}"/>
    <cellStyle name="20% - Énfasis6 40 2 4" xfId="35482" xr:uid="{32F623E2-1787-4714-AC97-C1995E0ED066}"/>
    <cellStyle name="20% - Énfasis6 40 2 5" xfId="41341" xr:uid="{6C66F8B3-8983-4A28-BBE3-596F2903EC72}"/>
    <cellStyle name="20% - Énfasis6 40 3" xfId="20947" xr:uid="{4F734A3A-19EE-4868-A434-39F8FF9BA1EF}"/>
    <cellStyle name="20% - Énfasis6 40 4" xfId="26758" xr:uid="{41C41569-4E5F-438E-ABD9-754ECFF0879A}"/>
    <cellStyle name="20% - Énfasis6 40 5" xfId="32633" xr:uid="{08C0C999-52EC-44A4-A2D4-BB9712039B6E}"/>
    <cellStyle name="20% - Énfasis6 40 6" xfId="38497" xr:uid="{385684A0-AB31-4CD9-957D-90D6C361561B}"/>
    <cellStyle name="20% - Énfasis6 41" xfId="6529" xr:uid="{7D5FDFE9-E14A-4EED-98F3-FDDDB90E4EF2}"/>
    <cellStyle name="20% - Énfasis6 41 2" xfId="9389" xr:uid="{888510D1-A3FE-449A-BC4D-6A9DC2F813C3}"/>
    <cellStyle name="20% - Énfasis6 41 2 2" xfId="23752" xr:uid="{CBD3EF8E-6F66-4AAC-9F53-D7B1E5C88BA7}"/>
    <cellStyle name="20% - Énfasis6 41 2 3" xfId="29620" xr:uid="{614A55F5-8067-4FAF-96FA-E9D7E7FC6D35}"/>
    <cellStyle name="20% - Énfasis6 41 2 4" xfId="35502" xr:uid="{E53230F3-E691-40D8-BDFD-4EDC1D046C90}"/>
    <cellStyle name="20% - Énfasis6 41 2 5" xfId="41361" xr:uid="{A47FBC39-4747-4AC1-8C4A-EA0861CCDF39}"/>
    <cellStyle name="20% - Énfasis6 41 3" xfId="20967" xr:uid="{31022E13-45E8-4634-80E3-6ABC7D3D7CEF}"/>
    <cellStyle name="20% - Énfasis6 41 4" xfId="26778" xr:uid="{08BB035E-7BCF-4574-B881-BF3425A738E0}"/>
    <cellStyle name="20% - Énfasis6 41 5" xfId="32653" xr:uid="{E27CC33B-DC3E-45F4-8DB0-3192A38F8076}"/>
    <cellStyle name="20% - Énfasis6 41 6" xfId="38517" xr:uid="{33B702EA-5FA0-473A-A949-64E3065FA664}"/>
    <cellStyle name="20% - Énfasis6 42" xfId="6549" xr:uid="{90EA0207-FA25-4381-8DB9-D6761FC2C1B6}"/>
    <cellStyle name="20% - Énfasis6 42 2" xfId="9409" xr:uid="{5BDAB989-C849-418F-847C-589878056466}"/>
    <cellStyle name="20% - Énfasis6 42 2 2" xfId="23772" xr:uid="{CF97D306-F9E0-4BF1-882D-2850166E5105}"/>
    <cellStyle name="20% - Énfasis6 42 2 3" xfId="29640" xr:uid="{7E3D752B-780B-4E3B-B019-AF99C4E6888B}"/>
    <cellStyle name="20% - Énfasis6 42 2 4" xfId="35522" xr:uid="{DCCD5D15-23D7-4015-AC5D-C79761645A3D}"/>
    <cellStyle name="20% - Énfasis6 42 2 5" xfId="41381" xr:uid="{EC32941B-B736-4159-8FD9-F76BA971D8E0}"/>
    <cellStyle name="20% - Énfasis6 42 3" xfId="20987" xr:uid="{5B0F1AAC-1236-4124-934C-CF1EAFD13723}"/>
    <cellStyle name="20% - Énfasis6 42 4" xfId="26798" xr:uid="{E3AC31EB-EC1D-4FFC-B71F-4BE66113C15F}"/>
    <cellStyle name="20% - Énfasis6 42 5" xfId="32673" xr:uid="{416F8C67-0DA9-4DD2-AC86-4898D5344870}"/>
    <cellStyle name="20% - Énfasis6 42 6" xfId="38537" xr:uid="{18EBDA2C-8F78-4DFD-9C26-5B5F419F8C6C}"/>
    <cellStyle name="20% - Énfasis6 43" xfId="6570" xr:uid="{524C1106-FA03-4996-86F4-88FEF1E6B80B}"/>
    <cellStyle name="20% - Énfasis6 43 2" xfId="9431" xr:uid="{4497C672-6B3C-4042-BCC1-1E9521E19616}"/>
    <cellStyle name="20% - Énfasis6 43 2 2" xfId="23794" xr:uid="{3D1EEE4C-72FD-4C4D-B342-2A1CCFE4193D}"/>
    <cellStyle name="20% - Énfasis6 43 2 3" xfId="29662" xr:uid="{F7B5908C-32B6-446D-8657-F6B714697E71}"/>
    <cellStyle name="20% - Énfasis6 43 2 4" xfId="35544" xr:uid="{D7DA34A3-2BF9-4C85-AEF6-50041CFBC623}"/>
    <cellStyle name="20% - Énfasis6 43 2 5" xfId="41403" xr:uid="{AA4F297B-34A2-430B-8122-CC98AF9C7204}"/>
    <cellStyle name="20% - Énfasis6 43 3" xfId="21009" xr:uid="{E9EB344D-CD79-4D2A-97E3-7FEAFF89957A}"/>
    <cellStyle name="20% - Énfasis6 43 4" xfId="26820" xr:uid="{DBE992F4-8E3F-49E3-B8DA-E90D44FC4E87}"/>
    <cellStyle name="20% - Énfasis6 43 5" xfId="32695" xr:uid="{3359E1C9-4A74-4033-943A-2320EFB297D2}"/>
    <cellStyle name="20% - Énfasis6 43 6" xfId="38559" xr:uid="{38E0749B-D534-42EE-BB20-3009D6EE9D4E}"/>
    <cellStyle name="20% - Énfasis6 44" xfId="6600" xr:uid="{E6F690B5-CED4-4BE6-975D-926F98603241}"/>
    <cellStyle name="20% - Énfasis6 44 2" xfId="9460" xr:uid="{8B9B722A-3967-4A53-8B21-CE48189DE1A0}"/>
    <cellStyle name="20% - Énfasis6 44 2 2" xfId="23822" xr:uid="{15171497-19D2-4261-AA12-37350E82BB52}"/>
    <cellStyle name="20% - Énfasis6 44 2 3" xfId="29691" xr:uid="{6A862502-A2A7-4D3C-A196-DE135D8EBA99}"/>
    <cellStyle name="20% - Énfasis6 44 2 4" xfId="35573" xr:uid="{3BC9922B-5A36-49BB-912A-100325B47F24}"/>
    <cellStyle name="20% - Énfasis6 44 2 5" xfId="41432" xr:uid="{532C1465-AEC6-4BD0-9775-ABD192AE9D44}"/>
    <cellStyle name="20% - Énfasis6 44 3" xfId="21038" xr:uid="{DEDEE088-4107-4DB3-B810-0871929A4D9A}"/>
    <cellStyle name="20% - Énfasis6 44 4" xfId="26849" xr:uid="{FBF177C1-4886-4822-9204-73C95F6AF812}"/>
    <cellStyle name="20% - Énfasis6 44 5" xfId="32724" xr:uid="{7FCFD6D7-F6CF-4F39-B512-FF9702EFBF73}"/>
    <cellStyle name="20% - Énfasis6 44 6" xfId="38588" xr:uid="{E6978634-802C-4277-A25E-ED5002F79CC3}"/>
    <cellStyle name="20% - Énfasis6 45" xfId="6625" xr:uid="{C7A46BF6-5728-4260-94FB-8B7927522CF3}"/>
    <cellStyle name="20% - Énfasis6 45 2" xfId="9485" xr:uid="{F80507B6-2229-4DB4-BDDC-AE427AD8AEC1}"/>
    <cellStyle name="20% - Énfasis6 45 2 2" xfId="23847" xr:uid="{2E9E6F26-417C-4A9C-AC9D-E3B7EB28EFC2}"/>
    <cellStyle name="20% - Énfasis6 45 2 3" xfId="29716" xr:uid="{9076B1F8-3B62-4D41-8616-B2DB28680447}"/>
    <cellStyle name="20% - Énfasis6 45 2 4" xfId="35598" xr:uid="{9AFF8ACB-473A-4579-9D34-F397CCC49B1B}"/>
    <cellStyle name="20% - Énfasis6 45 2 5" xfId="41457" xr:uid="{19BDF6CF-23DF-417C-8AC6-2F8A669C0267}"/>
    <cellStyle name="20% - Énfasis6 45 3" xfId="21062" xr:uid="{E00A21BB-DD0A-4B7A-9B3A-58BBAF6B0081}"/>
    <cellStyle name="20% - Énfasis6 45 4" xfId="26874" xr:uid="{F4E7FFF6-ACF3-4BD9-B4C8-61CACFEC0265}"/>
    <cellStyle name="20% - Énfasis6 45 5" xfId="32749" xr:uid="{3B8F2D16-C2BF-4939-B862-F578B1B83D94}"/>
    <cellStyle name="20% - Énfasis6 45 6" xfId="38613" xr:uid="{206FAF8C-EACE-403B-BE8F-8CF471164368}"/>
    <cellStyle name="20% - Énfasis6 46" xfId="6647" xr:uid="{D0875D47-4C3D-4C73-BA62-37CF66CF1651}"/>
    <cellStyle name="20% - Énfasis6 46 2" xfId="21084" xr:uid="{91CE616B-435E-4394-B271-F73C8F913D26}"/>
    <cellStyle name="20% - Énfasis6 46 3" xfId="26896" xr:uid="{3ACEDDF8-BB1E-425B-AAF2-175C72A8A5AC}"/>
    <cellStyle name="20% - Énfasis6 46 4" xfId="32771" xr:uid="{7C5A3F71-533F-4048-AD95-AEF53FE3B7BF}"/>
    <cellStyle name="20% - Énfasis6 46 5" xfId="38635" xr:uid="{E807BB79-5A6B-4BF5-87C3-7A1268368C52}"/>
    <cellStyle name="20% - Énfasis6 47" xfId="6677" xr:uid="{7FD14274-41A3-4D6A-BCD2-21081221FAB9}"/>
    <cellStyle name="20% - Énfasis6 47 2" xfId="21106" xr:uid="{ADB711C2-7AF2-4C8B-92A9-7C09A1C50357}"/>
    <cellStyle name="20% - Énfasis6 47 3" xfId="26918" xr:uid="{7FDEDB2C-B8DB-4987-BCCA-16A6013F9FDC}"/>
    <cellStyle name="20% - Énfasis6 47 4" xfId="32793" xr:uid="{9AC1802E-25CD-47F9-9187-28D5F6F42638}"/>
    <cellStyle name="20% - Énfasis6 47 5" xfId="38657" xr:uid="{83E0FB26-77E3-4A4A-94E6-C7C70C5B9900}"/>
    <cellStyle name="20% - Énfasis6 48" xfId="9493" xr:uid="{D6DA6305-AA0E-403A-AB93-4764697867B0}"/>
    <cellStyle name="20% - Énfasis6 48 2" xfId="23855" xr:uid="{06D7ED4B-69BC-405D-9FB9-8FB4E293EA43}"/>
    <cellStyle name="20% - Énfasis6 48 3" xfId="29724" xr:uid="{50C17094-D1BB-4E06-A91B-82C8056BF2DF}"/>
    <cellStyle name="20% - Énfasis6 48 4" xfId="35606" xr:uid="{12C86DDA-1091-41DA-B2A8-7E910305988B}"/>
    <cellStyle name="20% - Énfasis6 48 5" xfId="41465" xr:uid="{3335757A-B4B8-44F3-8C41-DF5E1518FFAF}"/>
    <cellStyle name="20% - Énfasis6 49" xfId="9526" xr:uid="{D7602071-1010-4DAB-8043-17899C6F8376}"/>
    <cellStyle name="20% - Énfasis6 49 2" xfId="23887" xr:uid="{2200D782-9893-4799-8A0A-C130A544EB22}"/>
    <cellStyle name="20% - Énfasis6 49 3" xfId="29757" xr:uid="{D6B8485F-A01F-4124-AF22-7496CF26051D}"/>
    <cellStyle name="20% - Énfasis6 49 4" xfId="35639" xr:uid="{DACCD654-13FE-42A0-8CFF-8126BC6E5D8B}"/>
    <cellStyle name="20% - Énfasis6 49 5" xfId="41498" xr:uid="{7637EE9C-E06B-4610-A929-50B3434C5532}"/>
    <cellStyle name="20% - Énfasis6 5" xfId="3925" xr:uid="{29D6A5D5-5E42-482C-B571-12BDBB3323AB}"/>
    <cellStyle name="20% - Énfasis6 5 10" xfId="35917" xr:uid="{88FF989F-F1D3-4110-B24A-7B8B5157F468}"/>
    <cellStyle name="20% - Énfasis6 5 2" xfId="4119" xr:uid="{65B64C47-81DC-40B3-BFE7-638E0BE1343A}"/>
    <cellStyle name="20% - Énfasis6 5 2 2" xfId="4597" xr:uid="{BAA54C84-292B-4190-B5E6-BE48635DA2EA}"/>
    <cellStyle name="20% - Énfasis6 5 2 2 2" xfId="5565" xr:uid="{21775CC5-DB9D-4AB3-89A7-FB04F6E5EB99}"/>
    <cellStyle name="20% - Énfasis6 5 2 2 2 2" xfId="8432" xr:uid="{22BA1D94-B28B-4483-A903-DBF59B76FE04}"/>
    <cellStyle name="20% - Énfasis6 5 2 2 2 2 2" xfId="22807" xr:uid="{01A5F7BA-DCCD-48EE-90FE-5D6D61DDBDB5}"/>
    <cellStyle name="20% - Énfasis6 5 2 2 2 2 3" xfId="28665" xr:uid="{29056D80-2698-4CEA-8229-5FD799237D03}"/>
    <cellStyle name="20% - Énfasis6 5 2 2 2 2 4" xfId="34547" xr:uid="{12C84EE0-96B4-44A2-B8EB-C1603CEF9C6A}"/>
    <cellStyle name="20% - Énfasis6 5 2 2 2 2 5" xfId="40411" xr:uid="{B2083B41-50F3-45FB-A8B7-6AB102150F1E}"/>
    <cellStyle name="20% - Énfasis6 5 2 2 2 3" xfId="20025" xr:uid="{5029F09D-E524-4985-B773-3E61A3B2B789}"/>
    <cellStyle name="20% - Énfasis6 5 2 2 2 4" xfId="25816" xr:uid="{7785F0BF-9622-4041-B8EE-FE4BDD13C656}"/>
    <cellStyle name="20% - Énfasis6 5 2 2 2 5" xfId="31690" xr:uid="{B71D4234-16F4-494A-AEA4-E50326C6283F}"/>
    <cellStyle name="20% - Énfasis6 5 2 2 2 6" xfId="37560" xr:uid="{B65B1580-6A00-48D7-AE03-C19D8473D719}"/>
    <cellStyle name="20% - Énfasis6 5 2 2 3" xfId="7460" xr:uid="{84CC024F-55A8-4420-A9BE-05339DC58A87}"/>
    <cellStyle name="20% - Énfasis6 5 2 2 3 2" xfId="21862" xr:uid="{43DAA3B4-A707-497C-A068-3D7403FB52AB}"/>
    <cellStyle name="20% - Énfasis6 5 2 2 3 3" xfId="27694" xr:uid="{E86B2452-B149-443F-B78F-946BB1FE690C}"/>
    <cellStyle name="20% - Énfasis6 5 2 2 3 4" xfId="33576" xr:uid="{44BE07EE-1E60-418D-8698-0E7FB7B0FA69}"/>
    <cellStyle name="20% - Énfasis6 5 2 2 3 5" xfId="39440" xr:uid="{BF5813E5-3958-46D8-9F52-E7F514125612}"/>
    <cellStyle name="20% - Énfasis6 5 2 2 4" xfId="19092" xr:uid="{8705A667-7DE1-4CBB-A13B-7A90DB7A8A99}"/>
    <cellStyle name="20% - Énfasis6 5 2 2 5" xfId="24845" xr:uid="{E9720C95-2E57-4916-848B-D50035A50042}"/>
    <cellStyle name="20% - Énfasis6 5 2 2 6" xfId="30722" xr:uid="{54C03096-2B7C-4A0C-86D9-081DF6E26373}"/>
    <cellStyle name="20% - Énfasis6 5 2 2 7" xfId="36603" xr:uid="{964559D7-D5E3-4CB2-AFC3-A6D4A18DA418}"/>
    <cellStyle name="20% - Énfasis6 5 2 3" xfId="5080" xr:uid="{D6DB1C7A-7FAB-496A-8986-DA719DE56246}"/>
    <cellStyle name="20% - Énfasis6 5 2 3 2" xfId="7947" xr:uid="{7DAA4708-64AC-4304-A94E-2F62B7DF0E1B}"/>
    <cellStyle name="20% - Énfasis6 5 2 3 2 2" xfId="22332" xr:uid="{8BDAA70C-A30D-4919-8909-E2131F68C2F3}"/>
    <cellStyle name="20% - Énfasis6 5 2 3 2 3" xfId="28180" xr:uid="{B558BA95-36A7-4432-9731-6995DB41451B}"/>
    <cellStyle name="20% - Énfasis6 5 2 3 2 4" xfId="34062" xr:uid="{03596D8A-6BE8-4A6D-95C7-CF8205EDF67F}"/>
    <cellStyle name="20% - Énfasis6 5 2 3 2 5" xfId="39926" xr:uid="{C7FA50B9-1B4C-4898-84C5-5E3612010BFC}"/>
    <cellStyle name="20% - Énfasis6 5 2 3 3" xfId="19557" xr:uid="{45BAAD5B-38AF-4F99-A4A5-7E9B696E4B8B}"/>
    <cellStyle name="20% - Énfasis6 5 2 3 4" xfId="25331" xr:uid="{2B679581-14D8-44DA-85FE-AE76ED938660}"/>
    <cellStyle name="20% - Énfasis6 5 2 3 5" xfId="31205" xr:uid="{7679B8C4-6911-4777-8DA2-B4F7B2F9A883}"/>
    <cellStyle name="20% - Énfasis6 5 2 3 6" xfId="37083" xr:uid="{105636E6-17FE-4D45-9160-3955B226C88A}"/>
    <cellStyle name="20% - Énfasis6 5 2 4" xfId="6975" xr:uid="{513554A3-6C3E-48A7-A3F7-2EF2C3B85CBD}"/>
    <cellStyle name="20% - Énfasis6 5 2 4 2" xfId="21394" xr:uid="{AC37B316-83F3-4853-9097-A9E8D7A4A18E}"/>
    <cellStyle name="20% - Énfasis6 5 2 4 3" xfId="27213" xr:uid="{F5F634AD-FC71-440B-AAA4-4A199E36FE96}"/>
    <cellStyle name="20% - Énfasis6 5 2 4 4" xfId="33091" xr:uid="{CEAD9374-FD4C-42A5-A0A3-F62BA3F29291}"/>
    <cellStyle name="20% - Énfasis6 5 2 4 5" xfId="38955" xr:uid="{13612DA1-84FF-4D5E-B0AF-F5ECCEAAE0D7}"/>
    <cellStyle name="20% - Énfasis6 5 2 5" xfId="18648" xr:uid="{607C5FAC-1008-49B9-A38C-C641C1E028E9}"/>
    <cellStyle name="20% - Énfasis6 5 2 6" xfId="24362" xr:uid="{5FF0A201-31B3-4636-8277-E5CBC837AFD9}"/>
    <cellStyle name="20% - Énfasis6 5 2 7" xfId="30240" xr:uid="{18DAA01C-7437-48E1-8ABE-ACC7A4A242D1}"/>
    <cellStyle name="20% - Énfasis6 5 2 8" xfId="36119" xr:uid="{3C14E7C7-20FF-4843-8788-30D1D77BEBF0}"/>
    <cellStyle name="20% - Énfasis6 5 3" xfId="4403" xr:uid="{89852C1E-EACB-4476-A7BC-3863BD736382}"/>
    <cellStyle name="20% - Énfasis6 5 3 2" xfId="5369" xr:uid="{AA541712-7A44-48F2-B92B-B23F363DDEEE}"/>
    <cellStyle name="20% - Énfasis6 5 3 2 2" xfId="8236" xr:uid="{A0148BC8-423A-41C4-9988-5CE66915AF64}"/>
    <cellStyle name="20% - Énfasis6 5 3 2 2 2" xfId="22612" xr:uid="{884EEF72-DB3F-43A0-8059-276C2513A930}"/>
    <cellStyle name="20% - Énfasis6 5 3 2 2 3" xfId="28469" xr:uid="{B5715992-2176-45E8-92CC-CB608D92D167}"/>
    <cellStyle name="20% - Énfasis6 5 3 2 2 4" xfId="34351" xr:uid="{1606B85D-4303-4ADD-93CB-7EB983ABFDD8}"/>
    <cellStyle name="20% - Énfasis6 5 3 2 2 5" xfId="40215" xr:uid="{11A9520D-6190-4DB4-BD7D-65BE397E111B}"/>
    <cellStyle name="20% - Énfasis6 5 3 2 3" xfId="19836" xr:uid="{4CFE6FD3-330F-4BAE-BFDF-73154F533F76}"/>
    <cellStyle name="20% - Énfasis6 5 3 2 4" xfId="25620" xr:uid="{A6775D94-D418-4367-BC3D-0D42C8AB812C}"/>
    <cellStyle name="20% - Énfasis6 5 3 2 5" xfId="31494" xr:uid="{E4445FFA-A1B1-4A4B-B409-78F7F685A1EF}"/>
    <cellStyle name="20% - Énfasis6 5 3 2 6" xfId="37365" xr:uid="{C9D32D91-4BF0-4EC0-BCA8-0B985CADC042}"/>
    <cellStyle name="20% - Énfasis6 5 3 3" xfId="7264" xr:uid="{955B5382-9EEA-4699-BAB3-451945D45800}"/>
    <cellStyle name="20% - Énfasis6 5 3 3 2" xfId="21671" xr:uid="{FDE23EF8-C4A7-4C7F-A75B-CB387BAF7317}"/>
    <cellStyle name="20% - Énfasis6 5 3 3 3" xfId="27498" xr:uid="{AD5BFF32-73DA-4573-AD01-CCF051F17DBD}"/>
    <cellStyle name="20% - Énfasis6 5 3 3 4" xfId="33380" xr:uid="{A9F7BF7F-CD49-4684-8F28-78C81A607A90}"/>
    <cellStyle name="20% - Énfasis6 5 3 3 5" xfId="39244" xr:uid="{565E3E2D-D591-4E50-9D18-9EEEA617335B}"/>
    <cellStyle name="20% - Énfasis6 5 3 4" xfId="18905" xr:uid="{4BE9DF17-E27A-4C0D-B89E-A4F4368FED7E}"/>
    <cellStyle name="20% - Énfasis6 5 3 5" xfId="24649" xr:uid="{E6391195-DA84-47D6-BB43-18477A0EFA4D}"/>
    <cellStyle name="20% - Énfasis6 5 3 6" xfId="30528" xr:uid="{287BF058-1F6B-4C38-BC10-E305A4666FDC}"/>
    <cellStyle name="20% - Énfasis6 5 3 7" xfId="36408" xr:uid="{B347E5D9-372C-4712-B9E4-E3F2D89BA839}"/>
    <cellStyle name="20% - Énfasis6 5 4" xfId="4884" xr:uid="{771B1C5D-884E-4558-8C5F-F708B9F0C405}"/>
    <cellStyle name="20% - Énfasis6 5 4 2" xfId="7751" xr:uid="{599D29C6-0C61-4581-899E-B9A19F296468}"/>
    <cellStyle name="20% - Énfasis6 5 4 2 2" xfId="22141" xr:uid="{14AA29D8-C3E5-438E-9B59-C7A02DB9ACE0}"/>
    <cellStyle name="20% - Énfasis6 5 4 2 3" xfId="27984" xr:uid="{8392CE00-FA69-4273-B9CB-1F3974107649}"/>
    <cellStyle name="20% - Énfasis6 5 4 2 4" xfId="33866" xr:uid="{A46C99B6-A975-4D65-9C10-F71807374567}"/>
    <cellStyle name="20% - Énfasis6 5 4 2 5" xfId="39730" xr:uid="{8D864CDA-5118-4A17-A16A-B0E03CA36475}"/>
    <cellStyle name="20% - Énfasis6 5 4 3" xfId="19367" xr:uid="{3961AB41-EC68-4E39-9898-A941E934CB5B}"/>
    <cellStyle name="20% - Énfasis6 5 4 4" xfId="25135" xr:uid="{B15759F3-6B96-4B9D-AA93-8B682357C946}"/>
    <cellStyle name="20% - Énfasis6 5 4 5" xfId="31009" xr:uid="{F20DEEA8-7774-47BE-BE47-B9AA9538CD2F}"/>
    <cellStyle name="20% - Énfasis6 5 4 6" xfId="36888" xr:uid="{A9A89025-7083-451D-92CA-D50E0FEA7481}"/>
    <cellStyle name="20% - Énfasis6 5 5" xfId="5894" xr:uid="{86704C5F-3EAD-4FB7-9042-A65006BA6476}"/>
    <cellStyle name="20% - Énfasis6 5 5 2" xfId="8763" xr:uid="{F8017835-0EA3-43CF-8870-5F00E4C025A3}"/>
    <cellStyle name="20% - Énfasis6 5 5 2 2" xfId="23131" xr:uid="{A6B5619B-BA45-4437-9255-9D1B2300C67A}"/>
    <cellStyle name="20% - Énfasis6 5 5 2 3" xfId="28995" xr:uid="{2DD99058-32E7-4A53-89ED-AB1917BA49DB}"/>
    <cellStyle name="20% - Énfasis6 5 5 2 4" xfId="34877" xr:uid="{4623C15D-564A-41CE-8C65-9386398A370C}"/>
    <cellStyle name="20% - Énfasis6 5 5 2 5" xfId="40741" xr:uid="{CC733019-C3BD-4547-9F79-E7A1C6FADAD2}"/>
    <cellStyle name="20% - Énfasis6 5 5 3" xfId="20345" xr:uid="{7ED0F8D7-A0BB-4E4C-BB03-95D4B0A81791}"/>
    <cellStyle name="20% - Énfasis6 5 5 4" xfId="26145" xr:uid="{0B9DBCDE-62E7-4FC8-B0D3-E79F6EE4E75C}"/>
    <cellStyle name="20% - Énfasis6 5 5 5" xfId="32020" xr:uid="{27CA5940-9CE6-4F81-BB85-F762AE138A7F}"/>
    <cellStyle name="20% - Énfasis6 5 5 6" xfId="37886" xr:uid="{5DC673E2-26DB-4193-B79A-FEC24665FA50}"/>
    <cellStyle name="20% - Énfasis6 5 6" xfId="6780" xr:uid="{5739CE8A-3D15-43C2-8CE2-CE9FB50CC1EE}"/>
    <cellStyle name="20% - Énfasis6 5 6 2" xfId="21204" xr:uid="{31F70AF3-C4DA-4275-A34C-6985BC61D1DF}"/>
    <cellStyle name="20% - Énfasis6 5 6 3" xfId="27019" xr:uid="{B2FAB977-58C3-462F-A4F8-DF7BE917C49F}"/>
    <cellStyle name="20% - Énfasis6 5 6 4" xfId="32895" xr:uid="{D925291B-0402-48A6-AF90-B6BA0181D063}"/>
    <cellStyle name="20% - Énfasis6 5 6 5" xfId="38759" xr:uid="{22F08265-74CA-47CF-A46A-BFDB122751B1}"/>
    <cellStyle name="20% - Énfasis6 5 7" xfId="18450" xr:uid="{A755398C-BE83-4544-AD03-96D5E4A6CFD9}"/>
    <cellStyle name="20% - Énfasis6 5 8" xfId="24158" xr:uid="{508A844F-39AB-4ECF-A31B-EFDCAEEEF573}"/>
    <cellStyle name="20% - Énfasis6 5 9" xfId="30036" xr:uid="{DC4BAD30-B8BA-4B32-B65F-5A3AA32B34D4}"/>
    <cellStyle name="20% - Énfasis6 50" xfId="9545" xr:uid="{0F089776-4375-40C3-BCE6-650753E0878C}"/>
    <cellStyle name="20% - Énfasis6 50 2" xfId="23907" xr:uid="{C4D42850-1C05-471A-87B5-F7EEFE443894}"/>
    <cellStyle name="20% - Énfasis6 50 3" xfId="29777" xr:uid="{851190BC-FD60-479F-8389-7CB4CD1F4CA4}"/>
    <cellStyle name="20% - Énfasis6 50 4" xfId="35659" xr:uid="{DCAE782B-B1B1-4F82-A4EB-AD4BBB277BE1}"/>
    <cellStyle name="20% - Énfasis6 50 5" xfId="41518" xr:uid="{D1B30B31-AD69-47AA-A3FF-7D2E90450577}"/>
    <cellStyle name="20% - Énfasis6 51" xfId="9572" xr:uid="{D9DFD35A-6FA4-4CFD-B00B-2D67BBCF802A}"/>
    <cellStyle name="20% - Énfasis6 51 2" xfId="23934" xr:uid="{DD283F95-3AF9-4BFE-A710-E73B4EBE497C}"/>
    <cellStyle name="20% - Énfasis6 51 3" xfId="29804" xr:uid="{E6D26D7E-6C53-4982-A3B5-491238076CCE}"/>
    <cellStyle name="20% - Énfasis6 51 4" xfId="35686" xr:uid="{F11E0854-23D7-4508-9672-658CF80E176A}"/>
    <cellStyle name="20% - Énfasis6 51 5" xfId="41545" xr:uid="{315285FA-D46C-4123-BE7F-4744904C6E28}"/>
    <cellStyle name="20% - Énfasis6 52" xfId="15773" xr:uid="{627AB2DD-ED75-40B4-AB66-A7840C3E6A67}"/>
    <cellStyle name="20% - Énfasis6 52 2" xfId="23993" xr:uid="{2160E0FD-0DF9-484E-AA6A-4D121C170DC9}"/>
    <cellStyle name="20% - Énfasis6 52 3" xfId="29865" xr:uid="{DB8890EC-F093-4E38-B392-283CD4EFFF4B}"/>
    <cellStyle name="20% - Énfasis6 52 4" xfId="35747" xr:uid="{6E2C5F29-3E1C-40E9-83A5-C9CC91C77CEB}"/>
    <cellStyle name="20% - Énfasis6 52 5" xfId="41606" xr:uid="{48B322A6-1A70-4530-A3EF-C649B6B895F6}"/>
    <cellStyle name="20% - Énfasis6 53" xfId="15798" xr:uid="{C6779CFD-749B-4312-AB1E-4D68C50D24CD}"/>
    <cellStyle name="20% - Énfasis6 53 2" xfId="24015" xr:uid="{82138F13-81D2-4FF0-A331-B2A65B0EE1CD}"/>
    <cellStyle name="20% - Énfasis6 53 3" xfId="29890" xr:uid="{9A2EEDEF-EDFB-4D8B-972E-A92C278F58B9}"/>
    <cellStyle name="20% - Énfasis6 53 4" xfId="35771" xr:uid="{3D542F47-496E-4B6F-9CA4-A8CF751918B2}"/>
    <cellStyle name="20% - Énfasis6 53 5" xfId="41631" xr:uid="{E22BD6BE-3E23-45D9-BB88-1C04B56787F2}"/>
    <cellStyle name="20% - Énfasis6 54" xfId="15832" xr:uid="{59A68459-56F8-4D3C-A302-F438EDED3BE7}"/>
    <cellStyle name="20% - Énfasis6 55" xfId="18307" xr:uid="{D8DB1ACF-753A-4B62-B297-B42D0FEFB460}"/>
    <cellStyle name="20% - Énfasis6 56" xfId="18330" xr:uid="{E4C72AC4-7BD5-45B3-923B-26F538D9AEFA}"/>
    <cellStyle name="20% - Énfasis6 57" xfId="24042" xr:uid="{624AE1E3-BDDB-4330-B8A5-D74119A5D254}"/>
    <cellStyle name="20% - Énfasis6 58" xfId="29920" xr:uid="{F901A619-2C06-4C87-9AB8-27316DB5B38B}"/>
    <cellStyle name="20% - Énfasis6 59" xfId="35801" xr:uid="{ADB7A807-7940-433E-8BD0-3249538B476E}"/>
    <cellStyle name="20% - Énfasis6 6" xfId="3949" xr:uid="{66763B8B-EFAB-4085-BFF5-A94B05EF0435}"/>
    <cellStyle name="20% - Énfasis6 6 10" xfId="35940" xr:uid="{CDD47086-764D-4EB5-A6E8-85D9585BA655}"/>
    <cellStyle name="20% - Énfasis6 6 2" xfId="4141" xr:uid="{B87CA4DE-AC9B-4B82-984E-0AD927BA9412}"/>
    <cellStyle name="20% - Énfasis6 6 2 2" xfId="4619" xr:uid="{2CFFE5C4-D1CC-4776-9DFD-40B412AAE86B}"/>
    <cellStyle name="20% - Énfasis6 6 2 2 2" xfId="5587" xr:uid="{262241FE-CDCC-4373-AD3D-96B87371A84F}"/>
    <cellStyle name="20% - Énfasis6 6 2 2 2 2" xfId="8454" xr:uid="{E7CA8026-E86D-4C47-990F-4299CB060D2C}"/>
    <cellStyle name="20% - Énfasis6 6 2 2 2 2 2" xfId="22829" xr:uid="{CEBA9E5B-DBDB-4405-BB15-7E59187F42BC}"/>
    <cellStyle name="20% - Énfasis6 6 2 2 2 2 3" xfId="28687" xr:uid="{91B1C7C7-4E9D-47EB-874E-F096BD3623AE}"/>
    <cellStyle name="20% - Énfasis6 6 2 2 2 2 4" xfId="34569" xr:uid="{FA6862D6-25AF-4114-8AB7-EB0B5E9DBC41}"/>
    <cellStyle name="20% - Énfasis6 6 2 2 2 2 5" xfId="40433" xr:uid="{99E2D790-047E-4C88-9DA5-07BB643051FA}"/>
    <cellStyle name="20% - Énfasis6 6 2 2 2 3" xfId="20047" xr:uid="{312607D2-3656-4A11-9E3C-5A397C238C82}"/>
    <cellStyle name="20% - Énfasis6 6 2 2 2 4" xfId="25838" xr:uid="{BC69181F-04C1-4CEF-9061-B49F0D5E0E3A}"/>
    <cellStyle name="20% - Énfasis6 6 2 2 2 5" xfId="31712" xr:uid="{AB0494AB-925A-4F82-A79F-F4A0F91075D9}"/>
    <cellStyle name="20% - Énfasis6 6 2 2 2 6" xfId="37582" xr:uid="{9F29551B-E5E7-4E7C-9F8A-5F3DB0EB0599}"/>
    <cellStyle name="20% - Énfasis6 6 2 2 3" xfId="7482" xr:uid="{A9B7DADF-15A1-486F-8636-0C24777C46DE}"/>
    <cellStyle name="20% - Énfasis6 6 2 2 3 2" xfId="21884" xr:uid="{BA0994FC-64E0-4244-BB97-E2A3CF201B38}"/>
    <cellStyle name="20% - Énfasis6 6 2 2 3 3" xfId="27716" xr:uid="{08EC4B18-B562-4ADE-AF9E-749E74A84AA1}"/>
    <cellStyle name="20% - Énfasis6 6 2 2 3 4" xfId="33598" xr:uid="{99C5FDD9-CF91-4F5A-BCC0-A5BC2372E882}"/>
    <cellStyle name="20% - Énfasis6 6 2 2 3 5" xfId="39462" xr:uid="{8E4C6204-ED63-4573-8C7C-258D146B690B}"/>
    <cellStyle name="20% - Énfasis6 6 2 2 4" xfId="19114" xr:uid="{3DA9BC09-382A-49E7-B6BC-3B2EDC5903E0}"/>
    <cellStyle name="20% - Énfasis6 6 2 2 5" xfId="24867" xr:uid="{00A1C289-1DBB-4834-A781-AAA7D58A2C7F}"/>
    <cellStyle name="20% - Énfasis6 6 2 2 6" xfId="30744" xr:uid="{73B9AAD8-692E-4B33-BEAB-F4299197EF26}"/>
    <cellStyle name="20% - Énfasis6 6 2 2 7" xfId="36625" xr:uid="{C113C41D-DB3C-4DFC-B4BC-7D2419B8B3DC}"/>
    <cellStyle name="20% - Énfasis6 6 2 3" xfId="5102" xr:uid="{920BACD7-19EE-4EE4-AA9A-DED353E890C9}"/>
    <cellStyle name="20% - Énfasis6 6 2 3 2" xfId="7969" xr:uid="{56530A13-78FA-4432-B91E-968215BD803E}"/>
    <cellStyle name="20% - Énfasis6 6 2 3 2 2" xfId="22354" xr:uid="{7685F945-19B3-443F-B5C3-A2D2FA485E63}"/>
    <cellStyle name="20% - Énfasis6 6 2 3 2 3" xfId="28202" xr:uid="{CB69EF12-13AE-4A8B-B800-DCFCEE236893}"/>
    <cellStyle name="20% - Énfasis6 6 2 3 2 4" xfId="34084" xr:uid="{7EE4779F-E0EE-4047-9CDC-53EEFA3F9A8D}"/>
    <cellStyle name="20% - Énfasis6 6 2 3 2 5" xfId="39948" xr:uid="{275AF39E-1547-41A0-BE56-94F43B1D9B19}"/>
    <cellStyle name="20% - Énfasis6 6 2 3 3" xfId="19579" xr:uid="{BD28B265-30B3-40F3-8C96-A4EDC12B188B}"/>
    <cellStyle name="20% - Énfasis6 6 2 3 4" xfId="25353" xr:uid="{B20083D7-3A86-403A-BDA8-7F5753CBF77D}"/>
    <cellStyle name="20% - Énfasis6 6 2 3 5" xfId="31227" xr:uid="{88437CAA-C885-4C64-9BA7-92F8392B54B9}"/>
    <cellStyle name="20% - Énfasis6 6 2 3 6" xfId="37105" xr:uid="{0A06D69A-7854-46AD-8C33-3EB4D0FF146E}"/>
    <cellStyle name="20% - Énfasis6 6 2 4" xfId="6997" xr:uid="{A3428136-EBA2-45D6-8DDA-8B615194421A}"/>
    <cellStyle name="20% - Énfasis6 6 2 4 2" xfId="21416" xr:uid="{18493AA3-4C11-469B-9D9B-58CD5584C234}"/>
    <cellStyle name="20% - Énfasis6 6 2 4 3" xfId="27235" xr:uid="{2113E4DD-1D5E-48F9-B063-468C2AE8C8C7}"/>
    <cellStyle name="20% - Énfasis6 6 2 4 4" xfId="33113" xr:uid="{BC176A6C-AE20-4C9C-9990-ACC33A36E79E}"/>
    <cellStyle name="20% - Énfasis6 6 2 4 5" xfId="38977" xr:uid="{F695CEF1-811D-43EE-9F19-7D057EC18C8D}"/>
    <cellStyle name="20% - Énfasis6 6 2 5" xfId="18670" xr:uid="{4632CE37-6756-4E64-9AA9-5C40C22B4F45}"/>
    <cellStyle name="20% - Énfasis6 6 2 6" xfId="24384" xr:uid="{D809E33C-99EB-4551-963C-882BD017659E}"/>
    <cellStyle name="20% - Énfasis6 6 2 7" xfId="30262" xr:uid="{BEF4FCE9-8DFD-4C3E-952E-F012B22AAA59}"/>
    <cellStyle name="20% - Énfasis6 6 2 8" xfId="36141" xr:uid="{472A69E2-1B8A-48CF-8A1A-5FCA77C4834D}"/>
    <cellStyle name="20% - Énfasis6 6 3" xfId="4425" xr:uid="{2F375C57-9331-4B43-83F7-6FC97B69A09A}"/>
    <cellStyle name="20% - Énfasis6 6 3 2" xfId="5391" xr:uid="{2C602D4C-53F4-461C-A1E3-33B39C34BBBB}"/>
    <cellStyle name="20% - Énfasis6 6 3 2 2" xfId="8258" xr:uid="{1FF4F4B7-A16B-426B-8ADC-55DB09775534}"/>
    <cellStyle name="20% - Énfasis6 6 3 2 2 2" xfId="22634" xr:uid="{594C703A-5FE8-42FA-BDC5-9F7156F034BD}"/>
    <cellStyle name="20% - Énfasis6 6 3 2 2 3" xfId="28491" xr:uid="{A6BCCA72-FFD8-453C-9E35-A3410A8AF8D2}"/>
    <cellStyle name="20% - Énfasis6 6 3 2 2 4" xfId="34373" xr:uid="{B846B47E-E622-4736-A096-ABEE43DB86C0}"/>
    <cellStyle name="20% - Énfasis6 6 3 2 2 5" xfId="40237" xr:uid="{CB051479-B2E3-4FC9-B732-12EF5ECF7701}"/>
    <cellStyle name="20% - Énfasis6 6 3 2 3" xfId="19858" xr:uid="{AF1AC13B-3EBC-41B4-8CBA-60DE8AF0840C}"/>
    <cellStyle name="20% - Énfasis6 6 3 2 4" xfId="25642" xr:uid="{4DF6398C-022A-4832-92EA-FF9225863DF4}"/>
    <cellStyle name="20% - Énfasis6 6 3 2 5" xfId="31516" xr:uid="{17667546-730D-405C-BE84-B3C2342E1C53}"/>
    <cellStyle name="20% - Énfasis6 6 3 2 6" xfId="37387" xr:uid="{3B38BDD9-8A1E-41DA-AF17-04ECA0EF0A5E}"/>
    <cellStyle name="20% - Énfasis6 6 3 3" xfId="7286" xr:uid="{A1181D4F-F3F1-4C20-81D4-AF95254C21A4}"/>
    <cellStyle name="20% - Énfasis6 6 3 3 2" xfId="21693" xr:uid="{0753E382-D631-4AC7-B2CF-B8AC54395DCB}"/>
    <cellStyle name="20% - Énfasis6 6 3 3 3" xfId="27520" xr:uid="{32853BF6-E4D9-4DD6-BE92-968C33DE2442}"/>
    <cellStyle name="20% - Énfasis6 6 3 3 4" xfId="33402" xr:uid="{31E566D3-E87B-414E-8B6E-11C89DE445D8}"/>
    <cellStyle name="20% - Énfasis6 6 3 3 5" xfId="39266" xr:uid="{635E9967-5309-4557-A8F4-4A32472E4F5A}"/>
    <cellStyle name="20% - Énfasis6 6 3 4" xfId="18927" xr:uid="{488FB54F-F2B4-4299-8C04-24F0CCA33867}"/>
    <cellStyle name="20% - Énfasis6 6 3 5" xfId="24671" xr:uid="{D73BE67C-9AF8-42E0-946B-76DE95621455}"/>
    <cellStyle name="20% - Énfasis6 6 3 6" xfId="30550" xr:uid="{FFD027C0-3058-4570-89B5-DE10521BC056}"/>
    <cellStyle name="20% - Énfasis6 6 3 7" xfId="36430" xr:uid="{FB53D68F-F909-4E98-A7C6-6A7CEB1F31B4}"/>
    <cellStyle name="20% - Énfasis6 6 4" xfId="4906" xr:uid="{B4778435-CFF4-4BA0-9E80-71A62BD6BD08}"/>
    <cellStyle name="20% - Énfasis6 6 4 2" xfId="7773" xr:uid="{937D0BCB-131A-448E-8B61-7CC38315C3B0}"/>
    <cellStyle name="20% - Énfasis6 6 4 2 2" xfId="22163" xr:uid="{AF3A8C0B-B54A-420A-9428-E81C7388CE45}"/>
    <cellStyle name="20% - Énfasis6 6 4 2 3" xfId="28006" xr:uid="{26963826-7C2E-4FF2-9302-D2B6B567B682}"/>
    <cellStyle name="20% - Énfasis6 6 4 2 4" xfId="33888" xr:uid="{1FB29819-69EE-4663-AE29-D2D2133A125D}"/>
    <cellStyle name="20% - Énfasis6 6 4 2 5" xfId="39752" xr:uid="{9D25F9DD-E870-433D-98BD-43DD67D1EAF5}"/>
    <cellStyle name="20% - Énfasis6 6 4 3" xfId="19389" xr:uid="{DC0E25F6-FB5B-4229-8EEB-E1A7CC065D98}"/>
    <cellStyle name="20% - Énfasis6 6 4 4" xfId="25157" xr:uid="{93577670-6FFB-4BD7-845A-6EF3E936E09A}"/>
    <cellStyle name="20% - Énfasis6 6 4 5" xfId="31031" xr:uid="{C880EEB3-03FE-4555-BC24-369328F9041A}"/>
    <cellStyle name="20% - Énfasis6 6 4 6" xfId="36910" xr:uid="{68F215FA-0B91-4F8D-9F40-F15B9CC6F789}"/>
    <cellStyle name="20% - Énfasis6 6 5" xfId="5916" xr:uid="{99585E88-9633-49FF-B783-DE096CBDBBF2}"/>
    <cellStyle name="20% - Énfasis6 6 5 2" xfId="8785" xr:uid="{A32772BB-EF66-45D7-8B40-F1CFBBE4DA68}"/>
    <cellStyle name="20% - Énfasis6 6 5 2 2" xfId="23153" xr:uid="{8421351B-0F07-4EA7-8F22-BAC8F70E0C72}"/>
    <cellStyle name="20% - Énfasis6 6 5 2 3" xfId="29017" xr:uid="{3FB822F0-9E5A-4429-96DC-D6E1ED589877}"/>
    <cellStyle name="20% - Énfasis6 6 5 2 4" xfId="34899" xr:uid="{F67A04BD-EBA8-4FD6-A25F-5135FBE626A7}"/>
    <cellStyle name="20% - Énfasis6 6 5 2 5" xfId="40763" xr:uid="{78108070-1139-4A9A-9A8F-7507E9120B13}"/>
    <cellStyle name="20% - Énfasis6 6 5 3" xfId="20367" xr:uid="{04275897-4BEF-4567-ACE2-C2CE0FB6AA23}"/>
    <cellStyle name="20% - Énfasis6 6 5 4" xfId="26167" xr:uid="{20B5008F-9A08-4FE0-A97A-D240586EE83D}"/>
    <cellStyle name="20% - Énfasis6 6 5 5" xfId="32042" xr:uid="{F3DE6264-30CA-45D8-9CEF-E2CBCACF6BEA}"/>
    <cellStyle name="20% - Énfasis6 6 5 6" xfId="37908" xr:uid="{26A9E370-A22C-4E7A-B20C-BEDB49335825}"/>
    <cellStyle name="20% - Énfasis6 6 6" xfId="6802" xr:uid="{B17675FD-FC31-4599-B196-D9987CEA583F}"/>
    <cellStyle name="20% - Énfasis6 6 6 2" xfId="21226" xr:uid="{3B624717-79EA-4093-B45A-CBFD962591EF}"/>
    <cellStyle name="20% - Énfasis6 6 6 3" xfId="27041" xr:uid="{C7F57D24-4E75-46A6-B29C-56B6D5A224DE}"/>
    <cellStyle name="20% - Énfasis6 6 6 4" xfId="32917" xr:uid="{92EB8F98-294C-464C-824A-976293BEDE37}"/>
    <cellStyle name="20% - Énfasis6 6 6 5" xfId="38781" xr:uid="{87988FEB-31A5-4619-902C-45C815AFBBD7}"/>
    <cellStyle name="20% - Énfasis6 6 7" xfId="18473" xr:uid="{4A03388F-7CE3-4771-9EDD-D5AB79897863}"/>
    <cellStyle name="20% - Énfasis6 6 8" xfId="24181" xr:uid="{8D6B4E58-F9F4-4F86-B9FC-472199F13459}"/>
    <cellStyle name="20% - Énfasis6 6 9" xfId="30059" xr:uid="{DF9DEE8E-9C4C-47CD-B6D6-E1189FE88863}"/>
    <cellStyle name="20% - Énfasis6 7" xfId="3973" xr:uid="{D5EB5A38-C5DE-4D3A-8209-57C3B56912EB}"/>
    <cellStyle name="20% - Énfasis6 7 10" xfId="35965" xr:uid="{47CBC46C-7813-4DBA-B6FC-B2F02C6F51D6}"/>
    <cellStyle name="20% - Énfasis6 7 2" xfId="4165" xr:uid="{9286D0E7-5149-4BA6-9C18-CE106D29BDE7}"/>
    <cellStyle name="20% - Énfasis6 7 2 2" xfId="4643" xr:uid="{9F9D2CD1-E3A9-40A3-B47A-444B605DC38C}"/>
    <cellStyle name="20% - Énfasis6 7 2 2 2" xfId="5611" xr:uid="{65B76049-C788-4CE1-BA5C-FF1D01DE3444}"/>
    <cellStyle name="20% - Énfasis6 7 2 2 2 2" xfId="8478" xr:uid="{D619E806-CDC2-41F5-9A20-7B07D38AC8F5}"/>
    <cellStyle name="20% - Énfasis6 7 2 2 2 2 2" xfId="22853" xr:uid="{57B35A23-5207-48C8-AA19-4D5718A4FE94}"/>
    <cellStyle name="20% - Énfasis6 7 2 2 2 2 3" xfId="28711" xr:uid="{816AF262-BEBC-4E2E-A95F-6391D92124F4}"/>
    <cellStyle name="20% - Énfasis6 7 2 2 2 2 4" xfId="34593" xr:uid="{F4B8A81B-7458-473A-AFD0-6DDE405C1360}"/>
    <cellStyle name="20% - Énfasis6 7 2 2 2 2 5" xfId="40457" xr:uid="{F3EC5F25-D3B8-4FD5-ABCE-7676ACD42226}"/>
    <cellStyle name="20% - Énfasis6 7 2 2 2 3" xfId="20070" xr:uid="{B99D4315-875A-4BDF-AD63-6DB93B5A6644}"/>
    <cellStyle name="20% - Énfasis6 7 2 2 2 4" xfId="25862" xr:uid="{D1304D02-B221-4793-809B-7D489170B343}"/>
    <cellStyle name="20% - Énfasis6 7 2 2 2 5" xfId="31736" xr:uid="{77C3CF2D-D996-40BE-9DF7-E9A5FBF0E78B}"/>
    <cellStyle name="20% - Énfasis6 7 2 2 2 6" xfId="37606" xr:uid="{9F2FB73A-0F1D-415A-B489-4A4034E4D9DB}"/>
    <cellStyle name="20% - Énfasis6 7 2 2 3" xfId="7506" xr:uid="{8A151FC9-87FC-4B7D-A14A-9C5C4D631BC7}"/>
    <cellStyle name="20% - Énfasis6 7 2 2 3 2" xfId="21907" xr:uid="{B9BC6B43-C796-4819-BFDB-17C74F3F4F37}"/>
    <cellStyle name="20% - Énfasis6 7 2 2 3 3" xfId="27740" xr:uid="{D19EA8C0-3A4B-4792-B401-67D84EA73F44}"/>
    <cellStyle name="20% - Énfasis6 7 2 2 3 4" xfId="33622" xr:uid="{5E5FE9A1-D9D0-4264-8B21-7F6027F2CD06}"/>
    <cellStyle name="20% - Énfasis6 7 2 2 3 5" xfId="39486" xr:uid="{E76268D1-DD05-4BD5-84FE-DC5262C6FFED}"/>
    <cellStyle name="20% - Énfasis6 7 2 2 4" xfId="19137" xr:uid="{8430F130-1208-4467-B713-A1E2AA6D1DC4}"/>
    <cellStyle name="20% - Énfasis6 7 2 2 5" xfId="24891" xr:uid="{306D0ABE-5263-4F8D-B2D5-F805A0A2ACC4}"/>
    <cellStyle name="20% - Énfasis6 7 2 2 6" xfId="30767" xr:uid="{676B8210-B914-4459-8871-5A46531042E9}"/>
    <cellStyle name="20% - Énfasis6 7 2 2 7" xfId="36649" xr:uid="{DB6FF01B-1528-4DFA-92DF-AABF9F83E8D2}"/>
    <cellStyle name="20% - Énfasis6 7 2 3" xfId="5126" xr:uid="{2ACCD20F-4395-45EF-AC25-003B433FAD9F}"/>
    <cellStyle name="20% - Énfasis6 7 2 3 2" xfId="7993" xr:uid="{77217058-5FE9-43D2-90BA-6AD780E80989}"/>
    <cellStyle name="20% - Énfasis6 7 2 3 2 2" xfId="22378" xr:uid="{19BE31F3-9627-43B8-B23C-29CF6B901179}"/>
    <cellStyle name="20% - Énfasis6 7 2 3 2 3" xfId="28226" xr:uid="{04116DE1-B0D1-4334-BEC7-0EC94BAF628D}"/>
    <cellStyle name="20% - Énfasis6 7 2 3 2 4" xfId="34108" xr:uid="{C6FAAD6A-E444-4FFF-ACC4-B75963D1EF9B}"/>
    <cellStyle name="20% - Énfasis6 7 2 3 2 5" xfId="39972" xr:uid="{D1D147EA-914A-429D-81AF-1C47C602A6FC}"/>
    <cellStyle name="20% - Énfasis6 7 2 3 3" xfId="19601" xr:uid="{58DEC477-7516-40C6-92F9-14FDB4BD149A}"/>
    <cellStyle name="20% - Énfasis6 7 2 3 4" xfId="25377" xr:uid="{BAF85F57-2ED0-4EA7-B5FF-4B18C4039EFC}"/>
    <cellStyle name="20% - Énfasis6 7 2 3 5" xfId="31251" xr:uid="{C8E5BEA3-3F8A-4545-AD28-BACC2A1D2B52}"/>
    <cellStyle name="20% - Énfasis6 7 2 3 6" xfId="37129" xr:uid="{BC2C352C-0041-4A81-B37F-9F0E6F402233}"/>
    <cellStyle name="20% - Énfasis6 7 2 4" xfId="7021" xr:uid="{16DB51F4-71F6-4476-8D57-CAE0A4B0BAC3}"/>
    <cellStyle name="20% - Énfasis6 7 2 4 2" xfId="21438" xr:uid="{153F29F4-45FE-41DA-9605-83D75275ECB8}"/>
    <cellStyle name="20% - Énfasis6 7 2 4 3" xfId="27259" xr:uid="{3A615B11-7485-4875-81D9-AEC3C91C53FB}"/>
    <cellStyle name="20% - Énfasis6 7 2 4 4" xfId="33137" xr:uid="{390D7CB2-6B25-4333-8131-6BBA8EAF716C}"/>
    <cellStyle name="20% - Énfasis6 7 2 4 5" xfId="39001" xr:uid="{45102B92-56B6-490F-BBDE-16595C8A5768}"/>
    <cellStyle name="20% - Énfasis6 7 2 5" xfId="18693" xr:uid="{1355225B-2A6E-42EB-97E2-1DEB3FB3627B}"/>
    <cellStyle name="20% - Énfasis6 7 2 6" xfId="24408" xr:uid="{F682CE39-40E3-4FEB-909E-7F5BD5F0F24F}"/>
    <cellStyle name="20% - Énfasis6 7 2 7" xfId="30285" xr:uid="{8B2EA201-5E09-4F41-B82A-EA801A5D028B}"/>
    <cellStyle name="20% - Énfasis6 7 2 8" xfId="36165" xr:uid="{B40F7A56-A3AB-4C92-9571-8F8905508ABF}"/>
    <cellStyle name="20% - Énfasis6 7 3" xfId="4448" xr:uid="{B959EC74-5051-4EAF-B12A-4A14B3D1A730}"/>
    <cellStyle name="20% - Énfasis6 7 3 2" xfId="5415" xr:uid="{B3AAB461-C932-48BD-A6F1-6081D3F78130}"/>
    <cellStyle name="20% - Énfasis6 7 3 2 2" xfId="8282" xr:uid="{8B9BDD2B-7043-4210-8A63-990613C2B997}"/>
    <cellStyle name="20% - Énfasis6 7 3 2 2 2" xfId="22658" xr:uid="{99D2640C-705A-4494-AD17-C63360204DB5}"/>
    <cellStyle name="20% - Énfasis6 7 3 2 2 3" xfId="28515" xr:uid="{32445A47-F8A0-42F2-9311-850CBCD895EF}"/>
    <cellStyle name="20% - Énfasis6 7 3 2 2 4" xfId="34397" xr:uid="{0C5D090B-E8A5-4E24-A0EF-B3158311C338}"/>
    <cellStyle name="20% - Énfasis6 7 3 2 2 5" xfId="40261" xr:uid="{8C4E39A8-31DD-4279-B128-5F838A21DE62}"/>
    <cellStyle name="20% - Énfasis6 7 3 2 3" xfId="19880" xr:uid="{A0DBDD6E-3CE4-4930-9B7B-9C69D4978A98}"/>
    <cellStyle name="20% - Énfasis6 7 3 2 4" xfId="25666" xr:uid="{753CC210-EFC0-4691-8C48-E03D37B7529C}"/>
    <cellStyle name="20% - Énfasis6 7 3 2 5" xfId="31540" xr:uid="{0083DA75-51E9-49B9-843A-4B975C4F846F}"/>
    <cellStyle name="20% - Énfasis6 7 3 2 6" xfId="37411" xr:uid="{430FFC7B-A5E9-4C00-AC57-355734D25282}"/>
    <cellStyle name="20% - Énfasis6 7 3 3" xfId="7310" xr:uid="{B1ECF57F-EB37-4772-AE3E-7F2AA939023F}"/>
    <cellStyle name="20% - Énfasis6 7 3 3 2" xfId="21715" xr:uid="{3680E7D1-8E12-4845-A237-D91DA0B29440}"/>
    <cellStyle name="20% - Énfasis6 7 3 3 3" xfId="27544" xr:uid="{B43A7BF8-5E91-4CCF-8286-ECAF3C2D30C9}"/>
    <cellStyle name="20% - Énfasis6 7 3 3 4" xfId="33426" xr:uid="{36C7A1C7-C37D-4622-8981-97485140BB98}"/>
    <cellStyle name="20% - Énfasis6 7 3 3 5" xfId="39290" xr:uid="{3A0911E5-73DD-469A-B25D-7D72A5D6FB44}"/>
    <cellStyle name="20% - Énfasis6 7 3 4" xfId="18951" xr:uid="{AF9B1230-BBB3-4C12-86F6-62F141CBA76B}"/>
    <cellStyle name="20% - Énfasis6 7 3 5" xfId="24695" xr:uid="{DFEEA3D0-9713-45F7-AD4A-5F4843D82E53}"/>
    <cellStyle name="20% - Énfasis6 7 3 6" xfId="30573" xr:uid="{DD49D5F9-6C66-4C09-9916-81C2C1339E1C}"/>
    <cellStyle name="20% - Énfasis6 7 3 7" xfId="36454" xr:uid="{D9AA3295-2EA8-45E9-8C0E-79DDDB7A7EAA}"/>
    <cellStyle name="20% - Énfasis6 7 4" xfId="4930" xr:uid="{0B25176B-7A74-461F-A339-7ECD25CCE69C}"/>
    <cellStyle name="20% - Énfasis6 7 4 2" xfId="7797" xr:uid="{E0701F48-E149-49BA-A8C6-A46BCF58549B}"/>
    <cellStyle name="20% - Énfasis6 7 4 2 2" xfId="22185" xr:uid="{28B68396-A18F-41E5-A54B-0AFDD8E2017E}"/>
    <cellStyle name="20% - Énfasis6 7 4 2 3" xfId="28030" xr:uid="{DCDEFBA1-6189-42A4-A57E-592421EBD703}"/>
    <cellStyle name="20% - Énfasis6 7 4 2 4" xfId="33912" xr:uid="{6AF106DC-F04D-4D9F-B456-9F5BA5F06421}"/>
    <cellStyle name="20% - Énfasis6 7 4 2 5" xfId="39776" xr:uid="{5C7B314C-CEF9-4442-B6CD-E6A095FE1E4C}"/>
    <cellStyle name="20% - Énfasis6 7 4 3" xfId="19412" xr:uid="{255E8B49-AA50-45E3-A16B-008EC9C31ED0}"/>
    <cellStyle name="20% - Énfasis6 7 4 4" xfId="25181" xr:uid="{D11F2272-4A31-47E1-A1EB-FCF1F4CB052E}"/>
    <cellStyle name="20% - Énfasis6 7 4 5" xfId="31055" xr:uid="{104821EA-C2A4-4C6F-B065-FCA90101C3F4}"/>
    <cellStyle name="20% - Énfasis6 7 4 6" xfId="36934" xr:uid="{9B6061E3-C6E8-43F3-A4F9-78686B3203FE}"/>
    <cellStyle name="20% - Énfasis6 7 5" xfId="5940" xr:uid="{4426502A-EAD5-4258-A11A-50B970984857}"/>
    <cellStyle name="20% - Énfasis6 7 5 2" xfId="8809" xr:uid="{140152BC-6B79-489F-A030-2B447A31E137}"/>
    <cellStyle name="20% - Énfasis6 7 5 2 2" xfId="23176" xr:uid="{ECD866D5-6781-49F0-ABCE-C7E183D3D8CB}"/>
    <cellStyle name="20% - Énfasis6 7 5 2 3" xfId="29041" xr:uid="{7BE05B0B-74DB-449D-A5E6-3FDF8D1A1139}"/>
    <cellStyle name="20% - Énfasis6 7 5 2 4" xfId="34923" xr:uid="{51793F21-BD12-428A-9007-630C1BF42392}"/>
    <cellStyle name="20% - Énfasis6 7 5 2 5" xfId="40787" xr:uid="{A83A7A3F-8F63-47FB-9A78-CDFB6519D33A}"/>
    <cellStyle name="20% - Énfasis6 7 5 3" xfId="20390" xr:uid="{0E540EA1-FCC3-4739-B4B6-20FC01793574}"/>
    <cellStyle name="20% - Énfasis6 7 5 4" xfId="26191" xr:uid="{692C5BE4-F69E-4C04-BA9A-5FBEA77D359A}"/>
    <cellStyle name="20% - Énfasis6 7 5 5" xfId="32066" xr:uid="{CAAA53F8-E5A0-4C51-93B7-492698C5AF1A}"/>
    <cellStyle name="20% - Énfasis6 7 5 6" xfId="37932" xr:uid="{DEB30645-47A1-4651-809F-FA34FEF7CF3C}"/>
    <cellStyle name="20% - Énfasis6 7 6" xfId="6826" xr:uid="{07E8EACE-4889-45C9-BF30-3206AD36A680}"/>
    <cellStyle name="20% - Énfasis6 7 6 2" xfId="21249" xr:uid="{521B2F78-20EA-40A4-9C22-26334A733292}"/>
    <cellStyle name="20% - Énfasis6 7 6 3" xfId="27065" xr:uid="{3D474AD9-1973-4AB2-B5E9-8B7F74EC403B}"/>
    <cellStyle name="20% - Énfasis6 7 6 4" xfId="32941" xr:uid="{2E71A9E6-D1B1-402D-91FA-90B4CB5D0502}"/>
    <cellStyle name="20% - Énfasis6 7 6 5" xfId="38805" xr:uid="{F8C2FC48-A7E8-430B-9750-24083888CEE6}"/>
    <cellStyle name="20% - Énfasis6 7 7" xfId="18499" xr:uid="{B09B450E-7D2C-437F-AC04-CA1841D1B250}"/>
    <cellStyle name="20% - Énfasis6 7 8" xfId="24207" xr:uid="{5350F248-94D6-47E3-AC10-C3CF15056DC9}"/>
    <cellStyle name="20% - Énfasis6 7 9" xfId="30085" xr:uid="{A14B896B-8C24-4691-8816-5C11B8E79D08}"/>
    <cellStyle name="20% - Énfasis6 8" xfId="3999" xr:uid="{40C53468-699C-406D-94DE-82DD4270CC1D}"/>
    <cellStyle name="20% - Énfasis6 8 10" xfId="35993" xr:uid="{CBFA8A6A-679C-4CC9-9239-095C22348C30}"/>
    <cellStyle name="20% - Énfasis6 8 2" xfId="4191" xr:uid="{1F0975B5-A563-4871-A06E-A4652B5479F0}"/>
    <cellStyle name="20% - Énfasis6 8 2 2" xfId="4669" xr:uid="{BB1D0BD7-6108-4E90-91AE-0E438CB1D7BD}"/>
    <cellStyle name="20% - Énfasis6 8 2 2 2" xfId="5637" xr:uid="{CE8C1578-B74C-4079-BAC5-7BC2AD3C6278}"/>
    <cellStyle name="20% - Énfasis6 8 2 2 2 2" xfId="8504" xr:uid="{EADF3414-2748-437A-AE43-68B5C01F78FE}"/>
    <cellStyle name="20% - Énfasis6 8 2 2 2 2 2" xfId="22878" xr:uid="{837CF8A5-A428-47FD-BF68-E81CC32D67DD}"/>
    <cellStyle name="20% - Énfasis6 8 2 2 2 2 3" xfId="28737" xr:uid="{AA5F7CD4-27E8-40A9-90CF-90FE9FC78CD6}"/>
    <cellStyle name="20% - Énfasis6 8 2 2 2 2 4" xfId="34619" xr:uid="{92DB0F47-A819-412A-A647-103BDF922A11}"/>
    <cellStyle name="20% - Énfasis6 8 2 2 2 2 5" xfId="40483" xr:uid="{590DE065-5BE8-4B37-9E09-50EC7F3E5CA3}"/>
    <cellStyle name="20% - Énfasis6 8 2 2 2 3" xfId="20096" xr:uid="{B012F676-F0FD-4EF5-B01E-1D791D44A0F5}"/>
    <cellStyle name="20% - Énfasis6 8 2 2 2 4" xfId="25888" xr:uid="{2A38CCB9-E4CF-4F2B-9F08-88059DD2434F}"/>
    <cellStyle name="20% - Énfasis6 8 2 2 2 5" xfId="31762" xr:uid="{7E10A69F-A5BD-4B75-8AC3-EE9F97E0D073}"/>
    <cellStyle name="20% - Énfasis6 8 2 2 2 6" xfId="37631" xr:uid="{64514FCE-C024-4426-B2E6-2039A6F27DB5}"/>
    <cellStyle name="20% - Énfasis6 8 2 2 3" xfId="7532" xr:uid="{43791313-1FF2-4063-8162-E6E32287F5B2}"/>
    <cellStyle name="20% - Énfasis6 8 2 2 3 2" xfId="21932" xr:uid="{D9375D43-EEA2-4607-9DBB-6A5325A96141}"/>
    <cellStyle name="20% - Énfasis6 8 2 2 3 3" xfId="27766" xr:uid="{A5BEBF39-AC9B-4215-97B3-88EE273F79BA}"/>
    <cellStyle name="20% - Énfasis6 8 2 2 3 4" xfId="33648" xr:uid="{CB603DA8-5187-48B9-8105-6F1054B5F2FD}"/>
    <cellStyle name="20% - Énfasis6 8 2 2 3 5" xfId="39512" xr:uid="{46A76332-154A-40F6-A5F5-86DEF2595FB8}"/>
    <cellStyle name="20% - Énfasis6 8 2 2 4" xfId="19161" xr:uid="{CEF92AD5-B0B9-41BF-AC08-FA96A4E05953}"/>
    <cellStyle name="20% - Énfasis6 8 2 2 5" xfId="24917" xr:uid="{6E7D53E8-4453-4F1E-A28B-C0E8B57BE9F9}"/>
    <cellStyle name="20% - Énfasis6 8 2 2 6" xfId="30793" xr:uid="{DBA4A200-703D-4835-9BA3-06761FA9B93B}"/>
    <cellStyle name="20% - Énfasis6 8 2 2 7" xfId="36674" xr:uid="{05565658-825D-4836-9EAE-C9083794998E}"/>
    <cellStyle name="20% - Énfasis6 8 2 3" xfId="5152" xr:uid="{CE83D6FD-C243-4BC3-8AC3-97BBB2AC35F9}"/>
    <cellStyle name="20% - Énfasis6 8 2 3 2" xfId="8019" xr:uid="{E44D0A77-5500-4755-9E79-6FB3B981FE16}"/>
    <cellStyle name="20% - Énfasis6 8 2 3 2 2" xfId="22403" xr:uid="{1AD5831A-6798-4629-A330-51F11B3C3669}"/>
    <cellStyle name="20% - Énfasis6 8 2 3 2 3" xfId="28252" xr:uid="{16A12BF2-70B9-4B78-A2BF-DDF1F7C3769F}"/>
    <cellStyle name="20% - Énfasis6 8 2 3 2 4" xfId="34134" xr:uid="{FFEB0DED-82AF-4BFB-9B68-3C65F0542236}"/>
    <cellStyle name="20% - Énfasis6 8 2 3 2 5" xfId="39998" xr:uid="{91428D5E-41A7-4D64-BD3A-C95CFC34A2C7}"/>
    <cellStyle name="20% - Énfasis6 8 2 3 3" xfId="19626" xr:uid="{30FEA8DC-DE3C-4228-8A17-9D905411E923}"/>
    <cellStyle name="20% - Énfasis6 8 2 3 4" xfId="25403" xr:uid="{2F465FFC-E140-449E-9B14-EA44785ACC88}"/>
    <cellStyle name="20% - Énfasis6 8 2 3 5" xfId="31277" xr:uid="{8EA5F99D-CA3E-49E5-A3E9-50798DC57444}"/>
    <cellStyle name="20% - Énfasis6 8 2 3 6" xfId="37154" xr:uid="{A142FD0B-458B-402B-BEDA-1753725C8FE7}"/>
    <cellStyle name="20% - Énfasis6 8 2 4" xfId="7047" xr:uid="{D3A79688-B72D-4FDE-BB8E-00923E5889BC}"/>
    <cellStyle name="20% - Énfasis6 8 2 4 2" xfId="21463" xr:uid="{6A73906A-1642-4D36-8177-B005BC52C119}"/>
    <cellStyle name="20% - Énfasis6 8 2 4 3" xfId="27284" xr:uid="{54C0C32B-CCA7-4699-A3CF-BF12921BB842}"/>
    <cellStyle name="20% - Énfasis6 8 2 4 4" xfId="33163" xr:uid="{9E0E4544-DB8C-4504-BC86-325EE3945396}"/>
    <cellStyle name="20% - Énfasis6 8 2 4 5" xfId="39027" xr:uid="{8971309C-0E85-4A9F-96B1-7E6EB83A932C}"/>
    <cellStyle name="20% - Énfasis6 8 2 5" xfId="18718" xr:uid="{FC181BE6-CB2A-47A6-B577-2A019C96673C}"/>
    <cellStyle name="20% - Énfasis6 8 2 6" xfId="24434" xr:uid="{4362AC1D-9488-46BD-A7FC-5CBCE376B5B6}"/>
    <cellStyle name="20% - Énfasis6 8 2 7" xfId="30311" xr:uid="{F688353D-68B7-4321-AF70-9FB046D4168F}"/>
    <cellStyle name="20% - Énfasis6 8 2 8" xfId="36191" xr:uid="{D3E7FEC9-4765-4BEC-A255-303FBDF85752}"/>
    <cellStyle name="20% - Énfasis6 8 3" xfId="4473" xr:uid="{E511C4FB-269D-4DE6-9A5B-BD51A7F35886}"/>
    <cellStyle name="20% - Énfasis6 8 3 2" xfId="5441" xr:uid="{8117F2D5-E789-492F-ADF2-278E57AEFC8D}"/>
    <cellStyle name="20% - Énfasis6 8 3 2 2" xfId="8308" xr:uid="{420E2CB6-B37F-4DED-8BFE-60CBAD7ECDE3}"/>
    <cellStyle name="20% - Énfasis6 8 3 2 2 2" xfId="22684" xr:uid="{8D866BCB-054D-4678-A9BF-17B6C9FF3C99}"/>
    <cellStyle name="20% - Énfasis6 8 3 2 2 3" xfId="28541" xr:uid="{59774641-3F8C-42C4-AEE1-343081FE70A1}"/>
    <cellStyle name="20% - Énfasis6 8 3 2 2 4" xfId="34423" xr:uid="{D4D34227-5450-456D-A5F7-8EDB73344041}"/>
    <cellStyle name="20% - Énfasis6 8 3 2 2 5" xfId="40287" xr:uid="{EB7F9BA6-342A-4BC5-A7D0-C0D470DF071F}"/>
    <cellStyle name="20% - Énfasis6 8 3 2 3" xfId="19905" xr:uid="{8715A2E3-2E86-4688-9F35-D466880D75AE}"/>
    <cellStyle name="20% - Énfasis6 8 3 2 4" xfId="25692" xr:uid="{BBBD6C99-7EE6-42DC-9EA6-5D0D770BC0A9}"/>
    <cellStyle name="20% - Énfasis6 8 3 2 5" xfId="31566" xr:uid="{ABAC0A25-C1A8-4EB0-A793-54DA0E7CA1FE}"/>
    <cellStyle name="20% - Énfasis6 8 3 2 6" xfId="37437" xr:uid="{6BF65FD5-DEE7-4705-9C1C-4019ADA26791}"/>
    <cellStyle name="20% - Énfasis6 8 3 3" xfId="7336" xr:uid="{0B29CE9E-05E3-481F-AB74-5D7FA95BF542}"/>
    <cellStyle name="20% - Énfasis6 8 3 3 2" xfId="21740" xr:uid="{3BC26721-2CE4-47A6-A3DD-01D91C11C29E}"/>
    <cellStyle name="20% - Énfasis6 8 3 3 3" xfId="27570" xr:uid="{A6CEB0BF-38BB-4633-B558-3384DF935448}"/>
    <cellStyle name="20% - Énfasis6 8 3 3 4" xfId="33452" xr:uid="{3923BE9C-CD85-4195-8EC8-45FED2E7608A}"/>
    <cellStyle name="20% - Énfasis6 8 3 3 5" xfId="39316" xr:uid="{F987B89F-598B-46C3-9F73-08BEABCEDA4E}"/>
    <cellStyle name="20% - Énfasis6 8 3 4" xfId="18977" xr:uid="{6A8763E0-72BC-477E-ABEE-B722D5EFBFB0}"/>
    <cellStyle name="20% - Énfasis6 8 3 5" xfId="24721" xr:uid="{A49866D6-A619-43B4-8143-5255E9A7359E}"/>
    <cellStyle name="20% - Énfasis6 8 3 6" xfId="30599" xr:uid="{AB5A6540-B61B-441C-86FC-7B02749C756E}"/>
    <cellStyle name="20% - Énfasis6 8 3 7" xfId="36480" xr:uid="{46CA4CE0-E351-448E-A8D0-9C44DEE6E700}"/>
    <cellStyle name="20% - Énfasis6 8 4" xfId="4956" xr:uid="{4F4196DE-6C46-47F9-84D4-A83213578DF8}"/>
    <cellStyle name="20% - Énfasis6 8 4 2" xfId="7823" xr:uid="{FD3E6A8B-8309-4262-9259-34BD287402B7}"/>
    <cellStyle name="20% - Énfasis6 8 4 2 2" xfId="22210" xr:uid="{36BF2DB7-C163-4DFB-950A-E8F1AC4CA485}"/>
    <cellStyle name="20% - Énfasis6 8 4 2 3" xfId="28056" xr:uid="{0026B3A2-57C9-4F41-BAD9-A7EDFC1048A1}"/>
    <cellStyle name="20% - Énfasis6 8 4 2 4" xfId="33938" xr:uid="{1747A1F3-CF29-458F-ABCC-FBFB7BA3BEB8}"/>
    <cellStyle name="20% - Énfasis6 8 4 2 5" xfId="39802" xr:uid="{AA398C61-268A-45BA-B3B2-13547CA3AA4B}"/>
    <cellStyle name="20% - Énfasis6 8 4 3" xfId="19438" xr:uid="{E344CD69-70F5-49E8-81D0-79CD5FB96CEE}"/>
    <cellStyle name="20% - Énfasis6 8 4 4" xfId="25207" xr:uid="{FE6E6B46-3B28-46B4-9988-15B66000856E}"/>
    <cellStyle name="20% - Énfasis6 8 4 5" xfId="31081" xr:uid="{9C5CA6E1-79B8-4E69-A47C-797174F4790F}"/>
    <cellStyle name="20% - Énfasis6 8 4 6" xfId="36960" xr:uid="{6D5F6DD0-E19E-465C-A9D2-02E1BD718D90}"/>
    <cellStyle name="20% - Énfasis6 8 5" xfId="5966" xr:uid="{88E4FA61-C910-47DD-B0A1-76DDFC0359A6}"/>
    <cellStyle name="20% - Énfasis6 8 5 2" xfId="8835" xr:uid="{4DCB7F8D-C280-4394-ADD4-FB582C0CA2A9}"/>
    <cellStyle name="20% - Énfasis6 8 5 2 2" xfId="23200" xr:uid="{76952494-1AA3-4982-AA21-5ACB9C537447}"/>
    <cellStyle name="20% - Énfasis6 8 5 2 3" xfId="29067" xr:uid="{B317F059-AE72-4496-B546-866BBCC705E9}"/>
    <cellStyle name="20% - Énfasis6 8 5 2 4" xfId="34949" xr:uid="{87D28A50-F3C7-4F02-94E6-6814A7695540}"/>
    <cellStyle name="20% - Énfasis6 8 5 2 5" xfId="40813" xr:uid="{655A2FC5-0150-4587-A7E9-0A07C8B10EC0}"/>
    <cellStyle name="20% - Énfasis6 8 5 3" xfId="20416" xr:uid="{9B707515-412F-4E3D-ADBD-6D32D5553E12}"/>
    <cellStyle name="20% - Énfasis6 8 5 4" xfId="26217" xr:uid="{F31D8E8D-6F04-4CD0-971F-B61C3C0CFBC8}"/>
    <cellStyle name="20% - Énfasis6 8 5 5" xfId="32092" xr:uid="{32013E32-C1A8-4932-BB85-0FBF92006D43}"/>
    <cellStyle name="20% - Énfasis6 8 5 6" xfId="37957" xr:uid="{CFC50DE6-14CC-4AE5-8B99-A24D9CE83E22}"/>
    <cellStyle name="20% - Énfasis6 8 6" xfId="6852" xr:uid="{5AE49AC2-626F-4992-B0AE-72274CE5A492}"/>
    <cellStyle name="20% - Énfasis6 8 6 2" xfId="21275" xr:uid="{D6D12A57-95CC-42DD-B7E6-6188B4165775}"/>
    <cellStyle name="20% - Énfasis6 8 6 3" xfId="27090" xr:uid="{5EAA745E-76B3-44FB-82ED-7F56282CF014}"/>
    <cellStyle name="20% - Énfasis6 8 6 4" xfId="32967" xr:uid="{3AA542FF-EBE4-4466-9B74-925BB513AA00}"/>
    <cellStyle name="20% - Énfasis6 8 6 5" xfId="38831" xr:uid="{2986BC06-2174-4FBE-9CDF-5DC0C8BD1683}"/>
    <cellStyle name="20% - Énfasis6 8 7" xfId="18526" xr:uid="{FD4441F0-6517-4FD0-B891-DF76D98156D7}"/>
    <cellStyle name="20% - Énfasis6 8 8" xfId="24235" xr:uid="{95F43919-D01D-40CF-AD9E-DD3FB7E687C3}"/>
    <cellStyle name="20% - Énfasis6 8 9" xfId="30113" xr:uid="{E1812F32-5BD1-4FAF-A670-9EF958FE3A08}"/>
    <cellStyle name="20% - Énfasis6 9" xfId="4023" xr:uid="{5E0CFB54-6E0F-4C9D-B9F3-C905ED39505E}"/>
    <cellStyle name="20% - Énfasis6 9 2" xfId="4494" xr:uid="{48D09A21-C26C-4AFE-AA5E-B446C6ECA81E}"/>
    <cellStyle name="20% - Énfasis6 9 2 2" xfId="5462" xr:uid="{BE85DD9F-74EC-4281-BF8C-88B9D54BDCB3}"/>
    <cellStyle name="20% - Énfasis6 9 2 2 2" xfId="8329" xr:uid="{F5D5A08A-3838-40A8-AFB8-E4EB020F3A9E}"/>
    <cellStyle name="20% - Énfasis6 9 2 2 2 2" xfId="22705" xr:uid="{9AAE9D55-391C-4734-A081-56FAD4A001BB}"/>
    <cellStyle name="20% - Énfasis6 9 2 2 2 3" xfId="28562" xr:uid="{0DB6A25A-4A73-499B-B372-FFFBF9BFC03C}"/>
    <cellStyle name="20% - Énfasis6 9 2 2 2 4" xfId="34444" xr:uid="{D9C4665A-9DC6-4C45-9311-1A52CC5AD006}"/>
    <cellStyle name="20% - Énfasis6 9 2 2 2 5" xfId="40308" xr:uid="{9DB0B7B6-A847-4A47-80D1-A6CD54AD7F1E}"/>
    <cellStyle name="20% - Énfasis6 9 2 2 3" xfId="19925" xr:uid="{96530BFD-D269-46BF-94C6-319527A7B457}"/>
    <cellStyle name="20% - Énfasis6 9 2 2 4" xfId="25713" xr:uid="{33903D52-5FCB-45B9-AB4D-432E06E0E7DA}"/>
    <cellStyle name="20% - Énfasis6 9 2 2 5" xfId="31587" xr:uid="{539446B0-1B0B-41F5-BE2F-4BCD6EFF8FAC}"/>
    <cellStyle name="20% - Énfasis6 9 2 2 6" xfId="37458" xr:uid="{751937B6-998B-447E-8CD3-DEBAB89E346A}"/>
    <cellStyle name="20% - Énfasis6 9 2 3" xfId="7357" xr:uid="{B57D59DE-F6AF-402B-A9B5-08BD813C1038}"/>
    <cellStyle name="20% - Énfasis6 9 2 3 2" xfId="21760" xr:uid="{AE6442D3-95EE-42FF-A7D4-687394F9A577}"/>
    <cellStyle name="20% - Énfasis6 9 2 3 3" xfId="27591" xr:uid="{8EBEE1FE-AE6D-4FBA-A09F-75DB8B786591}"/>
    <cellStyle name="20% - Énfasis6 9 2 3 4" xfId="33473" xr:uid="{8C85FE8E-DD81-4B63-ADA8-C0405CDCF844}"/>
    <cellStyle name="20% - Énfasis6 9 2 3 5" xfId="39337" xr:uid="{4DA68102-0CA6-49BB-A620-55C97806B7A5}"/>
    <cellStyle name="20% - Énfasis6 9 2 4" xfId="18998" xr:uid="{A6031DEA-560E-4D13-B421-CC47DC96CE3D}"/>
    <cellStyle name="20% - Énfasis6 9 2 5" xfId="24742" xr:uid="{ECC01115-05E3-4726-A732-C49322EE5041}"/>
    <cellStyle name="20% - Énfasis6 9 2 6" xfId="30619" xr:uid="{FBC3F73C-E4C6-42A5-A858-085DB7B3369D}"/>
    <cellStyle name="20% - Énfasis6 9 2 7" xfId="36501" xr:uid="{4C467B27-C59A-475F-A73B-660B827F06D7}"/>
    <cellStyle name="20% - Énfasis6 9 3" xfId="4977" xr:uid="{4618730D-AA05-40BC-97A6-7F0BF6090A0B}"/>
    <cellStyle name="20% - Énfasis6 9 3 2" xfId="7844" xr:uid="{98714227-B233-45C0-ACCD-F53124505524}"/>
    <cellStyle name="20% - Énfasis6 9 3 2 2" xfId="22230" xr:uid="{7293CC6E-8B7D-4E09-8D7E-1B6F7FCF723B}"/>
    <cellStyle name="20% - Énfasis6 9 3 2 3" xfId="28077" xr:uid="{5CC00D71-2B24-4364-B351-16B93B1C9585}"/>
    <cellStyle name="20% - Énfasis6 9 3 2 4" xfId="33959" xr:uid="{8B5547C7-2F09-4675-8D23-F3F181031CEC}"/>
    <cellStyle name="20% - Énfasis6 9 3 2 5" xfId="39823" xr:uid="{44E944C6-60C5-4E17-BF0F-30319A68F805}"/>
    <cellStyle name="20% - Énfasis6 9 3 3" xfId="19458" xr:uid="{10A85E0C-681A-48A2-A821-A5658D188531}"/>
    <cellStyle name="20% - Énfasis6 9 3 4" xfId="25228" xr:uid="{AEB300AE-29AB-4FCE-86C7-736EE1FBF5FE}"/>
    <cellStyle name="20% - Énfasis6 9 3 5" xfId="31102" xr:uid="{A8E98ECD-F44E-4C97-B5C9-684C37EC87AB}"/>
    <cellStyle name="20% - Énfasis6 9 3 6" xfId="36981" xr:uid="{D4D98B36-9310-41F7-AD42-AB03E33B2ED1}"/>
    <cellStyle name="20% - Énfasis6 9 4" xfId="6873" xr:uid="{F999F4EA-2D5B-47CE-898C-9FAF34C3EAA1}"/>
    <cellStyle name="20% - Énfasis6 9 4 2" xfId="21295" xr:uid="{19FFE6AE-4C28-4E96-95A1-5293B230EEEB}"/>
    <cellStyle name="20% - Énfasis6 9 4 3" xfId="27111" xr:uid="{87FE496B-DA7C-4C9B-8A54-705B7CFDAB04}"/>
    <cellStyle name="20% - Énfasis6 9 4 4" xfId="32988" xr:uid="{C28A3A0B-BFC4-463C-BED0-F9670AC6FD78}"/>
    <cellStyle name="20% - Énfasis6 9 4 5" xfId="38852" xr:uid="{DD0DB51D-FE28-4C24-928E-33B1B561AED5}"/>
    <cellStyle name="20% - Énfasis6 9 5" xfId="18549" xr:uid="{A5182885-F84F-45DD-9E5C-1DF50E927D13}"/>
    <cellStyle name="20% - Énfasis6 9 6" xfId="24259" xr:uid="{7F7D85D3-4DD3-4DCF-AA11-1AB5686E0404}"/>
    <cellStyle name="20% - Énfasis6 9 7" xfId="30137" xr:uid="{9795E148-D1FF-433A-B929-D36DF55167AB}"/>
    <cellStyle name="20% - Énfasis6 9 8" xfId="36016" xr:uid="{142B95D7-772D-4697-AE8D-1F54409ED9DA}"/>
    <cellStyle name="40% - Énfasis1" xfId="20" builtinId="31" customBuiltin="1"/>
    <cellStyle name="40% - Énfasis1 10" xfId="4201" xr:uid="{038DD9A8-DACD-4F7C-84BB-BB672DA6CF1B}"/>
    <cellStyle name="40% - Énfasis1 10 2" xfId="4679" xr:uid="{E7114631-0B86-4D55-8648-20382E196AA2}"/>
    <cellStyle name="40% - Énfasis1 10 2 2" xfId="5647" xr:uid="{65179394-D694-4981-8CCC-938FBCDF0603}"/>
    <cellStyle name="40% - Énfasis1 10 2 2 2" xfId="8515" xr:uid="{3F86BDDB-0B22-40C8-82E3-E0FF07192208}"/>
    <cellStyle name="40% - Énfasis1 10 2 2 2 2" xfId="22889" xr:uid="{76F2F10F-51EC-4E5B-8248-97AE1A6AAC65}"/>
    <cellStyle name="40% - Énfasis1 10 2 2 2 3" xfId="28748" xr:uid="{69500285-B3CE-4B10-8788-907362DFF24E}"/>
    <cellStyle name="40% - Énfasis1 10 2 2 2 4" xfId="34630" xr:uid="{B703701C-5DE2-4DBA-9A8A-C0E939A5ACC5}"/>
    <cellStyle name="40% - Énfasis1 10 2 2 2 5" xfId="40494" xr:uid="{73A801B0-FC2E-439C-A3A9-16E8FB3A7CE9}"/>
    <cellStyle name="40% - Énfasis1 10 2 2 3" xfId="20106" xr:uid="{963F8052-D99B-497E-9AF3-E952F87A49CE}"/>
    <cellStyle name="40% - Énfasis1 10 2 2 4" xfId="25898" xr:uid="{F7197B18-1DA0-411B-B493-973D7A3673BC}"/>
    <cellStyle name="40% - Énfasis1 10 2 2 5" xfId="31773" xr:uid="{94D08DFB-D169-4419-965D-45C4823B0E1C}"/>
    <cellStyle name="40% - Énfasis1 10 2 2 6" xfId="37642" xr:uid="{4F4517E8-7C7C-4302-B310-0345754D5FF8}"/>
    <cellStyle name="40% - Énfasis1 10 2 3" xfId="7543" xr:uid="{12D0650B-8007-4734-AA72-5028C81AF4A6}"/>
    <cellStyle name="40% - Énfasis1 10 2 3 2" xfId="21941" xr:uid="{93ABD4AE-116C-4154-A36B-B32CCEEB2D33}"/>
    <cellStyle name="40% - Énfasis1 10 2 3 3" xfId="27777" xr:uid="{263DCB08-A87A-4DC2-A9B0-6521BC05D229}"/>
    <cellStyle name="40% - Énfasis1 10 2 3 4" xfId="33659" xr:uid="{22E620D7-9C4B-414B-A971-2A6643B13A52}"/>
    <cellStyle name="40% - Énfasis1 10 2 3 5" xfId="39523" xr:uid="{D66CB622-6446-4BC5-A00D-102379FB3028}"/>
    <cellStyle name="40% - Énfasis1 10 2 4" xfId="19172" xr:uid="{F23F6CEB-6BBF-4339-8FF0-E56DA50D6EFF}"/>
    <cellStyle name="40% - Énfasis1 10 2 5" xfId="24928" xr:uid="{779661C4-8B46-426A-AC36-9ACE4D405525}"/>
    <cellStyle name="40% - Énfasis1 10 2 6" xfId="30803" xr:uid="{C9690ECB-2FE4-4537-BC7F-B49251D40DCC}"/>
    <cellStyle name="40% - Énfasis1 10 2 7" xfId="36685" xr:uid="{3C11009A-04DD-4BCE-BA4D-442324273997}"/>
    <cellStyle name="40% - Énfasis1 10 3" xfId="5163" xr:uid="{E38B609D-A04A-44BF-95DE-E1B178B9F46B}"/>
    <cellStyle name="40% - Énfasis1 10 3 2" xfId="8030" xr:uid="{4EB2D91F-3DC6-4F7A-98FC-86AC322AA038}"/>
    <cellStyle name="40% - Énfasis1 10 3 2 2" xfId="22413" xr:uid="{4E1C6250-00F9-4E96-A7F2-09ECCD223DF9}"/>
    <cellStyle name="40% - Énfasis1 10 3 2 3" xfId="28263" xr:uid="{DB5B145B-EA61-4D9D-989D-B1366AD2A89B}"/>
    <cellStyle name="40% - Énfasis1 10 3 2 4" xfId="34145" xr:uid="{16A4577E-126E-43D2-80ED-109BA8B5F063}"/>
    <cellStyle name="40% - Énfasis1 10 3 2 5" xfId="40009" xr:uid="{C122D29A-9450-44B6-95C3-B3757A34567C}"/>
    <cellStyle name="40% - Énfasis1 10 3 3" xfId="19636" xr:uid="{C6C593A8-35BF-4B0C-ADAD-B17CFDFF60F3}"/>
    <cellStyle name="40% - Énfasis1 10 3 4" xfId="25414" xr:uid="{C8F0230A-4A28-4BB7-BF6F-051FD70184A1}"/>
    <cellStyle name="40% - Énfasis1 10 3 5" xfId="31288" xr:uid="{F0CB6EE6-0EF2-48D5-A11C-3AB29007D6B4}"/>
    <cellStyle name="40% - Énfasis1 10 3 6" xfId="37165" xr:uid="{AD1F07DA-E61D-4654-8046-3F3F64209472}"/>
    <cellStyle name="40% - Énfasis1 10 4" xfId="7058" xr:uid="{62D8489E-4CBF-43E8-9BC0-E7353E7B7498}"/>
    <cellStyle name="40% - Énfasis1 10 4 2" xfId="21473" xr:uid="{42AD5B0A-7714-486A-8AF4-BCBC2C1D1441}"/>
    <cellStyle name="40% - Énfasis1 10 4 3" xfId="27295" xr:uid="{496D9E03-F20E-4508-A63A-AAB443438E68}"/>
    <cellStyle name="40% - Énfasis1 10 4 4" xfId="33174" xr:uid="{3D63DDDD-6083-4678-8A9C-D057C43B0EC2}"/>
    <cellStyle name="40% - Énfasis1 10 4 5" xfId="39038" xr:uid="{C31676D0-63B0-4841-A5F1-A46B95F56414}"/>
    <cellStyle name="40% - Énfasis1 10 5" xfId="18729" xr:uid="{9C7A7976-BA98-4F60-9338-9D4E6B9BCE88}"/>
    <cellStyle name="40% - Énfasis1 10 6" xfId="24445" xr:uid="{85F85835-15E5-49B7-AF64-9100830E82A3}"/>
    <cellStyle name="40% - Énfasis1 10 7" xfId="30321" xr:uid="{C55BE711-87B8-4AC9-B720-28E6AE83D4F7}"/>
    <cellStyle name="40% - Énfasis1 10 8" xfId="36202" xr:uid="{ECB87A1E-4BE3-4392-93E1-EE943F04BD3C}"/>
    <cellStyle name="40% - Énfasis1 11" xfId="4236" xr:uid="{B9881F32-CF76-4FD0-A959-B1E03E92E267}"/>
    <cellStyle name="40% - Énfasis1 11 2" xfId="4715" xr:uid="{B5520B4D-9EC0-483B-AC47-5796251A3031}"/>
    <cellStyle name="40% - Énfasis1 11 2 2" xfId="5683" xr:uid="{299EEC09-F920-45C9-95D7-514B9A0D57CA}"/>
    <cellStyle name="40% - Énfasis1 11 2 2 2" xfId="8551" xr:uid="{BD2A9A2F-ECB2-4975-9EDD-D51AADFD2151}"/>
    <cellStyle name="40% - Énfasis1 11 2 2 2 2" xfId="22923" xr:uid="{F4721740-2F66-444D-95D1-DF8FBC4A1F7C}"/>
    <cellStyle name="40% - Énfasis1 11 2 2 2 3" xfId="28784" xr:uid="{7B89EB2B-8D32-431F-82CF-5C4F0F75AB46}"/>
    <cellStyle name="40% - Énfasis1 11 2 2 2 4" xfId="34666" xr:uid="{70DD8CF8-A086-4B8A-9BF2-C2A60D2688FD}"/>
    <cellStyle name="40% - Énfasis1 11 2 2 2 5" xfId="40530" xr:uid="{69377A5B-BD82-4C57-9DD4-7AF846567EEA}"/>
    <cellStyle name="40% - Énfasis1 11 2 2 3" xfId="20140" xr:uid="{0249D788-C69D-433A-AB15-055EA2F09EDB}"/>
    <cellStyle name="40% - Énfasis1 11 2 2 4" xfId="25934" xr:uid="{FA1A6969-71C3-458F-955B-C0D5D4B13677}"/>
    <cellStyle name="40% - Énfasis1 11 2 2 5" xfId="31809" xr:uid="{049E4203-BA59-41F3-93E0-3F10C4F16598}"/>
    <cellStyle name="40% - Énfasis1 11 2 2 6" xfId="37676" xr:uid="{AAEDF7AF-1255-44C2-8A5A-C9CFB74FB640}"/>
    <cellStyle name="40% - Énfasis1 11 2 3" xfId="7579" xr:uid="{018E1D56-C24C-4CBB-A19A-061A596056B4}"/>
    <cellStyle name="40% - Énfasis1 11 2 3 2" xfId="21973" xr:uid="{D96535E2-CBC8-486E-971A-010C706F8B69}"/>
    <cellStyle name="40% - Énfasis1 11 2 3 3" xfId="27813" xr:uid="{73123B86-4DA5-4846-9A94-9506DE74F2FD}"/>
    <cellStyle name="40% - Énfasis1 11 2 3 4" xfId="33695" xr:uid="{6E2D72BA-E0BA-496C-95A9-E6A12DECD553}"/>
    <cellStyle name="40% - Énfasis1 11 2 3 5" xfId="39559" xr:uid="{FDAAB36B-0E51-4418-969A-43356DE859D9}"/>
    <cellStyle name="40% - Énfasis1 11 2 4" xfId="19205" xr:uid="{1AA58CBE-C33B-4F35-8C2E-01E397E4A318}"/>
    <cellStyle name="40% - Énfasis1 11 2 5" xfId="24964" xr:uid="{3789C02E-6762-4A97-97F0-17C1809EED69}"/>
    <cellStyle name="40% - Énfasis1 11 2 6" xfId="30838" xr:uid="{804E4ADA-9007-4491-9A36-5D406DAE35F3}"/>
    <cellStyle name="40% - Énfasis1 11 2 7" xfId="36719" xr:uid="{1A12A4A3-CC93-43B0-B7D9-32130A9D17D4}"/>
    <cellStyle name="40% - Énfasis1 11 3" xfId="5199" xr:uid="{65111BDB-06C6-4B1C-8D61-E157A3559217}"/>
    <cellStyle name="40% - Énfasis1 11 3 2" xfId="8066" xr:uid="{AA9D40B2-B4CA-4284-9191-D90AC1B44240}"/>
    <cellStyle name="40% - Énfasis1 11 3 2 2" xfId="22444" xr:uid="{DFF95A0E-6800-4038-9CB3-938CC672C6D3}"/>
    <cellStyle name="40% - Énfasis1 11 3 2 3" xfId="28299" xr:uid="{B12E9FC9-37EB-480B-A552-1ECD1AD16283}"/>
    <cellStyle name="40% - Énfasis1 11 3 2 4" xfId="34181" xr:uid="{5B29F757-2E7E-4217-95FC-1E1EC04F0DAD}"/>
    <cellStyle name="40% - Énfasis1 11 3 2 5" xfId="40045" xr:uid="{4416BBDB-A97F-49F2-A1B2-7135542CCA60}"/>
    <cellStyle name="40% - Énfasis1 11 3 3" xfId="19670" xr:uid="{0640F933-296E-4B8E-A0E4-FBF6190CB5B9}"/>
    <cellStyle name="40% - Énfasis1 11 3 4" xfId="25450" xr:uid="{DD941346-A8ED-489A-9E2B-AA1B6C3341DF}"/>
    <cellStyle name="40% - Énfasis1 11 3 5" xfId="31324" xr:uid="{71A8E951-E2F8-4B06-8FF1-4BAA1073912F}"/>
    <cellStyle name="40% - Énfasis1 11 3 6" xfId="37197" xr:uid="{3E809C0C-214B-4696-A827-FDF799734FD4}"/>
    <cellStyle name="40% - Énfasis1 11 4" xfId="7094" xr:uid="{ED071786-F831-44C1-A6EE-A1A3E35F4B59}"/>
    <cellStyle name="40% - Énfasis1 11 4 2" xfId="21506" xr:uid="{96651908-E08E-4F7B-8D89-6CF789FCE665}"/>
    <cellStyle name="40% - Énfasis1 11 4 3" xfId="27329" xr:uid="{9D6CA159-486C-4F83-B63E-3F205F9ABD51}"/>
    <cellStyle name="40% - Énfasis1 11 4 4" xfId="33210" xr:uid="{38D49DDC-C86B-4921-BC0B-24C5D9F8C05E}"/>
    <cellStyle name="40% - Énfasis1 11 4 5" xfId="39074" xr:uid="{5AB8E136-AA50-423A-91CB-12BB89FC294B}"/>
    <cellStyle name="40% - Énfasis1 11 5" xfId="18758" xr:uid="{6F322C55-4464-474F-A8E6-F54895ABE074}"/>
    <cellStyle name="40% - Énfasis1 11 6" xfId="24479" xr:uid="{F4F7244C-FE32-48D3-BF1E-6B0D0C8FB640}"/>
    <cellStyle name="40% - Énfasis1 11 7" xfId="30357" xr:uid="{142E2706-8078-4CA5-97C5-E3485674D02E}"/>
    <cellStyle name="40% - Énfasis1 11 8" xfId="36238" xr:uid="{FA9D6D05-4566-4837-B8B3-687E1B7BBCD4}"/>
    <cellStyle name="40% - Énfasis1 12" xfId="4286" xr:uid="{8F6F9FCA-FD9D-4D13-A2F0-75F06F7133BC}"/>
    <cellStyle name="40% - Énfasis1 12 2" xfId="5252" xr:uid="{D221F9B4-D4D7-4F53-92BC-9B48781427C4}"/>
    <cellStyle name="40% - Énfasis1 12 2 2" xfId="8119" xr:uid="{B2126E42-C35A-4E8A-9A2B-CDA8E9726B21}"/>
    <cellStyle name="40% - Énfasis1 12 2 2 2" xfId="22496" xr:uid="{C5E79C19-FD14-42ED-8DDB-BB3B9165D060}"/>
    <cellStyle name="40% - Énfasis1 12 2 2 3" xfId="28352" xr:uid="{143B4E79-EC10-4E1B-995B-AF1C6FF56F9D}"/>
    <cellStyle name="40% - Énfasis1 12 2 2 4" xfId="34234" xr:uid="{C3A7E40B-58C6-4E9F-9859-3AE502789E26}"/>
    <cellStyle name="40% - Énfasis1 12 2 2 5" xfId="40098" xr:uid="{371ABB31-8A8A-494C-AEBD-F8495BB5AD32}"/>
    <cellStyle name="40% - Énfasis1 12 2 3" xfId="19722" xr:uid="{9EAFA2BB-D036-41FB-9508-07D90FFAAEC9}"/>
    <cellStyle name="40% - Énfasis1 12 2 4" xfId="25503" xr:uid="{2C070B36-DC58-4BCE-AFBF-28E36601456C}"/>
    <cellStyle name="40% - Énfasis1 12 2 5" xfId="31377" xr:uid="{712B6BDC-650C-4FE1-826D-97CE5918A17D}"/>
    <cellStyle name="40% - Énfasis1 12 2 6" xfId="37249" xr:uid="{EC5BA4C7-DD48-4320-8BD6-1CA77CD8F175}"/>
    <cellStyle name="40% - Énfasis1 12 3" xfId="7147" xr:uid="{083D55C7-8E54-478A-9A91-906B50E3A592}"/>
    <cellStyle name="40% - Énfasis1 12 3 2" xfId="21558" xr:uid="{9EBE3563-D366-4240-9257-BCA475632208}"/>
    <cellStyle name="40% - Énfasis1 12 3 3" xfId="27381" xr:uid="{C3B10905-488E-4D65-AAAE-9E0BA5B8ACD9}"/>
    <cellStyle name="40% - Énfasis1 12 3 4" xfId="33263" xr:uid="{44ADDE55-11AE-424F-B11F-1BCFEA923D13}"/>
    <cellStyle name="40% - Énfasis1 12 3 5" xfId="39127" xr:uid="{7208F8FB-11D8-4B6B-95C9-F094E1F98553}"/>
    <cellStyle name="40% - Énfasis1 12 4" xfId="18794" xr:uid="{40571EAB-7C7F-4C56-8DE6-2EA5D4DB9220}"/>
    <cellStyle name="40% - Énfasis1 12 5" xfId="24532" xr:uid="{90313F1B-0D2E-49FA-83E9-4D482F8E3FA8}"/>
    <cellStyle name="40% - Énfasis1 12 6" xfId="30411" xr:uid="{1825F877-47A7-4913-AD1D-4785F9462A5D}"/>
    <cellStyle name="40% - Énfasis1 12 7" xfId="36292" xr:uid="{E9543593-E5A6-48A3-ACAE-305E8094ECEF}"/>
    <cellStyle name="40% - Énfasis1 13" xfId="4771" xr:uid="{7E315DF4-93BB-4FC0-850A-367425DB3565}"/>
    <cellStyle name="40% - Énfasis1 13 2" xfId="7634" xr:uid="{B222C672-24B2-485E-86DC-7AA0E391E306}"/>
    <cellStyle name="40% - Énfasis1 13 2 2" xfId="22027" xr:uid="{DDF3E02E-6E59-42EB-919D-1592D009F16C}"/>
    <cellStyle name="40% - Énfasis1 13 2 3" xfId="27868" xr:uid="{A6A34E49-7FC9-49DD-AEB2-710410E8B60D}"/>
    <cellStyle name="40% - Énfasis1 13 2 4" xfId="33750" xr:uid="{07059261-D7DB-402D-B384-6C0C56BA0B37}"/>
    <cellStyle name="40% - Énfasis1 13 2 5" xfId="39614" xr:uid="{BCDCAA36-BFD9-4B25-A284-18F607F74719}"/>
    <cellStyle name="40% - Énfasis1 13 3" xfId="19253" xr:uid="{098A4025-C9A9-4AE3-9EE3-AC7A382AA265}"/>
    <cellStyle name="40% - Énfasis1 13 4" xfId="25019" xr:uid="{899A4222-1476-4D1C-826B-6D145467EC25}"/>
    <cellStyle name="40% - Énfasis1 13 5" xfId="30893" xr:uid="{294A0481-6E7F-490D-842E-9390AD24B619}"/>
    <cellStyle name="40% - Énfasis1 13 6" xfId="36773" xr:uid="{8E9307A5-F9C9-4327-A7A9-532327B8DF7E}"/>
    <cellStyle name="40% - Énfasis1 14" xfId="5737" xr:uid="{C1A44317-D2C3-4114-88DA-7B69C520B1AF}"/>
    <cellStyle name="40% - Énfasis1 14 2" xfId="8606" xr:uid="{CC5B21F8-D41A-4902-87CC-22E29E86F497}"/>
    <cellStyle name="40% - Énfasis1 14 2 2" xfId="22977" xr:uid="{A36F9F5A-636D-4750-B122-E81B71A20A92}"/>
    <cellStyle name="40% - Énfasis1 14 2 3" xfId="28839" xr:uid="{06E1B4C8-4285-450D-AFAB-4ED68B9AF1A7}"/>
    <cellStyle name="40% - Énfasis1 14 2 4" xfId="34721" xr:uid="{F8266D3C-E406-45D4-9888-B51744E9FA36}"/>
    <cellStyle name="40% - Énfasis1 14 2 5" xfId="40585" xr:uid="{13032A92-3A0A-4197-B05B-104FD48AE30B}"/>
    <cellStyle name="40% - Énfasis1 14 3" xfId="20195" xr:uid="{1ECC027F-FE7C-418B-AC58-1287855A2661}"/>
    <cellStyle name="40% - Énfasis1 14 4" xfId="25989" xr:uid="{8EB39FD0-DEB5-4E94-8496-5221092F7B0F}"/>
    <cellStyle name="40% - Énfasis1 14 5" xfId="31864" xr:uid="{05F62F9F-5E51-4061-A1DF-C452F0CE6FDD}"/>
    <cellStyle name="40% - Énfasis1 14 6" xfId="37730" xr:uid="{CA742D65-3612-4C03-AB82-5C20DD52988B}"/>
    <cellStyle name="40% - Énfasis1 15" xfId="5757" xr:uid="{6A7E7E7B-CFD8-4E02-80C4-DAFAED9A48CC}"/>
    <cellStyle name="40% - Énfasis1 15 2" xfId="8626" xr:uid="{4EFFB260-743E-47C8-9CE9-B3819B711D5D}"/>
    <cellStyle name="40% - Énfasis1 15 2 2" xfId="22997" xr:uid="{0F920C18-7E82-4A80-B3AA-6D385B9301EA}"/>
    <cellStyle name="40% - Énfasis1 15 2 3" xfId="28859" xr:uid="{FBDB7B86-8FB2-477C-9FF2-8B1907D920BD}"/>
    <cellStyle name="40% - Énfasis1 15 2 4" xfId="34741" xr:uid="{6CDB430A-0BBA-49BE-95E4-C48CCF725E57}"/>
    <cellStyle name="40% - Énfasis1 15 2 5" xfId="40605" xr:uid="{BA350445-8319-45AA-8A5D-863A497B83B0}"/>
    <cellStyle name="40% - Énfasis1 15 3" xfId="20214" xr:uid="{273B4E76-C585-4159-AB6C-6063A5F2C4EA}"/>
    <cellStyle name="40% - Énfasis1 15 4" xfId="26009" xr:uid="{4713EB04-1633-489A-B014-05D7A58599C3}"/>
    <cellStyle name="40% - Énfasis1 15 5" xfId="31884" xr:uid="{1EA21ED3-80CA-485B-A717-96EC0E4A7BE3}"/>
    <cellStyle name="40% - Énfasis1 15 6" xfId="37750" xr:uid="{C22E0153-5D6C-4E71-8B04-839953A20E48}"/>
    <cellStyle name="40% - Énfasis1 16" xfId="5777" xr:uid="{C700A0C8-F967-43FA-BF30-1C505F884D34}"/>
    <cellStyle name="40% - Énfasis1 16 2" xfId="8646" xr:uid="{6DE9590E-3951-4F08-955E-0717C720C3E9}"/>
    <cellStyle name="40% - Énfasis1 16 2 2" xfId="23017" xr:uid="{8888A1C4-6EA1-410C-9BCB-F89EA4DAB142}"/>
    <cellStyle name="40% - Énfasis1 16 2 3" xfId="28879" xr:uid="{800431BC-A839-401E-9BBF-A215B6E123BB}"/>
    <cellStyle name="40% - Énfasis1 16 2 4" xfId="34761" xr:uid="{B9C2139A-049B-4EA8-8398-3BD3633F4EC6}"/>
    <cellStyle name="40% - Énfasis1 16 2 5" xfId="40625" xr:uid="{90A60BFC-6C91-4C9D-BDC0-9D6DEFED7B9F}"/>
    <cellStyle name="40% - Énfasis1 16 3" xfId="20232" xr:uid="{5D7D5E5B-B424-4B87-82BF-1E83F6AA2098}"/>
    <cellStyle name="40% - Énfasis1 16 4" xfId="26029" xr:uid="{186E6421-3E8D-4CC2-840E-F8381025250B}"/>
    <cellStyle name="40% - Énfasis1 16 5" xfId="31904" xr:uid="{E257527D-A2C2-46C8-8990-8B6AD73CC803}"/>
    <cellStyle name="40% - Énfasis1 16 6" xfId="37770" xr:uid="{6702D850-2B48-4AC2-845D-0FF410144B22}"/>
    <cellStyle name="40% - Énfasis1 17" xfId="5976" xr:uid="{13CF88FD-28EC-4484-A16F-313EA71A8FA4}"/>
    <cellStyle name="40% - Énfasis1 17 2" xfId="8845" xr:uid="{96DB5E39-68CD-4E83-810E-ADBAD2B1B8EC}"/>
    <cellStyle name="40% - Énfasis1 17 2 2" xfId="23209" xr:uid="{C061BB36-6C8A-4FCD-B4D4-32C08000B201}"/>
    <cellStyle name="40% - Énfasis1 17 2 3" xfId="29076" xr:uid="{C22ADC35-9494-4DDF-9588-9A3BE5F76B65}"/>
    <cellStyle name="40% - Énfasis1 17 2 4" xfId="34958" xr:uid="{42FE0323-D697-49A0-93A1-BBDFD3DC4B91}"/>
    <cellStyle name="40% - Énfasis1 17 2 5" xfId="40822" xr:uid="{545A9341-F5E1-438B-B0C3-877B616A83B8}"/>
    <cellStyle name="40% - Énfasis1 17 3" xfId="20424" xr:uid="{A47F81EC-B9C9-4A06-B90C-4E1FFADF9425}"/>
    <cellStyle name="40% - Énfasis1 17 4" xfId="26226" xr:uid="{A1947CB5-FEAE-41F9-965E-36C2362DC2B8}"/>
    <cellStyle name="40% - Énfasis1 17 5" xfId="32101" xr:uid="{80FA2E2F-C61C-4DB4-B936-034D3428BE73}"/>
    <cellStyle name="40% - Énfasis1 17 6" xfId="37966" xr:uid="{BCB6B6E0-BF98-4BB9-AB3B-CBD4DDB3773B}"/>
    <cellStyle name="40% - Énfasis1 18" xfId="5996" xr:uid="{6FC59BB7-00B5-4A77-AAED-45221878BEBC}"/>
    <cellStyle name="40% - Énfasis1 18 2" xfId="8865" xr:uid="{26CAA4DE-A4DE-4718-A177-004478F2572C}"/>
    <cellStyle name="40% - Énfasis1 18 2 2" xfId="23229" xr:uid="{92EB93B8-1A4E-4583-AF93-4038899A8182}"/>
    <cellStyle name="40% - Énfasis1 18 2 3" xfId="29096" xr:uid="{F08CF240-A220-4487-B70C-2A1DDB129573}"/>
    <cellStyle name="40% - Énfasis1 18 2 4" xfId="34978" xr:uid="{EA9E39B3-B4D7-4BC3-AC91-4D45457466F5}"/>
    <cellStyle name="40% - Énfasis1 18 2 5" xfId="40842" xr:uid="{3183F4C6-00FA-4E1A-8716-98A1A060980A}"/>
    <cellStyle name="40% - Énfasis1 18 3" xfId="20444" xr:uid="{CADBB546-D4DA-4DC5-9879-07E5D3F960E8}"/>
    <cellStyle name="40% - Énfasis1 18 4" xfId="26246" xr:uid="{825D6CAC-4580-452C-905D-4EF1E11BF250}"/>
    <cellStyle name="40% - Énfasis1 18 5" xfId="32121" xr:uid="{2A44497E-C719-4AB6-9EB7-A2996B248F95}"/>
    <cellStyle name="40% - Énfasis1 18 6" xfId="37986" xr:uid="{B5F91B3D-F08B-45C5-9B04-48D7731944DD}"/>
    <cellStyle name="40% - Énfasis1 19" xfId="6016" xr:uid="{0D59A834-F703-4A0A-BF33-446C3CD8FF7B}"/>
    <cellStyle name="40% - Énfasis1 19 2" xfId="8885" xr:uid="{23FC4BF8-23E7-46CF-9B0F-1977F53C97ED}"/>
    <cellStyle name="40% - Énfasis1 19 2 2" xfId="23249" xr:uid="{7002F9F9-A6ED-4E06-AC0E-D0FCB1B5EC18}"/>
    <cellStyle name="40% - Énfasis1 19 2 3" xfId="29116" xr:uid="{C9ED7285-9071-433F-B0C6-B1E53693B676}"/>
    <cellStyle name="40% - Énfasis1 19 2 4" xfId="34998" xr:uid="{47B55EE4-2733-4392-AF32-1BAB14140C55}"/>
    <cellStyle name="40% - Énfasis1 19 2 5" xfId="40862" xr:uid="{79FCE6D7-93BA-42EB-82A6-EA052AE20A5D}"/>
    <cellStyle name="40% - Énfasis1 19 3" xfId="20464" xr:uid="{DA8EC904-6C23-4D7C-89BA-EF457CAA3789}"/>
    <cellStyle name="40% - Énfasis1 19 4" xfId="26266" xr:uid="{CDBD2A0B-96D8-405A-B419-696C3C26CBBE}"/>
    <cellStyle name="40% - Énfasis1 19 5" xfId="32141" xr:uid="{25749AAC-ACB6-40B7-82E9-A7D9FFF7378C}"/>
    <cellStyle name="40% - Énfasis1 19 6" xfId="38006" xr:uid="{322633F6-67A6-4A8D-A499-147E15BF218C}"/>
    <cellStyle name="40% - Énfasis1 2" xfId="3841" xr:uid="{6A78A26B-DC60-4751-B676-D87C47CA90E7}"/>
    <cellStyle name="40% - Énfasis1 2 10" xfId="35821" xr:uid="{00C94551-5DB4-4A23-8C1E-5B47A109F302}"/>
    <cellStyle name="40% - Énfasis1 2 2" xfId="4036" xr:uid="{258607E7-1DFB-4221-B644-BE6C59C1C970}"/>
    <cellStyle name="40% - Énfasis1 2 2 2" xfId="4510" xr:uid="{101C4DAD-9D6F-4E61-9B6A-72BB9CA79A2F}"/>
    <cellStyle name="40% - Énfasis1 2 2 2 2" xfId="5478" xr:uid="{22F4781F-2AAC-4576-B339-2754E110661C}"/>
    <cellStyle name="40% - Énfasis1 2 2 2 2 2" xfId="8345" xr:uid="{B780C795-5CBB-424E-93F8-EA3D3C48A465}"/>
    <cellStyle name="40% - Énfasis1 2 2 2 2 2 2" xfId="22720" xr:uid="{1953BA68-7C7A-42A0-A1F2-9C6DF4FEA8C6}"/>
    <cellStyle name="40% - Énfasis1 2 2 2 2 2 3" xfId="28578" xr:uid="{48BF0C93-B144-49F8-A13F-33B0F3D1E8D8}"/>
    <cellStyle name="40% - Énfasis1 2 2 2 2 2 4" xfId="34460" xr:uid="{C8D8F8BA-844C-4A81-B8B6-4488893BBCFB}"/>
    <cellStyle name="40% - Énfasis1 2 2 2 2 2 5" xfId="40324" xr:uid="{6DF4DB0D-903E-417B-BE79-6CA649A4E84B}"/>
    <cellStyle name="40% - Énfasis1 2 2 2 2 3" xfId="19939" xr:uid="{8C662239-F9F2-48FD-98A6-9229DB7CB589}"/>
    <cellStyle name="40% - Énfasis1 2 2 2 2 4" xfId="25729" xr:uid="{1ED965D9-0B46-4FA1-A16C-087AC6532AAE}"/>
    <cellStyle name="40% - Énfasis1 2 2 2 2 5" xfId="31603" xr:uid="{DD2E7460-0788-45F7-80CF-C70774611E40}"/>
    <cellStyle name="40% - Énfasis1 2 2 2 2 6" xfId="37473" xr:uid="{85B33531-E3DA-45F7-99ED-646680F2B80C}"/>
    <cellStyle name="40% - Énfasis1 2 2 2 3" xfId="7373" xr:uid="{0BB74319-65E9-47A5-B1CA-788AA9A66261}"/>
    <cellStyle name="40% - Énfasis1 2 2 2 3 2" xfId="21775" xr:uid="{B1CC2E93-6E87-4AA4-9DB7-B62889671AA7}"/>
    <cellStyle name="40% - Énfasis1 2 2 2 3 3" xfId="27607" xr:uid="{92FD0D5F-C947-4C8C-9470-FA359FC4A23C}"/>
    <cellStyle name="40% - Énfasis1 2 2 2 3 4" xfId="33489" xr:uid="{F6C9F1CE-0B51-420B-8E30-1ED3738ECBE7}"/>
    <cellStyle name="40% - Énfasis1 2 2 2 3 5" xfId="39353" xr:uid="{8BB51872-7D45-46E9-A4C9-CB6BED278805}"/>
    <cellStyle name="40% - Énfasis1 2 2 2 4" xfId="19009" xr:uid="{C60FE43C-60D7-4DB0-AC6A-F8DE97A67381}"/>
    <cellStyle name="40% - Énfasis1 2 2 2 5" xfId="24758" xr:uid="{13725E1F-5E42-4FF7-9EA1-1FC086B94CF2}"/>
    <cellStyle name="40% - Énfasis1 2 2 2 6" xfId="30635" xr:uid="{959A9E72-1ADC-4D8B-B59E-C459A7FB6D06}"/>
    <cellStyle name="40% - Énfasis1 2 2 2 7" xfId="36516" xr:uid="{8CF819F1-7680-4C50-AE9C-607C63AC38E2}"/>
    <cellStyle name="40% - Énfasis1 2 2 3" xfId="4993" xr:uid="{C22339E6-23F3-435E-B0CA-2259C0CDA1CC}"/>
    <cellStyle name="40% - Énfasis1 2 2 3 2" xfId="7860" xr:uid="{C8A013E0-E3EC-450D-BE02-9A0AFBC2418B}"/>
    <cellStyle name="40% - Énfasis1 2 2 3 2 2" xfId="22245" xr:uid="{C1EA2A47-EEA3-4D2B-8D20-B3C825C63532}"/>
    <cellStyle name="40% - Énfasis1 2 2 3 2 3" xfId="28093" xr:uid="{F8EB74D0-47A1-4FD0-8004-3C9D668A6046}"/>
    <cellStyle name="40% - Énfasis1 2 2 3 2 4" xfId="33975" xr:uid="{74A6D9CD-4488-42AF-BDE6-03836376316D}"/>
    <cellStyle name="40% - Énfasis1 2 2 3 2 5" xfId="39839" xr:uid="{9D6297B9-4694-4433-BE39-646E1D1A0809}"/>
    <cellStyle name="40% - Énfasis1 2 2 3 3" xfId="19472" xr:uid="{19A338B5-2379-4D68-B735-1E258A702EA9}"/>
    <cellStyle name="40% - Énfasis1 2 2 3 4" xfId="25244" xr:uid="{C89BC508-DDF8-44F9-BE47-E2ED2D9709A6}"/>
    <cellStyle name="40% - Énfasis1 2 2 3 5" xfId="31118" xr:uid="{514ABB45-4EB6-44A9-84F7-4F122240D79D}"/>
    <cellStyle name="40% - Énfasis1 2 2 3 6" xfId="36996" xr:uid="{A39FF17D-B5E8-42E7-B54B-6D6E94F0FAEA}"/>
    <cellStyle name="40% - Énfasis1 2 2 4" xfId="6888" xr:uid="{1C7EDB85-79C0-40B0-8E4D-8B2593281385}"/>
    <cellStyle name="40% - Énfasis1 2 2 4 2" xfId="21309" xr:uid="{B734C7FD-CFFF-406B-BC75-F33C407691AF}"/>
    <cellStyle name="40% - Énfasis1 2 2 4 3" xfId="27126" xr:uid="{0C149FC4-8234-4B75-9D37-E3A9D20BCC0A}"/>
    <cellStyle name="40% - Énfasis1 2 2 4 4" xfId="33004" xr:uid="{9C6217F7-DDD6-4A5A-85C9-87B539D753F0}"/>
    <cellStyle name="40% - Énfasis1 2 2 4 5" xfId="38868" xr:uid="{C76F10ED-A647-4F3B-ABCA-C750C9591DD7}"/>
    <cellStyle name="40% - Énfasis1 2 2 5" xfId="18563" xr:uid="{DC3AA31F-93CB-407A-9373-F21BA37925A6}"/>
    <cellStyle name="40% - Énfasis1 2 2 6" xfId="24275" xr:uid="{BF60FC02-7D9F-4180-A8A9-B44B29754D0A}"/>
    <cellStyle name="40% - Énfasis1 2 2 7" xfId="30153" xr:uid="{B90D436A-AFF6-4D11-A8DB-517E44A07489}"/>
    <cellStyle name="40% - Énfasis1 2 2 8" xfId="36032" xr:uid="{674AA2F5-AA1C-4250-AB6A-94D7E57D7FE8}"/>
    <cellStyle name="40% - Énfasis1 2 3" xfId="4316" xr:uid="{2F59D8E9-381D-462C-A4FC-775DB5438BB7}"/>
    <cellStyle name="40% - Énfasis1 2 3 2" xfId="5282" xr:uid="{6426E38A-7493-48D5-A467-928244C371C9}"/>
    <cellStyle name="40% - Énfasis1 2 3 2 2" xfId="8149" xr:uid="{BD4D7BF2-8840-40A1-BA02-8FBF7684CDA7}"/>
    <cellStyle name="40% - Énfasis1 2 3 2 2 2" xfId="22525" xr:uid="{83679E09-8533-481D-B700-2FD5C8D29E28}"/>
    <cellStyle name="40% - Énfasis1 2 3 2 2 3" xfId="28382" xr:uid="{0F03327D-4502-45E6-9EA3-308AA1D3716A}"/>
    <cellStyle name="40% - Énfasis1 2 3 2 2 4" xfId="34264" xr:uid="{B6288061-C97B-4F32-BC08-3D150E4E5E56}"/>
    <cellStyle name="40% - Énfasis1 2 3 2 2 5" xfId="40128" xr:uid="{839245EE-0274-4C67-AB87-A9E36088885B}"/>
    <cellStyle name="40% - Énfasis1 2 3 2 3" xfId="19750" xr:uid="{25FC8372-1DB6-4195-BA93-23215CFCD8C2}"/>
    <cellStyle name="40% - Énfasis1 2 3 2 4" xfId="25533" xr:uid="{16A24BA0-26AD-410C-9D3B-C2EEBAEC13EB}"/>
    <cellStyle name="40% - Énfasis1 2 3 2 5" xfId="31407" xr:uid="{F1E0C739-4055-4F1D-B578-CCEDB10994F0}"/>
    <cellStyle name="40% - Énfasis1 2 3 2 6" xfId="37278" xr:uid="{CC6D71CD-1A45-4E18-9405-4F08C9C56707}"/>
    <cellStyle name="40% - Énfasis1 2 3 3" xfId="7177" xr:uid="{52DAC0B3-3F2B-4F39-9798-7CB096710B80}"/>
    <cellStyle name="40% - Énfasis1 2 3 3 2" xfId="21584" xr:uid="{A6A34B71-6968-4AD4-A109-4542A78A9380}"/>
    <cellStyle name="40% - Énfasis1 2 3 3 3" xfId="27411" xr:uid="{C4243F60-5434-40EE-9CF9-A46532F06662}"/>
    <cellStyle name="40% - Énfasis1 2 3 3 4" xfId="33293" xr:uid="{10015F23-005C-4BCC-97F0-6E64D65B0970}"/>
    <cellStyle name="40% - Énfasis1 2 3 3 5" xfId="39157" xr:uid="{839CD0C8-2112-4C9E-BA5C-0794D4B16E8F}"/>
    <cellStyle name="40% - Énfasis1 2 3 4" xfId="18821" xr:uid="{569AAA29-0784-40A1-9889-DF30985A167B}"/>
    <cellStyle name="40% - Énfasis1 2 3 5" xfId="24562" xr:uid="{7501E336-5A59-4DBC-AC88-569DE0ACF704}"/>
    <cellStyle name="40% - Énfasis1 2 3 6" xfId="30441" xr:uid="{457343E2-4D0B-42C0-A29F-6F8CD7E7E69D}"/>
    <cellStyle name="40% - Énfasis1 2 3 7" xfId="36321" xr:uid="{9B112D4A-FA0F-408D-A7C8-0A6235547670}"/>
    <cellStyle name="40% - Énfasis1 2 4" xfId="4801" xr:uid="{5722E026-07FB-4F8E-BBDC-B7AF135D5EF0}"/>
    <cellStyle name="40% - Énfasis1 2 4 2" xfId="7664" xr:uid="{FA86A5A0-6764-48DB-A1D0-1F0BAD4829F9}"/>
    <cellStyle name="40% - Énfasis1 2 4 2 2" xfId="22055" xr:uid="{AA1042BB-EF2E-47D3-BAAC-04F1D2825697}"/>
    <cellStyle name="40% - Énfasis1 2 4 2 3" xfId="27897" xr:uid="{DF3A7E27-05BB-4A4D-9E7E-F16A65C001AC}"/>
    <cellStyle name="40% - Énfasis1 2 4 2 4" xfId="33779" xr:uid="{B3A1C67A-15D3-4BD1-999C-249BB30B3F14}"/>
    <cellStyle name="40% - Énfasis1 2 4 2 5" xfId="39643" xr:uid="{3064EB02-76CA-4EDC-BDD1-49BCEC82BB14}"/>
    <cellStyle name="40% - Énfasis1 2 4 3" xfId="19280" xr:uid="{11990B6C-6394-4B39-A130-DE378A103F5A}"/>
    <cellStyle name="40% - Énfasis1 2 4 4" xfId="25048" xr:uid="{895ED699-7389-4506-8F48-9C25BEF25420}"/>
    <cellStyle name="40% - Énfasis1 2 4 5" xfId="30922" xr:uid="{37D414DA-927E-4CEA-A4AF-19A86C77B458}"/>
    <cellStyle name="40% - Énfasis1 2 4 6" xfId="36801" xr:uid="{704DEA46-8BB2-425E-BA8A-0D0EE395EF03}"/>
    <cellStyle name="40% - Énfasis1 2 5" xfId="5807" xr:uid="{40C5C29C-C186-42CC-819F-E2F8803085F6}"/>
    <cellStyle name="40% - Énfasis1 2 5 2" xfId="8676" xr:uid="{8B0259FF-1752-4AD1-BF6B-57026D054497}"/>
    <cellStyle name="40% - Énfasis1 2 5 2 2" xfId="23044" xr:uid="{5D9FF207-A36D-4852-A3C8-21EE4E48C785}"/>
    <cellStyle name="40% - Énfasis1 2 5 2 3" xfId="28908" xr:uid="{9C3F9A20-8936-4AD0-89DA-1F50230BB7FB}"/>
    <cellStyle name="40% - Énfasis1 2 5 2 4" xfId="34790" xr:uid="{53D449CA-3116-4552-95E2-49B5E1DB60F8}"/>
    <cellStyle name="40% - Énfasis1 2 5 2 5" xfId="40654" xr:uid="{C3153505-B2C4-42A2-A649-9D1775210376}"/>
    <cellStyle name="40% - Énfasis1 2 5 3" xfId="20259" xr:uid="{D6F28445-20E1-45CF-A8C2-D2FD9AB23573}"/>
    <cellStyle name="40% - Énfasis1 2 5 4" xfId="26058" xr:uid="{88923491-11C3-47B8-BB5A-25D78109A878}"/>
    <cellStyle name="40% - Énfasis1 2 5 5" xfId="31933" xr:uid="{B0B67249-7A4E-460C-8061-C04F406137E0}"/>
    <cellStyle name="40% - Énfasis1 2 5 6" xfId="37799" xr:uid="{F430B0AB-7815-4B71-BDCD-78EBDD124F13}"/>
    <cellStyle name="40% - Énfasis1 2 6" xfId="6693" xr:uid="{D9C5832B-9E45-4340-A54F-6EF8B04B7E90}"/>
    <cellStyle name="40% - Énfasis1 2 6 2" xfId="21120" xr:uid="{3D2DAC68-4B7A-420A-A111-C66594ECC8E2}"/>
    <cellStyle name="40% - Énfasis1 2 6 3" xfId="26932" xr:uid="{2DF6C405-BA53-44DF-AE8D-2A564B475F47}"/>
    <cellStyle name="40% - Énfasis1 2 6 4" xfId="32808" xr:uid="{7A3E79A7-1346-4EF7-9D33-0745ADF72345}"/>
    <cellStyle name="40% - Énfasis1 2 6 5" xfId="38672" xr:uid="{B490436B-7993-4F65-A784-80324B672CB1}"/>
    <cellStyle name="40% - Énfasis1 2 7" xfId="18354" xr:uid="{B655076D-26AB-49D1-9CF5-9935DCB06245}"/>
    <cellStyle name="40% - Énfasis1 2 8" xfId="24062" xr:uid="{DDA9910E-80DB-437F-8DBA-0025052C3FE1}"/>
    <cellStyle name="40% - Énfasis1 2 9" xfId="29940" xr:uid="{6DC58571-4D78-4460-BD61-6373647B814C}"/>
    <cellStyle name="40% - Énfasis1 20" xfId="6036" xr:uid="{81C770E1-7288-4CD1-A523-DC529C896033}"/>
    <cellStyle name="40% - Énfasis1 20 2" xfId="8905" xr:uid="{A126FCC1-F0F4-40DE-844E-DC071F5BC842}"/>
    <cellStyle name="40% - Énfasis1 20 2 2" xfId="23269" xr:uid="{0A9C29CE-DE5F-440F-B511-3059C945BBAC}"/>
    <cellStyle name="40% - Énfasis1 20 2 3" xfId="29136" xr:uid="{B0E11778-7943-47D6-931D-084D1843E801}"/>
    <cellStyle name="40% - Énfasis1 20 2 4" xfId="35018" xr:uid="{0288097F-9C55-45AE-9694-01DA9B59C2E5}"/>
    <cellStyle name="40% - Énfasis1 20 2 5" xfId="40882" xr:uid="{3A8E00D3-E1F8-40FB-99B5-9B61EAFB3E24}"/>
    <cellStyle name="40% - Énfasis1 20 3" xfId="20484" xr:uid="{529434C4-7293-4BB3-9D25-114F05358E63}"/>
    <cellStyle name="40% - Énfasis1 20 4" xfId="26286" xr:uid="{E73EEDBC-C9EE-41CA-9DA0-607977359052}"/>
    <cellStyle name="40% - Énfasis1 20 5" xfId="32161" xr:uid="{38210FF6-625E-42D2-AD2D-739039F06516}"/>
    <cellStyle name="40% - Énfasis1 20 6" xfId="38026" xr:uid="{F503C2F9-BADD-4897-819D-64F430E68270}"/>
    <cellStyle name="40% - Énfasis1 21" xfId="6056" xr:uid="{AAF6E5D0-43B9-455E-8151-B121EB3F9EF0}"/>
    <cellStyle name="40% - Énfasis1 21 2" xfId="8925" xr:uid="{10DFE7C6-624F-40BB-8319-24F317097514}"/>
    <cellStyle name="40% - Énfasis1 21 2 2" xfId="23289" xr:uid="{7E23AF16-3F9E-49BE-9828-572E5F949242}"/>
    <cellStyle name="40% - Énfasis1 21 2 3" xfId="29156" xr:uid="{7129EB36-0B4E-40E0-B23F-D237C00ACCB5}"/>
    <cellStyle name="40% - Énfasis1 21 2 4" xfId="35038" xr:uid="{EAFCA3AC-D80C-41E1-904D-989EEFBE7521}"/>
    <cellStyle name="40% - Énfasis1 21 2 5" xfId="40902" xr:uid="{BACAA9BF-5038-4BA2-ABC7-4F810CDE1C60}"/>
    <cellStyle name="40% - Énfasis1 21 3" xfId="20504" xr:uid="{9E2C4D1D-6727-4F12-BCD4-40FFE0D11323}"/>
    <cellStyle name="40% - Énfasis1 21 4" xfId="26306" xr:uid="{815BCC90-6DF0-4824-A742-16CA0FCE46C9}"/>
    <cellStyle name="40% - Énfasis1 21 5" xfId="32181" xr:uid="{4FC3DCF9-A5DB-4234-A884-4D65D1FB74F9}"/>
    <cellStyle name="40% - Énfasis1 21 6" xfId="38046" xr:uid="{0DC7E008-B2A5-47D8-9574-32DC9F3F93CA}"/>
    <cellStyle name="40% - Énfasis1 22" xfId="6076" xr:uid="{E76A09F2-A125-48F7-9C6A-CC5B4CBC85A4}"/>
    <cellStyle name="40% - Énfasis1 22 2" xfId="8945" xr:uid="{261B2847-7937-47A1-905E-E2B7D6EC9F07}"/>
    <cellStyle name="40% - Énfasis1 22 2 2" xfId="23309" xr:uid="{94251A4B-265C-43B2-B2B6-7FB771D3CF88}"/>
    <cellStyle name="40% - Énfasis1 22 2 3" xfId="29176" xr:uid="{3EEB5CC7-AE15-471C-ACCD-532FA5CEB413}"/>
    <cellStyle name="40% - Énfasis1 22 2 4" xfId="35058" xr:uid="{365CD146-E4BC-4C9A-86BD-3F895EC19408}"/>
    <cellStyle name="40% - Énfasis1 22 2 5" xfId="40922" xr:uid="{25D3DB40-7603-4A70-A032-70CA3C69CFC7}"/>
    <cellStyle name="40% - Énfasis1 22 3" xfId="20524" xr:uid="{E55055A0-D97D-46FC-BC21-7B0A3FE74B50}"/>
    <cellStyle name="40% - Énfasis1 22 4" xfId="26326" xr:uid="{0A607359-3F06-455B-940D-093A261F48FA}"/>
    <cellStyle name="40% - Énfasis1 22 5" xfId="32201" xr:uid="{70C5565B-0E40-4C00-B830-76F9C0789220}"/>
    <cellStyle name="40% - Énfasis1 22 6" xfId="38066" xr:uid="{C17BC27B-4AF2-48FE-A34F-6C3112553C2F}"/>
    <cellStyle name="40% - Énfasis1 23" xfId="6096" xr:uid="{5654D333-D5C7-47F7-9182-61DA9DBA6693}"/>
    <cellStyle name="40% - Énfasis1 23 2" xfId="8965" xr:uid="{F0E1CD49-3C26-417B-8164-9B92EFEA887C}"/>
    <cellStyle name="40% - Énfasis1 23 2 2" xfId="23329" xr:uid="{AA32FD46-44DD-4C51-8773-85044B88866C}"/>
    <cellStyle name="40% - Énfasis1 23 2 3" xfId="29196" xr:uid="{2ECA83C7-5843-484E-9033-407B5DCD8240}"/>
    <cellStyle name="40% - Énfasis1 23 2 4" xfId="35078" xr:uid="{BA1AE854-1331-4EFD-869F-B779C14DACB1}"/>
    <cellStyle name="40% - Énfasis1 23 2 5" xfId="40942" xr:uid="{773432DB-325F-4655-A53F-5A867DC6325B}"/>
    <cellStyle name="40% - Énfasis1 23 3" xfId="20544" xr:uid="{9321C11E-EEEE-4AE2-9550-E0F81ACF8C21}"/>
    <cellStyle name="40% - Énfasis1 23 4" xfId="26346" xr:uid="{8DCE97D9-44F8-457A-9B56-136EA40E3F74}"/>
    <cellStyle name="40% - Énfasis1 23 5" xfId="32221" xr:uid="{18BC512C-1EBD-4DCA-817C-30A0B20ECBAB}"/>
    <cellStyle name="40% - Énfasis1 23 6" xfId="38086" xr:uid="{D7DE1EBE-9403-4730-8B42-E154894FDDD5}"/>
    <cellStyle name="40% - Énfasis1 24" xfId="6116" xr:uid="{B88F6603-9A32-40A9-9DB7-613A471A6F28}"/>
    <cellStyle name="40% - Énfasis1 24 2" xfId="8985" xr:uid="{092C1A5D-F2BB-4AC3-9337-81F596E5124D}"/>
    <cellStyle name="40% - Énfasis1 24 2 2" xfId="23349" xr:uid="{5455F943-6351-4406-934E-11329DCB4539}"/>
    <cellStyle name="40% - Énfasis1 24 2 3" xfId="29216" xr:uid="{AB207968-6082-4AF2-817F-FAAA0BB5E292}"/>
    <cellStyle name="40% - Énfasis1 24 2 4" xfId="35098" xr:uid="{01B1EF46-C2E8-4DBA-8D95-5B227F704E69}"/>
    <cellStyle name="40% - Énfasis1 24 2 5" xfId="40962" xr:uid="{EAC251D5-D70D-4DD7-9144-C1E9334A5400}"/>
    <cellStyle name="40% - Énfasis1 24 3" xfId="20564" xr:uid="{A11907A0-C910-4B1B-8185-36DE4DA72ACD}"/>
    <cellStyle name="40% - Énfasis1 24 4" xfId="26366" xr:uid="{58E899C8-AA5B-4B5D-97BA-73F2C519E022}"/>
    <cellStyle name="40% - Énfasis1 24 5" xfId="32241" xr:uid="{31CA1AAF-C46F-4AE1-AD87-48BD544C9A4E}"/>
    <cellStyle name="40% - Énfasis1 24 6" xfId="38106" xr:uid="{FC8DF7AD-4550-4121-A5E9-ADAD1C9A0DE7}"/>
    <cellStyle name="40% - Énfasis1 25" xfId="6136" xr:uid="{DC9C572C-4A1C-4650-BA03-4AB8BA73E303}"/>
    <cellStyle name="40% - Énfasis1 25 2" xfId="9005" xr:uid="{80C52A14-88DB-47F1-A098-A229F2F95362}"/>
    <cellStyle name="40% - Énfasis1 25 2 2" xfId="23369" xr:uid="{CD18AE32-FA1D-4AB4-B81C-5D892C631E5F}"/>
    <cellStyle name="40% - Énfasis1 25 2 3" xfId="29236" xr:uid="{6B8DF7D8-DE46-4641-AF13-37EEFC578F23}"/>
    <cellStyle name="40% - Énfasis1 25 2 4" xfId="35118" xr:uid="{CEA72519-567F-4119-B196-733A7FAE9F87}"/>
    <cellStyle name="40% - Énfasis1 25 2 5" xfId="40981" xr:uid="{9DB48B0F-FF21-4B24-90CD-FD2A0DED97A7}"/>
    <cellStyle name="40% - Énfasis1 25 3" xfId="20584" xr:uid="{B30427E3-46B5-42EA-A8F4-853ADFE713BD}"/>
    <cellStyle name="40% - Énfasis1 25 4" xfId="26386" xr:uid="{1E32E59B-00B2-47A3-89FB-66BA98FDD23C}"/>
    <cellStyle name="40% - Énfasis1 25 5" xfId="32261" xr:uid="{ED322E1C-CD1C-4849-94EE-C66241C60EA4}"/>
    <cellStyle name="40% - Énfasis1 25 6" xfId="38126" xr:uid="{31D6DFE6-8B61-4EBC-B095-4837AF5A4A20}"/>
    <cellStyle name="40% - Énfasis1 26" xfId="6156" xr:uid="{5031F527-C251-4E07-98E8-3C837E8F7D51}"/>
    <cellStyle name="40% - Énfasis1 26 2" xfId="9025" xr:uid="{4292501D-C46D-4BFC-B675-2AF5F6BED999}"/>
    <cellStyle name="40% - Énfasis1 26 2 2" xfId="23389" xr:uid="{A53A609D-DCCE-4D2E-A4E8-816F494852B6}"/>
    <cellStyle name="40% - Énfasis1 26 2 3" xfId="29256" xr:uid="{6BF58B58-432B-4965-AE01-66DF8B41D7D8}"/>
    <cellStyle name="40% - Énfasis1 26 2 4" xfId="35138" xr:uid="{443582C8-B3C2-4863-A8DE-BFACB905F8C3}"/>
    <cellStyle name="40% - Énfasis1 26 2 5" xfId="41000" xr:uid="{DDB15CAF-31B9-4007-8787-ED5F2074B44F}"/>
    <cellStyle name="40% - Énfasis1 26 3" xfId="20604" xr:uid="{06951586-A083-4211-948E-30FFC9FAB21A}"/>
    <cellStyle name="40% - Énfasis1 26 4" xfId="26406" xr:uid="{CD16B14D-8199-4A68-AF7F-2124FC54DC0D}"/>
    <cellStyle name="40% - Énfasis1 26 5" xfId="32281" xr:uid="{E4536F7A-0CF7-4C78-A2B3-5EE332718355}"/>
    <cellStyle name="40% - Énfasis1 26 6" xfId="38146" xr:uid="{5F5272AE-84C5-4633-92B9-A343F507C47C}"/>
    <cellStyle name="40% - Énfasis1 27" xfId="6176" xr:uid="{FD244837-E999-4CD8-86EF-4275AE286479}"/>
    <cellStyle name="40% - Énfasis1 27 2" xfId="9045" xr:uid="{E062574E-D4DD-48CB-B0AC-DB36B780FA3B}"/>
    <cellStyle name="40% - Énfasis1 27 2 2" xfId="23409" xr:uid="{2D831B6E-027B-4450-964A-05D96873F39D}"/>
    <cellStyle name="40% - Énfasis1 27 2 3" xfId="29276" xr:uid="{B4E420FD-6E85-430D-936F-1D50B62F87F2}"/>
    <cellStyle name="40% - Énfasis1 27 2 4" xfId="35158" xr:uid="{9AEF802E-A910-403D-B2CB-E90ACA5F3D78}"/>
    <cellStyle name="40% - Énfasis1 27 2 5" xfId="41020" xr:uid="{CB4408F5-555E-409D-AAFE-DAB3F96F8F24}"/>
    <cellStyle name="40% - Énfasis1 27 3" xfId="20624" xr:uid="{499212E7-A13D-4908-83E8-1B5FAFDDCEF1}"/>
    <cellStyle name="40% - Énfasis1 27 4" xfId="26426" xr:uid="{4C08C7B1-9441-4946-BCBF-F5571CDBBD8E}"/>
    <cellStyle name="40% - Énfasis1 27 5" xfId="32301" xr:uid="{3080CDB8-E03B-4B25-BCDE-206C25AA668D}"/>
    <cellStyle name="40% - Énfasis1 27 6" xfId="38166" xr:uid="{2C8F9339-D2D8-4486-AE2D-E593803FD5D0}"/>
    <cellStyle name="40% - Énfasis1 28" xfId="6198" xr:uid="{4BA5E421-8B32-4C24-B094-CB3CD0F32E42}"/>
    <cellStyle name="40% - Énfasis1 28 2" xfId="9067" xr:uid="{272EB349-8DC4-4AD5-A794-BCFAC0D8C9F8}"/>
    <cellStyle name="40% - Énfasis1 28 2 2" xfId="23431" xr:uid="{AF07C9E6-C1DD-4E80-A266-ACCA485BFACF}"/>
    <cellStyle name="40% - Énfasis1 28 2 3" xfId="29298" xr:uid="{97E1F762-D94B-4A2D-8B66-879732ADC215}"/>
    <cellStyle name="40% - Énfasis1 28 2 4" xfId="35180" xr:uid="{AFBF858C-7E7A-410D-85F0-CD2988E244C4}"/>
    <cellStyle name="40% - Énfasis1 28 2 5" xfId="41041" xr:uid="{F06774F8-0472-4DF3-91CE-03AC832D79F9}"/>
    <cellStyle name="40% - Énfasis1 28 3" xfId="20646" xr:uid="{8B975F3C-1949-4E32-A9F8-26A55FC78EBE}"/>
    <cellStyle name="40% - Énfasis1 28 4" xfId="26448" xr:uid="{D647F856-49E4-4BD9-80E2-D280903A56D6}"/>
    <cellStyle name="40% - Énfasis1 28 5" xfId="32323" xr:uid="{32C477F3-4EF4-43B5-8B40-9FB797AB0E25}"/>
    <cellStyle name="40% - Énfasis1 28 6" xfId="38188" xr:uid="{FEA4C9AB-3169-49F8-9311-1DC3BA523257}"/>
    <cellStyle name="40% - Énfasis1 29" xfId="6235" xr:uid="{1FE1B3A2-4143-4DDB-9685-A04906C6A5DA}"/>
    <cellStyle name="40% - Énfasis1 29 2" xfId="9104" xr:uid="{0CE48A5D-2ABD-42E9-BF5F-48E99245AA9A}"/>
    <cellStyle name="40% - Énfasis1 29 2 2" xfId="23468" xr:uid="{B0B7F4ED-78B6-4B12-B8CD-D1DAB4F91A42}"/>
    <cellStyle name="40% - Énfasis1 29 2 3" xfId="29335" xr:uid="{247F504E-93F9-4CA8-8308-6B08E5512BE1}"/>
    <cellStyle name="40% - Énfasis1 29 2 4" xfId="35217" xr:uid="{1FE01509-2CCE-4B2F-9563-7994CD191023}"/>
    <cellStyle name="40% - Énfasis1 29 2 5" xfId="41077" xr:uid="{5557C7B6-65BA-4BD6-8479-B099D72D1335}"/>
    <cellStyle name="40% - Énfasis1 29 3" xfId="20676" xr:uid="{A1245A00-F1F6-411A-9F14-F80E15E37188}"/>
    <cellStyle name="40% - Énfasis1 29 4" xfId="26485" xr:uid="{4D80C26D-3E6F-4B0C-B66E-ADB578D9BE80}"/>
    <cellStyle name="40% - Énfasis1 29 5" xfId="32360" xr:uid="{D14D971D-816D-440F-B5F7-CD84CDBF8295}"/>
    <cellStyle name="40% - Énfasis1 29 6" xfId="38225" xr:uid="{7E8BC075-0C7F-4928-80C2-6915309BCB3F}"/>
    <cellStyle name="40% - Énfasis1 3" xfId="3858" xr:uid="{364E7010-E2A2-4CCD-9AC2-995814A7FF0B}"/>
    <cellStyle name="40% - Énfasis1 3 10" xfId="35848" xr:uid="{E738F524-7173-49CD-ADAF-C5CA3E1B95B0}"/>
    <cellStyle name="40% - Énfasis1 3 2" xfId="4057" xr:uid="{84DA5E6F-EC6E-4BAD-82B9-437C08FCF728}"/>
    <cellStyle name="40% - Énfasis1 3 2 2" xfId="4535" xr:uid="{48BBAF89-4428-4F46-B08D-31D15AC937DA}"/>
    <cellStyle name="40% - Énfasis1 3 2 2 2" xfId="5503" xr:uid="{7896A3EE-634A-482D-AB89-30088F0847DD}"/>
    <cellStyle name="40% - Énfasis1 3 2 2 2 2" xfId="8370" xr:uid="{1C028662-315A-4E15-AF3A-49DE5BAE6F52}"/>
    <cellStyle name="40% - Énfasis1 3 2 2 2 2 2" xfId="22745" xr:uid="{C384C3A4-DA2C-4241-B8A7-265076282C69}"/>
    <cellStyle name="40% - Énfasis1 3 2 2 2 2 3" xfId="28603" xr:uid="{2D76D0D9-2CEC-40F4-8326-F5971BF3CE69}"/>
    <cellStyle name="40% - Énfasis1 3 2 2 2 2 4" xfId="34485" xr:uid="{CEEE7AB3-3828-4D2A-98EC-9512B968A92F}"/>
    <cellStyle name="40% - Énfasis1 3 2 2 2 2 5" xfId="40349" xr:uid="{D33BC607-4B97-4C5E-BEC0-40C8E574B709}"/>
    <cellStyle name="40% - Énfasis1 3 2 2 2 3" xfId="19963" xr:uid="{CA7F2A75-9635-43A8-BE9B-3A1A504F2CF0}"/>
    <cellStyle name="40% - Énfasis1 3 2 2 2 4" xfId="25754" xr:uid="{E02A8A20-96C8-4BB2-8BB4-304D133DA90A}"/>
    <cellStyle name="40% - Énfasis1 3 2 2 2 5" xfId="31628" xr:uid="{EEDA0571-DC73-4C2B-8C8E-8091107C01F7}"/>
    <cellStyle name="40% - Énfasis1 3 2 2 2 6" xfId="37498" xr:uid="{FEFB5799-66F5-4575-BF63-4E3E47C93EF5}"/>
    <cellStyle name="40% - Énfasis1 3 2 2 3" xfId="7398" xr:uid="{FB417D2E-3359-4D15-92B9-CCA949BE05DF}"/>
    <cellStyle name="40% - Énfasis1 3 2 2 3 2" xfId="21800" xr:uid="{1851C0EA-3EE6-45D9-8AC4-43F8E062CA48}"/>
    <cellStyle name="40% - Énfasis1 3 2 2 3 3" xfId="27632" xr:uid="{A28C514F-26AC-444D-AE53-DA50C1F04268}"/>
    <cellStyle name="40% - Énfasis1 3 2 2 3 4" xfId="33514" xr:uid="{561D478B-05EE-4E97-BD73-A4655C3B49B3}"/>
    <cellStyle name="40% - Énfasis1 3 2 2 3 5" xfId="39378" xr:uid="{F4C985BE-7094-4994-A5E4-AB64171C367E}"/>
    <cellStyle name="40% - Énfasis1 3 2 2 4" xfId="19031" xr:uid="{17017D1A-6692-42E9-ADF8-690EAE6CF786}"/>
    <cellStyle name="40% - Énfasis1 3 2 2 5" xfId="24783" xr:uid="{446610F7-E317-4361-B308-5440CA757FEC}"/>
    <cellStyle name="40% - Énfasis1 3 2 2 6" xfId="30660" xr:uid="{6A04F33F-4789-4DD8-AF2E-023A844ECD7D}"/>
    <cellStyle name="40% - Énfasis1 3 2 2 7" xfId="36541" xr:uid="{38FB7FFD-BF3E-478A-8BFC-3C97286827AD}"/>
    <cellStyle name="40% - Énfasis1 3 2 3" xfId="5018" xr:uid="{F72E4C7B-3784-4602-B2CD-37A4133CF151}"/>
    <cellStyle name="40% - Énfasis1 3 2 3 2" xfId="7885" xr:uid="{F9FC652A-2B78-462A-AE5E-99FE94777CC9}"/>
    <cellStyle name="40% - Énfasis1 3 2 3 2 2" xfId="22270" xr:uid="{774FA018-9975-4168-8702-9E4252C7657C}"/>
    <cellStyle name="40% - Énfasis1 3 2 3 2 3" xfId="28118" xr:uid="{15F3BBB1-A39D-4929-A168-4998934BBAD1}"/>
    <cellStyle name="40% - Énfasis1 3 2 3 2 4" xfId="34000" xr:uid="{C737778C-1AD9-4FB3-B89C-0EA36623C5D4}"/>
    <cellStyle name="40% - Énfasis1 3 2 3 2 5" xfId="39864" xr:uid="{05117BE5-6680-440F-BDA0-A6291C0CE71D}"/>
    <cellStyle name="40% - Énfasis1 3 2 3 3" xfId="19496" xr:uid="{8EDA9CB2-F33A-4684-844C-D50C3A862C3A}"/>
    <cellStyle name="40% - Énfasis1 3 2 3 4" xfId="25269" xr:uid="{A289E8FA-1DFC-4035-9276-B2115E83C4AD}"/>
    <cellStyle name="40% - Énfasis1 3 2 3 5" xfId="31143" xr:uid="{6AB5116F-53E8-412D-8B69-6FCBEA7C4FA4}"/>
    <cellStyle name="40% - Énfasis1 3 2 3 6" xfId="37021" xr:uid="{0F8C8580-5BCF-432C-A1F2-22EED9611773}"/>
    <cellStyle name="40% - Énfasis1 3 2 4" xfId="6913" xr:uid="{62681B51-F8DB-481F-BF98-B16DEB94B289}"/>
    <cellStyle name="40% - Énfasis1 3 2 4 2" xfId="21333" xr:uid="{372A0712-6154-44D9-86B5-0628836FC011}"/>
    <cellStyle name="40% - Énfasis1 3 2 4 3" xfId="27151" xr:uid="{979D8DA6-3197-4E5A-991A-B4EEAE6B2D92}"/>
    <cellStyle name="40% - Énfasis1 3 2 4 4" xfId="33029" xr:uid="{A0CD04DC-61E5-4E22-A764-920BE9F17210}"/>
    <cellStyle name="40% - Énfasis1 3 2 4 5" xfId="38893" xr:uid="{0D3220A5-47AC-4E45-ACC3-9C7ACBE89DB4}"/>
    <cellStyle name="40% - Énfasis1 3 2 5" xfId="18588" xr:uid="{17D0DC9D-E514-4DA9-8BC0-C10A77DC0A71}"/>
    <cellStyle name="40% - Énfasis1 3 2 6" xfId="24300" xr:uid="{B57374BA-8DA8-49AF-AA7D-02AEEFD388E6}"/>
    <cellStyle name="40% - Énfasis1 3 2 7" xfId="30178" xr:uid="{FD6241FA-E6D6-4B79-A05F-D56821086F56}"/>
    <cellStyle name="40% - Énfasis1 3 2 8" xfId="36057" xr:uid="{20BB081B-EA87-465B-9FBA-74126EBA30FD}"/>
    <cellStyle name="40% - Énfasis1 3 3" xfId="4341" xr:uid="{BF2D7309-5B75-4828-8617-2555434E0247}"/>
    <cellStyle name="40% - Énfasis1 3 3 2" xfId="5307" xr:uid="{A8562561-A2D5-4E3B-8877-59CC8B8A5CD8}"/>
    <cellStyle name="40% - Énfasis1 3 3 2 2" xfId="8174" xr:uid="{D5B4E4B5-5B20-47CE-B41A-7A20A5CE9E83}"/>
    <cellStyle name="40% - Énfasis1 3 3 2 2 2" xfId="22550" xr:uid="{A108E592-D7F5-474B-9256-B7ACED5E7075}"/>
    <cellStyle name="40% - Énfasis1 3 3 2 2 3" xfId="28407" xr:uid="{4BF6D069-E237-42BA-B12B-951A958E1382}"/>
    <cellStyle name="40% - Énfasis1 3 3 2 2 4" xfId="34289" xr:uid="{0088031F-BB4C-4954-9FCF-C917924E14A1}"/>
    <cellStyle name="40% - Énfasis1 3 3 2 2 5" xfId="40153" xr:uid="{138CC4B9-09A6-47E2-BBF0-0893DDC35565}"/>
    <cellStyle name="40% - Énfasis1 3 3 2 3" xfId="19775" xr:uid="{5955A1E3-0AB5-436D-B247-44A393AF184A}"/>
    <cellStyle name="40% - Énfasis1 3 3 2 4" xfId="25558" xr:uid="{B0B6D1D1-75F8-4E0B-96DF-BA2CEB15D5FD}"/>
    <cellStyle name="40% - Énfasis1 3 3 2 5" xfId="31432" xr:uid="{CFE7A10C-818A-4E03-890C-5BDB06FD26BC}"/>
    <cellStyle name="40% - Énfasis1 3 3 2 6" xfId="37303" xr:uid="{A0168E5D-1ACB-4DE8-8A21-91A30D1A8EEE}"/>
    <cellStyle name="40% - Énfasis1 3 3 3" xfId="7202" xr:uid="{E83E5AC6-C745-461D-A417-35B980D7FD07}"/>
    <cellStyle name="40% - Énfasis1 3 3 3 2" xfId="21609" xr:uid="{03FBC47B-6D4D-4574-89E8-F7DC5DF94164}"/>
    <cellStyle name="40% - Énfasis1 3 3 3 3" xfId="27436" xr:uid="{B6112977-FBD1-4A94-9A8F-5F0AEC6D8596}"/>
    <cellStyle name="40% - Énfasis1 3 3 3 4" xfId="33318" xr:uid="{CBC738FF-FB1E-4378-B59B-73C4004DDFE8}"/>
    <cellStyle name="40% - Énfasis1 3 3 3 5" xfId="39182" xr:uid="{DA18E131-AE4F-4287-A646-EFBCCD2ED4A6}"/>
    <cellStyle name="40% - Énfasis1 3 3 4" xfId="18846" xr:uid="{15BA72DC-9283-489A-A8F4-04AD141C4CA5}"/>
    <cellStyle name="40% - Énfasis1 3 3 5" xfId="24587" xr:uid="{EDBFCD3D-8826-4B77-943C-0D4126092A64}"/>
    <cellStyle name="40% - Énfasis1 3 3 6" xfId="30466" xr:uid="{B2B1B6A9-05E7-4C0C-A127-BBB326BDCD03}"/>
    <cellStyle name="40% - Énfasis1 3 3 7" xfId="36346" xr:uid="{84BE7F35-AB16-4042-8B54-50CF52492E9B}"/>
    <cellStyle name="40% - Énfasis1 3 4" xfId="4823" xr:uid="{7B5B3C70-B414-4E74-AA35-262CF8CB8C20}"/>
    <cellStyle name="40% - Énfasis1 3 4 2" xfId="7689" xr:uid="{7EDE937B-28A3-4CE7-ADC7-EBE45CE82718}"/>
    <cellStyle name="40% - Énfasis1 3 4 2 2" xfId="22079" xr:uid="{8CF92407-1235-4988-85D3-581BEA6F9B77}"/>
    <cellStyle name="40% - Énfasis1 3 4 2 3" xfId="27922" xr:uid="{C1D62A60-5233-45D2-BA55-0F46C322C5E0}"/>
    <cellStyle name="40% - Énfasis1 3 4 2 4" xfId="33804" xr:uid="{24EA4A52-8A62-495D-BB55-92CD30B3CB66}"/>
    <cellStyle name="40% - Énfasis1 3 4 2 5" xfId="39668" xr:uid="{7A524CC7-78A4-4583-82A8-D6DBFBAB8690}"/>
    <cellStyle name="40% - Énfasis1 3 4 3" xfId="19305" xr:uid="{CF0A4DC6-D4DE-42D2-A230-1FFAD6E8475D}"/>
    <cellStyle name="40% - Énfasis1 3 4 4" xfId="25073" xr:uid="{B4243945-1B47-4784-9E88-8CF3AB547BA3}"/>
    <cellStyle name="40% - Énfasis1 3 4 5" xfId="30947" xr:uid="{01F634F7-04DC-4D2B-B659-019F33509A46}"/>
    <cellStyle name="40% - Énfasis1 3 4 6" xfId="36826" xr:uid="{73B83C0A-A0A3-4780-98C3-BD6130360535}"/>
    <cellStyle name="40% - Énfasis1 3 5" xfId="5832" xr:uid="{60AEAEF5-4212-4EE6-8727-ABE9D0D10423}"/>
    <cellStyle name="40% - Énfasis1 3 5 2" xfId="8701" xr:uid="{6CCFFAB3-9F5C-4E06-A038-0411C25BDA92}"/>
    <cellStyle name="40% - Énfasis1 3 5 2 2" xfId="23069" xr:uid="{E5B65089-332C-4770-BFF4-63DD7F54DF5B}"/>
    <cellStyle name="40% - Énfasis1 3 5 2 3" xfId="28933" xr:uid="{1A683A34-B3E8-43EA-B0F6-1C7A718E22C4}"/>
    <cellStyle name="40% - Énfasis1 3 5 2 4" xfId="34815" xr:uid="{2F15A1EC-A850-4B78-8800-B27AE4017954}"/>
    <cellStyle name="40% - Énfasis1 3 5 2 5" xfId="40679" xr:uid="{86F0E8E4-8CA7-4B66-8978-A9F882BE6CE5}"/>
    <cellStyle name="40% - Énfasis1 3 5 3" xfId="20284" xr:uid="{D817FFD6-2A9D-43D7-8A2E-7F814C06CF23}"/>
    <cellStyle name="40% - Énfasis1 3 5 4" xfId="26083" xr:uid="{4D8B476E-7339-4AA3-B3AF-C26B16C3BA41}"/>
    <cellStyle name="40% - Énfasis1 3 5 5" xfId="31958" xr:uid="{E4A55F8E-CB9C-4462-8E61-1E1E9B91E875}"/>
    <cellStyle name="40% - Énfasis1 3 5 6" xfId="37824" xr:uid="{41B47D50-2AD8-49C4-BFCA-B44E90997697}"/>
    <cellStyle name="40% - Énfasis1 3 6" xfId="6718" xr:uid="{9664A528-6EE7-4B09-BA86-0FF0ADD23098}"/>
    <cellStyle name="40% - Énfasis1 3 6 2" xfId="21142" xr:uid="{EC142339-BBE8-472E-AA33-FF69C8FF926F}"/>
    <cellStyle name="40% - Énfasis1 3 6 3" xfId="26957" xr:uid="{ACA6AC2A-D4E7-4ACB-BA2A-86745CC9C767}"/>
    <cellStyle name="40% - Énfasis1 3 6 4" xfId="32833" xr:uid="{C7FDA981-FD6D-4301-8218-652B48DC8D54}"/>
    <cellStyle name="40% - Énfasis1 3 6 5" xfId="38697" xr:uid="{F0B53072-CC28-4586-BCEB-0475118CF41C}"/>
    <cellStyle name="40% - Énfasis1 3 7" xfId="18380" xr:uid="{5B2AB72F-8CE1-4854-8CC5-7986C76AE2BB}"/>
    <cellStyle name="40% - Énfasis1 3 8" xfId="24089" xr:uid="{14FBA13A-D370-4581-8E84-3B42DB5156C8}"/>
    <cellStyle name="40% - Énfasis1 3 9" xfId="29967" xr:uid="{C9DE7174-D9A3-4A3B-90FF-F17FB71B0E51}"/>
    <cellStyle name="40% - Énfasis1 30" xfId="6255" xr:uid="{B2DE5E5E-0F22-41FF-A23F-7C99967A9A70}"/>
    <cellStyle name="40% - Énfasis1 30 2" xfId="9124" xr:uid="{5A74E4CA-7F92-4492-894D-6D6CFA010E88}"/>
    <cellStyle name="40% - Énfasis1 30 2 2" xfId="23488" xr:uid="{B399A72F-2F54-421E-9752-5CC873FA8D65}"/>
    <cellStyle name="40% - Énfasis1 30 2 3" xfId="29355" xr:uid="{22D96427-C855-46D3-A21B-CE08FE1FB155}"/>
    <cellStyle name="40% - Énfasis1 30 2 4" xfId="35237" xr:uid="{7141194B-C621-419B-B078-8CEE888C47B0}"/>
    <cellStyle name="40% - Énfasis1 30 2 5" xfId="41096" xr:uid="{A392796D-3136-43EC-A39E-819DC32623AC}"/>
    <cellStyle name="40% - Énfasis1 30 3" xfId="20696" xr:uid="{0EB80C27-84C0-4BD4-AE1C-A1320492DA25}"/>
    <cellStyle name="40% - Énfasis1 30 4" xfId="26505" xr:uid="{AEA2EC74-59C5-4521-B532-D06552841953}"/>
    <cellStyle name="40% - Énfasis1 30 5" xfId="32380" xr:uid="{0AB52571-D844-44BF-B8B8-40084453EF3A}"/>
    <cellStyle name="40% - Énfasis1 30 6" xfId="38245" xr:uid="{55699F21-76E1-4B23-86B6-87228651572D}"/>
    <cellStyle name="40% - Énfasis1 31" xfId="6275" xr:uid="{91EA84DE-99B8-496D-8AF7-74BEDADC3338}"/>
    <cellStyle name="40% - Énfasis1 31 2" xfId="9144" xr:uid="{B428FCE4-C177-40D5-9A2D-1EE4F0D89B2C}"/>
    <cellStyle name="40% - Énfasis1 31 2 2" xfId="23508" xr:uid="{844F283B-2EE1-4982-878B-50E8F4CEE08D}"/>
    <cellStyle name="40% - Énfasis1 31 2 3" xfId="29375" xr:uid="{D6AF7581-E4FB-4688-BE64-EFD6C7BA66B3}"/>
    <cellStyle name="40% - Énfasis1 31 2 4" xfId="35257" xr:uid="{7FB0BEB7-A506-4FAC-AA47-3920B85F23E4}"/>
    <cellStyle name="40% - Énfasis1 31 2 5" xfId="41116" xr:uid="{37357E58-DB89-442B-826E-F965887199EA}"/>
    <cellStyle name="40% - Énfasis1 31 3" xfId="20716" xr:uid="{E9258DDC-FED6-4B7C-9F92-299AA314B215}"/>
    <cellStyle name="40% - Énfasis1 31 4" xfId="26525" xr:uid="{548EBB43-8F2F-4751-9451-9A7498FFBA6B}"/>
    <cellStyle name="40% - Énfasis1 31 5" xfId="32400" xr:uid="{F28DB853-FC7F-4A62-87E1-0B7E76BF6652}"/>
    <cellStyle name="40% - Énfasis1 31 6" xfId="38265" xr:uid="{0752C7A8-130C-4509-9436-635E709CA8A5}"/>
    <cellStyle name="40% - Énfasis1 32" xfId="6299" xr:uid="{8811A19C-BEFA-4ED6-B19F-A4B52D6C12F5}"/>
    <cellStyle name="40% - Énfasis1 32 2" xfId="9167" xr:uid="{16BEAC69-87E3-46EF-A102-CD3D00DEEEE1}"/>
    <cellStyle name="40% - Énfasis1 32 2 2" xfId="23531" xr:uid="{56D76509-3DDA-41FF-ADBB-CA4354B17F41}"/>
    <cellStyle name="40% - Énfasis1 32 2 3" xfId="29398" xr:uid="{A0B88DF9-049B-4B26-BFCE-F65FCBD3C762}"/>
    <cellStyle name="40% - Énfasis1 32 2 4" xfId="35280" xr:uid="{468ED991-D3EE-4F0B-B1D3-91DA59A103C1}"/>
    <cellStyle name="40% - Énfasis1 32 2 5" xfId="41139" xr:uid="{B5FDED68-F2A7-460D-841F-17D4FCA4188F}"/>
    <cellStyle name="40% - Énfasis1 32 3" xfId="20740" xr:uid="{5A064C47-E9FA-4E20-B3EF-464CE79F1945}"/>
    <cellStyle name="40% - Énfasis1 32 4" xfId="26549" xr:uid="{765C7059-3F1E-4A70-BB24-D5C40543B3F8}"/>
    <cellStyle name="40% - Énfasis1 32 5" xfId="32424" xr:uid="{24560F41-F62D-4A3B-AA2A-19FCA52FF899}"/>
    <cellStyle name="40% - Énfasis1 32 6" xfId="38289" xr:uid="{5F4C3582-5533-40EF-BDDA-10F08ACF0A3A}"/>
    <cellStyle name="40% - Énfasis1 33" xfId="6331" xr:uid="{D3241ECC-FB63-46DE-B7FB-29CEFBB08BEE}"/>
    <cellStyle name="40% - Énfasis1 33 2" xfId="9196" xr:uid="{491A2F74-21BE-4D0E-8B4B-8FFD4691AFB3}"/>
    <cellStyle name="40% - Énfasis1 33 2 2" xfId="23559" xr:uid="{3EF1ADD4-497A-415A-9A82-F9633A2D9014}"/>
    <cellStyle name="40% - Énfasis1 33 2 3" xfId="29427" xr:uid="{F65C704A-A138-47BA-BFFF-13A653B56C73}"/>
    <cellStyle name="40% - Énfasis1 33 2 4" xfId="35309" xr:uid="{F431ED57-8FDC-4947-9754-CC37DE3D5AF1}"/>
    <cellStyle name="40% - Énfasis1 33 2 5" xfId="41168" xr:uid="{D1D0F496-F99B-4579-99E8-3C5BF4518E5E}"/>
    <cellStyle name="40% - Énfasis1 33 3" xfId="20772" xr:uid="{33DC4AB9-8E15-4425-B4FA-E6E154D81BFA}"/>
    <cellStyle name="40% - Énfasis1 33 4" xfId="26581" xr:uid="{50CF19A3-3B22-4884-905D-14AD6B6A366D}"/>
    <cellStyle name="40% - Énfasis1 33 5" xfId="32456" xr:uid="{144287F0-AC50-481C-88FB-4E9FFF8CF7B1}"/>
    <cellStyle name="40% - Énfasis1 33 6" xfId="38320" xr:uid="{ABC6F1D2-A460-4040-957B-C38B58080F03}"/>
    <cellStyle name="40% - Énfasis1 34" xfId="6351" xr:uid="{391EE4D5-3845-4374-B459-44D517433FB1}"/>
    <cellStyle name="40% - Énfasis1 34 2" xfId="9216" xr:uid="{63B29755-0573-43A5-AB23-B0CD7FBA5284}"/>
    <cellStyle name="40% - Énfasis1 34 2 2" xfId="23579" xr:uid="{8D954685-5D8C-4CFD-AC33-298967E39B4C}"/>
    <cellStyle name="40% - Énfasis1 34 2 3" xfId="29447" xr:uid="{0CFD269E-F7F0-4592-A919-63DD22C5FE11}"/>
    <cellStyle name="40% - Énfasis1 34 2 4" xfId="35329" xr:uid="{2C701E1B-A243-4780-87CC-578E3E08D192}"/>
    <cellStyle name="40% - Énfasis1 34 2 5" xfId="41188" xr:uid="{1744A2D2-8BE8-4127-8D47-34886789C4DA}"/>
    <cellStyle name="40% - Énfasis1 34 3" xfId="20792" xr:uid="{14EF735C-9850-499C-8DBE-E1D74345F625}"/>
    <cellStyle name="40% - Énfasis1 34 4" xfId="26601" xr:uid="{19DBF960-A077-4EE3-8BD0-27E2D67A0FDC}"/>
    <cellStyle name="40% - Énfasis1 34 5" xfId="32476" xr:uid="{C487CA12-CE22-4DFB-A9A2-4BDFCBF3A229}"/>
    <cellStyle name="40% - Énfasis1 34 6" xfId="38340" xr:uid="{51E35E69-B912-46C8-9FF5-1A8724F0F01C}"/>
    <cellStyle name="40% - Énfasis1 35" xfId="6371" xr:uid="{047102EE-CA01-42E0-905E-2958D4DEE8B8}"/>
    <cellStyle name="40% - Énfasis1 35 2" xfId="9236" xr:uid="{172D18CB-FB1C-42F5-9ACF-D1D1FEEE934D}"/>
    <cellStyle name="40% - Énfasis1 35 2 2" xfId="23599" xr:uid="{F4BE661D-981A-49E0-9C75-A1199D0A53E1}"/>
    <cellStyle name="40% - Énfasis1 35 2 3" xfId="29467" xr:uid="{E3357A3E-46E7-4DEF-AED4-A2CF07D1911B}"/>
    <cellStyle name="40% - Énfasis1 35 2 4" xfId="35349" xr:uid="{AEFE3426-7E68-4839-8D8B-C9CB2E9AB974}"/>
    <cellStyle name="40% - Énfasis1 35 2 5" xfId="41208" xr:uid="{615A6748-808B-47EA-955D-B0070C28E6E0}"/>
    <cellStyle name="40% - Énfasis1 35 3" xfId="20812" xr:uid="{CDB0BFDE-0D8B-4F9D-AD37-5AFEE12B2DEB}"/>
    <cellStyle name="40% - Énfasis1 35 4" xfId="26621" xr:uid="{BA2A4395-5E6A-4AB2-911A-1F7C16D8195E}"/>
    <cellStyle name="40% - Énfasis1 35 5" xfId="32496" xr:uid="{97B97E9D-0A87-4B53-BBE6-E61CB34058BB}"/>
    <cellStyle name="40% - Énfasis1 35 6" xfId="38360" xr:uid="{7E53512A-951D-43DA-A833-00415A797BDB}"/>
    <cellStyle name="40% - Énfasis1 36" xfId="6392" xr:uid="{FC497130-5A2A-4B90-A3AC-13D10B124919}"/>
    <cellStyle name="40% - Énfasis1 36 2" xfId="9257" xr:uid="{754EFECA-A364-476E-A75E-CCE7E91589E6}"/>
    <cellStyle name="40% - Énfasis1 36 2 2" xfId="23620" xr:uid="{E799AE17-3283-4792-AD26-4EA50115BDFA}"/>
    <cellStyle name="40% - Énfasis1 36 2 3" xfId="29488" xr:uid="{B8E13BB1-F345-4551-BD7D-FCF1F8E54F82}"/>
    <cellStyle name="40% - Énfasis1 36 2 4" xfId="35370" xr:uid="{75493930-FC7E-49EE-810A-ECF426E83729}"/>
    <cellStyle name="40% - Énfasis1 36 2 5" xfId="41229" xr:uid="{FC2EBBD2-0EA1-4647-9D80-D45913937992}"/>
    <cellStyle name="40% - Énfasis1 36 3" xfId="20833" xr:uid="{9835AA26-48DB-40CC-A982-9F6C0B72E2A8}"/>
    <cellStyle name="40% - Énfasis1 36 4" xfId="26642" xr:uid="{35F2B1E7-70FF-46E3-8594-6065B3D4C7AA}"/>
    <cellStyle name="40% - Énfasis1 36 5" xfId="32517" xr:uid="{76CDFC88-7ADE-48F1-9CA3-C17397D05210}"/>
    <cellStyle name="40% - Énfasis1 36 6" xfId="38381" xr:uid="{983E62D6-4803-4FE2-B81F-845D0BAEB1B8}"/>
    <cellStyle name="40% - Énfasis1 37" xfId="6421" xr:uid="{3B290A6A-FB86-4D55-9F3A-D4A764289C22}"/>
    <cellStyle name="40% - Énfasis1 37 2" xfId="9283" xr:uid="{30264971-E315-4AD4-9B85-C940FE53FCB9}"/>
    <cellStyle name="40% - Énfasis1 37 2 2" xfId="23646" xr:uid="{B215FE09-13B1-4339-86E7-0AA092377BA4}"/>
    <cellStyle name="40% - Énfasis1 37 2 3" xfId="29514" xr:uid="{D95C7090-28E9-47A3-8667-04BB87A05B1E}"/>
    <cellStyle name="40% - Énfasis1 37 2 4" xfId="35396" xr:uid="{B6DB7C74-7E1E-4555-9CF2-A1102009F15B}"/>
    <cellStyle name="40% - Énfasis1 37 2 5" xfId="41255" xr:uid="{BE691D9B-2E96-4EEE-8F7B-0E310DF97BD7}"/>
    <cellStyle name="40% - Énfasis1 37 3" xfId="20862" xr:uid="{7690F17D-D1AF-4502-BE0B-7D0FF3695D4E}"/>
    <cellStyle name="40% - Énfasis1 37 4" xfId="26671" xr:uid="{90619FAD-9BBC-4646-8DD4-918CB458B4C9}"/>
    <cellStyle name="40% - Énfasis1 37 5" xfId="32546" xr:uid="{4F0C985E-1190-4584-90EF-35F4780E7458}"/>
    <cellStyle name="40% - Énfasis1 37 6" xfId="38410" xr:uid="{74036F3D-318F-4B3A-B9BA-6173FE2E5738}"/>
    <cellStyle name="40% - Énfasis1 38" xfId="6455" xr:uid="{091370D9-C6D0-4384-87B5-99332A564DF4}"/>
    <cellStyle name="40% - Énfasis1 38 2" xfId="9315" xr:uid="{2C0A5314-F129-4CE8-8C61-346CFE09E321}"/>
    <cellStyle name="40% - Énfasis1 38 2 2" xfId="23678" xr:uid="{BDD8F7A6-82E9-4E67-AEC1-ECE9659139AE}"/>
    <cellStyle name="40% - Énfasis1 38 2 3" xfId="29546" xr:uid="{E0005C21-2E24-4656-93F5-E6B98918E679}"/>
    <cellStyle name="40% - Énfasis1 38 2 4" xfId="35428" xr:uid="{711C9A1A-C3FF-455D-865A-5FC71542BB7F}"/>
    <cellStyle name="40% - Énfasis1 38 2 5" xfId="41287" xr:uid="{56DBE727-3A5D-4983-B788-607E6311AF16}"/>
    <cellStyle name="40% - Énfasis1 38 3" xfId="20893" xr:uid="{253EBDBA-2F6F-4551-ABB7-47B7EE4EC9BC}"/>
    <cellStyle name="40% - Énfasis1 38 4" xfId="26704" xr:uid="{B132A395-41CF-4F5E-B423-38611345BE1F}"/>
    <cellStyle name="40% - Énfasis1 38 5" xfId="32579" xr:uid="{B3094858-9C6A-4533-B338-7B4B86C96A70}"/>
    <cellStyle name="40% - Énfasis1 38 6" xfId="38443" xr:uid="{3BF8A076-8D99-4562-9219-29FBA90B002A}"/>
    <cellStyle name="40% - Énfasis1 39" xfId="6475" xr:uid="{88019FC8-B4C0-4613-9298-659145029061}"/>
    <cellStyle name="40% - Énfasis1 39 2" xfId="9335" xr:uid="{9FDB22C4-4344-4904-8F69-CC5F353168D6}"/>
    <cellStyle name="40% - Énfasis1 39 2 2" xfId="23698" xr:uid="{E7ACBD28-09B7-4875-ACEE-0028031AF343}"/>
    <cellStyle name="40% - Énfasis1 39 2 3" xfId="29566" xr:uid="{3824415A-CBE9-4931-A9A3-0979B5F14E15}"/>
    <cellStyle name="40% - Énfasis1 39 2 4" xfId="35448" xr:uid="{8F0F04B2-8BCE-4780-BA08-7FDA8900FA43}"/>
    <cellStyle name="40% - Énfasis1 39 2 5" xfId="41307" xr:uid="{B121E286-6898-42C0-AF61-F5047876F14D}"/>
    <cellStyle name="40% - Énfasis1 39 3" xfId="20913" xr:uid="{55E46DCD-D808-4AFC-9E2B-270AFDE37D83}"/>
    <cellStyle name="40% - Énfasis1 39 4" xfId="26724" xr:uid="{33EBDAE1-61A4-4C2B-A92B-7C5E32CB7924}"/>
    <cellStyle name="40% - Énfasis1 39 5" xfId="32599" xr:uid="{CD41412C-DBF3-4796-AF80-6F63FA587DCD}"/>
    <cellStyle name="40% - Énfasis1 39 6" xfId="38463" xr:uid="{43949C3A-7A41-43B2-87FC-05CADC8EB4C9}"/>
    <cellStyle name="40% - Énfasis1 4" xfId="3885" xr:uid="{23ED7622-F52E-4941-B05B-F1F098B5FEBC}"/>
    <cellStyle name="40% - Énfasis1 4 10" xfId="35877" xr:uid="{2D4599D8-9B8C-4DD9-8B95-5BBF7842988B}"/>
    <cellStyle name="40% - Énfasis1 4 2" xfId="4082" xr:uid="{5094D302-44C0-497D-AF12-06B85B1A4EC2}"/>
    <cellStyle name="40% - Énfasis1 4 2 2" xfId="4560" xr:uid="{2842BCDE-239C-44E7-BBED-B763980CDA5B}"/>
    <cellStyle name="40% - Énfasis1 4 2 2 2" xfId="5528" xr:uid="{12DE34CC-6EE9-4DCE-8542-C95B3AA1375D}"/>
    <cellStyle name="40% - Énfasis1 4 2 2 2 2" xfId="8395" xr:uid="{78CC11EF-4BD2-40BD-A455-CF4ABE637AAA}"/>
    <cellStyle name="40% - Énfasis1 4 2 2 2 2 2" xfId="22770" xr:uid="{96F34E28-FD7E-4C92-AC46-7D734CBA2A46}"/>
    <cellStyle name="40% - Énfasis1 4 2 2 2 2 3" xfId="28628" xr:uid="{F3B4AC81-99CF-441F-A02A-220C8210C2E6}"/>
    <cellStyle name="40% - Énfasis1 4 2 2 2 2 4" xfId="34510" xr:uid="{81D28770-E141-4647-9ADA-F8158304C608}"/>
    <cellStyle name="40% - Énfasis1 4 2 2 2 2 5" xfId="40374" xr:uid="{8254D1BF-7AB8-4148-A9B1-D26D51F72FE3}"/>
    <cellStyle name="40% - Énfasis1 4 2 2 2 3" xfId="19988" xr:uid="{466FF189-1D45-4DB1-BC5E-EBEED924AFDB}"/>
    <cellStyle name="40% - Énfasis1 4 2 2 2 4" xfId="25779" xr:uid="{AA4B20E7-2EB0-4823-9002-7DA1E58C0113}"/>
    <cellStyle name="40% - Énfasis1 4 2 2 2 5" xfId="31653" xr:uid="{B4D24BD7-C6CE-45DE-A40B-C1ACADAF48D3}"/>
    <cellStyle name="40% - Énfasis1 4 2 2 2 6" xfId="37523" xr:uid="{F202FF31-663C-40A0-9FBF-BA765FE66DB4}"/>
    <cellStyle name="40% - Énfasis1 4 2 2 3" xfId="7423" xr:uid="{DE43767A-BA73-455D-8FA9-25DECC50DB65}"/>
    <cellStyle name="40% - Énfasis1 4 2 2 3 2" xfId="21825" xr:uid="{52945A09-6FD4-46C8-A553-D897C881BBCA}"/>
    <cellStyle name="40% - Énfasis1 4 2 2 3 3" xfId="27657" xr:uid="{A7BCA23F-7D00-46EB-8CDD-770E85FED549}"/>
    <cellStyle name="40% - Énfasis1 4 2 2 3 4" xfId="33539" xr:uid="{7C172B86-C129-48B7-846A-42295F3ACE4D}"/>
    <cellStyle name="40% - Énfasis1 4 2 2 3 5" xfId="39403" xr:uid="{1198EA02-9DD4-4F44-906E-38C56441A705}"/>
    <cellStyle name="40% - Énfasis1 4 2 2 4" xfId="19056" xr:uid="{D2BF93BB-C78D-4C5E-8D88-5B6E1EC82B4B}"/>
    <cellStyle name="40% - Énfasis1 4 2 2 5" xfId="24808" xr:uid="{92754F98-5FB1-44C7-B259-B0FE02BB6FA8}"/>
    <cellStyle name="40% - Énfasis1 4 2 2 6" xfId="30685" xr:uid="{FE18FDFD-0C2E-4D14-BFFA-2F255BFCB6F7}"/>
    <cellStyle name="40% - Énfasis1 4 2 2 7" xfId="36566" xr:uid="{5C5A0A22-5CE9-4773-AA3D-656EE0629839}"/>
    <cellStyle name="40% - Énfasis1 4 2 3" xfId="5043" xr:uid="{94850045-5DCC-4200-968B-8C0B1822E9DE}"/>
    <cellStyle name="40% - Énfasis1 4 2 3 2" xfId="7910" xr:uid="{363806BF-EE53-4715-8A32-A32ABDB224A7}"/>
    <cellStyle name="40% - Énfasis1 4 2 3 2 2" xfId="22295" xr:uid="{1187E784-FC3C-4956-B7D7-BDF3F1DA2BC4}"/>
    <cellStyle name="40% - Énfasis1 4 2 3 2 3" xfId="28143" xr:uid="{B3C00596-FEDE-41D8-9846-6AB597BC4B55}"/>
    <cellStyle name="40% - Énfasis1 4 2 3 2 4" xfId="34025" xr:uid="{B09F0BEF-30BC-4626-83ED-4284D9CA4046}"/>
    <cellStyle name="40% - Énfasis1 4 2 3 2 5" xfId="39889" xr:uid="{6AB718B6-6121-4B5C-8326-DC83DE991E80}"/>
    <cellStyle name="40% - Énfasis1 4 2 3 3" xfId="19520" xr:uid="{ACAFBE5F-9FC1-4AA6-8228-9B04C2980E13}"/>
    <cellStyle name="40% - Énfasis1 4 2 3 4" xfId="25294" xr:uid="{55A90B00-2D37-40C5-84DB-86A23ECF0E14}"/>
    <cellStyle name="40% - Énfasis1 4 2 3 5" xfId="31168" xr:uid="{B419E93D-78DD-4F50-B723-EFD68163E081}"/>
    <cellStyle name="40% - Énfasis1 4 2 3 6" xfId="37046" xr:uid="{DA8546F7-0B99-4991-890C-BED489BDE651}"/>
    <cellStyle name="40% - Énfasis1 4 2 4" xfId="6938" xr:uid="{F9E12FFC-8F29-456A-B301-42C5586A3DFE}"/>
    <cellStyle name="40% - Énfasis1 4 2 4 2" xfId="21358" xr:uid="{9CE40F1D-B074-4490-A0E0-FB82AD59F769}"/>
    <cellStyle name="40% - Énfasis1 4 2 4 3" xfId="27176" xr:uid="{A7E7391A-4A5D-4E4C-ADBF-DD6904C03345}"/>
    <cellStyle name="40% - Énfasis1 4 2 4 4" xfId="33054" xr:uid="{12028E35-8B6C-49F6-9AB1-FD37D238C246}"/>
    <cellStyle name="40% - Énfasis1 4 2 4 5" xfId="38918" xr:uid="{26E72165-C485-4310-AFAA-D482133E77DC}"/>
    <cellStyle name="40% - Énfasis1 4 2 5" xfId="18612" xr:uid="{E7A0E3C0-C189-49E0-8465-B10AFC8602FD}"/>
    <cellStyle name="40% - Énfasis1 4 2 6" xfId="24325" xr:uid="{2C3C9F14-D932-476F-846E-511682AE3721}"/>
    <cellStyle name="40% - Énfasis1 4 2 7" xfId="30203" xr:uid="{5B36987E-4291-4427-8541-573F2968E08E}"/>
    <cellStyle name="40% - Énfasis1 4 2 8" xfId="36082" xr:uid="{F889CB8C-7279-4B80-8DFA-E84595B500C9}"/>
    <cellStyle name="40% - Énfasis1 4 3" xfId="4366" xr:uid="{1938EE87-1398-4798-AFFC-8AD62C93CFA6}"/>
    <cellStyle name="40% - Énfasis1 4 3 2" xfId="5332" xr:uid="{24B0A8B9-0D65-4214-B1F9-EA83FCC47F63}"/>
    <cellStyle name="40% - Énfasis1 4 3 2 2" xfId="8199" xr:uid="{03B9385F-A329-4DAD-82AE-64A26D6F67B3}"/>
    <cellStyle name="40% - Énfasis1 4 3 2 2 2" xfId="22575" xr:uid="{CC313745-78FD-48C4-88F6-EA4CBE517F4C}"/>
    <cellStyle name="40% - Énfasis1 4 3 2 2 3" xfId="28432" xr:uid="{9FB10AC9-EB92-4890-B614-557FDF939328}"/>
    <cellStyle name="40% - Énfasis1 4 3 2 2 4" xfId="34314" xr:uid="{973FE1F3-22CE-4AE3-ACBB-C52499459F16}"/>
    <cellStyle name="40% - Énfasis1 4 3 2 2 5" xfId="40178" xr:uid="{BE29BEAB-9356-4FD5-9F66-7D27F3752FE1}"/>
    <cellStyle name="40% - Énfasis1 4 3 2 3" xfId="19799" xr:uid="{BB0DA7CC-5933-4B7B-8C27-742F14E0643B}"/>
    <cellStyle name="40% - Énfasis1 4 3 2 4" xfId="25583" xr:uid="{E5902B5A-F5A4-412A-9D6D-0BA5D2F58933}"/>
    <cellStyle name="40% - Énfasis1 4 3 2 5" xfId="31457" xr:uid="{5ED153EC-EDB3-4952-95BD-F5099816201C}"/>
    <cellStyle name="40% - Énfasis1 4 3 2 6" xfId="37328" xr:uid="{FBD815A1-C387-46F6-8061-3BEA508A9BE6}"/>
    <cellStyle name="40% - Énfasis1 4 3 3" xfId="7227" xr:uid="{2E543C24-ED84-44F6-980E-CAF69EF0E11B}"/>
    <cellStyle name="40% - Énfasis1 4 3 3 2" xfId="21634" xr:uid="{FC10C2B4-00EF-4514-AF11-309541CA986A}"/>
    <cellStyle name="40% - Énfasis1 4 3 3 3" xfId="27461" xr:uid="{E200DB7C-634D-4EED-AE46-BB4E97A556C5}"/>
    <cellStyle name="40% - Énfasis1 4 3 3 4" xfId="33343" xr:uid="{BAA1F17E-BD83-43EF-8BF1-75A56A1DA7A9}"/>
    <cellStyle name="40% - Énfasis1 4 3 3 5" xfId="39207" xr:uid="{3BDE91C3-F93C-466A-9953-96E7333CEC79}"/>
    <cellStyle name="40% - Énfasis1 4 3 4" xfId="18869" xr:uid="{4AC24FEE-0D22-46D3-9049-46E6E5F4EEF2}"/>
    <cellStyle name="40% - Énfasis1 4 3 5" xfId="24612" xr:uid="{CA8402E5-F97A-4D98-A276-7E846CB32752}"/>
    <cellStyle name="40% - Énfasis1 4 3 6" xfId="30491" xr:uid="{D6DD7010-A1C6-4A3A-B89E-F8DE97FF1250}"/>
    <cellStyle name="40% - Énfasis1 4 3 7" xfId="36371" xr:uid="{7AAEC006-9406-4E9A-8312-1A58AB9DFD46}"/>
    <cellStyle name="40% - Énfasis1 4 4" xfId="4848" xr:uid="{FE5BAB58-540E-4279-B53F-174986CCEA70}"/>
    <cellStyle name="40% - Énfasis1 4 4 2" xfId="7714" xr:uid="{C5ED4CC1-74A3-4FE8-9266-EC06736133C4}"/>
    <cellStyle name="40% - Énfasis1 4 4 2 2" xfId="22104" xr:uid="{3B26794D-E5E0-43DF-A43C-4CFAC403C635}"/>
    <cellStyle name="40% - Énfasis1 4 4 2 3" xfId="27947" xr:uid="{7AC755D9-33DC-4E6C-9369-CDBE82B5EF0B}"/>
    <cellStyle name="40% - Énfasis1 4 4 2 4" xfId="33829" xr:uid="{608EC90F-BDBD-4FC5-AE29-BCD26007FA12}"/>
    <cellStyle name="40% - Énfasis1 4 4 2 5" xfId="39693" xr:uid="{BEECD3A4-1C32-434A-8F4A-A4C4E203421E}"/>
    <cellStyle name="40% - Énfasis1 4 4 3" xfId="19330" xr:uid="{F69DA436-A4C4-4DC0-9C03-8FAA27B7FC6A}"/>
    <cellStyle name="40% - Énfasis1 4 4 4" xfId="25098" xr:uid="{C7101A65-E16A-4DA2-88D8-3DC15AE4C2C0}"/>
    <cellStyle name="40% - Énfasis1 4 4 5" xfId="30972" xr:uid="{9A582C9D-EB67-4108-842F-2569A49BBF05}"/>
    <cellStyle name="40% - Énfasis1 4 4 6" xfId="36851" xr:uid="{097EE6D3-DBDB-4073-BB8B-EA5891B7065F}"/>
    <cellStyle name="40% - Énfasis1 4 5" xfId="5857" xr:uid="{A47BAD49-3473-46DA-B5E4-29A7311A8E4D}"/>
    <cellStyle name="40% - Énfasis1 4 5 2" xfId="8726" xr:uid="{05BE0E32-1DDC-4A59-9E4A-E873E1FD038E}"/>
    <cellStyle name="40% - Énfasis1 4 5 2 2" xfId="23094" xr:uid="{350D4901-C401-4746-B286-B3760AE3B66E}"/>
    <cellStyle name="40% - Énfasis1 4 5 2 3" xfId="28958" xr:uid="{B9AA41A5-DE48-4B9F-9685-FA616E30719F}"/>
    <cellStyle name="40% - Énfasis1 4 5 2 4" xfId="34840" xr:uid="{053F18F6-005C-4476-988C-452BA715C79A}"/>
    <cellStyle name="40% - Énfasis1 4 5 2 5" xfId="40704" xr:uid="{1E25CAFB-CDD4-4C2F-B511-2B9ACDEDA9D1}"/>
    <cellStyle name="40% - Énfasis1 4 5 3" xfId="20309" xr:uid="{06F44FFE-EECE-42DE-B163-E09D83963C59}"/>
    <cellStyle name="40% - Énfasis1 4 5 4" xfId="26108" xr:uid="{072DD89F-FBA6-4FFB-8C73-11B39543600B}"/>
    <cellStyle name="40% - Énfasis1 4 5 5" xfId="31983" xr:uid="{9B54D380-7EAF-4D15-8131-C2983C638C66}"/>
    <cellStyle name="40% - Énfasis1 4 5 6" xfId="37849" xr:uid="{AAEB92BA-19EC-443A-873C-4448CA6CF90B}"/>
    <cellStyle name="40% - Énfasis1 4 6" xfId="6743" xr:uid="{FE29F212-F4A7-4B14-B40D-1C96E650ADCC}"/>
    <cellStyle name="40% - Énfasis1 4 6 2" xfId="21167" xr:uid="{A7C55093-079D-4974-8086-E55229451155}"/>
    <cellStyle name="40% - Énfasis1 4 6 3" xfId="26982" xr:uid="{B7044C21-89DD-4F49-AB62-57287A071D52}"/>
    <cellStyle name="40% - Énfasis1 4 6 4" xfId="32858" xr:uid="{CE9CFDE2-1016-4F7B-A211-191D6B006A43}"/>
    <cellStyle name="40% - Énfasis1 4 6 5" xfId="38722" xr:uid="{25185346-DAA5-4BE8-A5E1-FEF7931A3FD1}"/>
    <cellStyle name="40% - Énfasis1 4 7" xfId="18409" xr:uid="{9720601D-0B3F-4A8E-94DE-87E03E7D36CB}"/>
    <cellStyle name="40% - Énfasis1 4 8" xfId="24118" xr:uid="{6295E2D0-16DA-4A9E-A716-5A6702FB3929}"/>
    <cellStyle name="40% - Énfasis1 4 9" xfId="29996" xr:uid="{C73E2756-6233-47EC-A0D4-EC6D768CE565}"/>
    <cellStyle name="40% - Énfasis1 40" xfId="6495" xr:uid="{26F8A7CA-08B3-4F86-A2E5-727B99597685}"/>
    <cellStyle name="40% - Énfasis1 40 2" xfId="9355" xr:uid="{C14967A8-158C-4AE4-9342-80806A55A261}"/>
    <cellStyle name="40% - Énfasis1 40 2 2" xfId="23718" xr:uid="{97251B41-69A8-4251-9FAE-20DC6AD5BBE9}"/>
    <cellStyle name="40% - Énfasis1 40 2 3" xfId="29586" xr:uid="{5F279004-CE7D-4337-B5F5-73FFCF34DBA6}"/>
    <cellStyle name="40% - Énfasis1 40 2 4" xfId="35468" xr:uid="{EC3C3644-F0E2-4277-9E76-7CD30C4F132E}"/>
    <cellStyle name="40% - Énfasis1 40 2 5" xfId="41327" xr:uid="{5417C43C-6BAF-42D8-B603-4FB2108D521A}"/>
    <cellStyle name="40% - Énfasis1 40 3" xfId="20933" xr:uid="{64CEEE7E-221E-46ED-B1D4-590BE69F5C23}"/>
    <cellStyle name="40% - Énfasis1 40 4" xfId="26744" xr:uid="{5DD123B1-3197-415C-AA06-0A458C54ED3F}"/>
    <cellStyle name="40% - Énfasis1 40 5" xfId="32619" xr:uid="{B418FF46-271D-40DF-AAC2-F34A8008921A}"/>
    <cellStyle name="40% - Énfasis1 40 6" xfId="38483" xr:uid="{117B604F-F44B-42A0-AE27-F1FD3E1F32A8}"/>
    <cellStyle name="40% - Énfasis1 41" xfId="6515" xr:uid="{B1417130-5C56-4797-84A3-76D76BE80D2A}"/>
    <cellStyle name="40% - Énfasis1 41 2" xfId="9375" xr:uid="{2C020DBF-00F0-47F3-A798-7E6BA721CD00}"/>
    <cellStyle name="40% - Énfasis1 41 2 2" xfId="23738" xr:uid="{524BD940-37DB-4770-B450-5C68F66CD562}"/>
    <cellStyle name="40% - Énfasis1 41 2 3" xfId="29606" xr:uid="{BF32881D-E91B-48CC-8545-0B8B464ADDC8}"/>
    <cellStyle name="40% - Énfasis1 41 2 4" xfId="35488" xr:uid="{4433AC8F-CE5E-48A5-AA6F-2D2C0D31C65A}"/>
    <cellStyle name="40% - Énfasis1 41 2 5" xfId="41347" xr:uid="{606EE531-524A-4784-BF31-86A601EB390E}"/>
    <cellStyle name="40% - Énfasis1 41 3" xfId="20953" xr:uid="{FDD5F747-0AA1-441E-A339-C5405B58F432}"/>
    <cellStyle name="40% - Énfasis1 41 4" xfId="26764" xr:uid="{68C040A0-B798-4CC9-A5CD-5F80263A0886}"/>
    <cellStyle name="40% - Énfasis1 41 5" xfId="32639" xr:uid="{6524E280-F707-4045-8FA0-7D1B808970E9}"/>
    <cellStyle name="40% - Énfasis1 41 6" xfId="38503" xr:uid="{E8F305B4-AD72-4BED-99AA-D6BE546186D2}"/>
    <cellStyle name="40% - Énfasis1 42" xfId="6535" xr:uid="{F8D909C3-69E8-4B2C-9424-CDB7F5A14FEA}"/>
    <cellStyle name="40% - Énfasis1 42 2" xfId="9395" xr:uid="{EBD42D77-D872-4C28-896E-E9CA622C6888}"/>
    <cellStyle name="40% - Énfasis1 42 2 2" xfId="23758" xr:uid="{E55AC77A-58A8-497E-B8BE-7DC41F9D533E}"/>
    <cellStyle name="40% - Énfasis1 42 2 3" xfId="29626" xr:uid="{825B3367-199A-4D2A-9F40-C6D5A1420EE7}"/>
    <cellStyle name="40% - Énfasis1 42 2 4" xfId="35508" xr:uid="{75496F5B-885C-4A84-83DB-7FA134C8D78D}"/>
    <cellStyle name="40% - Énfasis1 42 2 5" xfId="41367" xr:uid="{2CCE3413-00FA-449A-A743-1C6790E4AC91}"/>
    <cellStyle name="40% - Énfasis1 42 3" xfId="20973" xr:uid="{B2780739-D04F-4B7F-A65C-B146745BEF87}"/>
    <cellStyle name="40% - Énfasis1 42 4" xfId="26784" xr:uid="{9ADA8C75-B34B-4E73-B7C7-FE3DE4EBA5B3}"/>
    <cellStyle name="40% - Énfasis1 42 5" xfId="32659" xr:uid="{F5FC93EE-3D70-45EF-8313-9247432C3FF9}"/>
    <cellStyle name="40% - Énfasis1 42 6" xfId="38523" xr:uid="{CC56FBE3-4785-40CE-9A63-F7376BA021D2}"/>
    <cellStyle name="40% - Énfasis1 43" xfId="6556" xr:uid="{572241AA-0F45-40CE-B8EA-DF5301AEDB36}"/>
    <cellStyle name="40% - Énfasis1 43 2" xfId="9417" xr:uid="{C16C4E6A-01B1-405C-876C-00AD156D3033}"/>
    <cellStyle name="40% - Énfasis1 43 2 2" xfId="23780" xr:uid="{58CCD430-A763-4C1A-A80C-2E777F8C24E0}"/>
    <cellStyle name="40% - Énfasis1 43 2 3" xfId="29648" xr:uid="{19799BBF-F26C-44FE-9E38-8D226BE33E60}"/>
    <cellStyle name="40% - Énfasis1 43 2 4" xfId="35530" xr:uid="{F6CC7F82-194F-476B-9CD1-37AD01D0B636}"/>
    <cellStyle name="40% - Énfasis1 43 2 5" xfId="41389" xr:uid="{5A62DBD1-6529-4976-A5B3-4514C38D1A30}"/>
    <cellStyle name="40% - Énfasis1 43 3" xfId="20995" xr:uid="{C998E237-5F0A-49D3-BABB-F99EFFBB1FCE}"/>
    <cellStyle name="40% - Énfasis1 43 4" xfId="26806" xr:uid="{D5EB2737-934D-4AA2-BE6D-A06A00A31F1E}"/>
    <cellStyle name="40% - Énfasis1 43 5" xfId="32681" xr:uid="{6E3FB6DC-6C27-4D7E-B6C1-8CC6227E2BBD}"/>
    <cellStyle name="40% - Énfasis1 43 6" xfId="38545" xr:uid="{431FC56A-A8A4-4D76-89EC-D21614C88D3B}"/>
    <cellStyle name="40% - Énfasis1 44" xfId="6586" xr:uid="{D6851A2F-7340-4FF0-8600-ABFF560A7C54}"/>
    <cellStyle name="40% - Énfasis1 44 2" xfId="9446" xr:uid="{61A8D37C-B0AF-4247-99FA-1180D154074F}"/>
    <cellStyle name="40% - Énfasis1 44 2 2" xfId="23808" xr:uid="{5BDC4C3E-A27E-4805-AA0D-DD75F3F71CB1}"/>
    <cellStyle name="40% - Énfasis1 44 2 3" xfId="29677" xr:uid="{82F7E50F-DA36-437D-9DE7-E682C1E4AE27}"/>
    <cellStyle name="40% - Énfasis1 44 2 4" xfId="35559" xr:uid="{99C907C7-427F-40BA-ABF3-93F11AF0866F}"/>
    <cellStyle name="40% - Énfasis1 44 2 5" xfId="41418" xr:uid="{CCCF24E5-11EC-44D2-818A-AF1791F864B0}"/>
    <cellStyle name="40% - Énfasis1 44 3" xfId="21024" xr:uid="{A66E5F45-E5C7-4F9E-B49D-022C2396450F}"/>
    <cellStyle name="40% - Énfasis1 44 4" xfId="26835" xr:uid="{0E13E33E-E845-40D9-BB99-299372B9FA8D}"/>
    <cellStyle name="40% - Énfasis1 44 5" xfId="32710" xr:uid="{EA4B9B59-F5F0-4AD6-BFAC-DDC555D48D96}"/>
    <cellStyle name="40% - Énfasis1 44 6" xfId="38574" xr:uid="{544E2FF8-6B51-4C08-A0C0-B6517732652A}"/>
    <cellStyle name="40% - Énfasis1 45" xfId="6611" xr:uid="{DE585674-EC18-46E5-9E21-6EF90C828136}"/>
    <cellStyle name="40% - Énfasis1 45 2" xfId="9471" xr:uid="{EC318F08-E967-49C5-9FAC-52EDB2233841}"/>
    <cellStyle name="40% - Énfasis1 45 2 2" xfId="23833" xr:uid="{630C3D0D-7E32-4BC9-B8F1-A9B15FFEC554}"/>
    <cellStyle name="40% - Énfasis1 45 2 3" xfId="29702" xr:uid="{F70B9A5E-7530-4448-8B01-419C33EAC7E1}"/>
    <cellStyle name="40% - Énfasis1 45 2 4" xfId="35584" xr:uid="{209A56AB-5D28-4E78-9388-A446F2186501}"/>
    <cellStyle name="40% - Énfasis1 45 2 5" xfId="41443" xr:uid="{113716BB-B32E-4FDE-AC65-D0DC77EAB6B7}"/>
    <cellStyle name="40% - Énfasis1 45 3" xfId="21048" xr:uid="{D0D154EC-4E07-46A3-8A0E-0D8F743453DD}"/>
    <cellStyle name="40% - Énfasis1 45 4" xfId="26860" xr:uid="{13EA3D05-DE65-4E98-8875-62BD6DADC485}"/>
    <cellStyle name="40% - Énfasis1 45 5" xfId="32735" xr:uid="{F62737FC-B944-49E2-8D35-759C76A364B5}"/>
    <cellStyle name="40% - Énfasis1 45 6" xfId="38599" xr:uid="{E0DBD3C2-415E-4B7E-8F6B-8AE0B0434DBA}"/>
    <cellStyle name="40% - Énfasis1 46" xfId="6633" xr:uid="{034C01D2-D715-442E-BF3F-C2204488E6D4}"/>
    <cellStyle name="40% - Énfasis1 46 2" xfId="21070" xr:uid="{7C5ABA67-2FDD-4680-97ED-AFFE780D7ACE}"/>
    <cellStyle name="40% - Énfasis1 46 3" xfId="26882" xr:uid="{C568FC34-750A-4F14-A776-B463012613B9}"/>
    <cellStyle name="40% - Énfasis1 46 4" xfId="32757" xr:uid="{53456106-FFBA-45B8-B5F9-1B419482A04A}"/>
    <cellStyle name="40% - Énfasis1 46 5" xfId="38621" xr:uid="{927355B6-6775-40F4-8709-3E6EF061D74E}"/>
    <cellStyle name="40% - Énfasis1 47" xfId="6663" xr:uid="{37C121C3-6EEC-42C6-A6A7-B17CC88ED236}"/>
    <cellStyle name="40% - Énfasis1 47 2" xfId="21092" xr:uid="{F0EDC0D2-F1C2-4ECA-B2A1-4D7612D704C9}"/>
    <cellStyle name="40% - Énfasis1 47 3" xfId="26904" xr:uid="{859BBC23-861E-4B76-AC2F-3433F07F1ED4}"/>
    <cellStyle name="40% - Énfasis1 47 4" xfId="32779" xr:uid="{7520AA05-62D9-479D-AEE3-59EBF65DAD16}"/>
    <cellStyle name="40% - Énfasis1 47 5" xfId="38643" xr:uid="{D1085564-B4F2-4DA2-AA44-183BA4A6A6FB}"/>
    <cellStyle name="40% - Énfasis1 48" xfId="9494" xr:uid="{EA7BE763-DCA5-4E43-9EC1-43897D0A7575}"/>
    <cellStyle name="40% - Énfasis1 48 2" xfId="23856" xr:uid="{ACC307E7-10CE-4013-A6E7-F35DB29512BA}"/>
    <cellStyle name="40% - Énfasis1 48 3" xfId="29725" xr:uid="{40DA165F-90BF-4E8B-8177-37A3DD098586}"/>
    <cellStyle name="40% - Énfasis1 48 4" xfId="35607" xr:uid="{0A01FED7-A38F-48CA-A785-A2784A64FEEC}"/>
    <cellStyle name="40% - Énfasis1 48 5" xfId="41466" xr:uid="{CA42D196-50A5-4A27-855A-FCBE5ADC8FEC}"/>
    <cellStyle name="40% - Énfasis1 49" xfId="9512" xr:uid="{41B7810F-9410-4EE4-BCC2-16C31B8D7ED5}"/>
    <cellStyle name="40% - Énfasis1 49 2" xfId="23873" xr:uid="{D3973E9E-1A35-4604-A77E-8C59DB9AF0EA}"/>
    <cellStyle name="40% - Énfasis1 49 3" xfId="29743" xr:uid="{E9FF2CB4-D78E-4031-878C-35D2B5391ECC}"/>
    <cellStyle name="40% - Énfasis1 49 4" xfId="35625" xr:uid="{7158A7F3-48C2-4E58-8871-17DD15947C33}"/>
    <cellStyle name="40% - Énfasis1 49 5" xfId="41484" xr:uid="{D90DF5B7-3702-4741-ABCC-9171A5224EB4}"/>
    <cellStyle name="40% - Énfasis1 5" xfId="3911" xr:uid="{E9797DF9-3A58-44A5-96EE-73CC111DB1B8}"/>
    <cellStyle name="40% - Énfasis1 5 10" xfId="35903" xr:uid="{07187D8B-15CD-4B07-802C-7EA935D48CE1}"/>
    <cellStyle name="40% - Énfasis1 5 2" xfId="4105" xr:uid="{F29BE32F-6E09-4ECE-84F4-39DA217E50E5}"/>
    <cellStyle name="40% - Énfasis1 5 2 2" xfId="4583" xr:uid="{B8E4FDCF-D716-41A9-9C5E-2EECED897B80}"/>
    <cellStyle name="40% - Énfasis1 5 2 2 2" xfId="5551" xr:uid="{397FBD7D-B5A5-4904-B8E4-07BFFD45534C}"/>
    <cellStyle name="40% - Énfasis1 5 2 2 2 2" xfId="8418" xr:uid="{D0CB7CE1-130E-42E8-9545-2E367131F0BC}"/>
    <cellStyle name="40% - Énfasis1 5 2 2 2 2 2" xfId="22793" xr:uid="{FE63A733-2C17-4494-AF67-EED23E7FA7AF}"/>
    <cellStyle name="40% - Énfasis1 5 2 2 2 2 3" xfId="28651" xr:uid="{4241CB5E-F9E4-4261-B563-CC71ACDE5302}"/>
    <cellStyle name="40% - Énfasis1 5 2 2 2 2 4" xfId="34533" xr:uid="{3D77D50A-A123-4680-B165-2E8CCCEB2B01}"/>
    <cellStyle name="40% - Énfasis1 5 2 2 2 2 5" xfId="40397" xr:uid="{9204227F-4FFB-4CE8-ADF5-3E63FDCD1495}"/>
    <cellStyle name="40% - Énfasis1 5 2 2 2 3" xfId="20011" xr:uid="{D04AA9A1-C39B-4D0C-94F3-70D6BE853676}"/>
    <cellStyle name="40% - Énfasis1 5 2 2 2 4" xfId="25802" xr:uid="{B0E271B9-A711-438E-938A-02D617A77DF2}"/>
    <cellStyle name="40% - Énfasis1 5 2 2 2 5" xfId="31676" xr:uid="{40937EF8-A068-4095-9C87-108D31125D71}"/>
    <cellStyle name="40% - Énfasis1 5 2 2 2 6" xfId="37546" xr:uid="{7B227B1D-43BE-4505-BA9F-0ACFF8886C19}"/>
    <cellStyle name="40% - Énfasis1 5 2 2 3" xfId="7446" xr:uid="{116B0510-0A5D-475E-8F2D-7FC89CCA59AD}"/>
    <cellStyle name="40% - Énfasis1 5 2 2 3 2" xfId="21848" xr:uid="{A3468E44-4ECF-43C6-84AB-752700986A3D}"/>
    <cellStyle name="40% - Énfasis1 5 2 2 3 3" xfId="27680" xr:uid="{CAD318EF-3A6C-418E-A14A-9F9D27C43D21}"/>
    <cellStyle name="40% - Énfasis1 5 2 2 3 4" xfId="33562" xr:uid="{B93B499C-84EE-4311-A794-438267BCB56F}"/>
    <cellStyle name="40% - Énfasis1 5 2 2 3 5" xfId="39426" xr:uid="{5B8F52E0-0376-4291-B2C7-79D8698614CB}"/>
    <cellStyle name="40% - Énfasis1 5 2 2 4" xfId="19078" xr:uid="{C947E366-1B99-44D1-968B-092357DECFE3}"/>
    <cellStyle name="40% - Énfasis1 5 2 2 5" xfId="24831" xr:uid="{3EC19ADF-EF66-41CB-87F5-C2441DAD51AD}"/>
    <cellStyle name="40% - Énfasis1 5 2 2 6" xfId="30708" xr:uid="{E5B42537-5648-44EC-A6A1-918FB5AB6C66}"/>
    <cellStyle name="40% - Énfasis1 5 2 2 7" xfId="36589" xr:uid="{A04BCB6B-0F12-43DD-B5C6-1E92A2811500}"/>
    <cellStyle name="40% - Énfasis1 5 2 3" xfId="5066" xr:uid="{4D0D00F5-3C8B-4A95-ACE4-98181A0FE781}"/>
    <cellStyle name="40% - Énfasis1 5 2 3 2" xfId="7933" xr:uid="{F02E0B8B-0F9F-45BE-A773-1C5747764757}"/>
    <cellStyle name="40% - Énfasis1 5 2 3 2 2" xfId="22318" xr:uid="{4A28866E-4C37-49D8-A240-33010EB765E3}"/>
    <cellStyle name="40% - Énfasis1 5 2 3 2 3" xfId="28166" xr:uid="{766BAE9B-2D31-495A-9EDF-0EFDFDC35C44}"/>
    <cellStyle name="40% - Énfasis1 5 2 3 2 4" xfId="34048" xr:uid="{89D438DA-50A8-4E68-ABA1-E358D077AF01}"/>
    <cellStyle name="40% - Énfasis1 5 2 3 2 5" xfId="39912" xr:uid="{90800FBE-B97F-478E-9A55-BD8426B880AB}"/>
    <cellStyle name="40% - Énfasis1 5 2 3 3" xfId="19543" xr:uid="{23D7C922-B1B3-4BD3-AB50-592773C0C5C9}"/>
    <cellStyle name="40% - Énfasis1 5 2 3 4" xfId="25317" xr:uid="{C63096CE-88AF-407C-8A86-A60BD199AE9B}"/>
    <cellStyle name="40% - Énfasis1 5 2 3 5" xfId="31191" xr:uid="{B8FD7BDC-AD62-4AA3-B706-7DBE2789D5F2}"/>
    <cellStyle name="40% - Énfasis1 5 2 3 6" xfId="37069" xr:uid="{021B4057-7CCF-484A-83EE-9989ABF2D01A}"/>
    <cellStyle name="40% - Énfasis1 5 2 4" xfId="6961" xr:uid="{28ACF955-8D29-4F93-A628-F39D00D21910}"/>
    <cellStyle name="40% - Énfasis1 5 2 4 2" xfId="21380" xr:uid="{032BB719-DE7C-49E4-8D70-353BC372A612}"/>
    <cellStyle name="40% - Énfasis1 5 2 4 3" xfId="27199" xr:uid="{BCC2D1AE-2EA4-446F-A637-49A92249F250}"/>
    <cellStyle name="40% - Énfasis1 5 2 4 4" xfId="33077" xr:uid="{EE2929E0-60D2-4891-8017-C9AA8181650D}"/>
    <cellStyle name="40% - Énfasis1 5 2 4 5" xfId="38941" xr:uid="{A20B49BD-A8ED-4610-AE73-F2E9B008DA60}"/>
    <cellStyle name="40% - Énfasis1 5 2 5" xfId="18634" xr:uid="{A95A1C7B-7FA7-4605-A96E-64DAC82FD960}"/>
    <cellStyle name="40% - Énfasis1 5 2 6" xfId="24348" xr:uid="{30B4CEF9-8F99-4CF5-A485-EFB708C577F4}"/>
    <cellStyle name="40% - Énfasis1 5 2 7" xfId="30226" xr:uid="{47907934-2165-47D3-8FC2-C86F604BFC13}"/>
    <cellStyle name="40% - Énfasis1 5 2 8" xfId="36105" xr:uid="{2943C146-AA45-43B1-AB8B-AF03B1464A04}"/>
    <cellStyle name="40% - Énfasis1 5 3" xfId="4389" xr:uid="{EDE1977F-63BA-47C5-A8DB-B220DD2B06A7}"/>
    <cellStyle name="40% - Énfasis1 5 3 2" xfId="5355" xr:uid="{CE0ED504-DA69-448E-A7AE-C2F4E44749C1}"/>
    <cellStyle name="40% - Énfasis1 5 3 2 2" xfId="8222" xr:uid="{0A000A22-BB60-4A8C-99E1-7EF6E0837934}"/>
    <cellStyle name="40% - Énfasis1 5 3 2 2 2" xfId="22598" xr:uid="{7ED2414D-78CB-4200-B3F9-6B5A0F4318FE}"/>
    <cellStyle name="40% - Énfasis1 5 3 2 2 3" xfId="28455" xr:uid="{B02ABF95-F41A-4017-9DCA-151A0F244932}"/>
    <cellStyle name="40% - Énfasis1 5 3 2 2 4" xfId="34337" xr:uid="{B833514A-B347-424E-994B-25DFB8CD4519}"/>
    <cellStyle name="40% - Énfasis1 5 3 2 2 5" xfId="40201" xr:uid="{65D29E8A-E816-4567-A8F9-7E1A8F47DCB2}"/>
    <cellStyle name="40% - Énfasis1 5 3 2 3" xfId="19822" xr:uid="{6C984026-EE2D-4FA4-B2E0-F9B694CB4FB2}"/>
    <cellStyle name="40% - Énfasis1 5 3 2 4" xfId="25606" xr:uid="{EBA6DDC9-4D7B-4A8E-AF36-B3C4A2270ABA}"/>
    <cellStyle name="40% - Énfasis1 5 3 2 5" xfId="31480" xr:uid="{9E0BEE52-351C-4C70-9DD7-DF5775212CB6}"/>
    <cellStyle name="40% - Énfasis1 5 3 2 6" xfId="37351" xr:uid="{E8B06ED1-36DC-4D2A-949B-23B20039959D}"/>
    <cellStyle name="40% - Énfasis1 5 3 3" xfId="7250" xr:uid="{F48CE432-545E-4BF5-A3A7-09811CB266C3}"/>
    <cellStyle name="40% - Énfasis1 5 3 3 2" xfId="21657" xr:uid="{3B1E598D-C1B9-4B1E-8B72-0623E501049A}"/>
    <cellStyle name="40% - Énfasis1 5 3 3 3" xfId="27484" xr:uid="{689B3F18-5EC0-4697-89AC-09833311E4FB}"/>
    <cellStyle name="40% - Énfasis1 5 3 3 4" xfId="33366" xr:uid="{70731649-7585-45F5-A78C-21E9F99CB01B}"/>
    <cellStyle name="40% - Énfasis1 5 3 3 5" xfId="39230" xr:uid="{335FF2E9-414E-49C5-A833-75538FFBFFAC}"/>
    <cellStyle name="40% - Énfasis1 5 3 4" xfId="18891" xr:uid="{72DD4C8D-9626-4BEA-AD82-FE214BC7BE38}"/>
    <cellStyle name="40% - Énfasis1 5 3 5" xfId="24635" xr:uid="{93F00B52-D486-4E58-A0BC-8C2A179B93B6}"/>
    <cellStyle name="40% - Énfasis1 5 3 6" xfId="30514" xr:uid="{FA972C8A-72FD-4F3F-A7C0-0E91D5D682C5}"/>
    <cellStyle name="40% - Énfasis1 5 3 7" xfId="36394" xr:uid="{F72EA9DA-1057-4E0F-B231-546F0B016D54}"/>
    <cellStyle name="40% - Énfasis1 5 4" xfId="4870" xr:uid="{2A9C6784-2C6D-4FF2-9C57-030460B9E73A}"/>
    <cellStyle name="40% - Énfasis1 5 4 2" xfId="7737" xr:uid="{C1987A81-8059-4EF7-A0D6-DAB2A32BDD06}"/>
    <cellStyle name="40% - Énfasis1 5 4 2 2" xfId="22127" xr:uid="{AE84B568-8F24-4EC6-974A-EFB56418D105}"/>
    <cellStyle name="40% - Énfasis1 5 4 2 3" xfId="27970" xr:uid="{7912D97E-AD07-4E92-A502-201BFE44B93C}"/>
    <cellStyle name="40% - Énfasis1 5 4 2 4" xfId="33852" xr:uid="{41959A18-B6BE-4BB6-8217-64EBA600D8F0}"/>
    <cellStyle name="40% - Énfasis1 5 4 2 5" xfId="39716" xr:uid="{68CC8D45-6E54-433B-B32F-E45C777CA61C}"/>
    <cellStyle name="40% - Énfasis1 5 4 3" xfId="19353" xr:uid="{CC1BC0D3-32CC-404B-929F-9020DED063CD}"/>
    <cellStyle name="40% - Énfasis1 5 4 4" xfId="25121" xr:uid="{F33CCA2A-5BEC-40F5-9531-6612E458D2F5}"/>
    <cellStyle name="40% - Énfasis1 5 4 5" xfId="30995" xr:uid="{D07FB7B8-145D-4CAC-92AE-E666D548DB8C}"/>
    <cellStyle name="40% - Énfasis1 5 4 6" xfId="36874" xr:uid="{E170DAB2-3373-4E7E-A89A-B29E23287B68}"/>
    <cellStyle name="40% - Énfasis1 5 5" xfId="5880" xr:uid="{51FFE0A2-3FE2-4840-9836-89603B8CF423}"/>
    <cellStyle name="40% - Énfasis1 5 5 2" xfId="8749" xr:uid="{A36D68BF-D3EF-4DDF-9716-C51317AA3944}"/>
    <cellStyle name="40% - Énfasis1 5 5 2 2" xfId="23117" xr:uid="{261FB3E2-7201-4117-AF1E-97DD8968DEF1}"/>
    <cellStyle name="40% - Énfasis1 5 5 2 3" xfId="28981" xr:uid="{42DAA8A2-DA42-4412-9266-E6C8035070BE}"/>
    <cellStyle name="40% - Énfasis1 5 5 2 4" xfId="34863" xr:uid="{CF063B8B-6905-4FB3-A9B0-9763E6DDA807}"/>
    <cellStyle name="40% - Énfasis1 5 5 2 5" xfId="40727" xr:uid="{A89CB342-3899-4AC8-B249-BA55CE22B62B}"/>
    <cellStyle name="40% - Énfasis1 5 5 3" xfId="20331" xr:uid="{0200C8CD-CAD6-4187-8AC2-2240B50A4CE8}"/>
    <cellStyle name="40% - Énfasis1 5 5 4" xfId="26131" xr:uid="{9E9C2B89-71F8-466A-B3D2-EFCCF88FD6BE}"/>
    <cellStyle name="40% - Énfasis1 5 5 5" xfId="32006" xr:uid="{5C0085A6-DD76-4265-AB30-B5EE62D4C9D8}"/>
    <cellStyle name="40% - Énfasis1 5 5 6" xfId="37872" xr:uid="{5882BC7B-880F-4DD5-AF56-E38E27F85F8C}"/>
    <cellStyle name="40% - Énfasis1 5 6" xfId="6766" xr:uid="{21F5EC62-A3E1-46A3-99B8-E062EDF86C56}"/>
    <cellStyle name="40% - Énfasis1 5 6 2" xfId="21190" xr:uid="{3E0D9308-56FD-4B56-8BEE-3205D9B24F7C}"/>
    <cellStyle name="40% - Énfasis1 5 6 3" xfId="27005" xr:uid="{BE485FE7-0ADE-4BDC-941C-D76F82269570}"/>
    <cellStyle name="40% - Énfasis1 5 6 4" xfId="32881" xr:uid="{735CCB63-366A-48D9-9BF1-8B8B75E7C410}"/>
    <cellStyle name="40% - Énfasis1 5 6 5" xfId="38745" xr:uid="{ADFB7227-BD13-45A7-9691-D0D6E2D7E6DC}"/>
    <cellStyle name="40% - Énfasis1 5 7" xfId="18436" xr:uid="{E8666663-E930-4582-A3B6-8D1FC80DF3FB}"/>
    <cellStyle name="40% - Énfasis1 5 8" xfId="24144" xr:uid="{220005BB-420B-40FA-8598-43ACFE5947D4}"/>
    <cellStyle name="40% - Énfasis1 5 9" xfId="30022" xr:uid="{5A679868-BC26-4E50-B655-05BCD446FE2B}"/>
    <cellStyle name="40% - Énfasis1 50" xfId="9531" xr:uid="{DC18E313-7ED5-4D78-B2DF-01696F63FB35}"/>
    <cellStyle name="40% - Énfasis1 50 2" xfId="23893" xr:uid="{14749194-36F7-4AA7-9155-CAB89F87432E}"/>
    <cellStyle name="40% - Énfasis1 50 3" xfId="29763" xr:uid="{3F7EA1C2-94DC-49E1-9AC1-83CE50484776}"/>
    <cellStyle name="40% - Énfasis1 50 4" xfId="35645" xr:uid="{55BADADE-69BE-4DFD-AF22-BC84416672EF}"/>
    <cellStyle name="40% - Énfasis1 50 5" xfId="41504" xr:uid="{441FF2E0-2A82-41AE-A2A6-026696A9B4C8}"/>
    <cellStyle name="40% - Énfasis1 51" xfId="9557" xr:uid="{4492B04B-2975-44B0-9BB9-D0C6903BA368}"/>
    <cellStyle name="40% - Énfasis1 51 2" xfId="23919" xr:uid="{6FD2C125-04F0-44C7-8D65-E00A0F55E299}"/>
    <cellStyle name="40% - Énfasis1 51 3" xfId="29789" xr:uid="{785C05A1-C608-4831-9C5B-208FDF0E2C66}"/>
    <cellStyle name="40% - Énfasis1 51 4" xfId="35671" xr:uid="{CC1C602D-03C5-40CE-B5A3-E042FA836406}"/>
    <cellStyle name="40% - Énfasis1 51 5" xfId="41530" xr:uid="{F5E0F28B-B037-4653-A9A9-AB72CF6EFB3F}"/>
    <cellStyle name="40% - Énfasis1 52" xfId="15759" xr:uid="{36C04A2D-BBDE-4ADA-BA6C-24BFA3676193}"/>
    <cellStyle name="40% - Énfasis1 52 2" xfId="23979" xr:uid="{6397CEFC-C6FD-4382-86CB-F6AAB1CCF7E4}"/>
    <cellStyle name="40% - Énfasis1 52 3" xfId="29851" xr:uid="{A1C9C89A-83F5-4287-9AD6-BED885B965DD}"/>
    <cellStyle name="40% - Énfasis1 52 4" xfId="35733" xr:uid="{812467A3-97B0-4DE5-83B0-A45C5D1DFEF9}"/>
    <cellStyle name="40% - Énfasis1 52 5" xfId="41592" xr:uid="{F35B4ACB-BE76-4BA3-9440-55EAB29CEE80}"/>
    <cellStyle name="40% - Énfasis1 53" xfId="15783" xr:uid="{967D844B-8F1E-4F65-AFAE-C0BAAA20EDFE}"/>
    <cellStyle name="40% - Énfasis1 53 2" xfId="24000" xr:uid="{95D2A1BF-9F96-456A-81D2-0D6489665A53}"/>
    <cellStyle name="40% - Énfasis1 53 3" xfId="29875" xr:uid="{F216818D-E48B-4CAE-9730-189DE882CE59}"/>
    <cellStyle name="40% - Énfasis1 53 4" xfId="35757" xr:uid="{9C8847BB-FA18-4C8D-B909-26D6A54594B4}"/>
    <cellStyle name="40% - Énfasis1 53 5" xfId="41616" xr:uid="{668D7751-C7F7-4494-BDE9-52E7A6541991}"/>
    <cellStyle name="40% - Énfasis1 54" xfId="15818" xr:uid="{893D7566-056B-4F3F-9764-B95432FAAB9A}"/>
    <cellStyle name="40% - Énfasis1 55" xfId="18293" xr:uid="{BC8B9CCA-05D6-4623-98BA-98F4583278E4}"/>
    <cellStyle name="40% - Énfasis1 56" xfId="18316" xr:uid="{8AE1D775-301D-49DD-B9D9-869D95608A09}"/>
    <cellStyle name="40% - Énfasis1 57" xfId="24028" xr:uid="{F968BD51-A18B-4B23-B16B-EE6FCB62E8D8}"/>
    <cellStyle name="40% - Énfasis1 58" xfId="29906" xr:uid="{8559942B-0F6A-4362-A05F-5F1320E0050C}"/>
    <cellStyle name="40% - Énfasis1 59" xfId="35787" xr:uid="{D12D7EBC-0A30-43C7-82DE-5B94501F9DB3}"/>
    <cellStyle name="40% - Énfasis1 6" xfId="3935" xr:uid="{3846E419-2530-478F-B706-3C7B56574C4A}"/>
    <cellStyle name="40% - Énfasis1 6 10" xfId="35926" xr:uid="{DD22E068-C695-4248-BCCF-3F5391C93E7D}"/>
    <cellStyle name="40% - Énfasis1 6 2" xfId="4127" xr:uid="{F5DD0144-4927-46FF-8B17-0ABDEF37429F}"/>
    <cellStyle name="40% - Énfasis1 6 2 2" xfId="4605" xr:uid="{3B5B2EA0-821E-4D15-B0FD-E816C0C5C19C}"/>
    <cellStyle name="40% - Énfasis1 6 2 2 2" xfId="5573" xr:uid="{48F8D10A-C376-42D3-80A8-A9D186F49A57}"/>
    <cellStyle name="40% - Énfasis1 6 2 2 2 2" xfId="8440" xr:uid="{5460207C-82B5-42FB-B272-E8F2BDF1B90D}"/>
    <cellStyle name="40% - Énfasis1 6 2 2 2 2 2" xfId="22815" xr:uid="{05D1161F-9047-438E-9B4E-98B15579D38C}"/>
    <cellStyle name="40% - Énfasis1 6 2 2 2 2 3" xfId="28673" xr:uid="{601A49DA-1C87-4403-B677-79B837F3FE79}"/>
    <cellStyle name="40% - Énfasis1 6 2 2 2 2 4" xfId="34555" xr:uid="{1CD4A658-D723-4BBA-8425-A872ED485AAB}"/>
    <cellStyle name="40% - Énfasis1 6 2 2 2 2 5" xfId="40419" xr:uid="{7033C4BE-41B2-41A8-A69E-FB6E0100C1C3}"/>
    <cellStyle name="40% - Énfasis1 6 2 2 2 3" xfId="20033" xr:uid="{1F0B50A0-CE73-4479-A216-26B0BA3C6094}"/>
    <cellStyle name="40% - Énfasis1 6 2 2 2 4" xfId="25824" xr:uid="{D3B93B0B-37B8-4E92-86E5-13E1C4DDDFC5}"/>
    <cellStyle name="40% - Énfasis1 6 2 2 2 5" xfId="31698" xr:uid="{B1C0DD8C-9B89-45FE-B14F-5CD7E475B756}"/>
    <cellStyle name="40% - Énfasis1 6 2 2 2 6" xfId="37568" xr:uid="{A9FFE107-8124-4989-BBB9-A15A2557591E}"/>
    <cellStyle name="40% - Énfasis1 6 2 2 3" xfId="7468" xr:uid="{6AD41CF4-3931-4D4B-8FAC-37B3A90E9E38}"/>
    <cellStyle name="40% - Énfasis1 6 2 2 3 2" xfId="21870" xr:uid="{0FD85690-0E04-4A1C-8348-F4E29D2AA25D}"/>
    <cellStyle name="40% - Énfasis1 6 2 2 3 3" xfId="27702" xr:uid="{3FD06A0E-C6DD-4C0B-A28B-0BC3097214C5}"/>
    <cellStyle name="40% - Énfasis1 6 2 2 3 4" xfId="33584" xr:uid="{C5F15939-3091-473E-982E-E25533787DEE}"/>
    <cellStyle name="40% - Énfasis1 6 2 2 3 5" xfId="39448" xr:uid="{1BAE002B-A681-4FCB-85C5-447FED99B199}"/>
    <cellStyle name="40% - Énfasis1 6 2 2 4" xfId="19100" xr:uid="{EC278CA6-F16C-41B4-9D34-E4E0344B244D}"/>
    <cellStyle name="40% - Énfasis1 6 2 2 5" xfId="24853" xr:uid="{096FD596-E20B-45FA-A992-8866B93876F4}"/>
    <cellStyle name="40% - Énfasis1 6 2 2 6" xfId="30730" xr:uid="{EDCE858A-EE25-4E8D-B3D4-A5C034F6AD7F}"/>
    <cellStyle name="40% - Énfasis1 6 2 2 7" xfId="36611" xr:uid="{15FCD303-A4A5-4589-9B16-9322B9C268E0}"/>
    <cellStyle name="40% - Énfasis1 6 2 3" xfId="5088" xr:uid="{8E524221-A9BB-4107-AC3F-B9CD490B9C2E}"/>
    <cellStyle name="40% - Énfasis1 6 2 3 2" xfId="7955" xr:uid="{F3DA41A0-8936-46EC-98A7-78F7B41C5374}"/>
    <cellStyle name="40% - Énfasis1 6 2 3 2 2" xfId="22340" xr:uid="{254B8ED4-EE6B-4A25-B47D-64FBACDB4A6A}"/>
    <cellStyle name="40% - Énfasis1 6 2 3 2 3" xfId="28188" xr:uid="{850D0326-F659-4623-8348-77E502EB54BE}"/>
    <cellStyle name="40% - Énfasis1 6 2 3 2 4" xfId="34070" xr:uid="{954DD43A-C5B3-4BD8-A582-A3C7CB8FB0CC}"/>
    <cellStyle name="40% - Énfasis1 6 2 3 2 5" xfId="39934" xr:uid="{B983C683-3A07-41A1-A685-FD9F5BD9B9B2}"/>
    <cellStyle name="40% - Énfasis1 6 2 3 3" xfId="19565" xr:uid="{C6EB0B71-F58F-4AD4-9C02-BA5F38AC5F74}"/>
    <cellStyle name="40% - Énfasis1 6 2 3 4" xfId="25339" xr:uid="{4850F64B-5300-4C03-9B79-B3FF8CC2B2D0}"/>
    <cellStyle name="40% - Énfasis1 6 2 3 5" xfId="31213" xr:uid="{9458B590-177F-4566-9329-2F880B264BD7}"/>
    <cellStyle name="40% - Énfasis1 6 2 3 6" xfId="37091" xr:uid="{6E43E5F1-8946-441A-A8E3-D55C0CD3AA0A}"/>
    <cellStyle name="40% - Énfasis1 6 2 4" xfId="6983" xr:uid="{F9D7B5E1-7CD0-45C6-AFF7-A6259A862275}"/>
    <cellStyle name="40% - Énfasis1 6 2 4 2" xfId="21402" xr:uid="{4FB60662-3DAD-48F8-96CB-1660A68D4580}"/>
    <cellStyle name="40% - Énfasis1 6 2 4 3" xfId="27221" xr:uid="{D85D47E0-AB18-4FE8-ABE7-0E509A23B309}"/>
    <cellStyle name="40% - Énfasis1 6 2 4 4" xfId="33099" xr:uid="{308F3F36-18C3-4DC6-A29F-7F64BEAA88CE}"/>
    <cellStyle name="40% - Énfasis1 6 2 4 5" xfId="38963" xr:uid="{85332289-FDF8-47F7-AB53-E061B9D912D4}"/>
    <cellStyle name="40% - Énfasis1 6 2 5" xfId="18656" xr:uid="{273A05A0-C995-43D5-BA00-3DFC9F695F87}"/>
    <cellStyle name="40% - Énfasis1 6 2 6" xfId="24370" xr:uid="{6319A38F-EE25-4FFE-BA02-47DA63A6C609}"/>
    <cellStyle name="40% - Énfasis1 6 2 7" xfId="30248" xr:uid="{5A2E82E4-0213-4A30-BF8E-6A0CE9D6C53A}"/>
    <cellStyle name="40% - Énfasis1 6 2 8" xfId="36127" xr:uid="{D73EC72E-8E6F-4C59-9190-C94342FBEB50}"/>
    <cellStyle name="40% - Énfasis1 6 3" xfId="4411" xr:uid="{C8BDA0FF-874D-4BBB-8600-57B896CBF055}"/>
    <cellStyle name="40% - Énfasis1 6 3 2" xfId="5377" xr:uid="{757258AF-E88E-4AD9-BA9E-452CABF7EB15}"/>
    <cellStyle name="40% - Énfasis1 6 3 2 2" xfId="8244" xr:uid="{8976AEFF-8207-452D-80FB-B144EF5FA4E3}"/>
    <cellStyle name="40% - Énfasis1 6 3 2 2 2" xfId="22620" xr:uid="{8893CFFA-71E9-4CAB-8C04-E1433D5949BA}"/>
    <cellStyle name="40% - Énfasis1 6 3 2 2 3" xfId="28477" xr:uid="{83C8B956-5055-4286-B54A-93002965F110}"/>
    <cellStyle name="40% - Énfasis1 6 3 2 2 4" xfId="34359" xr:uid="{2F5952C1-952F-4694-9DD9-2285C9C3E1F0}"/>
    <cellStyle name="40% - Énfasis1 6 3 2 2 5" xfId="40223" xr:uid="{94B59D93-A41C-4AB0-95B9-6F623229B453}"/>
    <cellStyle name="40% - Énfasis1 6 3 2 3" xfId="19844" xr:uid="{6C1151BE-4DB0-48EE-9212-AAB063CDD23B}"/>
    <cellStyle name="40% - Énfasis1 6 3 2 4" xfId="25628" xr:uid="{F5B3D739-2F0D-465E-A532-8D0646CF6716}"/>
    <cellStyle name="40% - Énfasis1 6 3 2 5" xfId="31502" xr:uid="{5F3915B5-626C-4D0E-B893-7F96134E4840}"/>
    <cellStyle name="40% - Énfasis1 6 3 2 6" xfId="37373" xr:uid="{F66E405C-1845-40A2-A0EE-2F5D03BCE0FA}"/>
    <cellStyle name="40% - Énfasis1 6 3 3" xfId="7272" xr:uid="{C7D612CA-CD5A-4CEF-9F85-D124C61B0F01}"/>
    <cellStyle name="40% - Énfasis1 6 3 3 2" xfId="21679" xr:uid="{C0A323ED-7647-4802-807B-7998BDB58901}"/>
    <cellStyle name="40% - Énfasis1 6 3 3 3" xfId="27506" xr:uid="{EB2BD159-20EC-4D3F-9BC9-966E0459E688}"/>
    <cellStyle name="40% - Énfasis1 6 3 3 4" xfId="33388" xr:uid="{BF56ADDB-5BB4-4980-ADD5-C3A0EBB112F2}"/>
    <cellStyle name="40% - Énfasis1 6 3 3 5" xfId="39252" xr:uid="{BCA4BF2E-0FA4-4869-9CCF-DA3129F3C78C}"/>
    <cellStyle name="40% - Énfasis1 6 3 4" xfId="18913" xr:uid="{925FE69E-8817-40C6-A49B-3E505D4080E8}"/>
    <cellStyle name="40% - Énfasis1 6 3 5" xfId="24657" xr:uid="{D882F260-DAE9-43A7-93F3-A92918258DA2}"/>
    <cellStyle name="40% - Énfasis1 6 3 6" xfId="30536" xr:uid="{D192BE3D-BCAD-45F8-8FE3-005E11C1DC9A}"/>
    <cellStyle name="40% - Énfasis1 6 3 7" xfId="36416" xr:uid="{4E4B086A-87CF-4528-B8C0-2E886900A942}"/>
    <cellStyle name="40% - Énfasis1 6 4" xfId="4892" xr:uid="{920EA8B9-B8B8-44C9-9802-43544CEB166A}"/>
    <cellStyle name="40% - Énfasis1 6 4 2" xfId="7759" xr:uid="{DC09D38B-A466-4C03-A5DF-A5748FEADAE0}"/>
    <cellStyle name="40% - Énfasis1 6 4 2 2" xfId="22149" xr:uid="{DA0A26C7-FAEB-4C6F-81AB-4C05601377B6}"/>
    <cellStyle name="40% - Énfasis1 6 4 2 3" xfId="27992" xr:uid="{FF9C9C31-3565-4077-802D-0B481115AEA2}"/>
    <cellStyle name="40% - Énfasis1 6 4 2 4" xfId="33874" xr:uid="{FC87C054-138E-4CE0-AF6D-048CD464456D}"/>
    <cellStyle name="40% - Énfasis1 6 4 2 5" xfId="39738" xr:uid="{2431976B-B4E0-488D-875F-AB2C4E2C67C0}"/>
    <cellStyle name="40% - Énfasis1 6 4 3" xfId="19375" xr:uid="{7296BB63-2256-4C1E-9728-D03F9CF03727}"/>
    <cellStyle name="40% - Énfasis1 6 4 4" xfId="25143" xr:uid="{AFBAADB8-8B9D-4514-B7AD-6E9C41C618B4}"/>
    <cellStyle name="40% - Énfasis1 6 4 5" xfId="31017" xr:uid="{6E1424B1-FA56-4DC7-ABA1-1DA2120961EF}"/>
    <cellStyle name="40% - Énfasis1 6 4 6" xfId="36896" xr:uid="{418A6992-9585-4F30-9A2C-378232B6244E}"/>
    <cellStyle name="40% - Énfasis1 6 5" xfId="5902" xr:uid="{BACA8ABE-C4E3-401A-BBB5-49A501D4E305}"/>
    <cellStyle name="40% - Énfasis1 6 5 2" xfId="8771" xr:uid="{22EA73D2-B035-448E-9572-F28214F271BA}"/>
    <cellStyle name="40% - Énfasis1 6 5 2 2" xfId="23139" xr:uid="{A22A98C9-2D85-49D9-811C-DDFBCB6A9FED}"/>
    <cellStyle name="40% - Énfasis1 6 5 2 3" xfId="29003" xr:uid="{A03AB0DF-2527-4D86-8064-95A5274BF5AD}"/>
    <cellStyle name="40% - Énfasis1 6 5 2 4" xfId="34885" xr:uid="{26AD58B9-1D61-4953-A65A-C7F73942D4A6}"/>
    <cellStyle name="40% - Énfasis1 6 5 2 5" xfId="40749" xr:uid="{709504B8-11BD-4504-A886-4C761CBD2576}"/>
    <cellStyle name="40% - Énfasis1 6 5 3" xfId="20353" xr:uid="{1BDD6C05-C137-4E32-80EC-D16746ADE523}"/>
    <cellStyle name="40% - Énfasis1 6 5 4" xfId="26153" xr:uid="{95CF8A32-0B49-4A58-8542-8B7513147D04}"/>
    <cellStyle name="40% - Énfasis1 6 5 5" xfId="32028" xr:uid="{132F62BB-F4BB-4B8B-92EA-9BF081C9B39A}"/>
    <cellStyle name="40% - Énfasis1 6 5 6" xfId="37894" xr:uid="{0EFAC1E3-302D-4EBD-B877-4E4210452BE9}"/>
    <cellStyle name="40% - Énfasis1 6 6" xfId="6788" xr:uid="{ED731142-AE5B-47BE-822A-86E8D98AE090}"/>
    <cellStyle name="40% - Énfasis1 6 6 2" xfId="21212" xr:uid="{FD214C75-1D62-4B09-BD84-FF73524527DB}"/>
    <cellStyle name="40% - Énfasis1 6 6 3" xfId="27027" xr:uid="{39B8C79E-077D-4CA7-A7E1-ACB9D3DA47CC}"/>
    <cellStyle name="40% - Énfasis1 6 6 4" xfId="32903" xr:uid="{BD788721-624B-4AD1-AD55-FFA51AC99132}"/>
    <cellStyle name="40% - Énfasis1 6 6 5" xfId="38767" xr:uid="{2BF1F627-9887-4072-9CD9-A3D137517742}"/>
    <cellStyle name="40% - Énfasis1 6 7" xfId="18459" xr:uid="{BBB1C0BF-E07B-495C-A6A4-D2308A5CB6EF}"/>
    <cellStyle name="40% - Énfasis1 6 8" xfId="24167" xr:uid="{E16E85D4-AADB-4F1E-A31A-53D332687A09}"/>
    <cellStyle name="40% - Énfasis1 6 9" xfId="30045" xr:uid="{3B07DF62-C472-4DE7-A099-FB76A26617DB}"/>
    <cellStyle name="40% - Énfasis1 7" xfId="3959" xr:uid="{3581573A-1BD7-4232-AEE5-171693ABBF23}"/>
    <cellStyle name="40% - Énfasis1 7 10" xfId="35951" xr:uid="{53C8CDC8-EF0E-4562-A092-8A823D1945C4}"/>
    <cellStyle name="40% - Énfasis1 7 2" xfId="4151" xr:uid="{45AE1CFF-D234-45EC-9D9E-3B13DA63E150}"/>
    <cellStyle name="40% - Énfasis1 7 2 2" xfId="4629" xr:uid="{3E7EDF1C-BD26-4FBB-A00F-957C297F9DC3}"/>
    <cellStyle name="40% - Énfasis1 7 2 2 2" xfId="5597" xr:uid="{15FBB66D-B1F6-46B2-AFD0-7885276E26BF}"/>
    <cellStyle name="40% - Énfasis1 7 2 2 2 2" xfId="8464" xr:uid="{60F32667-78AA-44E5-A52E-9F5D40B0E4FE}"/>
    <cellStyle name="40% - Énfasis1 7 2 2 2 2 2" xfId="22839" xr:uid="{D4747822-084C-467B-8168-157BAAF58400}"/>
    <cellStyle name="40% - Énfasis1 7 2 2 2 2 3" xfId="28697" xr:uid="{74D02CC6-8278-43D1-8990-0C878B282E43}"/>
    <cellStyle name="40% - Énfasis1 7 2 2 2 2 4" xfId="34579" xr:uid="{BAA3368F-7BB7-41A2-98DC-25BB7FD14270}"/>
    <cellStyle name="40% - Énfasis1 7 2 2 2 2 5" xfId="40443" xr:uid="{F7D391EE-75A9-4C7D-A1EF-4E480C2E3EA4}"/>
    <cellStyle name="40% - Énfasis1 7 2 2 2 3" xfId="20056" xr:uid="{B8EDA81C-8F3A-49AF-946C-354F2A4AA1E0}"/>
    <cellStyle name="40% - Énfasis1 7 2 2 2 4" xfId="25848" xr:uid="{5D908672-9A7F-41FC-A05A-2011AF9F841C}"/>
    <cellStyle name="40% - Énfasis1 7 2 2 2 5" xfId="31722" xr:uid="{BD7D8DB9-B50D-4C84-B7FB-1CE6814447C7}"/>
    <cellStyle name="40% - Énfasis1 7 2 2 2 6" xfId="37592" xr:uid="{D7240DF6-C85F-40AE-8ABF-09750B5E9708}"/>
    <cellStyle name="40% - Énfasis1 7 2 2 3" xfId="7492" xr:uid="{E82C791C-E083-4521-A5A9-0526C95DAFC0}"/>
    <cellStyle name="40% - Énfasis1 7 2 2 3 2" xfId="21893" xr:uid="{FD1DCD48-E8E2-4EA7-9463-874CB04F02B6}"/>
    <cellStyle name="40% - Énfasis1 7 2 2 3 3" xfId="27726" xr:uid="{7179644A-31CA-4224-BEF3-F89E863CA9D2}"/>
    <cellStyle name="40% - Énfasis1 7 2 2 3 4" xfId="33608" xr:uid="{D58D6D87-F6AE-466F-BA5F-04AE17FDFF17}"/>
    <cellStyle name="40% - Énfasis1 7 2 2 3 5" xfId="39472" xr:uid="{8E67A4E3-13B1-4EA9-855F-08057B9DCF75}"/>
    <cellStyle name="40% - Énfasis1 7 2 2 4" xfId="19123" xr:uid="{E2FD7B1A-C84A-4872-8D3F-5D8FEFAC41F8}"/>
    <cellStyle name="40% - Énfasis1 7 2 2 5" xfId="24877" xr:uid="{A26C5C9F-DD15-44EC-A8CB-2CB624C5604F}"/>
    <cellStyle name="40% - Énfasis1 7 2 2 6" xfId="30753" xr:uid="{7DE54DA8-6E70-4382-9B1A-44441C4827FB}"/>
    <cellStyle name="40% - Énfasis1 7 2 2 7" xfId="36635" xr:uid="{E4D791B2-6CB0-48E2-88A3-C94C17A77F9C}"/>
    <cellStyle name="40% - Énfasis1 7 2 3" xfId="5112" xr:uid="{3DF5F1B4-98DD-428B-A396-9DAF806AFA64}"/>
    <cellStyle name="40% - Énfasis1 7 2 3 2" xfId="7979" xr:uid="{591F93FC-CEC9-4759-B749-1D6E344D377D}"/>
    <cellStyle name="40% - Énfasis1 7 2 3 2 2" xfId="22364" xr:uid="{ABD3B109-9712-4380-BCB7-1CD6C161D949}"/>
    <cellStyle name="40% - Énfasis1 7 2 3 2 3" xfId="28212" xr:uid="{8803D400-2E1B-4E96-AFE2-4174456951CC}"/>
    <cellStyle name="40% - Énfasis1 7 2 3 2 4" xfId="34094" xr:uid="{7DB43A75-2BA1-4260-9A63-9F89EEEC9011}"/>
    <cellStyle name="40% - Énfasis1 7 2 3 2 5" xfId="39958" xr:uid="{1D3FE92E-511A-42FD-A8FA-8AB0B6FF24E6}"/>
    <cellStyle name="40% - Énfasis1 7 2 3 3" xfId="19587" xr:uid="{84BD0CE7-73F9-42B8-B31D-56454C218ADC}"/>
    <cellStyle name="40% - Énfasis1 7 2 3 4" xfId="25363" xr:uid="{FC2EF66C-2296-41D4-8F76-E8F522F12752}"/>
    <cellStyle name="40% - Énfasis1 7 2 3 5" xfId="31237" xr:uid="{C768AEB8-502D-4D5B-9827-3F530F557693}"/>
    <cellStyle name="40% - Énfasis1 7 2 3 6" xfId="37115" xr:uid="{4A468840-9D0A-4F9D-A841-2203DE2DC3F5}"/>
    <cellStyle name="40% - Énfasis1 7 2 4" xfId="7007" xr:uid="{4369DE50-99A6-4414-A589-70FF8B552119}"/>
    <cellStyle name="40% - Énfasis1 7 2 4 2" xfId="21424" xr:uid="{E2DE1CF1-12E5-4713-9B12-70D1CBB8BA9B}"/>
    <cellStyle name="40% - Énfasis1 7 2 4 3" xfId="27245" xr:uid="{6A430549-F8FD-4BD7-9EA4-2F1A7405A752}"/>
    <cellStyle name="40% - Énfasis1 7 2 4 4" xfId="33123" xr:uid="{B385B261-C050-432E-BF61-F970214E6A04}"/>
    <cellStyle name="40% - Énfasis1 7 2 4 5" xfId="38987" xr:uid="{BA610811-36E3-43E2-A44C-F695DE082F3A}"/>
    <cellStyle name="40% - Énfasis1 7 2 5" xfId="18679" xr:uid="{7E66B2AC-4208-44FB-A040-0CA970C4FB92}"/>
    <cellStyle name="40% - Énfasis1 7 2 6" xfId="24394" xr:uid="{1B7AFADC-CBC2-46F5-8F82-E9E38CDCBEE5}"/>
    <cellStyle name="40% - Énfasis1 7 2 7" xfId="30271" xr:uid="{9E63976B-8847-4A0E-95B4-CD151A487A3E}"/>
    <cellStyle name="40% - Énfasis1 7 2 8" xfId="36151" xr:uid="{5EAA40D6-1A89-4967-BCBB-26602B6B8167}"/>
    <cellStyle name="40% - Énfasis1 7 3" xfId="4434" xr:uid="{CB9CD5DC-C25A-4D47-A4E1-971CCBB5C311}"/>
    <cellStyle name="40% - Énfasis1 7 3 2" xfId="5401" xr:uid="{B86B50D0-6795-4F5E-BD07-88EA9EED1F6A}"/>
    <cellStyle name="40% - Énfasis1 7 3 2 2" xfId="8268" xr:uid="{7907BFA7-1ED4-41AE-9D61-BD1F00AF7131}"/>
    <cellStyle name="40% - Énfasis1 7 3 2 2 2" xfId="22644" xr:uid="{3B9D0725-6A3A-4893-A22F-922B0CA055F4}"/>
    <cellStyle name="40% - Énfasis1 7 3 2 2 3" xfId="28501" xr:uid="{2763780E-41A9-4E2F-8E63-8D2D7CD30884}"/>
    <cellStyle name="40% - Énfasis1 7 3 2 2 4" xfId="34383" xr:uid="{1676F16B-1717-4FFD-98DA-F8F1C4231C5F}"/>
    <cellStyle name="40% - Énfasis1 7 3 2 2 5" xfId="40247" xr:uid="{F42CC4B7-6073-4F63-8C31-05D123AD07D8}"/>
    <cellStyle name="40% - Énfasis1 7 3 2 3" xfId="19866" xr:uid="{AED6993B-BC88-4EFE-9F63-CFE2D08A6422}"/>
    <cellStyle name="40% - Énfasis1 7 3 2 4" xfId="25652" xr:uid="{261D51EE-719E-4D0C-9A47-719C414CBED6}"/>
    <cellStyle name="40% - Énfasis1 7 3 2 5" xfId="31526" xr:uid="{5390D390-205C-4E6D-AB29-37C276C13235}"/>
    <cellStyle name="40% - Énfasis1 7 3 2 6" xfId="37397" xr:uid="{E3FAECC8-BB8F-458F-9788-C93421ED4F3F}"/>
    <cellStyle name="40% - Énfasis1 7 3 3" xfId="7296" xr:uid="{4E04FF78-2F29-4101-ADE7-69A5D03C2F1C}"/>
    <cellStyle name="40% - Énfasis1 7 3 3 2" xfId="21701" xr:uid="{86AF9A4D-B27D-4517-B73B-1B3EDAF3F5C9}"/>
    <cellStyle name="40% - Énfasis1 7 3 3 3" xfId="27530" xr:uid="{EFCFA2F8-C239-492A-AA05-40BEE7218C49}"/>
    <cellStyle name="40% - Énfasis1 7 3 3 4" xfId="33412" xr:uid="{A6AA1693-986F-45ED-9A10-4CC20D6F29D3}"/>
    <cellStyle name="40% - Énfasis1 7 3 3 5" xfId="39276" xr:uid="{8F482D93-36B6-4956-8CA2-8484EDA17518}"/>
    <cellStyle name="40% - Énfasis1 7 3 4" xfId="18937" xr:uid="{F4A97BE5-9A4E-45EF-9177-FE663C7628D3}"/>
    <cellStyle name="40% - Énfasis1 7 3 5" xfId="24681" xr:uid="{5DB0A5D3-5688-496A-8FC6-5D56F46AFEC6}"/>
    <cellStyle name="40% - Énfasis1 7 3 6" xfId="30559" xr:uid="{84171EAD-CD94-40B8-A50D-4253481937A0}"/>
    <cellStyle name="40% - Énfasis1 7 3 7" xfId="36440" xr:uid="{546987A6-CAB1-4DF2-830C-75D7637D767F}"/>
    <cellStyle name="40% - Énfasis1 7 4" xfId="4916" xr:uid="{9E1B3280-C563-48C8-8AA2-87487605B42F}"/>
    <cellStyle name="40% - Énfasis1 7 4 2" xfId="7783" xr:uid="{3CFAB45B-E265-4D1B-BF4F-3196DD59EBAA}"/>
    <cellStyle name="40% - Énfasis1 7 4 2 2" xfId="22171" xr:uid="{95231BEE-DEC7-4962-B82B-D850082DDA99}"/>
    <cellStyle name="40% - Énfasis1 7 4 2 3" xfId="28016" xr:uid="{31D02193-08A5-4305-912D-78A204782AB2}"/>
    <cellStyle name="40% - Énfasis1 7 4 2 4" xfId="33898" xr:uid="{AE49B487-0815-4339-80B6-E990A47435CC}"/>
    <cellStyle name="40% - Énfasis1 7 4 2 5" xfId="39762" xr:uid="{F8A1ED2C-0B82-45BB-BFDC-960AB806480B}"/>
    <cellStyle name="40% - Énfasis1 7 4 3" xfId="19398" xr:uid="{665ABEE4-A507-4DEF-B472-16EE30F2CFDF}"/>
    <cellStyle name="40% - Énfasis1 7 4 4" xfId="25167" xr:uid="{D5176B57-6AA0-4602-A932-85CB6B746EDF}"/>
    <cellStyle name="40% - Énfasis1 7 4 5" xfId="31041" xr:uid="{167BA7F0-0165-477B-B07E-742A5B2F7BC6}"/>
    <cellStyle name="40% - Énfasis1 7 4 6" xfId="36920" xr:uid="{46CA65E3-20E2-434F-B396-A766457D3B0F}"/>
    <cellStyle name="40% - Énfasis1 7 5" xfId="5926" xr:uid="{A01BCF63-A037-4AF2-AAC3-E8CC76EC4034}"/>
    <cellStyle name="40% - Énfasis1 7 5 2" xfId="8795" xr:uid="{7AAD9C4C-BE5F-4CD9-95CA-35D7751F2FF9}"/>
    <cellStyle name="40% - Énfasis1 7 5 2 2" xfId="23162" xr:uid="{C1D78DBD-CF45-4089-B4D1-95D2131100DE}"/>
    <cellStyle name="40% - Énfasis1 7 5 2 3" xfId="29027" xr:uid="{8A36B927-7334-48B6-B8CE-E2108E41ACA1}"/>
    <cellStyle name="40% - Énfasis1 7 5 2 4" xfId="34909" xr:uid="{33DA675E-7DEA-4E28-B27F-32A9CF58E2C9}"/>
    <cellStyle name="40% - Énfasis1 7 5 2 5" xfId="40773" xr:uid="{939E1B76-3955-4CC4-8674-D36F72B9073A}"/>
    <cellStyle name="40% - Énfasis1 7 5 3" xfId="20376" xr:uid="{44E83EA6-3902-4A58-A273-530D6B2DAAEF}"/>
    <cellStyle name="40% - Énfasis1 7 5 4" xfId="26177" xr:uid="{B5AADCC4-BC0A-4AC4-B19C-99BDF1BAF296}"/>
    <cellStyle name="40% - Énfasis1 7 5 5" xfId="32052" xr:uid="{17ADDBB1-2C99-4533-B208-35AB8A9FA5D5}"/>
    <cellStyle name="40% - Énfasis1 7 5 6" xfId="37918" xr:uid="{54180027-D0F1-4FA9-A2E3-D09C5DA39647}"/>
    <cellStyle name="40% - Énfasis1 7 6" xfId="6812" xr:uid="{3017E434-4EEC-4BC6-87F1-D8C7A905269B}"/>
    <cellStyle name="40% - Énfasis1 7 6 2" xfId="21235" xr:uid="{ECC903D1-B8AD-448D-A87A-78A1137D1B9B}"/>
    <cellStyle name="40% - Énfasis1 7 6 3" xfId="27051" xr:uid="{C36C75B6-9200-4399-BB52-F1F9B6B06E2D}"/>
    <cellStyle name="40% - Énfasis1 7 6 4" xfId="32927" xr:uid="{28C98269-1027-48E3-890C-7E2E07A9C6BE}"/>
    <cellStyle name="40% - Énfasis1 7 6 5" xfId="38791" xr:uid="{B98E0632-1E31-4058-B42B-0E51E8A64972}"/>
    <cellStyle name="40% - Énfasis1 7 7" xfId="18485" xr:uid="{0FCC9420-FA31-4B95-9DC6-BFBEA030D6AA}"/>
    <cellStyle name="40% - Énfasis1 7 8" xfId="24193" xr:uid="{2A6DC3CC-C16C-405F-9EE6-7E83DDE46691}"/>
    <cellStyle name="40% - Énfasis1 7 9" xfId="30071" xr:uid="{ACA5FF7C-E35C-4AE4-9254-EACB43A63543}"/>
    <cellStyle name="40% - Énfasis1 8" xfId="3985" xr:uid="{74571E71-E6B4-4D11-A6CD-2F005E347079}"/>
    <cellStyle name="40% - Énfasis1 8 10" xfId="35979" xr:uid="{2671A550-45B9-4588-BA43-11147D96B953}"/>
    <cellStyle name="40% - Énfasis1 8 2" xfId="4177" xr:uid="{DE4F3F02-D031-4CCC-86E9-C108CA348352}"/>
    <cellStyle name="40% - Énfasis1 8 2 2" xfId="4655" xr:uid="{60AAD796-F37A-4BB6-8E3C-F22369C99FD3}"/>
    <cellStyle name="40% - Énfasis1 8 2 2 2" xfId="5623" xr:uid="{F89CF04E-38F8-4434-9671-1316988F26B3}"/>
    <cellStyle name="40% - Énfasis1 8 2 2 2 2" xfId="8490" xr:uid="{B68A9307-0FCE-411F-8646-92EE0CEC0F61}"/>
    <cellStyle name="40% - Énfasis1 8 2 2 2 2 2" xfId="22864" xr:uid="{48E2E7CE-2019-4C75-8197-9B81DAA114B4}"/>
    <cellStyle name="40% - Énfasis1 8 2 2 2 2 3" xfId="28723" xr:uid="{4271D830-27DC-4AEE-AF62-136E13FE9BEB}"/>
    <cellStyle name="40% - Énfasis1 8 2 2 2 2 4" xfId="34605" xr:uid="{37C890FF-8CDD-4D9B-B078-7E7111A4C938}"/>
    <cellStyle name="40% - Énfasis1 8 2 2 2 2 5" xfId="40469" xr:uid="{CE603741-0478-47B5-9980-B7CA45119151}"/>
    <cellStyle name="40% - Énfasis1 8 2 2 2 3" xfId="20082" xr:uid="{C52CEB3D-8695-41C3-AA79-A14CEA3C7A4B}"/>
    <cellStyle name="40% - Énfasis1 8 2 2 2 4" xfId="25874" xr:uid="{507C2338-A7DC-4ECD-82B6-6E6FDAA0F1C3}"/>
    <cellStyle name="40% - Énfasis1 8 2 2 2 5" xfId="31748" xr:uid="{00E0E3BC-0EE7-4F23-A296-9C74C1217DC0}"/>
    <cellStyle name="40% - Énfasis1 8 2 2 2 6" xfId="37617" xr:uid="{676B2593-C314-4671-907C-24CEB68E975D}"/>
    <cellStyle name="40% - Énfasis1 8 2 2 3" xfId="7518" xr:uid="{41E13B8B-9DA0-402F-843E-A125822413F3}"/>
    <cellStyle name="40% - Énfasis1 8 2 2 3 2" xfId="21918" xr:uid="{B1368DE4-AC98-4B43-B9AB-46236A61EBB9}"/>
    <cellStyle name="40% - Énfasis1 8 2 2 3 3" xfId="27752" xr:uid="{77F3B573-280A-4675-ADAD-9C1037A04815}"/>
    <cellStyle name="40% - Énfasis1 8 2 2 3 4" xfId="33634" xr:uid="{1E27534C-0746-4786-951A-DBF67298DBD2}"/>
    <cellStyle name="40% - Énfasis1 8 2 2 3 5" xfId="39498" xr:uid="{639E08FE-BF36-4C0F-BE46-EBE49ECECED1}"/>
    <cellStyle name="40% - Énfasis1 8 2 2 4" xfId="19147" xr:uid="{00C2DE10-6764-47E2-A327-B30B262F8E73}"/>
    <cellStyle name="40% - Énfasis1 8 2 2 5" xfId="24903" xr:uid="{32CA674E-544B-459F-9FEB-5A9A48CCEFAF}"/>
    <cellStyle name="40% - Énfasis1 8 2 2 6" xfId="30779" xr:uid="{C4B2E019-D705-4650-A992-8328D1AFECAE}"/>
    <cellStyle name="40% - Énfasis1 8 2 2 7" xfId="36660" xr:uid="{B38C2957-3DB1-49EC-9DBD-19F6AD9BB289}"/>
    <cellStyle name="40% - Énfasis1 8 2 3" xfId="5138" xr:uid="{FE77EFCA-8FED-4460-81D7-3DB96AF47A70}"/>
    <cellStyle name="40% - Énfasis1 8 2 3 2" xfId="8005" xr:uid="{F89B14E0-5D73-435F-8DA3-C499F95A0FCE}"/>
    <cellStyle name="40% - Énfasis1 8 2 3 2 2" xfId="22389" xr:uid="{9CF557FE-8680-4DE5-9AD1-2FB8BA684150}"/>
    <cellStyle name="40% - Énfasis1 8 2 3 2 3" xfId="28238" xr:uid="{6E5D45BD-0137-457D-853A-6B3939B4F863}"/>
    <cellStyle name="40% - Énfasis1 8 2 3 2 4" xfId="34120" xr:uid="{3C963C01-9B33-4956-9B0A-38A887CE864E}"/>
    <cellStyle name="40% - Énfasis1 8 2 3 2 5" xfId="39984" xr:uid="{152E6BDC-F66D-422C-8E76-567FFB886203}"/>
    <cellStyle name="40% - Énfasis1 8 2 3 3" xfId="19612" xr:uid="{347E931F-E39A-43E5-8C32-A1877E49F5E7}"/>
    <cellStyle name="40% - Énfasis1 8 2 3 4" xfId="25389" xr:uid="{A4600C14-26D3-46AB-BAB4-7505EA18B74A}"/>
    <cellStyle name="40% - Énfasis1 8 2 3 5" xfId="31263" xr:uid="{503193F9-B569-46F7-9BC5-36A1DBB19944}"/>
    <cellStyle name="40% - Énfasis1 8 2 3 6" xfId="37140" xr:uid="{869C56BC-D2B8-4A6B-B43D-BB73F2BF3D55}"/>
    <cellStyle name="40% - Énfasis1 8 2 4" xfId="7033" xr:uid="{E9C9F6AF-4E25-4B7E-9B8A-BDC2472FBD85}"/>
    <cellStyle name="40% - Énfasis1 8 2 4 2" xfId="21449" xr:uid="{0023BEE8-A1D3-4F2D-B464-91F521D5EF92}"/>
    <cellStyle name="40% - Énfasis1 8 2 4 3" xfId="27270" xr:uid="{5F7795EC-D635-4648-B00F-DC927664CCCB}"/>
    <cellStyle name="40% - Énfasis1 8 2 4 4" xfId="33149" xr:uid="{C701FD10-B7D9-4A71-9FF2-4D5E03FEE288}"/>
    <cellStyle name="40% - Énfasis1 8 2 4 5" xfId="39013" xr:uid="{0C798672-4355-4069-B956-37B88D9A4770}"/>
    <cellStyle name="40% - Énfasis1 8 2 5" xfId="18704" xr:uid="{FEABA07E-082F-48F6-9847-84AEFEE08354}"/>
    <cellStyle name="40% - Énfasis1 8 2 6" xfId="24420" xr:uid="{D4ED705A-0254-4254-A3F0-394F35D9D7FD}"/>
    <cellStyle name="40% - Énfasis1 8 2 7" xfId="30297" xr:uid="{A73D083D-7F52-4B8A-AC2C-7DD2D2188A72}"/>
    <cellStyle name="40% - Énfasis1 8 2 8" xfId="36177" xr:uid="{79DB4EAD-857C-45B8-9A5D-167A7BA7A4FA}"/>
    <cellStyle name="40% - Énfasis1 8 3" xfId="4459" xr:uid="{9F884920-2ED2-4B56-91A4-7019B9307DF3}"/>
    <cellStyle name="40% - Énfasis1 8 3 2" xfId="5427" xr:uid="{98ED6B73-FC20-416C-92BD-B28CE4C35594}"/>
    <cellStyle name="40% - Énfasis1 8 3 2 2" xfId="8294" xr:uid="{3FCADA8B-1449-46CB-AD53-5CABD780382C}"/>
    <cellStyle name="40% - Énfasis1 8 3 2 2 2" xfId="22670" xr:uid="{89A552D2-8F0F-4D40-AB7E-E14ECBF7D128}"/>
    <cellStyle name="40% - Énfasis1 8 3 2 2 3" xfId="28527" xr:uid="{F04C7ED2-066F-48FF-BB31-7CDA0F1C30CD}"/>
    <cellStyle name="40% - Énfasis1 8 3 2 2 4" xfId="34409" xr:uid="{28FC4C73-95C6-4FDB-A4F4-0773CFE6403C}"/>
    <cellStyle name="40% - Énfasis1 8 3 2 2 5" xfId="40273" xr:uid="{79EF0417-E690-4F7C-B8EC-1DDB6370680B}"/>
    <cellStyle name="40% - Énfasis1 8 3 2 3" xfId="19891" xr:uid="{71704BA7-9EF1-4B69-9182-7877CAB12F86}"/>
    <cellStyle name="40% - Énfasis1 8 3 2 4" xfId="25678" xr:uid="{22CD69EB-552E-4113-BE00-A1727D56958E}"/>
    <cellStyle name="40% - Énfasis1 8 3 2 5" xfId="31552" xr:uid="{DEAD4D68-C2BA-41D0-8CF4-5EBE1861103B}"/>
    <cellStyle name="40% - Énfasis1 8 3 2 6" xfId="37423" xr:uid="{10491B40-12DE-485E-91E7-9C8DA697D4D3}"/>
    <cellStyle name="40% - Énfasis1 8 3 3" xfId="7322" xr:uid="{3449EC58-1289-49E0-BA2B-B7D61BF61B28}"/>
    <cellStyle name="40% - Énfasis1 8 3 3 2" xfId="21726" xr:uid="{8F67FA03-9962-4C43-B81A-47FADC135C8F}"/>
    <cellStyle name="40% - Énfasis1 8 3 3 3" xfId="27556" xr:uid="{64110ED4-BCBB-48C3-B428-7151DDED6152}"/>
    <cellStyle name="40% - Énfasis1 8 3 3 4" xfId="33438" xr:uid="{E6413217-22E9-420A-8BB2-DE53E4CA308C}"/>
    <cellStyle name="40% - Énfasis1 8 3 3 5" xfId="39302" xr:uid="{C4F55112-ED22-4D98-877A-AA7FEA08F2B9}"/>
    <cellStyle name="40% - Énfasis1 8 3 4" xfId="18963" xr:uid="{2FDC42E2-65BC-4763-B88F-6B52F9F28E8A}"/>
    <cellStyle name="40% - Énfasis1 8 3 5" xfId="24707" xr:uid="{D6E8AB9A-B5A3-4510-9524-ED628D88797E}"/>
    <cellStyle name="40% - Énfasis1 8 3 6" xfId="30585" xr:uid="{4687DBD8-6E61-4495-9EDD-8F599838475E}"/>
    <cellStyle name="40% - Énfasis1 8 3 7" xfId="36466" xr:uid="{73D4D06C-6146-4561-8CDA-5A19CCE27BA6}"/>
    <cellStyle name="40% - Énfasis1 8 4" xfId="4942" xr:uid="{FE6EA3A0-52A8-428B-9E39-3DD5EF203279}"/>
    <cellStyle name="40% - Énfasis1 8 4 2" xfId="7809" xr:uid="{B21D245F-45D5-47C3-B94E-14153DEF2D27}"/>
    <cellStyle name="40% - Énfasis1 8 4 2 2" xfId="22196" xr:uid="{70F92C72-8A59-473C-83CC-793D37ED4667}"/>
    <cellStyle name="40% - Énfasis1 8 4 2 3" xfId="28042" xr:uid="{CE54042E-4982-4FA3-845E-E5C2796B746E}"/>
    <cellStyle name="40% - Énfasis1 8 4 2 4" xfId="33924" xr:uid="{5D8A3AD1-D0F1-488C-B600-F4CC32F0AAC8}"/>
    <cellStyle name="40% - Énfasis1 8 4 2 5" xfId="39788" xr:uid="{5A6B4F32-52ED-4D02-933F-0A5DD811917B}"/>
    <cellStyle name="40% - Énfasis1 8 4 3" xfId="19424" xr:uid="{EEC92389-C61C-46D7-A1CD-0D35326CAE6F}"/>
    <cellStyle name="40% - Énfasis1 8 4 4" xfId="25193" xr:uid="{E21AEB7F-BE56-4DB8-8C35-D5B6F09C8B59}"/>
    <cellStyle name="40% - Énfasis1 8 4 5" xfId="31067" xr:uid="{A8D0C8DA-900C-4C26-BA44-3263BCDF8EF5}"/>
    <cellStyle name="40% - Énfasis1 8 4 6" xfId="36946" xr:uid="{F2B5B33B-227D-4D7E-A814-1093C8B69DD0}"/>
    <cellStyle name="40% - Énfasis1 8 5" xfId="5952" xr:uid="{EDECF7B8-FAC9-4D17-9A14-8B3B9BEA2E23}"/>
    <cellStyle name="40% - Énfasis1 8 5 2" xfId="8821" xr:uid="{F049067A-F6ED-4BAD-9B1B-ABF7B6B3460C}"/>
    <cellStyle name="40% - Énfasis1 8 5 2 2" xfId="23186" xr:uid="{BBF3A631-CD64-4AD9-A915-5D08AC53EDEC}"/>
    <cellStyle name="40% - Énfasis1 8 5 2 3" xfId="29053" xr:uid="{663EE5A6-0465-4E74-8C95-C9E14D63F8D8}"/>
    <cellStyle name="40% - Énfasis1 8 5 2 4" xfId="34935" xr:uid="{0950A111-1248-4BDC-90A0-4B11A35915D1}"/>
    <cellStyle name="40% - Énfasis1 8 5 2 5" xfId="40799" xr:uid="{74B07D95-ED4A-4437-8759-DF9CAE340303}"/>
    <cellStyle name="40% - Énfasis1 8 5 3" xfId="20402" xr:uid="{939E48C6-8AAE-411B-B2C0-758F8267A7E5}"/>
    <cellStyle name="40% - Énfasis1 8 5 4" xfId="26203" xr:uid="{707CDB1A-849A-40CE-B115-F5BF494E9D9D}"/>
    <cellStyle name="40% - Énfasis1 8 5 5" xfId="32078" xr:uid="{F6221129-261D-4FB7-B0C8-EA533C77EA2E}"/>
    <cellStyle name="40% - Énfasis1 8 5 6" xfId="37943" xr:uid="{8063077E-7D37-4E08-B269-53DAE7F11C82}"/>
    <cellStyle name="40% - Énfasis1 8 6" xfId="6838" xr:uid="{BE884E15-7C99-4EF0-8BC7-6428FDCFD832}"/>
    <cellStyle name="40% - Énfasis1 8 6 2" xfId="21261" xr:uid="{9A93F99C-2068-4F3C-9627-216B849A9EE9}"/>
    <cellStyle name="40% - Énfasis1 8 6 3" xfId="27076" xr:uid="{9008F7F0-24D9-41A8-9F7F-83751D5773DF}"/>
    <cellStyle name="40% - Énfasis1 8 6 4" xfId="32953" xr:uid="{37033622-9ECE-453B-8C9B-5B1314A6E2AE}"/>
    <cellStyle name="40% - Énfasis1 8 6 5" xfId="38817" xr:uid="{A230DC41-9F36-4B0E-95E3-06A1BAB63B55}"/>
    <cellStyle name="40% - Énfasis1 8 7" xfId="18512" xr:uid="{201A2F22-219E-4851-A962-3E6B5872AA78}"/>
    <cellStyle name="40% - Énfasis1 8 8" xfId="24221" xr:uid="{FB4754FD-C06E-47ED-95DC-FC6FB82CB5F4}"/>
    <cellStyle name="40% - Énfasis1 8 9" xfId="30099" xr:uid="{C8674859-7D9D-40A5-8738-A46F2D9FC522}"/>
    <cellStyle name="40% - Énfasis1 9" xfId="4009" xr:uid="{71B2FA7A-6436-4235-BB7E-74974BC9E1F5}"/>
    <cellStyle name="40% - Énfasis1 9 2" xfId="4480" xr:uid="{D45B4C45-DF8E-4C29-A327-7A7531568D03}"/>
    <cellStyle name="40% - Énfasis1 9 2 2" xfId="5448" xr:uid="{6BEB4601-6576-483C-8AC6-A3D034011663}"/>
    <cellStyle name="40% - Énfasis1 9 2 2 2" xfId="8315" xr:uid="{0371F1E8-F258-4804-92F4-FD10259DE636}"/>
    <cellStyle name="40% - Énfasis1 9 2 2 2 2" xfId="22691" xr:uid="{3C645BBB-4C37-49C4-B57A-CE5117143B39}"/>
    <cellStyle name="40% - Énfasis1 9 2 2 2 3" xfId="28548" xr:uid="{749A5D12-B9BD-4B47-9E6A-658596DBAA5C}"/>
    <cellStyle name="40% - Énfasis1 9 2 2 2 4" xfId="34430" xr:uid="{DAF9BF3E-302E-4D3F-9B51-22AA6E094421}"/>
    <cellStyle name="40% - Énfasis1 9 2 2 2 5" xfId="40294" xr:uid="{5408D410-E978-4089-A088-B87547395392}"/>
    <cellStyle name="40% - Énfasis1 9 2 2 3" xfId="19911" xr:uid="{E09EF984-67BA-4C18-B0F6-15963D1F0C19}"/>
    <cellStyle name="40% - Énfasis1 9 2 2 4" xfId="25699" xr:uid="{D115F5F9-20CB-4A21-B63A-F11EFD8F6814}"/>
    <cellStyle name="40% - Énfasis1 9 2 2 5" xfId="31573" xr:uid="{F64F3089-1560-4457-8F58-180ADB517E12}"/>
    <cellStyle name="40% - Énfasis1 9 2 2 6" xfId="37444" xr:uid="{4C59E587-E8F4-4CBA-8BD4-F458550DC390}"/>
    <cellStyle name="40% - Énfasis1 9 2 3" xfId="7343" xr:uid="{16FD6400-6A11-4392-9DAE-6D43E352561A}"/>
    <cellStyle name="40% - Énfasis1 9 2 3 2" xfId="21746" xr:uid="{B4A0A001-8E19-403A-A379-F40A0C29A1C7}"/>
    <cellStyle name="40% - Énfasis1 9 2 3 3" xfId="27577" xr:uid="{461DF2FB-D008-4693-A78F-E08651FD6F6E}"/>
    <cellStyle name="40% - Énfasis1 9 2 3 4" xfId="33459" xr:uid="{1DD7A785-BF84-4799-86E0-D382774D9BDB}"/>
    <cellStyle name="40% - Énfasis1 9 2 3 5" xfId="39323" xr:uid="{DD5EA652-7019-4092-9D7C-CC8B6C141BC7}"/>
    <cellStyle name="40% - Énfasis1 9 2 4" xfId="18984" xr:uid="{5E408AA5-0C3F-49EE-8A6F-64BA2C93572B}"/>
    <cellStyle name="40% - Énfasis1 9 2 5" xfId="24728" xr:uid="{287AD5E3-C370-4ECA-A7F9-2BEAD7D3D390}"/>
    <cellStyle name="40% - Énfasis1 9 2 6" xfId="30605" xr:uid="{591370A9-A5C5-47E4-9302-25495D19D7B8}"/>
    <cellStyle name="40% - Énfasis1 9 2 7" xfId="36487" xr:uid="{8172FB05-B69E-442C-AC03-2D166F7EEECF}"/>
    <cellStyle name="40% - Énfasis1 9 3" xfId="4963" xr:uid="{89CB8656-9E52-48BF-A412-EDDC85AE4EA4}"/>
    <cellStyle name="40% - Énfasis1 9 3 2" xfId="7830" xr:uid="{85A1ECBA-53BD-4194-B770-2C215540EE8D}"/>
    <cellStyle name="40% - Énfasis1 9 3 2 2" xfId="22216" xr:uid="{14D7D42B-07AA-43AB-A9DA-C0AF3B5BD4D1}"/>
    <cellStyle name="40% - Énfasis1 9 3 2 3" xfId="28063" xr:uid="{64A07F5A-2F29-495E-8ECE-3CFE1E7D5DA6}"/>
    <cellStyle name="40% - Énfasis1 9 3 2 4" xfId="33945" xr:uid="{EDBACFB7-FE19-476B-9293-79089BDE53DE}"/>
    <cellStyle name="40% - Énfasis1 9 3 2 5" xfId="39809" xr:uid="{61BFEFF9-646A-4646-9B54-9F6239168378}"/>
    <cellStyle name="40% - Énfasis1 9 3 3" xfId="19444" xr:uid="{12F96EB2-4117-479B-8331-8E9C1AC9754E}"/>
    <cellStyle name="40% - Énfasis1 9 3 4" xfId="25214" xr:uid="{D2D783B9-9EE3-4F78-8929-9D972E74D7DA}"/>
    <cellStyle name="40% - Énfasis1 9 3 5" xfId="31088" xr:uid="{6162BDEF-C1D9-4430-9536-5F6CB2920EC3}"/>
    <cellStyle name="40% - Énfasis1 9 3 6" xfId="36967" xr:uid="{34CB8260-FEB8-40F0-B9C0-DFEAF8B0B3C1}"/>
    <cellStyle name="40% - Énfasis1 9 4" xfId="6859" xr:uid="{1F66D941-3AFC-44EB-A121-DE70D31BB060}"/>
    <cellStyle name="40% - Énfasis1 9 4 2" xfId="21281" xr:uid="{BF8DD205-A15E-4EDB-9271-FA898C65C7EA}"/>
    <cellStyle name="40% - Énfasis1 9 4 3" xfId="27097" xr:uid="{57417C4D-CC3F-4A9B-9271-CAE498F92D00}"/>
    <cellStyle name="40% - Énfasis1 9 4 4" xfId="32974" xr:uid="{1E7B0200-F81C-4A86-8A05-BAA39DB899CC}"/>
    <cellStyle name="40% - Énfasis1 9 4 5" xfId="38838" xr:uid="{FDF5E376-9C72-452F-A21A-A4EC8EACE7EE}"/>
    <cellStyle name="40% - Énfasis1 9 5" xfId="18535" xr:uid="{5854E0EB-9054-4F63-837B-30C95E2E661A}"/>
    <cellStyle name="40% - Énfasis1 9 6" xfId="24245" xr:uid="{B1280252-547C-4F6D-9B5A-1D3C814D7025}"/>
    <cellStyle name="40% - Énfasis1 9 7" xfId="30123" xr:uid="{F0DE1F23-0D72-494C-9ADE-D5A0F42AD0D2}"/>
    <cellStyle name="40% - Énfasis1 9 8" xfId="36002" xr:uid="{18FB3E23-E51D-4694-8CBD-E5206B1E7207}"/>
    <cellStyle name="40% - Énfasis2" xfId="24" builtinId="35" customBuiltin="1"/>
    <cellStyle name="40% - Énfasis2 10" xfId="4204" xr:uid="{42C9A1CD-B4B0-4938-BA72-E23D2503448A}"/>
    <cellStyle name="40% - Énfasis2 10 2" xfId="4682" xr:uid="{1462B2CE-22C5-44EB-90B6-8EE424EF2A66}"/>
    <cellStyle name="40% - Énfasis2 10 2 2" xfId="5650" xr:uid="{D5D1F698-B845-4F9E-B834-1BE1D716C1FD}"/>
    <cellStyle name="40% - Énfasis2 10 2 2 2" xfId="8518" xr:uid="{96DD016E-AE44-47D2-9A30-2DFC0173C386}"/>
    <cellStyle name="40% - Énfasis2 10 2 2 2 2" xfId="22892" xr:uid="{7B8EDE83-9B5A-4AF4-A49F-242746FC3714}"/>
    <cellStyle name="40% - Énfasis2 10 2 2 2 3" xfId="28751" xr:uid="{BCE7B353-B8DD-4CB4-86DA-2B6A0243B866}"/>
    <cellStyle name="40% - Énfasis2 10 2 2 2 4" xfId="34633" xr:uid="{A53891B1-3784-430B-BCB3-B6DB8CBABB7D}"/>
    <cellStyle name="40% - Énfasis2 10 2 2 2 5" xfId="40497" xr:uid="{4F723E58-64B0-46C1-831E-9E859BB63F87}"/>
    <cellStyle name="40% - Énfasis2 10 2 2 3" xfId="20109" xr:uid="{06353036-59D2-4C5C-91BC-C951A06C3AED}"/>
    <cellStyle name="40% - Énfasis2 10 2 2 4" xfId="25901" xr:uid="{4CEF100A-1F9E-41FE-9242-968BCF784E0E}"/>
    <cellStyle name="40% - Énfasis2 10 2 2 5" xfId="31776" xr:uid="{322131C5-D716-439B-909E-2260DFE88516}"/>
    <cellStyle name="40% - Énfasis2 10 2 2 6" xfId="37645" xr:uid="{5C77F089-2D7C-45CF-99E1-DD52C8A39A24}"/>
    <cellStyle name="40% - Énfasis2 10 2 3" xfId="7546" xr:uid="{49983C10-E9E1-4A20-8B99-7D73AA7638FF}"/>
    <cellStyle name="40% - Énfasis2 10 2 3 2" xfId="21944" xr:uid="{01429E06-BBDE-4BE9-83E4-F5577537089D}"/>
    <cellStyle name="40% - Énfasis2 10 2 3 3" xfId="27780" xr:uid="{1174590A-AA9D-4920-B350-FC1B78357918}"/>
    <cellStyle name="40% - Énfasis2 10 2 3 4" xfId="33662" xr:uid="{96D2EE0F-1EBE-46D8-935B-E1499D082847}"/>
    <cellStyle name="40% - Énfasis2 10 2 3 5" xfId="39526" xr:uid="{1C5EFFB5-70F4-4A94-B55F-90B0D605F159}"/>
    <cellStyle name="40% - Énfasis2 10 2 4" xfId="19175" xr:uid="{70ACE26D-A3D5-4C95-ABD8-4E823C1592AF}"/>
    <cellStyle name="40% - Énfasis2 10 2 5" xfId="24931" xr:uid="{4187EF65-B440-4DAB-84F2-F5CAB33D9B77}"/>
    <cellStyle name="40% - Énfasis2 10 2 6" xfId="30806" xr:uid="{4C6980B6-1F51-4F23-86FA-22390828B543}"/>
    <cellStyle name="40% - Énfasis2 10 2 7" xfId="36688" xr:uid="{9324551A-8A14-4B65-ADDB-4B34296663EF}"/>
    <cellStyle name="40% - Énfasis2 10 3" xfId="5166" xr:uid="{95D74055-52EC-4CE6-91D7-C6D33733F153}"/>
    <cellStyle name="40% - Énfasis2 10 3 2" xfId="8033" xr:uid="{916D4CBF-7381-4B52-ADB9-A6CA1D4BDBAB}"/>
    <cellStyle name="40% - Énfasis2 10 3 2 2" xfId="22416" xr:uid="{B65429D1-5354-42B9-A3BF-48B05A2ABAE2}"/>
    <cellStyle name="40% - Énfasis2 10 3 2 3" xfId="28266" xr:uid="{8F920EC8-B03D-4504-8079-6BDB8A4B1F8B}"/>
    <cellStyle name="40% - Énfasis2 10 3 2 4" xfId="34148" xr:uid="{BFC16D9A-5DBC-49F9-95F7-C0E6A5EC0075}"/>
    <cellStyle name="40% - Énfasis2 10 3 2 5" xfId="40012" xr:uid="{9CC788A4-F49D-421A-BD8A-98F3ED5F2806}"/>
    <cellStyle name="40% - Énfasis2 10 3 3" xfId="19639" xr:uid="{C9E39B30-327C-4C62-B97A-DF09CF9CC1FE}"/>
    <cellStyle name="40% - Énfasis2 10 3 4" xfId="25417" xr:uid="{57A78BF0-973C-4B9A-B06B-99108EFB0621}"/>
    <cellStyle name="40% - Énfasis2 10 3 5" xfId="31291" xr:uid="{E4B30D79-BD10-4681-9188-C67D5079BCF5}"/>
    <cellStyle name="40% - Énfasis2 10 3 6" xfId="37168" xr:uid="{441D2C5E-C6AD-4B6A-B014-F152A5F6D6A9}"/>
    <cellStyle name="40% - Énfasis2 10 4" xfId="7061" xr:uid="{827955DD-CA08-4E83-A7E8-CA0FD0612A3A}"/>
    <cellStyle name="40% - Énfasis2 10 4 2" xfId="21476" xr:uid="{C92CBE38-9683-48F1-9F7B-FA9BD011267F}"/>
    <cellStyle name="40% - Énfasis2 10 4 3" xfId="27298" xr:uid="{5B8E1F6E-F064-42DA-A628-CA3533E156FA}"/>
    <cellStyle name="40% - Énfasis2 10 4 4" xfId="33177" xr:uid="{C9F8E7B6-7EFD-4E11-80D4-307D478779FD}"/>
    <cellStyle name="40% - Énfasis2 10 4 5" xfId="39041" xr:uid="{6349D2B9-6D91-424E-AA08-CEDD8D3E5A12}"/>
    <cellStyle name="40% - Énfasis2 10 5" xfId="18732" xr:uid="{B8AD00BA-6D9A-4E8E-B296-3FFAA3B478C1}"/>
    <cellStyle name="40% - Énfasis2 10 6" xfId="24448" xr:uid="{6D5BAD23-E8D3-4789-AD58-F66A38774F0B}"/>
    <cellStyle name="40% - Énfasis2 10 7" xfId="30324" xr:uid="{7E66FC18-B939-4610-B883-D7EEDE2249C0}"/>
    <cellStyle name="40% - Énfasis2 10 8" xfId="36205" xr:uid="{DDBFFA25-7075-4A57-A060-48BB49F12B15}"/>
    <cellStyle name="40% - Énfasis2 11" xfId="4239" xr:uid="{9FB1617A-D6C7-4C6C-AC52-9DEAFFF9AA3A}"/>
    <cellStyle name="40% - Énfasis2 11 2" xfId="4718" xr:uid="{068067B0-EF8C-429E-A93F-5C08A1DF1DDF}"/>
    <cellStyle name="40% - Énfasis2 11 2 2" xfId="5686" xr:uid="{0B253F32-36E5-45F5-844D-8D2756519A33}"/>
    <cellStyle name="40% - Énfasis2 11 2 2 2" xfId="8554" xr:uid="{A03B31D4-1952-41C9-A507-0B3F3E265698}"/>
    <cellStyle name="40% - Énfasis2 11 2 2 2 2" xfId="22926" xr:uid="{A499A978-E889-4827-92B9-419EBBAFE888}"/>
    <cellStyle name="40% - Énfasis2 11 2 2 2 3" xfId="28787" xr:uid="{FA5775B3-554C-43B3-9D84-CFCCDA272892}"/>
    <cellStyle name="40% - Énfasis2 11 2 2 2 4" xfId="34669" xr:uid="{341BAC15-1575-4FBA-8B6D-5C934E8F5725}"/>
    <cellStyle name="40% - Énfasis2 11 2 2 2 5" xfId="40533" xr:uid="{3CE7AA47-A33C-4EBC-B05F-2E97348F4225}"/>
    <cellStyle name="40% - Énfasis2 11 2 2 3" xfId="20143" xr:uid="{78AA441C-C637-4654-B38A-6E6CFE77C87F}"/>
    <cellStyle name="40% - Énfasis2 11 2 2 4" xfId="25937" xr:uid="{9E92322E-CD51-4F07-84C1-3C0F242DF109}"/>
    <cellStyle name="40% - Énfasis2 11 2 2 5" xfId="31812" xr:uid="{8F7F2032-0355-4B7C-9AC0-ABEC3B27F9BA}"/>
    <cellStyle name="40% - Énfasis2 11 2 2 6" xfId="37679" xr:uid="{9ADEE151-92C2-429B-858E-95B80317C212}"/>
    <cellStyle name="40% - Énfasis2 11 2 3" xfId="7582" xr:uid="{7755DEEF-7F53-4343-AC70-5EC1F18712D7}"/>
    <cellStyle name="40% - Énfasis2 11 2 3 2" xfId="21976" xr:uid="{BE3A3B8B-8227-499B-AA28-5BB3253D0E69}"/>
    <cellStyle name="40% - Énfasis2 11 2 3 3" xfId="27816" xr:uid="{116DDC15-B39C-4128-B5AE-57F012B7EADF}"/>
    <cellStyle name="40% - Énfasis2 11 2 3 4" xfId="33698" xr:uid="{309716BD-85D5-4D16-828D-E28C6D740804}"/>
    <cellStyle name="40% - Énfasis2 11 2 3 5" xfId="39562" xr:uid="{B5F23BD1-319A-4EE6-BD40-000E596DF9DB}"/>
    <cellStyle name="40% - Énfasis2 11 2 4" xfId="19208" xr:uid="{41E504D4-482E-4700-9258-8AF386E3FE1C}"/>
    <cellStyle name="40% - Énfasis2 11 2 5" xfId="24967" xr:uid="{C8C8BBD6-C611-4E8E-9A9A-27B0956B372D}"/>
    <cellStyle name="40% - Énfasis2 11 2 6" xfId="30841" xr:uid="{D28CD4E1-1138-480F-83BB-7AF034433FE6}"/>
    <cellStyle name="40% - Énfasis2 11 2 7" xfId="36722" xr:uid="{BFD5C077-28B6-4395-951A-960FC922647C}"/>
    <cellStyle name="40% - Énfasis2 11 3" xfId="5202" xr:uid="{0C7779E9-9DF4-42B6-A170-09D5E14EB59B}"/>
    <cellStyle name="40% - Énfasis2 11 3 2" xfId="8069" xr:uid="{9202E7C2-4078-4E43-A8A8-3A98187DCCCF}"/>
    <cellStyle name="40% - Énfasis2 11 3 2 2" xfId="22447" xr:uid="{09E079F9-6464-496F-B758-1C270C3BA945}"/>
    <cellStyle name="40% - Énfasis2 11 3 2 3" xfId="28302" xr:uid="{B3B88796-2001-4E4B-BD77-EC62DAEBF20A}"/>
    <cellStyle name="40% - Énfasis2 11 3 2 4" xfId="34184" xr:uid="{50044AE5-08CD-49B6-85A1-6242527F9291}"/>
    <cellStyle name="40% - Énfasis2 11 3 2 5" xfId="40048" xr:uid="{F142218A-ABF7-45F1-AF8F-46C687897433}"/>
    <cellStyle name="40% - Énfasis2 11 3 3" xfId="19673" xr:uid="{F9974B31-E004-441F-BB17-20CE7888075B}"/>
    <cellStyle name="40% - Énfasis2 11 3 4" xfId="25453" xr:uid="{02178EBF-161D-428E-90F5-D1DECD9197D2}"/>
    <cellStyle name="40% - Énfasis2 11 3 5" xfId="31327" xr:uid="{3592D6F7-3863-4606-864E-EFC0DCC8D66B}"/>
    <cellStyle name="40% - Énfasis2 11 3 6" xfId="37200" xr:uid="{95CADC97-2E0F-41B3-8DBE-2B04D9D7193C}"/>
    <cellStyle name="40% - Énfasis2 11 4" xfId="7097" xr:uid="{0BF90264-E3C5-42C0-A0FE-5C1E85CAA245}"/>
    <cellStyle name="40% - Énfasis2 11 4 2" xfId="21509" xr:uid="{DB66FA34-97FF-4093-9126-738913A33645}"/>
    <cellStyle name="40% - Énfasis2 11 4 3" xfId="27332" xr:uid="{1B1EF8F9-C5FE-4507-A3D3-46612BDEEF94}"/>
    <cellStyle name="40% - Énfasis2 11 4 4" xfId="33213" xr:uid="{324772F5-531B-456D-BE39-A31784A1CF24}"/>
    <cellStyle name="40% - Énfasis2 11 4 5" xfId="39077" xr:uid="{FCA82E73-068A-4254-8E93-7776160DBA12}"/>
    <cellStyle name="40% - Énfasis2 11 5" xfId="18761" xr:uid="{36818733-99F9-44E0-9489-E846FE093BC8}"/>
    <cellStyle name="40% - Énfasis2 11 6" xfId="24482" xr:uid="{43F3AF0A-F80A-477E-B7B0-C2CD27543CA3}"/>
    <cellStyle name="40% - Énfasis2 11 7" xfId="30360" xr:uid="{179581C1-37FF-4B5D-B1C3-C24453AAE163}"/>
    <cellStyle name="40% - Énfasis2 11 8" xfId="36241" xr:uid="{23A3FCDA-1C33-44BE-A01C-CF666EA7CD3B}"/>
    <cellStyle name="40% - Énfasis2 12" xfId="4289" xr:uid="{4AD41E51-1D18-4D90-B58D-A4980DAA975E}"/>
    <cellStyle name="40% - Énfasis2 12 2" xfId="5255" xr:uid="{C68E7A25-EEFE-4B8D-A738-E5972BA0B287}"/>
    <cellStyle name="40% - Énfasis2 12 2 2" xfId="8122" xr:uid="{39AC0357-5AC7-4B9F-B1AC-DD9DA5F4B732}"/>
    <cellStyle name="40% - Énfasis2 12 2 2 2" xfId="22499" xr:uid="{13BAB76D-ACBF-4BB1-8BC6-3CADFF5C8E9D}"/>
    <cellStyle name="40% - Énfasis2 12 2 2 3" xfId="28355" xr:uid="{B4174534-972E-447D-AEA5-CF09C8BD34C4}"/>
    <cellStyle name="40% - Énfasis2 12 2 2 4" xfId="34237" xr:uid="{33BF92AD-52BB-45E8-8C9A-7384F0A7B442}"/>
    <cellStyle name="40% - Énfasis2 12 2 2 5" xfId="40101" xr:uid="{90B03AF8-6CB1-4E3D-B74D-0890B5FB61DF}"/>
    <cellStyle name="40% - Énfasis2 12 2 3" xfId="19725" xr:uid="{860A584A-8087-40C7-B7A3-6D40633FAD1C}"/>
    <cellStyle name="40% - Énfasis2 12 2 4" xfId="25506" xr:uid="{72E94BF7-F008-49E9-82FD-7CC243D74611}"/>
    <cellStyle name="40% - Énfasis2 12 2 5" xfId="31380" xr:uid="{C279DAF2-C8B5-4503-BFCE-A9B77E96EDD4}"/>
    <cellStyle name="40% - Énfasis2 12 2 6" xfId="37252" xr:uid="{94DAE9CB-C2F3-446F-92A2-33EBEE8B4D4F}"/>
    <cellStyle name="40% - Énfasis2 12 3" xfId="7150" xr:uid="{3AD763E3-45F1-437C-9072-21607B821B88}"/>
    <cellStyle name="40% - Énfasis2 12 3 2" xfId="21561" xr:uid="{9CAACBD0-853E-4E8D-8D0C-E8F0C840957C}"/>
    <cellStyle name="40% - Énfasis2 12 3 3" xfId="27384" xr:uid="{43871472-31FB-4904-A414-A2080EAC75C9}"/>
    <cellStyle name="40% - Énfasis2 12 3 4" xfId="33266" xr:uid="{9BD6F780-D321-4546-B788-D8CFE4CD3ED1}"/>
    <cellStyle name="40% - Énfasis2 12 3 5" xfId="39130" xr:uid="{A03FF1D2-A291-40C7-9BAC-CDE49AF809A0}"/>
    <cellStyle name="40% - Énfasis2 12 4" xfId="18797" xr:uid="{601F8F2B-1F2D-4C80-BAC5-1645EFB01186}"/>
    <cellStyle name="40% - Énfasis2 12 5" xfId="24535" xr:uid="{3E254DCD-CB03-43CC-907D-1F4705A121B5}"/>
    <cellStyle name="40% - Énfasis2 12 6" xfId="30414" xr:uid="{138FF0DC-A2A7-483C-8966-DF3D069AE0F6}"/>
    <cellStyle name="40% - Énfasis2 12 7" xfId="36295" xr:uid="{6CBDDF43-7369-4F33-A953-2EAF9064D440}"/>
    <cellStyle name="40% - Énfasis2 13" xfId="4774" xr:uid="{48FC7417-12CD-49AE-9A1A-69FED8AEE657}"/>
    <cellStyle name="40% - Énfasis2 13 2" xfId="7637" xr:uid="{35FCABD3-3CFD-49BC-BC7E-55FB77283F07}"/>
    <cellStyle name="40% - Énfasis2 13 2 2" xfId="22030" xr:uid="{A6322633-FBEA-4546-97B1-215886123026}"/>
    <cellStyle name="40% - Énfasis2 13 2 3" xfId="27871" xr:uid="{CC391327-C45C-41F2-969C-B755E4F5D185}"/>
    <cellStyle name="40% - Énfasis2 13 2 4" xfId="33753" xr:uid="{05FD0F5E-0AC2-493C-9425-BD2AEFCF3811}"/>
    <cellStyle name="40% - Énfasis2 13 2 5" xfId="39617" xr:uid="{C893D5C5-65B5-44D3-B269-9919906B3253}"/>
    <cellStyle name="40% - Énfasis2 13 3" xfId="19256" xr:uid="{9ED1DB7A-BDAE-4625-9E0E-121E0D7981E9}"/>
    <cellStyle name="40% - Énfasis2 13 4" xfId="25022" xr:uid="{9D536885-6795-4272-A813-6CF55F095014}"/>
    <cellStyle name="40% - Énfasis2 13 5" xfId="30896" xr:uid="{DC759E2F-1828-4AC8-9AFD-27C3FEDC0A6C}"/>
    <cellStyle name="40% - Énfasis2 13 6" xfId="36776" xr:uid="{6EFBFBC9-99AB-4B3D-A3B9-CAFF878D1809}"/>
    <cellStyle name="40% - Énfasis2 14" xfId="5740" xr:uid="{F23787E3-F169-4C96-BE2B-8CC34BCF34BA}"/>
    <cellStyle name="40% - Énfasis2 14 2" xfId="8609" xr:uid="{CF5A8689-7360-4EEC-B57D-C353FE2DCD1F}"/>
    <cellStyle name="40% - Énfasis2 14 2 2" xfId="22980" xr:uid="{5252C7F4-FC70-4D62-B117-6F4F7987B626}"/>
    <cellStyle name="40% - Énfasis2 14 2 3" xfId="28842" xr:uid="{875B01C8-DF17-4DEE-B786-4A0DE6C6AF0B}"/>
    <cellStyle name="40% - Énfasis2 14 2 4" xfId="34724" xr:uid="{B7581F38-8478-4C54-B572-865790A6CD55}"/>
    <cellStyle name="40% - Énfasis2 14 2 5" xfId="40588" xr:uid="{C3A70A1C-FE9A-4910-9B93-03245124C411}"/>
    <cellStyle name="40% - Énfasis2 14 3" xfId="20198" xr:uid="{304216AA-3779-49EA-8910-6B4508819CCE}"/>
    <cellStyle name="40% - Énfasis2 14 4" xfId="25992" xr:uid="{30DB0F7A-5767-42B0-8711-AECC54E4C262}"/>
    <cellStyle name="40% - Énfasis2 14 5" xfId="31867" xr:uid="{0CC90CA3-ADEE-4473-9A5C-2265E77A2783}"/>
    <cellStyle name="40% - Énfasis2 14 6" xfId="37733" xr:uid="{08372107-85EE-4E4E-992B-5F1491B9B08F}"/>
    <cellStyle name="40% - Énfasis2 15" xfId="5760" xr:uid="{F1DC8B64-43B2-4AB7-AB25-20DEE53EE7E0}"/>
    <cellStyle name="40% - Énfasis2 15 2" xfId="8629" xr:uid="{52A0186C-280B-4023-BC51-8828FA748571}"/>
    <cellStyle name="40% - Énfasis2 15 2 2" xfId="23000" xr:uid="{326BEDB9-B7CD-4A60-84EE-E3B7B0F904C7}"/>
    <cellStyle name="40% - Énfasis2 15 2 3" xfId="28862" xr:uid="{077F1DB9-811D-4AD2-937A-9CAE035D9F86}"/>
    <cellStyle name="40% - Énfasis2 15 2 4" xfId="34744" xr:uid="{41C0333E-BF38-489C-ACEF-73515A64DAB1}"/>
    <cellStyle name="40% - Énfasis2 15 2 5" xfId="40608" xr:uid="{CA09F4B0-C1A1-47D5-ACAE-3069BF73E9EC}"/>
    <cellStyle name="40% - Énfasis2 15 3" xfId="20217" xr:uid="{FCB88DE4-ED69-4330-BF41-1C06FEBB88EF}"/>
    <cellStyle name="40% - Énfasis2 15 4" xfId="26012" xr:uid="{12F01D94-13BB-44D9-890C-A8B7A70936EB}"/>
    <cellStyle name="40% - Énfasis2 15 5" xfId="31887" xr:uid="{D8506B73-31E3-4B68-B627-884B9F1865B4}"/>
    <cellStyle name="40% - Énfasis2 15 6" xfId="37753" xr:uid="{3550BD15-1ED1-4CCC-AB17-1075B1AB2FC3}"/>
    <cellStyle name="40% - Énfasis2 16" xfId="5780" xr:uid="{1C28E08A-F13D-4224-A440-0073200A4781}"/>
    <cellStyle name="40% - Énfasis2 16 2" xfId="8649" xr:uid="{716632E4-1DD8-43BF-9F2B-A8E161D4B083}"/>
    <cellStyle name="40% - Énfasis2 16 2 2" xfId="23020" xr:uid="{ED56D088-20CB-4B84-B5C1-674364A723D8}"/>
    <cellStyle name="40% - Énfasis2 16 2 3" xfId="28882" xr:uid="{EEF4A87B-264B-4309-B810-C3DB47782CC7}"/>
    <cellStyle name="40% - Énfasis2 16 2 4" xfId="34764" xr:uid="{EC1D2D37-457E-40D1-B4D0-BB060675C406}"/>
    <cellStyle name="40% - Énfasis2 16 2 5" xfId="40628" xr:uid="{E9AFC0B9-A87B-459B-B236-A68536620791}"/>
    <cellStyle name="40% - Énfasis2 16 3" xfId="20235" xr:uid="{BD419323-894A-44A3-A628-8256FC7600B0}"/>
    <cellStyle name="40% - Énfasis2 16 4" xfId="26032" xr:uid="{4BE7A432-4F43-4858-9422-F0B0DBA37998}"/>
    <cellStyle name="40% - Énfasis2 16 5" xfId="31907" xr:uid="{87938FDC-65AE-463F-82CC-0059D7BDC9BA}"/>
    <cellStyle name="40% - Énfasis2 16 6" xfId="37773" xr:uid="{5997D6B8-D57C-4327-AF0E-0C9B18830646}"/>
    <cellStyle name="40% - Énfasis2 17" xfId="5979" xr:uid="{1B00A44E-72DE-4E6A-9089-29B7E41F7AF2}"/>
    <cellStyle name="40% - Énfasis2 17 2" xfId="8848" xr:uid="{393262C9-B773-44BB-AB43-46D672795C1F}"/>
    <cellStyle name="40% - Énfasis2 17 2 2" xfId="23212" xr:uid="{F794E9F4-75F6-47B1-B83D-2580DB55AD17}"/>
    <cellStyle name="40% - Énfasis2 17 2 3" xfId="29079" xr:uid="{FDEB55D9-9A48-438F-94C2-00996FE2CC4B}"/>
    <cellStyle name="40% - Énfasis2 17 2 4" xfId="34961" xr:uid="{4AEA7B7C-3E6C-458D-AEDA-529998786436}"/>
    <cellStyle name="40% - Énfasis2 17 2 5" xfId="40825" xr:uid="{4EF50F3F-04DB-440F-B637-10FF80DB297E}"/>
    <cellStyle name="40% - Énfasis2 17 3" xfId="20427" xr:uid="{D452FE16-9A6D-4DD2-A8B5-A489AFBE8FFF}"/>
    <cellStyle name="40% - Énfasis2 17 4" xfId="26229" xr:uid="{CB68F986-025F-4E1B-957F-4320EEE520A5}"/>
    <cellStyle name="40% - Énfasis2 17 5" xfId="32104" xr:uid="{1AED7A49-D00D-4DCE-A399-30F1F015B60A}"/>
    <cellStyle name="40% - Énfasis2 17 6" xfId="37969" xr:uid="{3EAF4F2A-37E6-4712-8F5D-E5C2A1420551}"/>
    <cellStyle name="40% - Énfasis2 18" xfId="5999" xr:uid="{A9777C48-E132-4E2B-930D-F92E745BA0E7}"/>
    <cellStyle name="40% - Énfasis2 18 2" xfId="8868" xr:uid="{6F1C2762-436F-46E1-B02F-32CC5AC28DE4}"/>
    <cellStyle name="40% - Énfasis2 18 2 2" xfId="23232" xr:uid="{FC2D23D5-E01D-4FA8-A180-E4EF93FA7FDF}"/>
    <cellStyle name="40% - Énfasis2 18 2 3" xfId="29099" xr:uid="{F90CBA55-D14B-496A-A999-0D491D6F6CD8}"/>
    <cellStyle name="40% - Énfasis2 18 2 4" xfId="34981" xr:uid="{F56234E8-4876-44F3-95CD-322D5853424F}"/>
    <cellStyle name="40% - Énfasis2 18 2 5" xfId="40845" xr:uid="{A0AF0649-0B9F-452A-9000-0BF72733909E}"/>
    <cellStyle name="40% - Énfasis2 18 3" xfId="20447" xr:uid="{A8A867F2-9276-459E-A41D-8958B92B1DDB}"/>
    <cellStyle name="40% - Énfasis2 18 4" xfId="26249" xr:uid="{B642EC99-E577-4E88-835B-2D59656B0116}"/>
    <cellStyle name="40% - Énfasis2 18 5" xfId="32124" xr:uid="{5F30B31F-AC37-4501-9B20-8F15E1504532}"/>
    <cellStyle name="40% - Énfasis2 18 6" xfId="37989" xr:uid="{F939EE78-65F7-4F70-AAB2-7E56139F697D}"/>
    <cellStyle name="40% - Énfasis2 19" xfId="6019" xr:uid="{FDF45E28-71E4-4112-AC00-3FBA6B5D3A51}"/>
    <cellStyle name="40% - Énfasis2 19 2" xfId="8888" xr:uid="{9D69A81D-2624-475C-9FC5-C1178106DE58}"/>
    <cellStyle name="40% - Énfasis2 19 2 2" xfId="23252" xr:uid="{2BF07689-7FB3-4D75-A8CB-83F34DDFB8F2}"/>
    <cellStyle name="40% - Énfasis2 19 2 3" xfId="29119" xr:uid="{7860B661-AD2E-442D-BD27-AD8C95860413}"/>
    <cellStyle name="40% - Énfasis2 19 2 4" xfId="35001" xr:uid="{6288B09E-94C1-4704-88D0-571740B4D664}"/>
    <cellStyle name="40% - Énfasis2 19 2 5" xfId="40865" xr:uid="{23F4F5F3-3BA6-438E-ADB0-D6DA4C2C22AF}"/>
    <cellStyle name="40% - Énfasis2 19 3" xfId="20467" xr:uid="{225E7251-707A-4116-A22A-A721CCCF5F1C}"/>
    <cellStyle name="40% - Énfasis2 19 4" xfId="26269" xr:uid="{2B0233E5-EB4A-4FD9-89F7-99D98B25BD67}"/>
    <cellStyle name="40% - Énfasis2 19 5" xfId="32144" xr:uid="{4B60EB92-0FBF-4F58-BB4D-0FDF9DAB2627}"/>
    <cellStyle name="40% - Énfasis2 19 6" xfId="38009" xr:uid="{0E5FC0F5-F7E0-45DB-86E2-260CEEBB1E00}"/>
    <cellStyle name="40% - Énfasis2 2" xfId="3843" xr:uid="{CB698A0E-D93D-4C1E-90FB-52FD25A80F10}"/>
    <cellStyle name="40% - Énfasis2 2 10" xfId="35824" xr:uid="{B2020078-3B0D-4E6D-9D50-616CA36E8D5E}"/>
    <cellStyle name="40% - Énfasis2 2 2" xfId="4039" xr:uid="{3A4EAC78-94C7-4ABD-84C1-061B35F500D8}"/>
    <cellStyle name="40% - Énfasis2 2 2 2" xfId="4513" xr:uid="{A656F56A-13E9-440E-A431-EDD7E89FB24B}"/>
    <cellStyle name="40% - Énfasis2 2 2 2 2" xfId="5481" xr:uid="{CE5E4C1A-5E0D-42AF-BAAD-E2AFE766353F}"/>
    <cellStyle name="40% - Énfasis2 2 2 2 2 2" xfId="8348" xr:uid="{C58D151C-D8BF-4F03-BEC5-0C865E6B8933}"/>
    <cellStyle name="40% - Énfasis2 2 2 2 2 2 2" xfId="22723" xr:uid="{37A54800-1348-4A43-B518-8BB349B4A1B0}"/>
    <cellStyle name="40% - Énfasis2 2 2 2 2 2 3" xfId="28581" xr:uid="{7A4DF9E5-A191-48EC-AEAD-2332BCD4B5C4}"/>
    <cellStyle name="40% - Énfasis2 2 2 2 2 2 4" xfId="34463" xr:uid="{C6A30DA0-178F-4F69-BB9F-46E3FF514DA8}"/>
    <cellStyle name="40% - Énfasis2 2 2 2 2 2 5" xfId="40327" xr:uid="{1C44EB6B-441B-4684-81C1-3C0792E8A413}"/>
    <cellStyle name="40% - Énfasis2 2 2 2 2 3" xfId="19942" xr:uid="{FE8F91A1-AD60-4CEE-9FA4-781642C67CDE}"/>
    <cellStyle name="40% - Énfasis2 2 2 2 2 4" xfId="25732" xr:uid="{23CC386F-0548-4D7F-A7CB-0D2EE209143D}"/>
    <cellStyle name="40% - Énfasis2 2 2 2 2 5" xfId="31606" xr:uid="{70F5B6FF-2C2E-43F6-9A34-B0394848D181}"/>
    <cellStyle name="40% - Énfasis2 2 2 2 2 6" xfId="37476" xr:uid="{70157EB3-1E9F-431E-BFF6-AB0B70C9BB79}"/>
    <cellStyle name="40% - Énfasis2 2 2 2 3" xfId="7376" xr:uid="{BF307F00-0AC6-4166-B88A-92F2F329EBEA}"/>
    <cellStyle name="40% - Énfasis2 2 2 2 3 2" xfId="21778" xr:uid="{6FAF4E40-01A8-4164-AF0C-79E4187F16C3}"/>
    <cellStyle name="40% - Énfasis2 2 2 2 3 3" xfId="27610" xr:uid="{0C9840E8-80A2-4E1D-8351-A53B8C2FD671}"/>
    <cellStyle name="40% - Énfasis2 2 2 2 3 4" xfId="33492" xr:uid="{B4CAB2F6-911C-4018-B50F-D7E1E2DF1231}"/>
    <cellStyle name="40% - Énfasis2 2 2 2 3 5" xfId="39356" xr:uid="{8A6C1614-7F76-448C-ABD0-907BCC0BA5D9}"/>
    <cellStyle name="40% - Énfasis2 2 2 2 4" xfId="19012" xr:uid="{9093E988-4C3B-4DC5-9A51-4AC171A70598}"/>
    <cellStyle name="40% - Énfasis2 2 2 2 5" xfId="24761" xr:uid="{AC7E0AC5-7E6B-4FF3-BAAB-8F86C1CAE602}"/>
    <cellStyle name="40% - Énfasis2 2 2 2 6" xfId="30638" xr:uid="{EF391ED9-BAC6-4570-A662-06A7D3B51B9A}"/>
    <cellStyle name="40% - Énfasis2 2 2 2 7" xfId="36519" xr:uid="{D1BE01FD-E11F-4EC1-8493-7F6BA3BA817D}"/>
    <cellStyle name="40% - Énfasis2 2 2 3" xfId="4996" xr:uid="{FE9B7282-CA9B-43E6-A664-614FE717151E}"/>
    <cellStyle name="40% - Énfasis2 2 2 3 2" xfId="7863" xr:uid="{1F289C7C-85E9-4346-850B-15773E9FD797}"/>
    <cellStyle name="40% - Énfasis2 2 2 3 2 2" xfId="22248" xr:uid="{3D9E6030-BABC-4200-8CB7-DB98F290101A}"/>
    <cellStyle name="40% - Énfasis2 2 2 3 2 3" xfId="28096" xr:uid="{041C50FC-E2C8-4537-BD28-AA639E8320B6}"/>
    <cellStyle name="40% - Énfasis2 2 2 3 2 4" xfId="33978" xr:uid="{8E5E9CA4-8E4C-4651-84E7-7A73DB820464}"/>
    <cellStyle name="40% - Énfasis2 2 2 3 2 5" xfId="39842" xr:uid="{BBD7C478-0BE7-45A0-864C-241ABD829030}"/>
    <cellStyle name="40% - Énfasis2 2 2 3 3" xfId="19475" xr:uid="{37E73A7D-1C1D-43AA-8987-531AA59DFCBF}"/>
    <cellStyle name="40% - Énfasis2 2 2 3 4" xfId="25247" xr:uid="{2E62D5F2-9438-4124-A280-7BF1EF2C37E6}"/>
    <cellStyle name="40% - Énfasis2 2 2 3 5" xfId="31121" xr:uid="{F4B8CB9C-4B99-48E6-9BE3-417B170F0AF0}"/>
    <cellStyle name="40% - Énfasis2 2 2 3 6" xfId="36999" xr:uid="{F8947531-7DFF-4E13-8328-18F7D9DF25DF}"/>
    <cellStyle name="40% - Énfasis2 2 2 4" xfId="6891" xr:uid="{887E97B3-0A80-452C-AF3D-A62A9945BF69}"/>
    <cellStyle name="40% - Énfasis2 2 2 4 2" xfId="21312" xr:uid="{AE2C6B2C-0AEC-49F4-BD0B-35BDA664E463}"/>
    <cellStyle name="40% - Énfasis2 2 2 4 3" xfId="27129" xr:uid="{E678D551-9D86-47BC-8E47-E28BA5EBD22C}"/>
    <cellStyle name="40% - Énfasis2 2 2 4 4" xfId="33007" xr:uid="{C37EBBE8-17EF-478D-A820-996A66363342}"/>
    <cellStyle name="40% - Énfasis2 2 2 4 5" xfId="38871" xr:uid="{D4B2D8D2-8D83-46D1-BC3D-7E7780EFD9D2}"/>
    <cellStyle name="40% - Énfasis2 2 2 5" xfId="18566" xr:uid="{ADB395A7-DE60-4126-BB7A-EA5C8E2F9197}"/>
    <cellStyle name="40% - Énfasis2 2 2 6" xfId="24278" xr:uid="{B7DD8790-B591-4B94-8C00-E115D1D4EE01}"/>
    <cellStyle name="40% - Énfasis2 2 2 7" xfId="30156" xr:uid="{1151920E-B414-4FE0-93ED-8A0F433CAAC0}"/>
    <cellStyle name="40% - Énfasis2 2 2 8" xfId="36035" xr:uid="{2C1AF218-5D3A-43B8-BF29-219182DA8CE0}"/>
    <cellStyle name="40% - Énfasis2 2 3" xfId="4319" xr:uid="{266B39DD-9CC9-40AE-AE39-F7E06554F276}"/>
    <cellStyle name="40% - Énfasis2 2 3 2" xfId="5285" xr:uid="{EBF359AD-9DB2-4F8E-A20B-702CAAB25FAB}"/>
    <cellStyle name="40% - Énfasis2 2 3 2 2" xfId="8152" xr:uid="{98FD44F6-96DE-403C-B6D9-19A9647E74B2}"/>
    <cellStyle name="40% - Énfasis2 2 3 2 2 2" xfId="22528" xr:uid="{AE114441-77CA-4D02-B7AA-32C021D97538}"/>
    <cellStyle name="40% - Énfasis2 2 3 2 2 3" xfId="28385" xr:uid="{4A187CDF-5E66-41ED-A5D7-B2F7550F1938}"/>
    <cellStyle name="40% - Énfasis2 2 3 2 2 4" xfId="34267" xr:uid="{8DED5F43-8C6B-4163-AB64-F19DA323C8C5}"/>
    <cellStyle name="40% - Énfasis2 2 3 2 2 5" xfId="40131" xr:uid="{F91CAC46-0122-4D9A-8842-2773B1D4F680}"/>
    <cellStyle name="40% - Énfasis2 2 3 2 3" xfId="19753" xr:uid="{6E98B502-64D0-4150-A56B-632605805557}"/>
    <cellStyle name="40% - Énfasis2 2 3 2 4" xfId="25536" xr:uid="{BA1A0483-D668-42BB-B994-A082E0835E59}"/>
    <cellStyle name="40% - Énfasis2 2 3 2 5" xfId="31410" xr:uid="{3E498172-5D39-46FA-A41B-116924CF39DC}"/>
    <cellStyle name="40% - Énfasis2 2 3 2 6" xfId="37281" xr:uid="{DFE246FB-5C8E-4BBB-8F12-AC6174473802}"/>
    <cellStyle name="40% - Énfasis2 2 3 3" xfId="7180" xr:uid="{E5F99A80-C4F3-4C30-B510-C5F32F6C6F9C}"/>
    <cellStyle name="40% - Énfasis2 2 3 3 2" xfId="21587" xr:uid="{02C96FF1-0ADB-410E-A364-A7341C8E4393}"/>
    <cellStyle name="40% - Énfasis2 2 3 3 3" xfId="27414" xr:uid="{EB26F88C-7CF3-4E83-B39D-EF8B8D724069}"/>
    <cellStyle name="40% - Énfasis2 2 3 3 4" xfId="33296" xr:uid="{B59FE011-BCA8-40F4-8806-C3F209DB20DE}"/>
    <cellStyle name="40% - Énfasis2 2 3 3 5" xfId="39160" xr:uid="{CFA3773A-875C-443C-8657-BCFB4382E0B4}"/>
    <cellStyle name="40% - Énfasis2 2 3 4" xfId="18824" xr:uid="{60586A97-49B1-412F-AB13-59657EE8DD00}"/>
    <cellStyle name="40% - Énfasis2 2 3 5" xfId="24565" xr:uid="{78E946FF-76AB-4DB2-A060-CE7EC008E464}"/>
    <cellStyle name="40% - Énfasis2 2 3 6" xfId="30444" xr:uid="{5210C4AD-1835-4A60-B091-EE515838F1A0}"/>
    <cellStyle name="40% - Énfasis2 2 3 7" xfId="36324" xr:uid="{CAE86620-CB98-4B3E-87C2-2D26810E83EF}"/>
    <cellStyle name="40% - Énfasis2 2 4" xfId="4804" xr:uid="{35DC1A71-2152-460E-87BF-496997212544}"/>
    <cellStyle name="40% - Énfasis2 2 4 2" xfId="7667" xr:uid="{8F13EC07-96C3-4597-B8DF-10FD8028B2A0}"/>
    <cellStyle name="40% - Énfasis2 2 4 2 2" xfId="22058" xr:uid="{81A909DF-9D17-4AB1-ADF3-ADCF80D763C1}"/>
    <cellStyle name="40% - Énfasis2 2 4 2 3" xfId="27900" xr:uid="{6943BD03-8543-4211-9414-E978A20DDA97}"/>
    <cellStyle name="40% - Énfasis2 2 4 2 4" xfId="33782" xr:uid="{669DD0B8-586C-4479-9A49-A543DF2A9F89}"/>
    <cellStyle name="40% - Énfasis2 2 4 2 5" xfId="39646" xr:uid="{2830EBB4-FF26-4E08-AFC3-D078CDB40983}"/>
    <cellStyle name="40% - Énfasis2 2 4 3" xfId="19283" xr:uid="{DBF1C7CD-6617-44AA-83B1-60C1824CA017}"/>
    <cellStyle name="40% - Énfasis2 2 4 4" xfId="25051" xr:uid="{A92B1B3C-F72D-4B62-8997-AA987C8A7F6D}"/>
    <cellStyle name="40% - Énfasis2 2 4 5" xfId="30925" xr:uid="{4D7D52AC-4871-47C3-8122-856E74F05A1E}"/>
    <cellStyle name="40% - Énfasis2 2 4 6" xfId="36804" xr:uid="{AD7DA15B-1282-4B77-B9A3-B6F2661D59BA}"/>
    <cellStyle name="40% - Énfasis2 2 5" xfId="5810" xr:uid="{9034F5E2-E6D2-4B21-9347-C7D248C0D6BA}"/>
    <cellStyle name="40% - Énfasis2 2 5 2" xfId="8679" xr:uid="{8C259D14-B6F3-4CE3-9754-7B765296A4D0}"/>
    <cellStyle name="40% - Énfasis2 2 5 2 2" xfId="23047" xr:uid="{3DC4A203-54B5-4F40-B65C-ACC66935C757}"/>
    <cellStyle name="40% - Énfasis2 2 5 2 3" xfId="28911" xr:uid="{CA00BB76-59DC-4CE4-936C-7548DD9A46BF}"/>
    <cellStyle name="40% - Énfasis2 2 5 2 4" xfId="34793" xr:uid="{B2F68DD3-8BA6-48FD-9B14-953A3E83CFD6}"/>
    <cellStyle name="40% - Énfasis2 2 5 2 5" xfId="40657" xr:uid="{FB31393D-2F47-4D78-9982-74717A780268}"/>
    <cellStyle name="40% - Énfasis2 2 5 3" xfId="20262" xr:uid="{DFB7E65F-B777-4AE3-8C8A-C36FA1A277E6}"/>
    <cellStyle name="40% - Énfasis2 2 5 4" xfId="26061" xr:uid="{ED1EAB3E-39A2-4382-813E-FFE2E9694670}"/>
    <cellStyle name="40% - Énfasis2 2 5 5" xfId="31936" xr:uid="{BEC9546A-E948-4DCB-B80C-7750A5F4BE57}"/>
    <cellStyle name="40% - Énfasis2 2 5 6" xfId="37802" xr:uid="{155B3980-8E29-4472-A13B-6259121D37C5}"/>
    <cellStyle name="40% - Énfasis2 2 6" xfId="6696" xr:uid="{C6053A09-EC27-4AF5-B53C-EB8953B13CB3}"/>
    <cellStyle name="40% - Énfasis2 2 6 2" xfId="21123" xr:uid="{48C484DC-D88E-4DBF-978D-B64AC3B53EFD}"/>
    <cellStyle name="40% - Énfasis2 2 6 3" xfId="26935" xr:uid="{049D67AE-3D5B-4350-866D-EBD8F14C37D4}"/>
    <cellStyle name="40% - Énfasis2 2 6 4" xfId="32811" xr:uid="{AE373B94-840A-4420-8654-FE278AFDB12D}"/>
    <cellStyle name="40% - Énfasis2 2 6 5" xfId="38675" xr:uid="{BDEE3036-A926-4D70-BA42-976199EB44D7}"/>
    <cellStyle name="40% - Énfasis2 2 7" xfId="18357" xr:uid="{6CA38B2D-D46E-4E0C-8733-06974AAA3CC4}"/>
    <cellStyle name="40% - Énfasis2 2 8" xfId="24065" xr:uid="{A9AC7567-ED07-4C74-91B2-8AEE248D0CC2}"/>
    <cellStyle name="40% - Énfasis2 2 9" xfId="29943" xr:uid="{14967EBD-A6FB-48BB-ADEC-F730C0D1A9C0}"/>
    <cellStyle name="40% - Énfasis2 20" xfId="6039" xr:uid="{F9FBCD34-086E-4FA9-8C1E-F626926B078C}"/>
    <cellStyle name="40% - Énfasis2 20 2" xfId="8908" xr:uid="{1AABFBB4-0695-4E7F-8AFD-14C941FA73D6}"/>
    <cellStyle name="40% - Énfasis2 20 2 2" xfId="23272" xr:uid="{7FD65575-0119-472D-B88D-C565746DC08D}"/>
    <cellStyle name="40% - Énfasis2 20 2 3" xfId="29139" xr:uid="{9EEDD9D5-62FB-43C8-B9CF-A9FDDF21C3AB}"/>
    <cellStyle name="40% - Énfasis2 20 2 4" xfId="35021" xr:uid="{95AEE38E-FD3D-4ECE-9E5B-3EA1B9899501}"/>
    <cellStyle name="40% - Énfasis2 20 2 5" xfId="40885" xr:uid="{C3513FAF-DF48-4CB9-9D87-B2B7EADC5A43}"/>
    <cellStyle name="40% - Énfasis2 20 3" xfId="20487" xr:uid="{8CF8370A-D207-4753-94A6-E2B204286C23}"/>
    <cellStyle name="40% - Énfasis2 20 4" xfId="26289" xr:uid="{4C373BE8-DF09-4E05-A202-AC40E88017D9}"/>
    <cellStyle name="40% - Énfasis2 20 5" xfId="32164" xr:uid="{B3C48C4A-9D22-4EB9-AB71-2192971C0E89}"/>
    <cellStyle name="40% - Énfasis2 20 6" xfId="38029" xr:uid="{3C75D069-DC36-4C4E-A947-AB4CB087F727}"/>
    <cellStyle name="40% - Énfasis2 21" xfId="6059" xr:uid="{B27ED19B-929E-43BA-B5C2-58ECE9A5B5DF}"/>
    <cellStyle name="40% - Énfasis2 21 2" xfId="8928" xr:uid="{327E868F-EC84-49F5-BA59-71222E56257C}"/>
    <cellStyle name="40% - Énfasis2 21 2 2" xfId="23292" xr:uid="{8377FF98-35B8-4809-90AD-D74303523528}"/>
    <cellStyle name="40% - Énfasis2 21 2 3" xfId="29159" xr:uid="{E1238EBD-EF9F-4BC3-B0AC-084C8EBEEF6E}"/>
    <cellStyle name="40% - Énfasis2 21 2 4" xfId="35041" xr:uid="{80D879AD-5FE4-43D0-B6E6-A4881D0CFDEF}"/>
    <cellStyle name="40% - Énfasis2 21 2 5" xfId="40905" xr:uid="{32EB02B0-2DE0-4BBD-BF20-8FE5AAD67E92}"/>
    <cellStyle name="40% - Énfasis2 21 3" xfId="20507" xr:uid="{8C71B143-6BFB-41AD-8F9D-E7FDFA059076}"/>
    <cellStyle name="40% - Énfasis2 21 4" xfId="26309" xr:uid="{8CE77C24-2521-44EA-AF53-5428C1B2E21D}"/>
    <cellStyle name="40% - Énfasis2 21 5" xfId="32184" xr:uid="{49D769FA-21F0-4F5B-9FD5-83411D6B5812}"/>
    <cellStyle name="40% - Énfasis2 21 6" xfId="38049" xr:uid="{789A8E8D-AC2B-4A9C-927B-C0C385FBE03C}"/>
    <cellStyle name="40% - Énfasis2 22" xfId="6079" xr:uid="{1E6A66E0-4115-44D9-9DFF-109A759BCB7A}"/>
    <cellStyle name="40% - Énfasis2 22 2" xfId="8948" xr:uid="{96C5C2EE-344E-427A-9B6D-C3E3AA520950}"/>
    <cellStyle name="40% - Énfasis2 22 2 2" xfId="23312" xr:uid="{C5BAE86F-C504-4244-83CA-2943532982B8}"/>
    <cellStyle name="40% - Énfasis2 22 2 3" xfId="29179" xr:uid="{8203E0C0-598E-45FF-982B-E4E6A5B6D1CB}"/>
    <cellStyle name="40% - Énfasis2 22 2 4" xfId="35061" xr:uid="{B6D818B9-DE61-448D-9AD8-B7A2C142FD7E}"/>
    <cellStyle name="40% - Énfasis2 22 2 5" xfId="40925" xr:uid="{522854E6-793D-45B1-8813-A0E525BFB287}"/>
    <cellStyle name="40% - Énfasis2 22 3" xfId="20527" xr:uid="{92220527-77BC-4CEC-A049-AAD1BE2D24B1}"/>
    <cellStyle name="40% - Énfasis2 22 4" xfId="26329" xr:uid="{BF51AF25-1A13-4CE7-B9ED-D817AEC377A5}"/>
    <cellStyle name="40% - Énfasis2 22 5" xfId="32204" xr:uid="{B7565B3F-8AF8-4A36-AD8C-608DB066FC24}"/>
    <cellStyle name="40% - Énfasis2 22 6" xfId="38069" xr:uid="{9FAEA1EC-D47A-4A73-897B-F343CAE3F744}"/>
    <cellStyle name="40% - Énfasis2 23" xfId="6099" xr:uid="{A19FAB15-E076-4229-BCE3-890692D8FC89}"/>
    <cellStyle name="40% - Énfasis2 23 2" xfId="8968" xr:uid="{2519AEC5-9D0C-4283-894E-4704C6B5235F}"/>
    <cellStyle name="40% - Énfasis2 23 2 2" xfId="23332" xr:uid="{E329D12F-BEB0-4DF3-82D7-56EE973E8D12}"/>
    <cellStyle name="40% - Énfasis2 23 2 3" xfId="29199" xr:uid="{2732296F-F1DC-4E64-BFC9-85FC24A52B6E}"/>
    <cellStyle name="40% - Énfasis2 23 2 4" xfId="35081" xr:uid="{9FB108C1-6C94-48E5-915F-404BC6BA5CA6}"/>
    <cellStyle name="40% - Énfasis2 23 2 5" xfId="40945" xr:uid="{16A5054F-50D6-4B3C-B316-07374259EA93}"/>
    <cellStyle name="40% - Énfasis2 23 3" xfId="20547" xr:uid="{13ED5CAE-501A-414A-A4A0-F34154632F11}"/>
    <cellStyle name="40% - Énfasis2 23 4" xfId="26349" xr:uid="{4E768D6E-AA5A-4173-B083-05BFA5CCF215}"/>
    <cellStyle name="40% - Énfasis2 23 5" xfId="32224" xr:uid="{AC96038B-D37D-47B3-AD06-0AC22B5AAFB2}"/>
    <cellStyle name="40% - Énfasis2 23 6" xfId="38089" xr:uid="{5FE57593-7F49-405C-9FB3-6521DA52C1A8}"/>
    <cellStyle name="40% - Énfasis2 24" xfId="6119" xr:uid="{C770E655-DAD7-4CDF-A37A-E1125A63FA0C}"/>
    <cellStyle name="40% - Énfasis2 24 2" xfId="8988" xr:uid="{044935CE-C5F9-47B0-9D61-A28263959AFB}"/>
    <cellStyle name="40% - Énfasis2 24 2 2" xfId="23352" xr:uid="{ECA8C1FC-D201-4F81-B443-FDA2B4C84353}"/>
    <cellStyle name="40% - Énfasis2 24 2 3" xfId="29219" xr:uid="{C3F4E044-951A-499B-B7B7-7BF72A9E4470}"/>
    <cellStyle name="40% - Énfasis2 24 2 4" xfId="35101" xr:uid="{712DD95E-D597-4D8B-B4E6-388A4A4720C2}"/>
    <cellStyle name="40% - Énfasis2 24 2 5" xfId="40965" xr:uid="{A2476F28-AD7A-4BE4-A777-7331DD398FC3}"/>
    <cellStyle name="40% - Énfasis2 24 3" xfId="20567" xr:uid="{FA674143-7AB3-4A32-AE8D-F9420E896697}"/>
    <cellStyle name="40% - Énfasis2 24 4" xfId="26369" xr:uid="{23E53485-01B7-4084-95BB-680FA1364040}"/>
    <cellStyle name="40% - Énfasis2 24 5" xfId="32244" xr:uid="{AAE5C5BB-07ED-4879-9452-5A81ED4154A8}"/>
    <cellStyle name="40% - Énfasis2 24 6" xfId="38109" xr:uid="{019E875E-9201-4077-A8EF-1AEE61CBD695}"/>
    <cellStyle name="40% - Énfasis2 25" xfId="6139" xr:uid="{D2A731EC-030C-4870-8873-B70E3FEF1540}"/>
    <cellStyle name="40% - Énfasis2 25 2" xfId="9008" xr:uid="{D964A859-CB53-4567-BDF3-F9AB3109287E}"/>
    <cellStyle name="40% - Énfasis2 25 2 2" xfId="23372" xr:uid="{E073C126-9A14-4651-A3EF-3566A20BDD5C}"/>
    <cellStyle name="40% - Énfasis2 25 2 3" xfId="29239" xr:uid="{5609A704-6BB5-4074-A615-49DF8B796428}"/>
    <cellStyle name="40% - Énfasis2 25 2 4" xfId="35121" xr:uid="{BB06D784-42FE-491F-BDEA-EA707BCAD0BB}"/>
    <cellStyle name="40% - Énfasis2 25 2 5" xfId="40984" xr:uid="{2BF7D4E5-3B13-43A6-9BBE-AE45DCA54948}"/>
    <cellStyle name="40% - Énfasis2 25 3" xfId="20587" xr:uid="{92E0A5F2-1F00-4B38-A103-51F093450477}"/>
    <cellStyle name="40% - Énfasis2 25 4" xfId="26389" xr:uid="{C6D9785E-7CFF-40EF-8E0E-DBDCBA14748D}"/>
    <cellStyle name="40% - Énfasis2 25 5" xfId="32264" xr:uid="{FF4B2693-4E75-4E6D-9F13-7892BA376FDB}"/>
    <cellStyle name="40% - Énfasis2 25 6" xfId="38129" xr:uid="{37857A3C-7DAF-4700-A27F-8B24634796BE}"/>
    <cellStyle name="40% - Énfasis2 26" xfId="6159" xr:uid="{7DC42CED-2135-4A85-9BA3-850C5DBB5851}"/>
    <cellStyle name="40% - Énfasis2 26 2" xfId="9028" xr:uid="{3E549C25-4F70-4427-B830-864411158707}"/>
    <cellStyle name="40% - Énfasis2 26 2 2" xfId="23392" xr:uid="{2822C83E-F9A9-4518-983C-56641F17C536}"/>
    <cellStyle name="40% - Énfasis2 26 2 3" xfId="29259" xr:uid="{610D6533-0664-41A3-AB42-C465A58FE501}"/>
    <cellStyle name="40% - Énfasis2 26 2 4" xfId="35141" xr:uid="{850E3739-5541-4CE5-8E84-1A17069E3546}"/>
    <cellStyle name="40% - Énfasis2 26 2 5" xfId="41003" xr:uid="{9BDB3705-D48E-4210-B1F1-BDF985598318}"/>
    <cellStyle name="40% - Énfasis2 26 3" xfId="20607" xr:uid="{5D8D3C0C-CA4A-464D-8AC4-98CE38F077A2}"/>
    <cellStyle name="40% - Énfasis2 26 4" xfId="26409" xr:uid="{0793173A-F2FF-4A43-9A4E-2F3097A6AA67}"/>
    <cellStyle name="40% - Énfasis2 26 5" xfId="32284" xr:uid="{771F1122-14B9-419B-9BE0-A32E84CABB50}"/>
    <cellStyle name="40% - Énfasis2 26 6" xfId="38149" xr:uid="{366CB495-9AE3-489B-8927-86B4447A1762}"/>
    <cellStyle name="40% - Énfasis2 27" xfId="6179" xr:uid="{43C1B21A-AB83-40D9-84E0-C06CA7B11A5C}"/>
    <cellStyle name="40% - Énfasis2 27 2" xfId="9048" xr:uid="{07B1E378-E976-46F1-AEE7-F77C516443A4}"/>
    <cellStyle name="40% - Énfasis2 27 2 2" xfId="23412" xr:uid="{03B0786B-4604-42AB-AF67-85FAF66CD9AD}"/>
    <cellStyle name="40% - Énfasis2 27 2 3" xfId="29279" xr:uid="{6A4A7B47-509C-4A03-A2E6-02B8D2F4008A}"/>
    <cellStyle name="40% - Énfasis2 27 2 4" xfId="35161" xr:uid="{04D5CF7A-F001-4162-AE06-455181EE21B3}"/>
    <cellStyle name="40% - Énfasis2 27 2 5" xfId="41023" xr:uid="{7248B139-AA5B-4FBA-96C0-64B3856B106C}"/>
    <cellStyle name="40% - Énfasis2 27 3" xfId="20627" xr:uid="{8D741287-D640-49E3-A9CE-F827E75CEC16}"/>
    <cellStyle name="40% - Énfasis2 27 4" xfId="26429" xr:uid="{D3291F63-3D46-47A5-B000-004F1344B526}"/>
    <cellStyle name="40% - Énfasis2 27 5" xfId="32304" xr:uid="{D4128F31-BA9D-47D0-A39F-4EA23805EBD8}"/>
    <cellStyle name="40% - Énfasis2 27 6" xfId="38169" xr:uid="{BF6D68B5-9E2F-48F0-B35E-FCEB66827051}"/>
    <cellStyle name="40% - Énfasis2 28" xfId="6201" xr:uid="{60ED1EBD-0A26-456E-8735-DEF145EF216D}"/>
    <cellStyle name="40% - Énfasis2 28 2" xfId="9070" xr:uid="{42784DC9-144F-43AA-BB29-41B2350219F9}"/>
    <cellStyle name="40% - Énfasis2 28 2 2" xfId="23434" xr:uid="{FA4844AE-9BDD-4CA8-8ACD-2086727127BE}"/>
    <cellStyle name="40% - Énfasis2 28 2 3" xfId="29301" xr:uid="{776A625E-D33F-483E-A751-3423FA04AFD1}"/>
    <cellStyle name="40% - Énfasis2 28 2 4" xfId="35183" xr:uid="{34408B8E-15F6-4D19-9F9C-FE91F3BD089F}"/>
    <cellStyle name="40% - Énfasis2 28 2 5" xfId="41044" xr:uid="{3AC46124-F058-4A7E-9540-BB69423FA2EE}"/>
    <cellStyle name="40% - Énfasis2 28 3" xfId="20649" xr:uid="{84276652-98B2-413C-A442-79C029BB73DC}"/>
    <cellStyle name="40% - Énfasis2 28 4" xfId="26451" xr:uid="{2B74D49B-40C3-49B3-ABD7-635280F20F24}"/>
    <cellStyle name="40% - Énfasis2 28 5" xfId="32326" xr:uid="{A2C4B1A9-5B2D-472B-AD40-3BB74FD918F4}"/>
    <cellStyle name="40% - Énfasis2 28 6" xfId="38191" xr:uid="{EA630A63-5FDE-41C9-AF9C-8D700BD5B1A7}"/>
    <cellStyle name="40% - Énfasis2 29" xfId="6238" xr:uid="{3D4D6427-7B2F-4FE5-ACBC-DAF3D69E3A48}"/>
    <cellStyle name="40% - Énfasis2 29 2" xfId="9107" xr:uid="{2CAFE9AA-C835-4BC2-8AE8-4FD3F8E02FB9}"/>
    <cellStyle name="40% - Énfasis2 29 2 2" xfId="23471" xr:uid="{06362626-EB6B-461E-851A-9F1D0614ADCB}"/>
    <cellStyle name="40% - Énfasis2 29 2 3" xfId="29338" xr:uid="{3F2D78D3-5433-4398-929A-07D607248EAE}"/>
    <cellStyle name="40% - Énfasis2 29 2 4" xfId="35220" xr:uid="{64C69F5C-C3BF-41DE-A484-6D45ADCF0657}"/>
    <cellStyle name="40% - Énfasis2 29 2 5" xfId="41080" xr:uid="{820F8E53-CD92-4FDB-BAEA-D73662B324F1}"/>
    <cellStyle name="40% - Énfasis2 29 3" xfId="20679" xr:uid="{8D26A0F7-53AF-4E78-A5D7-14898DDE2135}"/>
    <cellStyle name="40% - Énfasis2 29 4" xfId="26488" xr:uid="{0FA0FE73-1E8D-4D5D-A377-C60898BCE12C}"/>
    <cellStyle name="40% - Énfasis2 29 5" xfId="32363" xr:uid="{9B703EC4-976E-48A0-9266-37D700DF3953}"/>
    <cellStyle name="40% - Énfasis2 29 6" xfId="38228" xr:uid="{B16040C8-6B4A-4F6A-ADB0-61BAB41376A3}"/>
    <cellStyle name="40% - Énfasis2 3" xfId="3861" xr:uid="{241377D1-3C95-4B44-9DF7-3FF5CB4A2984}"/>
    <cellStyle name="40% - Énfasis2 3 10" xfId="35851" xr:uid="{2E5E2C94-E2F6-46FF-B708-70D38587AB95}"/>
    <cellStyle name="40% - Énfasis2 3 2" xfId="4060" xr:uid="{BB5893A4-6D77-4994-A909-C92AFBD2124C}"/>
    <cellStyle name="40% - Énfasis2 3 2 2" xfId="4538" xr:uid="{827B8659-50DC-41F3-AE11-BCC0B8C5FD67}"/>
    <cellStyle name="40% - Énfasis2 3 2 2 2" xfId="5506" xr:uid="{A015863D-EA2E-46B8-A860-CB00A50BCF0A}"/>
    <cellStyle name="40% - Énfasis2 3 2 2 2 2" xfId="8373" xr:uid="{BE6B0DA5-7103-4475-A3F1-7CC276FA1427}"/>
    <cellStyle name="40% - Énfasis2 3 2 2 2 2 2" xfId="22748" xr:uid="{5A8646A5-ABF5-4DCC-916A-5DD7BE355F50}"/>
    <cellStyle name="40% - Énfasis2 3 2 2 2 2 3" xfId="28606" xr:uid="{6689295D-E23B-4533-8A6F-E33EB71248C8}"/>
    <cellStyle name="40% - Énfasis2 3 2 2 2 2 4" xfId="34488" xr:uid="{7D93E9C3-05FA-41EE-8532-99F69091A1E8}"/>
    <cellStyle name="40% - Énfasis2 3 2 2 2 2 5" xfId="40352" xr:uid="{7DC88D47-67F7-47FD-AF2F-F88846382760}"/>
    <cellStyle name="40% - Énfasis2 3 2 2 2 3" xfId="19966" xr:uid="{5F53C14F-748C-4825-9B14-415215C56755}"/>
    <cellStyle name="40% - Énfasis2 3 2 2 2 4" xfId="25757" xr:uid="{E88A2D9C-FEF0-4B98-94CF-1B74B10C5AC2}"/>
    <cellStyle name="40% - Énfasis2 3 2 2 2 5" xfId="31631" xr:uid="{DC1DB413-1290-44D9-A89D-7DE1C4B1447D}"/>
    <cellStyle name="40% - Énfasis2 3 2 2 2 6" xfId="37501" xr:uid="{073D420D-0BE5-4881-B1B8-CF3E2409B192}"/>
    <cellStyle name="40% - Énfasis2 3 2 2 3" xfId="7401" xr:uid="{81C89970-C095-4E87-B8B1-8455F2C4EC5C}"/>
    <cellStyle name="40% - Énfasis2 3 2 2 3 2" xfId="21803" xr:uid="{33298273-6817-4C00-A27F-4AA210AC8B3B}"/>
    <cellStyle name="40% - Énfasis2 3 2 2 3 3" xfId="27635" xr:uid="{86FB8024-2EA1-48A4-B304-CB1163B10FFD}"/>
    <cellStyle name="40% - Énfasis2 3 2 2 3 4" xfId="33517" xr:uid="{54AF97F7-BEAD-453E-B3F5-59AE19E29718}"/>
    <cellStyle name="40% - Énfasis2 3 2 2 3 5" xfId="39381" xr:uid="{354805C0-4205-455D-82AB-38A42C246B44}"/>
    <cellStyle name="40% - Énfasis2 3 2 2 4" xfId="19034" xr:uid="{508784DA-7AA5-4274-B379-2FD0605A305D}"/>
    <cellStyle name="40% - Énfasis2 3 2 2 5" xfId="24786" xr:uid="{5D4C0F43-46F4-44EA-8729-A9AFB07B1268}"/>
    <cellStyle name="40% - Énfasis2 3 2 2 6" xfId="30663" xr:uid="{F000E7D3-296A-4BE1-A4D2-C2D3D63B15F3}"/>
    <cellStyle name="40% - Énfasis2 3 2 2 7" xfId="36544" xr:uid="{6AC6F12A-CEF9-411A-A615-E6CD4E841C6E}"/>
    <cellStyle name="40% - Énfasis2 3 2 3" xfId="5021" xr:uid="{C7B622C4-5F23-4123-B73B-9D8905C2E207}"/>
    <cellStyle name="40% - Énfasis2 3 2 3 2" xfId="7888" xr:uid="{B3B81D69-4FFE-4A59-B97A-3A1A9F2DE536}"/>
    <cellStyle name="40% - Énfasis2 3 2 3 2 2" xfId="22273" xr:uid="{D92538BF-980F-4F01-AA1C-3721CE0631E1}"/>
    <cellStyle name="40% - Énfasis2 3 2 3 2 3" xfId="28121" xr:uid="{1AD53F14-B739-4B37-B975-A44FD0304F08}"/>
    <cellStyle name="40% - Énfasis2 3 2 3 2 4" xfId="34003" xr:uid="{004EF0E1-15D7-45AC-8A60-57BB40755448}"/>
    <cellStyle name="40% - Énfasis2 3 2 3 2 5" xfId="39867" xr:uid="{8DA1A78E-AD57-4DBC-B809-15FC4C8FF3A1}"/>
    <cellStyle name="40% - Énfasis2 3 2 3 3" xfId="19499" xr:uid="{CAA3A7FC-48E3-4A41-9AB4-7DE841F1BC2A}"/>
    <cellStyle name="40% - Énfasis2 3 2 3 4" xfId="25272" xr:uid="{ABD5FD04-FA35-41F4-B41D-B118BD2816D7}"/>
    <cellStyle name="40% - Énfasis2 3 2 3 5" xfId="31146" xr:uid="{4AD0FCF8-BB26-4294-BC2C-D6D8117C0EAC}"/>
    <cellStyle name="40% - Énfasis2 3 2 3 6" xfId="37024" xr:uid="{4DEA9045-7F3F-4D0E-A657-DE968BB1218D}"/>
    <cellStyle name="40% - Énfasis2 3 2 4" xfId="6916" xr:uid="{A21CB3E7-8A18-48A6-A345-6966C962B298}"/>
    <cellStyle name="40% - Énfasis2 3 2 4 2" xfId="21336" xr:uid="{25A1B63E-A6C1-4B95-9118-E084F2EEE7E7}"/>
    <cellStyle name="40% - Énfasis2 3 2 4 3" xfId="27154" xr:uid="{DFFD6AE4-9ECF-4326-9C08-0BA3B28E88E4}"/>
    <cellStyle name="40% - Énfasis2 3 2 4 4" xfId="33032" xr:uid="{CF9A9BED-3C2C-4C5E-96C7-197C0D88B514}"/>
    <cellStyle name="40% - Énfasis2 3 2 4 5" xfId="38896" xr:uid="{F6CA126B-ED4F-4B44-82AE-D8834C682848}"/>
    <cellStyle name="40% - Énfasis2 3 2 5" xfId="18591" xr:uid="{B9A48435-968E-4D98-85CE-F53B3ED4E679}"/>
    <cellStyle name="40% - Énfasis2 3 2 6" xfId="24303" xr:uid="{379395D8-3079-48D8-90A7-E80C619B6943}"/>
    <cellStyle name="40% - Énfasis2 3 2 7" xfId="30181" xr:uid="{27772035-2618-470F-A672-720FCCAE9955}"/>
    <cellStyle name="40% - Énfasis2 3 2 8" xfId="36060" xr:uid="{815B9059-BDB8-4511-A3F1-6B72826948FB}"/>
    <cellStyle name="40% - Énfasis2 3 3" xfId="4344" xr:uid="{8E7FA8EB-1D9E-4364-AE63-BA148EBD532B}"/>
    <cellStyle name="40% - Énfasis2 3 3 2" xfId="5310" xr:uid="{6C0E2A75-166C-4AB0-A446-0A4CB74AB016}"/>
    <cellStyle name="40% - Énfasis2 3 3 2 2" xfId="8177" xr:uid="{20551312-5974-45DC-8CB1-B8BDE950F451}"/>
    <cellStyle name="40% - Énfasis2 3 3 2 2 2" xfId="22553" xr:uid="{E1F67C35-69C1-44F1-A54F-0B54F6179028}"/>
    <cellStyle name="40% - Énfasis2 3 3 2 2 3" xfId="28410" xr:uid="{366104B1-7E5D-41C2-91C0-D13BD36E1F5A}"/>
    <cellStyle name="40% - Énfasis2 3 3 2 2 4" xfId="34292" xr:uid="{FA13AC05-EF97-4ACA-A4FF-EEAB0640654C}"/>
    <cellStyle name="40% - Énfasis2 3 3 2 2 5" xfId="40156" xr:uid="{482681BB-338B-493F-B892-28FFA31FAC44}"/>
    <cellStyle name="40% - Énfasis2 3 3 2 3" xfId="19778" xr:uid="{FF27EDAA-4A35-401C-9267-E28297DEA416}"/>
    <cellStyle name="40% - Énfasis2 3 3 2 4" xfId="25561" xr:uid="{F0758D33-5E5C-4EF5-8A26-E1CFAB2FF038}"/>
    <cellStyle name="40% - Énfasis2 3 3 2 5" xfId="31435" xr:uid="{D8F1F13A-5DBD-4120-9994-0A03EFD87386}"/>
    <cellStyle name="40% - Énfasis2 3 3 2 6" xfId="37306" xr:uid="{89DA8CC8-AC76-4B67-9F02-F3F8594BA267}"/>
    <cellStyle name="40% - Énfasis2 3 3 3" xfId="7205" xr:uid="{82291A70-3D5C-4315-89B6-D08C0FF3E448}"/>
    <cellStyle name="40% - Énfasis2 3 3 3 2" xfId="21612" xr:uid="{0028F041-1819-48F2-90F1-C84AA82FBDA3}"/>
    <cellStyle name="40% - Énfasis2 3 3 3 3" xfId="27439" xr:uid="{6AD12437-D210-4A54-8B35-1A697706AF27}"/>
    <cellStyle name="40% - Énfasis2 3 3 3 4" xfId="33321" xr:uid="{59DAE65E-3639-4C67-A49A-E466E92D881A}"/>
    <cellStyle name="40% - Énfasis2 3 3 3 5" xfId="39185" xr:uid="{98EDC3C1-44C8-4564-900D-8FA39834B5BC}"/>
    <cellStyle name="40% - Énfasis2 3 3 4" xfId="18849" xr:uid="{61872186-BA70-49AC-97B2-D8209A0A4A93}"/>
    <cellStyle name="40% - Énfasis2 3 3 5" xfId="24590" xr:uid="{2B6C1D29-A87D-40D8-8C4A-4BF7DF1346CD}"/>
    <cellStyle name="40% - Énfasis2 3 3 6" xfId="30469" xr:uid="{759AAF42-C9E6-4218-9703-92B85AFC610B}"/>
    <cellStyle name="40% - Énfasis2 3 3 7" xfId="36349" xr:uid="{4C591038-79D0-4A3A-82C9-714AF40C332C}"/>
    <cellStyle name="40% - Énfasis2 3 4" xfId="4826" xr:uid="{062C57FD-0977-4CC4-89ED-1955BE4969D7}"/>
    <cellStyle name="40% - Énfasis2 3 4 2" xfId="7692" xr:uid="{901BF6C8-1E78-4AED-9E2C-A3A9D7E86579}"/>
    <cellStyle name="40% - Énfasis2 3 4 2 2" xfId="22082" xr:uid="{C21CBAE6-0B7A-48A7-B635-78A84AC67DA8}"/>
    <cellStyle name="40% - Énfasis2 3 4 2 3" xfId="27925" xr:uid="{A91F9572-11DF-4F71-B510-E2FBEC2D2DE7}"/>
    <cellStyle name="40% - Énfasis2 3 4 2 4" xfId="33807" xr:uid="{E2AA5004-9DCD-4E87-A34E-715ECAC6EAE6}"/>
    <cellStyle name="40% - Énfasis2 3 4 2 5" xfId="39671" xr:uid="{C31D6510-AA00-483B-96F8-816D60487AD3}"/>
    <cellStyle name="40% - Énfasis2 3 4 3" xfId="19308" xr:uid="{42F31146-5D52-4E71-B52F-449871576FDB}"/>
    <cellStyle name="40% - Énfasis2 3 4 4" xfId="25076" xr:uid="{88616068-230C-4439-B6A1-7D3F722647C9}"/>
    <cellStyle name="40% - Énfasis2 3 4 5" xfId="30950" xr:uid="{5E463F65-131E-463B-B86E-CEAF2EBAB807}"/>
    <cellStyle name="40% - Énfasis2 3 4 6" xfId="36829" xr:uid="{E3C9ED30-39A7-4A06-9137-ACE599B8A80F}"/>
    <cellStyle name="40% - Énfasis2 3 5" xfId="5835" xr:uid="{4F37B951-E9CE-425B-AF61-A9B99FDCB57D}"/>
    <cellStyle name="40% - Énfasis2 3 5 2" xfId="8704" xr:uid="{A3E5F395-6A51-4F3C-BBBE-4A59DF828464}"/>
    <cellStyle name="40% - Énfasis2 3 5 2 2" xfId="23072" xr:uid="{C3B0065E-BE1F-47D9-AB85-135F26CD7FF5}"/>
    <cellStyle name="40% - Énfasis2 3 5 2 3" xfId="28936" xr:uid="{22D3AE44-76EF-4C5E-93FC-C2410F2B427B}"/>
    <cellStyle name="40% - Énfasis2 3 5 2 4" xfId="34818" xr:uid="{7EA959EC-0A9D-417C-8985-B32DC8F03728}"/>
    <cellStyle name="40% - Énfasis2 3 5 2 5" xfId="40682" xr:uid="{363A4363-766F-4486-A0D9-6F48950D92C8}"/>
    <cellStyle name="40% - Énfasis2 3 5 3" xfId="20287" xr:uid="{9AEF78D0-2C45-474A-BBDB-665E697443E8}"/>
    <cellStyle name="40% - Énfasis2 3 5 4" xfId="26086" xr:uid="{B30DC0CD-8432-4FA2-9BC5-D18F256DA581}"/>
    <cellStyle name="40% - Énfasis2 3 5 5" xfId="31961" xr:uid="{622FCDD3-C46A-49D2-B7A8-DF36AF2C5A2B}"/>
    <cellStyle name="40% - Énfasis2 3 5 6" xfId="37827" xr:uid="{136022D0-DFD3-45C1-AAC4-CB62C8EC4718}"/>
    <cellStyle name="40% - Énfasis2 3 6" xfId="6721" xr:uid="{CD88FC7B-39A1-4B35-A69B-5D0D0522C8B8}"/>
    <cellStyle name="40% - Énfasis2 3 6 2" xfId="21145" xr:uid="{30A8F372-FBDD-4016-BD49-583E02A8D017}"/>
    <cellStyle name="40% - Énfasis2 3 6 3" xfId="26960" xr:uid="{14664424-F17D-42BF-99A7-3EAAC4FFFD10}"/>
    <cellStyle name="40% - Énfasis2 3 6 4" xfId="32836" xr:uid="{BE42BEAC-66F1-4F67-9FCB-0B8C993062B7}"/>
    <cellStyle name="40% - Énfasis2 3 6 5" xfId="38700" xr:uid="{00899851-3AC6-461D-A49F-7EDDF4CD532F}"/>
    <cellStyle name="40% - Énfasis2 3 7" xfId="18383" xr:uid="{B9D3DB69-B521-4F2D-B8B8-3111E0A28531}"/>
    <cellStyle name="40% - Énfasis2 3 8" xfId="24092" xr:uid="{396881B2-E706-45AE-92D1-20F82C5DAF56}"/>
    <cellStyle name="40% - Énfasis2 3 9" xfId="29970" xr:uid="{90A92C9B-9906-4BD8-B40E-DB9946D01A65}"/>
    <cellStyle name="40% - Énfasis2 30" xfId="6258" xr:uid="{416F5C5E-9DB5-4B11-B1BE-17B177BD98C4}"/>
    <cellStyle name="40% - Énfasis2 30 2" xfId="9127" xr:uid="{B7B98BD4-58AC-4464-9EBF-C09DE4C664EA}"/>
    <cellStyle name="40% - Énfasis2 30 2 2" xfId="23491" xr:uid="{BD7CEF8C-0534-4CB2-87FD-6756AFB9CF03}"/>
    <cellStyle name="40% - Énfasis2 30 2 3" xfId="29358" xr:uid="{99ACC725-4174-4621-AF21-413EEF8F437F}"/>
    <cellStyle name="40% - Énfasis2 30 2 4" xfId="35240" xr:uid="{D7DD25CD-D4B8-46E7-9110-1861EFBE6EF7}"/>
    <cellStyle name="40% - Énfasis2 30 2 5" xfId="41099" xr:uid="{083BF527-8EBD-4DDC-9E9F-41A2B8789670}"/>
    <cellStyle name="40% - Énfasis2 30 3" xfId="20699" xr:uid="{4DF810F2-C8F5-4B28-9614-566AD81CC2EB}"/>
    <cellStyle name="40% - Énfasis2 30 4" xfId="26508" xr:uid="{C141B1DB-AC96-4095-8188-4F79D9F1A414}"/>
    <cellStyle name="40% - Énfasis2 30 5" xfId="32383" xr:uid="{9E0417FA-A6ED-4DF3-88E3-490D0FA7025A}"/>
    <cellStyle name="40% - Énfasis2 30 6" xfId="38248" xr:uid="{C46EFB75-6DD8-4117-8F3E-944B5FB7844A}"/>
    <cellStyle name="40% - Énfasis2 31" xfId="6278" xr:uid="{72C30A51-8C7E-494E-9449-2016B9817D50}"/>
    <cellStyle name="40% - Énfasis2 31 2" xfId="9147" xr:uid="{CF3FC683-AEC6-4ECA-982C-F4319E4FBACE}"/>
    <cellStyle name="40% - Énfasis2 31 2 2" xfId="23511" xr:uid="{3582C604-BEB4-4D0D-9EB4-4D7D8067EAB9}"/>
    <cellStyle name="40% - Énfasis2 31 2 3" xfId="29378" xr:uid="{CAED0301-0930-4ACB-A1AE-200077BFEE5D}"/>
    <cellStyle name="40% - Énfasis2 31 2 4" xfId="35260" xr:uid="{20C7242F-9AF7-41C4-A1ED-EF506074AABB}"/>
    <cellStyle name="40% - Énfasis2 31 2 5" xfId="41119" xr:uid="{5E950CBA-13FB-4DEB-A5A9-BB95CEC11727}"/>
    <cellStyle name="40% - Énfasis2 31 3" xfId="20719" xr:uid="{37F9DE94-8BFB-4A95-B85D-404224F21F2F}"/>
    <cellStyle name="40% - Énfasis2 31 4" xfId="26528" xr:uid="{BEA08190-66FF-427F-AA06-E2459B19E7BC}"/>
    <cellStyle name="40% - Énfasis2 31 5" xfId="32403" xr:uid="{3985A95F-27BC-46AD-A6F3-E9E1BA87FFDD}"/>
    <cellStyle name="40% - Énfasis2 31 6" xfId="38268" xr:uid="{CDD7860C-C8C8-4EE9-BBAA-F177ECDE61BC}"/>
    <cellStyle name="40% - Énfasis2 32" xfId="6302" xr:uid="{6E605A4D-1816-4FE8-874E-0B2BC2CB890E}"/>
    <cellStyle name="40% - Énfasis2 32 2" xfId="9170" xr:uid="{59D7EF94-ED62-47D4-BD56-4A1105C2110B}"/>
    <cellStyle name="40% - Énfasis2 32 2 2" xfId="23534" xr:uid="{D3979547-8778-465A-9CEB-4D8C34D42CF7}"/>
    <cellStyle name="40% - Énfasis2 32 2 3" xfId="29401" xr:uid="{452D1EC4-1818-458F-83E6-C3696DDA0D31}"/>
    <cellStyle name="40% - Énfasis2 32 2 4" xfId="35283" xr:uid="{9345ADAF-7244-4701-9D23-9E7FC5EAC7EB}"/>
    <cellStyle name="40% - Énfasis2 32 2 5" xfId="41142" xr:uid="{54C73D6F-C0BC-4694-97AC-A0C8150A62EE}"/>
    <cellStyle name="40% - Énfasis2 32 3" xfId="20743" xr:uid="{9DA7610A-B5F0-4CDD-A4BD-95CD0F2C9E36}"/>
    <cellStyle name="40% - Énfasis2 32 4" xfId="26552" xr:uid="{8C2C1A89-A5DE-4625-BEB6-B904D3DD3394}"/>
    <cellStyle name="40% - Énfasis2 32 5" xfId="32427" xr:uid="{4A9E8058-DCC7-44D1-89ED-83C385E71613}"/>
    <cellStyle name="40% - Énfasis2 32 6" xfId="38292" xr:uid="{04160F29-528D-4601-AEB1-1DEA1D280CF1}"/>
    <cellStyle name="40% - Énfasis2 33" xfId="6334" xr:uid="{64587666-8CCD-4B18-A778-1B10BEA0F623}"/>
    <cellStyle name="40% - Énfasis2 33 2" xfId="9199" xr:uid="{A62A366D-3E7D-4C49-9129-BBC28E807EBC}"/>
    <cellStyle name="40% - Énfasis2 33 2 2" xfId="23562" xr:uid="{CC21631D-DCFF-4296-BE7D-B8CD23BB5FEC}"/>
    <cellStyle name="40% - Énfasis2 33 2 3" xfId="29430" xr:uid="{192CD415-A047-40F6-80E1-90EC3F96CE22}"/>
    <cellStyle name="40% - Énfasis2 33 2 4" xfId="35312" xr:uid="{EF8FC574-4AE6-4740-AD3D-0A47AB18AB49}"/>
    <cellStyle name="40% - Énfasis2 33 2 5" xfId="41171" xr:uid="{E6E56E04-7707-42DD-9033-E0BF1CD1F787}"/>
    <cellStyle name="40% - Énfasis2 33 3" xfId="20775" xr:uid="{37BAF005-B026-4A98-8707-26E8F8F3B50E}"/>
    <cellStyle name="40% - Énfasis2 33 4" xfId="26584" xr:uid="{4F982543-C214-437F-8DAE-2AD739AC7EA5}"/>
    <cellStyle name="40% - Énfasis2 33 5" xfId="32459" xr:uid="{46425190-AD0A-49C6-ACD1-9B92ABEF8BAE}"/>
    <cellStyle name="40% - Énfasis2 33 6" xfId="38323" xr:uid="{9D51D352-4C39-41D3-A59F-50FA6CF783A9}"/>
    <cellStyle name="40% - Énfasis2 34" xfId="6354" xr:uid="{29E74984-4FCE-4938-98AD-EC1E32F761F2}"/>
    <cellStyle name="40% - Énfasis2 34 2" xfId="9219" xr:uid="{D52E5870-9485-45F4-AB0E-5F98BCBE5E98}"/>
    <cellStyle name="40% - Énfasis2 34 2 2" xfId="23582" xr:uid="{B8940705-1226-4855-98CB-B76A271B21FA}"/>
    <cellStyle name="40% - Énfasis2 34 2 3" xfId="29450" xr:uid="{785E8058-6077-4CD7-99EF-44D24E7CBA4C}"/>
    <cellStyle name="40% - Énfasis2 34 2 4" xfId="35332" xr:uid="{0B4D6749-4E70-4160-A759-0279C9256D49}"/>
    <cellStyle name="40% - Énfasis2 34 2 5" xfId="41191" xr:uid="{62F89A40-7607-4603-AAF0-7B07689F984E}"/>
    <cellStyle name="40% - Énfasis2 34 3" xfId="20795" xr:uid="{EA2372C5-C05C-44C0-8EFD-B71E3B0C0BB9}"/>
    <cellStyle name="40% - Énfasis2 34 4" xfId="26604" xr:uid="{60C1D667-73FA-43D2-8A06-E5C06FC3D16F}"/>
    <cellStyle name="40% - Énfasis2 34 5" xfId="32479" xr:uid="{A84F475A-6F29-43B4-99FA-8849EBC75E7A}"/>
    <cellStyle name="40% - Énfasis2 34 6" xfId="38343" xr:uid="{A12B1891-7A53-4849-8C15-9C5F70C006B7}"/>
    <cellStyle name="40% - Énfasis2 35" xfId="6374" xr:uid="{1544E785-7FE3-4BDC-BCA5-79E07BD6CD8E}"/>
    <cellStyle name="40% - Énfasis2 35 2" xfId="9239" xr:uid="{21E4DBD5-6674-4C5C-9063-BA921DCC02D6}"/>
    <cellStyle name="40% - Énfasis2 35 2 2" xfId="23602" xr:uid="{04DEE4D1-98E7-4437-903F-3D32D2B85EFA}"/>
    <cellStyle name="40% - Énfasis2 35 2 3" xfId="29470" xr:uid="{D0D12A14-4A11-4DC4-B0BA-D8FD56536B70}"/>
    <cellStyle name="40% - Énfasis2 35 2 4" xfId="35352" xr:uid="{45BA3F51-7277-4452-BD79-135BB59BE5BC}"/>
    <cellStyle name="40% - Énfasis2 35 2 5" xfId="41211" xr:uid="{C9EBFF58-7646-4D42-91C4-B936B583692F}"/>
    <cellStyle name="40% - Énfasis2 35 3" xfId="20815" xr:uid="{D12356A2-00BA-4D47-A629-C8FB631A1400}"/>
    <cellStyle name="40% - Énfasis2 35 4" xfId="26624" xr:uid="{ABD77F65-13F1-4B91-8F36-6F87FAB298F8}"/>
    <cellStyle name="40% - Énfasis2 35 5" xfId="32499" xr:uid="{1CCB745D-E061-4A67-A071-0BA6FD65F2A6}"/>
    <cellStyle name="40% - Énfasis2 35 6" xfId="38363" xr:uid="{AC5FB70D-668F-423F-B248-193A3C6A9BA6}"/>
    <cellStyle name="40% - Énfasis2 36" xfId="6395" xr:uid="{9D4715DD-7FA7-4DF8-BFC9-7364E8098095}"/>
    <cellStyle name="40% - Énfasis2 36 2" xfId="9260" xr:uid="{89F0A045-4A2C-4C77-8973-7D9DBEB6C585}"/>
    <cellStyle name="40% - Énfasis2 36 2 2" xfId="23623" xr:uid="{A2C3CF98-1E91-471D-8EF0-3D71D41C2143}"/>
    <cellStyle name="40% - Énfasis2 36 2 3" xfId="29491" xr:uid="{FE0CEF6E-A673-4514-B010-72844A339EE3}"/>
    <cellStyle name="40% - Énfasis2 36 2 4" xfId="35373" xr:uid="{D5974A01-6017-4A8D-AC6E-A69865EAB6FB}"/>
    <cellStyle name="40% - Énfasis2 36 2 5" xfId="41232" xr:uid="{923BE20E-8633-4E85-94A5-9BDC5751F81C}"/>
    <cellStyle name="40% - Énfasis2 36 3" xfId="20836" xr:uid="{10D5645F-D7EA-4085-B6F6-84A7AC720389}"/>
    <cellStyle name="40% - Énfasis2 36 4" xfId="26645" xr:uid="{7BA61C39-6B2E-4DA9-B97D-56B9974A357F}"/>
    <cellStyle name="40% - Énfasis2 36 5" xfId="32520" xr:uid="{20EADD4A-3432-4A3B-8C2B-2E91CDA3FD06}"/>
    <cellStyle name="40% - Énfasis2 36 6" xfId="38384" xr:uid="{B1270105-9BCC-4B4A-9D35-B24D5F056699}"/>
    <cellStyle name="40% - Énfasis2 37" xfId="6424" xr:uid="{F6CC3654-A1B4-443E-9CFB-6E5D3615183E}"/>
    <cellStyle name="40% - Énfasis2 37 2" xfId="9286" xr:uid="{EBFD935A-0C05-452C-913F-FE09C2956165}"/>
    <cellStyle name="40% - Énfasis2 37 2 2" xfId="23649" xr:uid="{CD2A465C-013E-400A-A879-BD8D396F7425}"/>
    <cellStyle name="40% - Énfasis2 37 2 3" xfId="29517" xr:uid="{5F888E54-A0C3-435B-BB4C-8E007EA4BE58}"/>
    <cellStyle name="40% - Énfasis2 37 2 4" xfId="35399" xr:uid="{9E10FC36-19E5-4A58-A16B-5BD5E7608D1D}"/>
    <cellStyle name="40% - Énfasis2 37 2 5" xfId="41258" xr:uid="{092211A1-2AFF-4B9C-9EDE-B85835CE869D}"/>
    <cellStyle name="40% - Énfasis2 37 3" xfId="20865" xr:uid="{66822DA4-2761-4A8A-83A4-CD8D5D921384}"/>
    <cellStyle name="40% - Énfasis2 37 4" xfId="26674" xr:uid="{B10C2404-F3FF-4190-BF59-24435E5B8D3C}"/>
    <cellStyle name="40% - Énfasis2 37 5" xfId="32549" xr:uid="{74BB81A5-221E-4382-9E20-6F8AADABE6DA}"/>
    <cellStyle name="40% - Énfasis2 37 6" xfId="38413" xr:uid="{E154EB36-B39F-4F47-BDE2-BB5DB78C0AFD}"/>
    <cellStyle name="40% - Énfasis2 38" xfId="6458" xr:uid="{ABCE1498-F768-4375-BDDC-5D925353D8BA}"/>
    <cellStyle name="40% - Énfasis2 38 2" xfId="9318" xr:uid="{CBB9BEAF-89D0-44D1-A7E6-A97939E85231}"/>
    <cellStyle name="40% - Énfasis2 38 2 2" xfId="23681" xr:uid="{A9FC5BDF-D8D5-4069-AA01-B03D28E98606}"/>
    <cellStyle name="40% - Énfasis2 38 2 3" xfId="29549" xr:uid="{08A82878-DA42-4236-9B1A-B316C0B6E82F}"/>
    <cellStyle name="40% - Énfasis2 38 2 4" xfId="35431" xr:uid="{D83A99A4-AC68-487D-8428-2921830E57EE}"/>
    <cellStyle name="40% - Énfasis2 38 2 5" xfId="41290" xr:uid="{003DD27A-A4D8-439B-9772-81FB8456CB87}"/>
    <cellStyle name="40% - Énfasis2 38 3" xfId="20896" xr:uid="{E4257618-040D-4A6E-91DF-C9557BF296F2}"/>
    <cellStyle name="40% - Énfasis2 38 4" xfId="26707" xr:uid="{4830CE72-C888-473B-B50D-F98490928E7D}"/>
    <cellStyle name="40% - Énfasis2 38 5" xfId="32582" xr:uid="{0C6536C1-9536-421D-8EC0-EEB6387B3009}"/>
    <cellStyle name="40% - Énfasis2 38 6" xfId="38446" xr:uid="{67339415-C4FD-41E4-A7E6-7AA21DD8C8C6}"/>
    <cellStyle name="40% - Énfasis2 39" xfId="6478" xr:uid="{8BD99163-E445-4264-A9C2-AC0A5912A2E8}"/>
    <cellStyle name="40% - Énfasis2 39 2" xfId="9338" xr:uid="{13CC6EA1-FD3A-4A01-B1AD-02038EB000C3}"/>
    <cellStyle name="40% - Énfasis2 39 2 2" xfId="23701" xr:uid="{7BABFFF7-5896-463C-BB7A-DDF9A301CE93}"/>
    <cellStyle name="40% - Énfasis2 39 2 3" xfId="29569" xr:uid="{F3F9DECD-6F4C-47F9-944B-91B1A41867A1}"/>
    <cellStyle name="40% - Énfasis2 39 2 4" xfId="35451" xr:uid="{9167C084-D7C8-4478-8D5E-591DBAC357ED}"/>
    <cellStyle name="40% - Énfasis2 39 2 5" xfId="41310" xr:uid="{4DFF2B95-3192-4FA1-B8AF-997E5516204B}"/>
    <cellStyle name="40% - Énfasis2 39 3" xfId="20916" xr:uid="{EACBA9E7-2117-4A54-BE3B-587112642907}"/>
    <cellStyle name="40% - Énfasis2 39 4" xfId="26727" xr:uid="{FF5587FB-A385-429C-9E3D-4CF44BF5CADC}"/>
    <cellStyle name="40% - Énfasis2 39 5" xfId="32602" xr:uid="{D6276424-E08E-4A3F-A0F9-DFCCD4FD18D2}"/>
    <cellStyle name="40% - Énfasis2 39 6" xfId="38466" xr:uid="{590B5C7A-FE31-4C85-842D-41CA5EB6327B}"/>
    <cellStyle name="40% - Énfasis2 4" xfId="3888" xr:uid="{AD547551-94CF-4DF6-A838-82A0BE7D423B}"/>
    <cellStyle name="40% - Énfasis2 4 10" xfId="35880" xr:uid="{CF3D70E2-CCDD-4876-B72E-C96D7BE2550D}"/>
    <cellStyle name="40% - Énfasis2 4 2" xfId="4085" xr:uid="{1B05BC23-1C72-48C9-A19C-9578AB380FEC}"/>
    <cellStyle name="40% - Énfasis2 4 2 2" xfId="4563" xr:uid="{7A5F3BE5-A1CC-4B99-B272-FB84FB414263}"/>
    <cellStyle name="40% - Énfasis2 4 2 2 2" xfId="5531" xr:uid="{1FECE3B6-3FEF-4F86-AB37-BADDED8CE4E3}"/>
    <cellStyle name="40% - Énfasis2 4 2 2 2 2" xfId="8398" xr:uid="{EEB6D692-1511-4A61-83C0-7A0F2F290FC1}"/>
    <cellStyle name="40% - Énfasis2 4 2 2 2 2 2" xfId="22773" xr:uid="{B8BFC758-8495-48C5-B61C-D2CA107517E4}"/>
    <cellStyle name="40% - Énfasis2 4 2 2 2 2 3" xfId="28631" xr:uid="{C0FEA6A3-DD27-4EC3-81C3-5C87C73169A8}"/>
    <cellStyle name="40% - Énfasis2 4 2 2 2 2 4" xfId="34513" xr:uid="{2E46F819-35E8-4913-B1C0-E8E281490CD0}"/>
    <cellStyle name="40% - Énfasis2 4 2 2 2 2 5" xfId="40377" xr:uid="{9CBDA99E-2592-4067-ABF4-EF4078B4FF7E}"/>
    <cellStyle name="40% - Énfasis2 4 2 2 2 3" xfId="19991" xr:uid="{D3338C3D-0208-447A-A0BF-9AB1A05052D2}"/>
    <cellStyle name="40% - Énfasis2 4 2 2 2 4" xfId="25782" xr:uid="{14E04D12-0B5A-4E3E-911C-39FA7844423D}"/>
    <cellStyle name="40% - Énfasis2 4 2 2 2 5" xfId="31656" xr:uid="{1B4CDE48-DBC4-4A8E-BF91-EB7D9146CA4B}"/>
    <cellStyle name="40% - Énfasis2 4 2 2 2 6" xfId="37526" xr:uid="{5FCE5CF3-3A68-4432-9504-AF0FBE80A258}"/>
    <cellStyle name="40% - Énfasis2 4 2 2 3" xfId="7426" xr:uid="{C5D96FAD-F3B3-4B83-858C-F4E9DEB86A97}"/>
    <cellStyle name="40% - Énfasis2 4 2 2 3 2" xfId="21828" xr:uid="{E54486F5-1BD8-4661-96E5-144C747CF72F}"/>
    <cellStyle name="40% - Énfasis2 4 2 2 3 3" xfId="27660" xr:uid="{AAA21A72-F354-445E-9283-E2C023C9D532}"/>
    <cellStyle name="40% - Énfasis2 4 2 2 3 4" xfId="33542" xr:uid="{2892C38B-A62F-4325-8D88-0F6D3FCD667D}"/>
    <cellStyle name="40% - Énfasis2 4 2 2 3 5" xfId="39406" xr:uid="{40E998A4-D920-4D62-BE8C-C73F3EE65102}"/>
    <cellStyle name="40% - Énfasis2 4 2 2 4" xfId="19059" xr:uid="{10441258-7013-4645-8377-C53B86D519A3}"/>
    <cellStyle name="40% - Énfasis2 4 2 2 5" xfId="24811" xr:uid="{55EE12CF-5428-4552-9335-3DCDA1F1D675}"/>
    <cellStyle name="40% - Énfasis2 4 2 2 6" xfId="30688" xr:uid="{A972DCEB-98DE-4E16-9D7A-5A928170B604}"/>
    <cellStyle name="40% - Énfasis2 4 2 2 7" xfId="36569" xr:uid="{C82C754F-5738-40F4-8C5F-7A53A5E1A03D}"/>
    <cellStyle name="40% - Énfasis2 4 2 3" xfId="5046" xr:uid="{98299DD5-ABEA-4F0F-8D34-9B54B698B121}"/>
    <cellStyle name="40% - Énfasis2 4 2 3 2" xfId="7913" xr:uid="{9D5A6572-F5DD-4FD3-947F-4F182FBAACB0}"/>
    <cellStyle name="40% - Énfasis2 4 2 3 2 2" xfId="22298" xr:uid="{3BD84C17-E1B7-43D8-8B7F-D699215DA09C}"/>
    <cellStyle name="40% - Énfasis2 4 2 3 2 3" xfId="28146" xr:uid="{11495C53-C8CD-455E-9268-8B0DD99C260F}"/>
    <cellStyle name="40% - Énfasis2 4 2 3 2 4" xfId="34028" xr:uid="{0B7307A8-5BF3-41AD-BFDB-DD561361DA1C}"/>
    <cellStyle name="40% - Énfasis2 4 2 3 2 5" xfId="39892" xr:uid="{99EAAD92-CD87-4698-A66B-551CE139060E}"/>
    <cellStyle name="40% - Énfasis2 4 2 3 3" xfId="19523" xr:uid="{B47694E6-7DD2-475E-B7CC-7E419A5FEE3A}"/>
    <cellStyle name="40% - Énfasis2 4 2 3 4" xfId="25297" xr:uid="{AE00EE30-33B5-4CB0-8407-2D1BCA52CC5D}"/>
    <cellStyle name="40% - Énfasis2 4 2 3 5" xfId="31171" xr:uid="{74DF342A-3711-4A0C-859B-366B1166F3BB}"/>
    <cellStyle name="40% - Énfasis2 4 2 3 6" xfId="37049" xr:uid="{B5B0743C-1D8C-45A9-9380-D74B90F743C2}"/>
    <cellStyle name="40% - Énfasis2 4 2 4" xfId="6941" xr:uid="{BA7B0766-8127-4F24-A0F4-9FC8C65DA286}"/>
    <cellStyle name="40% - Énfasis2 4 2 4 2" xfId="21361" xr:uid="{FECF882B-CDA5-4DA5-BA8E-7A1A041D9D47}"/>
    <cellStyle name="40% - Énfasis2 4 2 4 3" xfId="27179" xr:uid="{D1D3C948-9FB1-48B8-B7E4-26E64F34E135}"/>
    <cellStyle name="40% - Énfasis2 4 2 4 4" xfId="33057" xr:uid="{EF93A702-C1B4-4C86-B730-DE8AD359BB4C}"/>
    <cellStyle name="40% - Énfasis2 4 2 4 5" xfId="38921" xr:uid="{06B55A5D-6976-45D7-9F79-3E72DA95008D}"/>
    <cellStyle name="40% - Énfasis2 4 2 5" xfId="18615" xr:uid="{61E23F6E-E0EE-4F13-921D-2EC574F7F0E6}"/>
    <cellStyle name="40% - Énfasis2 4 2 6" xfId="24328" xr:uid="{27566293-0E69-4EEC-92DB-F176FB94CB64}"/>
    <cellStyle name="40% - Énfasis2 4 2 7" xfId="30206" xr:uid="{306C118F-A9D3-475C-A007-0FA10940EB3A}"/>
    <cellStyle name="40% - Énfasis2 4 2 8" xfId="36085" xr:uid="{6A4630E1-BF8B-4E17-A17B-096DA9558F21}"/>
    <cellStyle name="40% - Énfasis2 4 3" xfId="4369" xr:uid="{360C0435-2448-4DB9-B808-7A2C1AA6239A}"/>
    <cellStyle name="40% - Énfasis2 4 3 2" xfId="5335" xr:uid="{9DC56D21-FA2E-4F4B-9D2A-28023D5CCEE7}"/>
    <cellStyle name="40% - Énfasis2 4 3 2 2" xfId="8202" xr:uid="{0DC732BB-E998-451F-A4F3-D45EC8625110}"/>
    <cellStyle name="40% - Énfasis2 4 3 2 2 2" xfId="22578" xr:uid="{C43A0D50-14FC-4D6B-8307-A0DA45E5414A}"/>
    <cellStyle name="40% - Énfasis2 4 3 2 2 3" xfId="28435" xr:uid="{F5C4B95C-4951-4BDC-94AB-E48849C3BC27}"/>
    <cellStyle name="40% - Énfasis2 4 3 2 2 4" xfId="34317" xr:uid="{3BCF6725-0B37-4897-8ED9-435B79201FB6}"/>
    <cellStyle name="40% - Énfasis2 4 3 2 2 5" xfId="40181" xr:uid="{FD944997-3408-4BAB-A9E5-B5F3CBAFE0F0}"/>
    <cellStyle name="40% - Énfasis2 4 3 2 3" xfId="19802" xr:uid="{BE17476E-1F96-4FF3-BD69-1A7B241D8E2A}"/>
    <cellStyle name="40% - Énfasis2 4 3 2 4" xfId="25586" xr:uid="{487B9FF3-6F92-4DF2-8AE5-DB7BAA9F469B}"/>
    <cellStyle name="40% - Énfasis2 4 3 2 5" xfId="31460" xr:uid="{E397C340-7F45-4D5A-9532-7767D73374E2}"/>
    <cellStyle name="40% - Énfasis2 4 3 2 6" xfId="37331" xr:uid="{17C54B58-1D18-4BAD-AADE-885F71E50E0A}"/>
    <cellStyle name="40% - Énfasis2 4 3 3" xfId="7230" xr:uid="{938C6D0A-AF72-4530-B825-A3506C538DD0}"/>
    <cellStyle name="40% - Énfasis2 4 3 3 2" xfId="21637" xr:uid="{F4352196-CE91-4739-A477-6ADB8C1D8E68}"/>
    <cellStyle name="40% - Énfasis2 4 3 3 3" xfId="27464" xr:uid="{A1A0CFB6-50F7-48E1-9EAC-343725534064}"/>
    <cellStyle name="40% - Énfasis2 4 3 3 4" xfId="33346" xr:uid="{AB4B1738-195B-4DDA-AAE2-317E992B3587}"/>
    <cellStyle name="40% - Énfasis2 4 3 3 5" xfId="39210" xr:uid="{B611BAA1-134D-4835-B3D5-65C501F912A2}"/>
    <cellStyle name="40% - Énfasis2 4 3 4" xfId="18872" xr:uid="{11D071E4-791D-4C1A-BBEF-AF4F61515136}"/>
    <cellStyle name="40% - Énfasis2 4 3 5" xfId="24615" xr:uid="{73A787F1-9BE3-4CDE-9B71-1370F3F8E0DC}"/>
    <cellStyle name="40% - Énfasis2 4 3 6" xfId="30494" xr:uid="{BDE412F5-B770-4823-BB60-79F4E9350711}"/>
    <cellStyle name="40% - Énfasis2 4 3 7" xfId="36374" xr:uid="{3D6A68F6-C6DA-454E-92D6-B240621F246E}"/>
    <cellStyle name="40% - Énfasis2 4 4" xfId="4851" xr:uid="{5F297C65-F460-4EE7-AA6D-0BC113B084C8}"/>
    <cellStyle name="40% - Énfasis2 4 4 2" xfId="7717" xr:uid="{6AFD1D1E-DD25-493B-B91B-63FB51EA725C}"/>
    <cellStyle name="40% - Énfasis2 4 4 2 2" xfId="22107" xr:uid="{0AD73551-053C-4C63-9D5A-E37EBFBA977D}"/>
    <cellStyle name="40% - Énfasis2 4 4 2 3" xfId="27950" xr:uid="{B89FDF18-48FD-49BE-B1C7-C2737E0AF476}"/>
    <cellStyle name="40% - Énfasis2 4 4 2 4" xfId="33832" xr:uid="{23D49958-03E4-4826-BD41-BFC4CAB9429D}"/>
    <cellStyle name="40% - Énfasis2 4 4 2 5" xfId="39696" xr:uid="{599D6199-8D14-4A6B-B43D-7E604205A6ED}"/>
    <cellStyle name="40% - Énfasis2 4 4 3" xfId="19333" xr:uid="{338C2004-5E28-4C96-8ED9-7670357924CA}"/>
    <cellStyle name="40% - Énfasis2 4 4 4" xfId="25101" xr:uid="{F5C645A3-3E5D-4F48-9B65-667B85D1E4D4}"/>
    <cellStyle name="40% - Énfasis2 4 4 5" xfId="30975" xr:uid="{53788459-84C3-4019-9C3A-0282926E64B1}"/>
    <cellStyle name="40% - Énfasis2 4 4 6" xfId="36854" xr:uid="{8C12FF21-1E08-4741-B268-2A70A2232DDC}"/>
    <cellStyle name="40% - Énfasis2 4 5" xfId="5860" xr:uid="{99A49BF8-FFCE-49BF-9A39-75000866B01E}"/>
    <cellStyle name="40% - Énfasis2 4 5 2" xfId="8729" xr:uid="{9AAFC77E-4919-4555-84D2-059D39F39E1B}"/>
    <cellStyle name="40% - Énfasis2 4 5 2 2" xfId="23097" xr:uid="{6676BD86-4446-4A56-858C-F93F87645555}"/>
    <cellStyle name="40% - Énfasis2 4 5 2 3" xfId="28961" xr:uid="{1A6E922B-9F54-4050-9EEA-064F5DC0403D}"/>
    <cellStyle name="40% - Énfasis2 4 5 2 4" xfId="34843" xr:uid="{5D12DE75-C49F-40CC-B8DE-16762A14B7ED}"/>
    <cellStyle name="40% - Énfasis2 4 5 2 5" xfId="40707" xr:uid="{A6418FE3-93EC-4468-ABDB-2EE07F232547}"/>
    <cellStyle name="40% - Énfasis2 4 5 3" xfId="20312" xr:uid="{C9674E41-16E3-45E5-92B8-A27B27FFE3BE}"/>
    <cellStyle name="40% - Énfasis2 4 5 4" xfId="26111" xr:uid="{9FD8180A-6E9F-4E45-86A1-CC0327F273BD}"/>
    <cellStyle name="40% - Énfasis2 4 5 5" xfId="31986" xr:uid="{27A86F6F-87E2-42A8-8227-94033783106F}"/>
    <cellStyle name="40% - Énfasis2 4 5 6" xfId="37852" xr:uid="{07A6DFFC-6452-40F5-95E0-FE0D1AC5C7A1}"/>
    <cellStyle name="40% - Énfasis2 4 6" xfId="6746" xr:uid="{3C4DE83B-7086-4614-82C8-45F8E0C92139}"/>
    <cellStyle name="40% - Énfasis2 4 6 2" xfId="21170" xr:uid="{8AC0D846-A677-4214-94D0-CE704A3BECC8}"/>
    <cellStyle name="40% - Énfasis2 4 6 3" xfId="26985" xr:uid="{E879E1AD-09D6-4BCF-9B95-66DB91BFFFEA}"/>
    <cellStyle name="40% - Énfasis2 4 6 4" xfId="32861" xr:uid="{E25F0033-32A9-4873-A23F-7449D9565E65}"/>
    <cellStyle name="40% - Énfasis2 4 6 5" xfId="38725" xr:uid="{B4D4B38E-6C78-401A-96F6-1D0698AA2C74}"/>
    <cellStyle name="40% - Énfasis2 4 7" xfId="18412" xr:uid="{60021549-04F4-4C56-8C35-32E7AA31CA1C}"/>
    <cellStyle name="40% - Énfasis2 4 8" xfId="24121" xr:uid="{1780115C-4BAB-41B3-86BD-8B6AF3ED3FCD}"/>
    <cellStyle name="40% - Énfasis2 4 9" xfId="29999" xr:uid="{A57E5FD9-1468-48D1-AB34-5F89E40B3946}"/>
    <cellStyle name="40% - Énfasis2 40" xfId="6498" xr:uid="{0007C2DD-2178-4C91-A040-2113BAC0F95C}"/>
    <cellStyle name="40% - Énfasis2 40 2" xfId="9358" xr:uid="{01024D94-0F06-4101-960D-3C95D11AC90F}"/>
    <cellStyle name="40% - Énfasis2 40 2 2" xfId="23721" xr:uid="{3D32DA8E-397A-452E-9F43-AEDAB71EBEC9}"/>
    <cellStyle name="40% - Énfasis2 40 2 3" xfId="29589" xr:uid="{80F8D92F-509B-461D-B047-01B586A3BCD2}"/>
    <cellStyle name="40% - Énfasis2 40 2 4" xfId="35471" xr:uid="{70FD85FA-3243-4717-9C8E-388996FB71EB}"/>
    <cellStyle name="40% - Énfasis2 40 2 5" xfId="41330" xr:uid="{8AA99FD4-5D8E-42A6-B57C-00A0889BE195}"/>
    <cellStyle name="40% - Énfasis2 40 3" xfId="20936" xr:uid="{DDDD941B-96C6-45DE-AD71-6E1EC04D0E66}"/>
    <cellStyle name="40% - Énfasis2 40 4" xfId="26747" xr:uid="{DAB98A2E-7B09-4EEE-8657-75AA477F9C27}"/>
    <cellStyle name="40% - Énfasis2 40 5" xfId="32622" xr:uid="{409BD0BB-5716-4D39-B95E-77EEB6A990F1}"/>
    <cellStyle name="40% - Énfasis2 40 6" xfId="38486" xr:uid="{B0B3B8BB-7A60-4DBD-A07E-5FFA88897ED0}"/>
    <cellStyle name="40% - Énfasis2 41" xfId="6518" xr:uid="{FE9EE9B5-CB80-4163-A61B-52FB6B0A23C9}"/>
    <cellStyle name="40% - Énfasis2 41 2" xfId="9378" xr:uid="{9AFF3C54-FF74-4723-BCB9-0BAD0D0EC7D4}"/>
    <cellStyle name="40% - Énfasis2 41 2 2" xfId="23741" xr:uid="{0B59FF9A-BCFF-4D87-A573-02CB6C2E9D54}"/>
    <cellStyle name="40% - Énfasis2 41 2 3" xfId="29609" xr:uid="{7AD83034-3868-41BB-9C62-EE96EE34636B}"/>
    <cellStyle name="40% - Énfasis2 41 2 4" xfId="35491" xr:uid="{67EAA4E0-E755-40A4-9CEF-4DBAEC001C71}"/>
    <cellStyle name="40% - Énfasis2 41 2 5" xfId="41350" xr:uid="{1E19D2FD-ECF4-4EDB-9F13-7F0C0193153C}"/>
    <cellStyle name="40% - Énfasis2 41 3" xfId="20956" xr:uid="{86B6CABB-2C10-457A-B337-A7EA454E3A1B}"/>
    <cellStyle name="40% - Énfasis2 41 4" xfId="26767" xr:uid="{B5D2F8F5-798F-4BA6-98D7-5F367CFAEFB6}"/>
    <cellStyle name="40% - Énfasis2 41 5" xfId="32642" xr:uid="{BD1C71D3-6B59-417A-9C37-BFBAC9112CC4}"/>
    <cellStyle name="40% - Énfasis2 41 6" xfId="38506" xr:uid="{A0547278-9EBE-4DBD-BB18-4DFF9860F419}"/>
    <cellStyle name="40% - Énfasis2 42" xfId="6538" xr:uid="{32AB49B8-C429-4353-B1F9-973808113010}"/>
    <cellStyle name="40% - Énfasis2 42 2" xfId="9398" xr:uid="{49F16293-7660-4C6F-A676-49BF824030BA}"/>
    <cellStyle name="40% - Énfasis2 42 2 2" xfId="23761" xr:uid="{32966851-1AAB-4C47-A4D7-8C6FE653807F}"/>
    <cellStyle name="40% - Énfasis2 42 2 3" xfId="29629" xr:uid="{4AC3BF15-D503-42B1-8050-2628638FD8A2}"/>
    <cellStyle name="40% - Énfasis2 42 2 4" xfId="35511" xr:uid="{7C5DEB36-5078-4841-9B0D-A735A556043C}"/>
    <cellStyle name="40% - Énfasis2 42 2 5" xfId="41370" xr:uid="{88D5DF88-97DC-4C88-B796-30F4C9C81EA3}"/>
    <cellStyle name="40% - Énfasis2 42 3" xfId="20976" xr:uid="{148BFA4C-812A-4C22-99E7-0DE5BA70EFF3}"/>
    <cellStyle name="40% - Énfasis2 42 4" xfId="26787" xr:uid="{683DB05C-3803-4C02-98F3-D600FF296D8F}"/>
    <cellStyle name="40% - Énfasis2 42 5" xfId="32662" xr:uid="{96456F13-8492-4A72-B84C-01FDC8F60FE2}"/>
    <cellStyle name="40% - Énfasis2 42 6" xfId="38526" xr:uid="{F94A604A-31D3-43B3-B861-550E8B3CD2A8}"/>
    <cellStyle name="40% - Énfasis2 43" xfId="6559" xr:uid="{E2C9AFF9-E3B9-490E-981A-6B1F238B5AE6}"/>
    <cellStyle name="40% - Énfasis2 43 2" xfId="9420" xr:uid="{97594030-FDB8-47F8-BBDB-985302BC0FE1}"/>
    <cellStyle name="40% - Énfasis2 43 2 2" xfId="23783" xr:uid="{8E142CE0-9827-48B0-9042-D9C973FD92B5}"/>
    <cellStyle name="40% - Énfasis2 43 2 3" xfId="29651" xr:uid="{9EA4DB88-C7D4-49EB-B066-CBB3FD0DB49C}"/>
    <cellStyle name="40% - Énfasis2 43 2 4" xfId="35533" xr:uid="{85DDD0F9-7284-45F5-A414-14B44E18D4B7}"/>
    <cellStyle name="40% - Énfasis2 43 2 5" xfId="41392" xr:uid="{76A4AC2B-5393-435B-9367-575E20398ACD}"/>
    <cellStyle name="40% - Énfasis2 43 3" xfId="20998" xr:uid="{4806CDD2-B613-46DD-A17C-3754164412A1}"/>
    <cellStyle name="40% - Énfasis2 43 4" xfId="26809" xr:uid="{9B980E7D-9863-4913-8A27-2A7AFA944A63}"/>
    <cellStyle name="40% - Énfasis2 43 5" xfId="32684" xr:uid="{6C428D73-05DB-4005-BDFA-70D1E74FBB66}"/>
    <cellStyle name="40% - Énfasis2 43 6" xfId="38548" xr:uid="{E765F205-F8A4-4B16-BCA7-847648FC2F24}"/>
    <cellStyle name="40% - Énfasis2 44" xfId="6589" xr:uid="{1270BB21-777C-492F-8AE2-F6E260B560BB}"/>
    <cellStyle name="40% - Énfasis2 44 2" xfId="9449" xr:uid="{A3739B3A-629D-4CE2-AA5C-2B902AB38449}"/>
    <cellStyle name="40% - Énfasis2 44 2 2" xfId="23811" xr:uid="{D29E263C-C933-4D30-AA11-D3D284D04AAC}"/>
    <cellStyle name="40% - Énfasis2 44 2 3" xfId="29680" xr:uid="{0BD925B9-3B2A-43CD-BB5C-200AEF8B4707}"/>
    <cellStyle name="40% - Énfasis2 44 2 4" xfId="35562" xr:uid="{95BD9837-97E4-411C-AF75-ED69694EDECC}"/>
    <cellStyle name="40% - Énfasis2 44 2 5" xfId="41421" xr:uid="{37AC8CB2-9093-4529-9F6F-B50065EF3CFF}"/>
    <cellStyle name="40% - Énfasis2 44 3" xfId="21027" xr:uid="{CAECE131-6647-4805-B9EF-389B4376733A}"/>
    <cellStyle name="40% - Énfasis2 44 4" xfId="26838" xr:uid="{5E46AF8D-0752-4281-BD53-6EFBECBF8A5E}"/>
    <cellStyle name="40% - Énfasis2 44 5" xfId="32713" xr:uid="{4402B9E3-89F5-479C-BAF4-C833D8775370}"/>
    <cellStyle name="40% - Énfasis2 44 6" xfId="38577" xr:uid="{106E1867-DBD2-4182-A484-C571C589B064}"/>
    <cellStyle name="40% - Énfasis2 45" xfId="6614" xr:uid="{2101D140-6D58-4A0A-84BB-837771445F8C}"/>
    <cellStyle name="40% - Énfasis2 45 2" xfId="9474" xr:uid="{89426983-0C65-4407-9F9A-21BF43DF0AD5}"/>
    <cellStyle name="40% - Énfasis2 45 2 2" xfId="23836" xr:uid="{606258B0-0C31-423E-8846-1663BEE1C967}"/>
    <cellStyle name="40% - Énfasis2 45 2 3" xfId="29705" xr:uid="{D2CFC4DB-2969-48F8-8D41-F451E95CB02F}"/>
    <cellStyle name="40% - Énfasis2 45 2 4" xfId="35587" xr:uid="{D67FB6B3-0331-4AE1-A2E0-C114BE9A929C}"/>
    <cellStyle name="40% - Énfasis2 45 2 5" xfId="41446" xr:uid="{949A4587-0072-4FED-8CF2-A3935C73C795}"/>
    <cellStyle name="40% - Énfasis2 45 3" xfId="21051" xr:uid="{674D94B0-BB2A-4AD5-8715-159A217559A7}"/>
    <cellStyle name="40% - Énfasis2 45 4" xfId="26863" xr:uid="{717742E1-2979-494E-B999-3D73BFFEA5A8}"/>
    <cellStyle name="40% - Énfasis2 45 5" xfId="32738" xr:uid="{84D8C657-1F2B-456A-A0AD-61534379BD5A}"/>
    <cellStyle name="40% - Énfasis2 45 6" xfId="38602" xr:uid="{B750AE65-3FB2-4D63-A826-FE5D92396F7C}"/>
    <cellStyle name="40% - Énfasis2 46" xfId="6636" xr:uid="{B168E369-5390-40B3-80CC-6E77022C2182}"/>
    <cellStyle name="40% - Énfasis2 46 2" xfId="21073" xr:uid="{989B4EAB-36B6-4FB6-8381-3FC3A12AEBE1}"/>
    <cellStyle name="40% - Énfasis2 46 3" xfId="26885" xr:uid="{963EC64D-ABE9-4C7D-9FEB-4DCEFCB63CDF}"/>
    <cellStyle name="40% - Énfasis2 46 4" xfId="32760" xr:uid="{6478461B-F56C-4099-A63B-A95F2CB2266D}"/>
    <cellStyle name="40% - Énfasis2 46 5" xfId="38624" xr:uid="{413F9B5C-0A96-48F6-81DE-92E14045C594}"/>
    <cellStyle name="40% - Énfasis2 47" xfId="6666" xr:uid="{39F4CC82-3DBE-4FFF-8929-9881E2B93DC9}"/>
    <cellStyle name="40% - Énfasis2 47 2" xfId="21095" xr:uid="{D5D84FB1-7023-4164-950A-1685B0556208}"/>
    <cellStyle name="40% - Énfasis2 47 3" xfId="26907" xr:uid="{C6B44424-2FD2-4CF8-8AA5-D4E5564ADBCD}"/>
    <cellStyle name="40% - Énfasis2 47 4" xfId="32782" xr:uid="{2AF17358-5672-4ADD-86FA-76228CA8933A}"/>
    <cellStyle name="40% - Énfasis2 47 5" xfId="38646" xr:uid="{E30960DA-BA28-401B-BCAA-A47336DC986E}"/>
    <cellStyle name="40% - Énfasis2 48" xfId="9495" xr:uid="{C06B05D6-CFE0-433D-A087-A1DEC7DBAA1D}"/>
    <cellStyle name="40% - Énfasis2 48 2" xfId="23857" xr:uid="{510A7ED4-AA94-49F1-83FA-869318DDA28A}"/>
    <cellStyle name="40% - Énfasis2 48 3" xfId="29726" xr:uid="{E7755034-3909-4205-B29A-4DE7460B8CA8}"/>
    <cellStyle name="40% - Énfasis2 48 4" xfId="35608" xr:uid="{38AC1F13-408D-47DD-B699-8045F543BDA4}"/>
    <cellStyle name="40% - Énfasis2 48 5" xfId="41467" xr:uid="{6D7D5282-B5B6-4368-B1ED-937C1939518D}"/>
    <cellStyle name="40% - Énfasis2 49" xfId="9515" xr:uid="{DB975670-8D2A-4A43-83C1-A7A402B48BB8}"/>
    <cellStyle name="40% - Énfasis2 49 2" xfId="23876" xr:uid="{D699BC85-2182-4178-8119-57C09FFB25BC}"/>
    <cellStyle name="40% - Énfasis2 49 3" xfId="29746" xr:uid="{067CC851-7C95-4F27-8F2C-CA2FC6E39FF4}"/>
    <cellStyle name="40% - Énfasis2 49 4" xfId="35628" xr:uid="{77A6EDE8-36FF-4384-9819-CC857114F92A}"/>
    <cellStyle name="40% - Énfasis2 49 5" xfId="41487" xr:uid="{FF311BAC-5704-435E-A5F4-0289B368BD46}"/>
    <cellStyle name="40% - Énfasis2 5" xfId="3914" xr:uid="{72D3DF77-38A7-408D-BEDC-C4838D7BB915}"/>
    <cellStyle name="40% - Énfasis2 5 10" xfId="35906" xr:uid="{A7025296-3A8C-42F1-A3CD-B227AE9605AB}"/>
    <cellStyle name="40% - Énfasis2 5 2" xfId="4108" xr:uid="{62D143C4-2ADA-4D86-B9AB-334E86F87E62}"/>
    <cellStyle name="40% - Énfasis2 5 2 2" xfId="4586" xr:uid="{610C612A-1BBE-4402-9456-936DD8A31535}"/>
    <cellStyle name="40% - Énfasis2 5 2 2 2" xfId="5554" xr:uid="{3CC4BBD6-08A7-43EA-93F1-22416CB96421}"/>
    <cellStyle name="40% - Énfasis2 5 2 2 2 2" xfId="8421" xr:uid="{90F3D9F3-EA52-4F19-AB62-A93B73004939}"/>
    <cellStyle name="40% - Énfasis2 5 2 2 2 2 2" xfId="22796" xr:uid="{4A175C17-FF51-4DA4-BB7D-F5869709C95F}"/>
    <cellStyle name="40% - Énfasis2 5 2 2 2 2 3" xfId="28654" xr:uid="{4DE49D3C-8DD8-432F-B09E-88CA684E3956}"/>
    <cellStyle name="40% - Énfasis2 5 2 2 2 2 4" xfId="34536" xr:uid="{1028772F-7A69-4CBA-B5CA-E832280BCB06}"/>
    <cellStyle name="40% - Énfasis2 5 2 2 2 2 5" xfId="40400" xr:uid="{16121C46-FF25-4872-81A8-B9BFFB7FD079}"/>
    <cellStyle name="40% - Énfasis2 5 2 2 2 3" xfId="20014" xr:uid="{3006624D-B3CD-4BCB-81CA-7C92D94A682C}"/>
    <cellStyle name="40% - Énfasis2 5 2 2 2 4" xfId="25805" xr:uid="{55090B72-FF7E-4A6F-8325-A9932D880167}"/>
    <cellStyle name="40% - Énfasis2 5 2 2 2 5" xfId="31679" xr:uid="{9248ACFC-192C-45D3-98C2-074945761A8C}"/>
    <cellStyle name="40% - Énfasis2 5 2 2 2 6" xfId="37549" xr:uid="{514D87D7-7B9A-48FE-83AC-8C5DEE6FB104}"/>
    <cellStyle name="40% - Énfasis2 5 2 2 3" xfId="7449" xr:uid="{034E5057-1FFC-44C5-9726-FFEF59223089}"/>
    <cellStyle name="40% - Énfasis2 5 2 2 3 2" xfId="21851" xr:uid="{FAEC574A-BACE-42DE-B2C5-17BCC103FD24}"/>
    <cellStyle name="40% - Énfasis2 5 2 2 3 3" xfId="27683" xr:uid="{94F26706-27CA-4E28-A94A-DDC7983BEF01}"/>
    <cellStyle name="40% - Énfasis2 5 2 2 3 4" xfId="33565" xr:uid="{C337E811-EB98-4104-B873-7639FEB36CA8}"/>
    <cellStyle name="40% - Énfasis2 5 2 2 3 5" xfId="39429" xr:uid="{C496F10F-3184-4D72-802A-93E96E5919FA}"/>
    <cellStyle name="40% - Énfasis2 5 2 2 4" xfId="19081" xr:uid="{FEE243FF-A831-494C-806E-ADF9AA61E5EE}"/>
    <cellStyle name="40% - Énfasis2 5 2 2 5" xfId="24834" xr:uid="{7E4D1D7C-3D68-442D-8FDC-351848CEE3F3}"/>
    <cellStyle name="40% - Énfasis2 5 2 2 6" xfId="30711" xr:uid="{05AE6C61-151D-4A17-9FDF-774416A91E10}"/>
    <cellStyle name="40% - Énfasis2 5 2 2 7" xfId="36592" xr:uid="{9B862F84-B31E-4057-AF59-CC1070D1422D}"/>
    <cellStyle name="40% - Énfasis2 5 2 3" xfId="5069" xr:uid="{4ED4547E-AB44-4BCB-A5D5-9049A087E1DD}"/>
    <cellStyle name="40% - Énfasis2 5 2 3 2" xfId="7936" xr:uid="{B6C17129-8254-440F-977D-12413D869213}"/>
    <cellStyle name="40% - Énfasis2 5 2 3 2 2" xfId="22321" xr:uid="{316E1C9A-0C53-425F-AE20-005527CCFCDA}"/>
    <cellStyle name="40% - Énfasis2 5 2 3 2 3" xfId="28169" xr:uid="{ABE11297-A6DD-45E4-AC05-E57E2E1FBF5E}"/>
    <cellStyle name="40% - Énfasis2 5 2 3 2 4" xfId="34051" xr:uid="{7DEBB99D-45BD-4104-AF8C-3BF2B65D8792}"/>
    <cellStyle name="40% - Énfasis2 5 2 3 2 5" xfId="39915" xr:uid="{C2291960-EA24-4A0C-9E41-5006B0035C03}"/>
    <cellStyle name="40% - Énfasis2 5 2 3 3" xfId="19546" xr:uid="{F27B0AA7-0830-4743-9DAB-E069A4143662}"/>
    <cellStyle name="40% - Énfasis2 5 2 3 4" xfId="25320" xr:uid="{B1D134A8-E40F-4C37-A5B1-8E24143873EA}"/>
    <cellStyle name="40% - Énfasis2 5 2 3 5" xfId="31194" xr:uid="{E7AFD056-B6F8-4D89-8C2E-763B38554962}"/>
    <cellStyle name="40% - Énfasis2 5 2 3 6" xfId="37072" xr:uid="{07097AF8-A8EC-4EC1-86A4-AD125F427BA0}"/>
    <cellStyle name="40% - Énfasis2 5 2 4" xfId="6964" xr:uid="{40363189-C6BB-40DE-95E6-8FB32AFAF2C1}"/>
    <cellStyle name="40% - Énfasis2 5 2 4 2" xfId="21383" xr:uid="{FB5BE015-2E89-4AD7-836F-2480F24B2458}"/>
    <cellStyle name="40% - Énfasis2 5 2 4 3" xfId="27202" xr:uid="{FCFC87A9-0FCE-417A-B3E8-D6C69482AD39}"/>
    <cellStyle name="40% - Énfasis2 5 2 4 4" xfId="33080" xr:uid="{36DCE416-479C-451B-9D6F-47588F2F7179}"/>
    <cellStyle name="40% - Énfasis2 5 2 4 5" xfId="38944" xr:uid="{474AA8BE-9FFA-4D01-B743-AB281B4F471E}"/>
    <cellStyle name="40% - Énfasis2 5 2 5" xfId="18637" xr:uid="{1C3F6B16-5852-4527-AD11-8890A755F373}"/>
    <cellStyle name="40% - Énfasis2 5 2 6" xfId="24351" xr:uid="{4A02501F-6188-4EBF-AB3D-7128CAFE1473}"/>
    <cellStyle name="40% - Énfasis2 5 2 7" xfId="30229" xr:uid="{14A756C2-EE35-4B94-8A3B-3BD5E1BC8A09}"/>
    <cellStyle name="40% - Énfasis2 5 2 8" xfId="36108" xr:uid="{A2D274FD-9061-46D8-975A-9723496F789E}"/>
    <cellStyle name="40% - Énfasis2 5 3" xfId="4392" xr:uid="{05248A46-8CD6-4028-B8C1-3B2074BC37B4}"/>
    <cellStyle name="40% - Énfasis2 5 3 2" xfId="5358" xr:uid="{10F41B54-68FD-480C-AEA0-0BAF8F353951}"/>
    <cellStyle name="40% - Énfasis2 5 3 2 2" xfId="8225" xr:uid="{3CDE5C0D-6FB9-46E2-B38A-AE97086EEBF4}"/>
    <cellStyle name="40% - Énfasis2 5 3 2 2 2" xfId="22601" xr:uid="{3FBC8ECD-FA0B-4694-9969-F087AF37A8B2}"/>
    <cellStyle name="40% - Énfasis2 5 3 2 2 3" xfId="28458" xr:uid="{E3A5E727-BEF8-46E7-8A69-864E1AE19B09}"/>
    <cellStyle name="40% - Énfasis2 5 3 2 2 4" xfId="34340" xr:uid="{EA74E601-487D-48A0-A861-D892F4F77BF7}"/>
    <cellStyle name="40% - Énfasis2 5 3 2 2 5" xfId="40204" xr:uid="{6AD0BCD0-A534-426A-B2ED-1521E4D2F5DD}"/>
    <cellStyle name="40% - Énfasis2 5 3 2 3" xfId="19825" xr:uid="{30189D10-8BE6-4A07-81D5-F6B0770B3841}"/>
    <cellStyle name="40% - Énfasis2 5 3 2 4" xfId="25609" xr:uid="{F3A223A0-FDF7-480B-90F0-26F969D6C6A9}"/>
    <cellStyle name="40% - Énfasis2 5 3 2 5" xfId="31483" xr:uid="{3181AE6E-B0E4-461C-97A7-9E0ACF6BA8FF}"/>
    <cellStyle name="40% - Énfasis2 5 3 2 6" xfId="37354" xr:uid="{C821E794-0B16-4E38-8679-66AD48F09E7C}"/>
    <cellStyle name="40% - Énfasis2 5 3 3" xfId="7253" xr:uid="{69659CD0-EF4F-47E1-A856-380EC0B50265}"/>
    <cellStyle name="40% - Énfasis2 5 3 3 2" xfId="21660" xr:uid="{8A525B94-8D95-4C33-B312-C9A651CAD7A4}"/>
    <cellStyle name="40% - Énfasis2 5 3 3 3" xfId="27487" xr:uid="{3CD99245-DAFD-42CA-AFD1-B7F1BACF2CAB}"/>
    <cellStyle name="40% - Énfasis2 5 3 3 4" xfId="33369" xr:uid="{0FEC56F7-27DE-4A42-85B8-A02F840BC0BD}"/>
    <cellStyle name="40% - Énfasis2 5 3 3 5" xfId="39233" xr:uid="{59DA9F55-EC52-4CF3-B3B8-DE584A55979E}"/>
    <cellStyle name="40% - Énfasis2 5 3 4" xfId="18894" xr:uid="{A1126B22-1D33-4A6D-9A1D-368B02A59A39}"/>
    <cellStyle name="40% - Énfasis2 5 3 5" xfId="24638" xr:uid="{2DDB6797-D39E-45A5-9442-66AEAD0B6FCE}"/>
    <cellStyle name="40% - Énfasis2 5 3 6" xfId="30517" xr:uid="{947A9755-83D8-4764-9917-5E6154D6CD8F}"/>
    <cellStyle name="40% - Énfasis2 5 3 7" xfId="36397" xr:uid="{959B55B5-AEE9-42EE-AD59-212B1AAF11EE}"/>
    <cellStyle name="40% - Énfasis2 5 4" xfId="4873" xr:uid="{8F51E30E-90FC-48B7-83DC-3A9F8430B741}"/>
    <cellStyle name="40% - Énfasis2 5 4 2" xfId="7740" xr:uid="{49E4AB13-EF82-4912-86F8-28842AF018A4}"/>
    <cellStyle name="40% - Énfasis2 5 4 2 2" xfId="22130" xr:uid="{81B5BB84-FBFC-4A62-B8C8-E73EE70DA9A7}"/>
    <cellStyle name="40% - Énfasis2 5 4 2 3" xfId="27973" xr:uid="{B612DC44-BE01-48FC-9E3F-B92815942AC1}"/>
    <cellStyle name="40% - Énfasis2 5 4 2 4" xfId="33855" xr:uid="{55184082-0706-43CC-B2F6-2CA9EC6EEF60}"/>
    <cellStyle name="40% - Énfasis2 5 4 2 5" xfId="39719" xr:uid="{A71AA01F-AF9A-459C-A364-D88675AB05AB}"/>
    <cellStyle name="40% - Énfasis2 5 4 3" xfId="19356" xr:uid="{AA1CC82D-9042-4CBC-8D3B-3C094950AEAA}"/>
    <cellStyle name="40% - Énfasis2 5 4 4" xfId="25124" xr:uid="{2D5C28A2-5CBD-4E2F-A0D3-C154DF94CFF3}"/>
    <cellStyle name="40% - Énfasis2 5 4 5" xfId="30998" xr:uid="{64EACB17-C1FC-4336-BB89-F2BE1A1DA675}"/>
    <cellStyle name="40% - Énfasis2 5 4 6" xfId="36877" xr:uid="{17F6C579-3E6E-4874-B289-44B071BB7AE3}"/>
    <cellStyle name="40% - Énfasis2 5 5" xfId="5883" xr:uid="{77DBBE34-97C1-4A4B-873A-638B8739BA96}"/>
    <cellStyle name="40% - Énfasis2 5 5 2" xfId="8752" xr:uid="{44F9BEF5-ABC3-4496-8E21-9385075AFA46}"/>
    <cellStyle name="40% - Énfasis2 5 5 2 2" xfId="23120" xr:uid="{0E2B2136-ABA8-455E-A9FF-8352B2047F4E}"/>
    <cellStyle name="40% - Énfasis2 5 5 2 3" xfId="28984" xr:uid="{4E91C2B0-71CC-4D3E-BCCA-52455EF189A9}"/>
    <cellStyle name="40% - Énfasis2 5 5 2 4" xfId="34866" xr:uid="{A83F1BA6-F6E8-4BFF-8D74-65B65E427535}"/>
    <cellStyle name="40% - Énfasis2 5 5 2 5" xfId="40730" xr:uid="{F8C20F14-B3E2-473B-A3F7-232A7BAF9B40}"/>
    <cellStyle name="40% - Énfasis2 5 5 3" xfId="20334" xr:uid="{10D5F8DA-0B67-4449-81EC-D0F2CCE056FB}"/>
    <cellStyle name="40% - Énfasis2 5 5 4" xfId="26134" xr:uid="{87C508B2-1680-45D8-9435-9ED8E7B3B7F1}"/>
    <cellStyle name="40% - Énfasis2 5 5 5" xfId="32009" xr:uid="{B2C4DF8B-AF73-4D73-B991-AB42AB7A6914}"/>
    <cellStyle name="40% - Énfasis2 5 5 6" xfId="37875" xr:uid="{6C79238C-62A7-4C0D-927C-59CF2AD975A1}"/>
    <cellStyle name="40% - Énfasis2 5 6" xfId="6769" xr:uid="{360C5882-9B89-49C0-A765-C6C5465F3D85}"/>
    <cellStyle name="40% - Énfasis2 5 6 2" xfId="21193" xr:uid="{FF68F92B-121E-45B5-9745-2A883BBCE9FA}"/>
    <cellStyle name="40% - Énfasis2 5 6 3" xfId="27008" xr:uid="{180077A8-8734-496F-911D-6D6A2CC7B628}"/>
    <cellStyle name="40% - Énfasis2 5 6 4" xfId="32884" xr:uid="{BD1192EA-FB62-4197-8344-B32867254F61}"/>
    <cellStyle name="40% - Énfasis2 5 6 5" xfId="38748" xr:uid="{B262FC39-7CC6-4CAF-99D8-3C129F5B622C}"/>
    <cellStyle name="40% - Énfasis2 5 7" xfId="18439" xr:uid="{04378A49-B5E7-495A-AEE9-E3E8E8671193}"/>
    <cellStyle name="40% - Énfasis2 5 8" xfId="24147" xr:uid="{EF7C7A50-C951-4ECE-B6BE-FCE835F1276B}"/>
    <cellStyle name="40% - Énfasis2 5 9" xfId="30025" xr:uid="{D60B33D1-61B9-4675-B4FF-E1AEC48673A8}"/>
    <cellStyle name="40% - Énfasis2 50" xfId="9534" xr:uid="{C3C7112F-95C1-4D8B-A9EE-94BD069FCFAC}"/>
    <cellStyle name="40% - Énfasis2 50 2" xfId="23896" xr:uid="{F888187D-0206-44B8-A886-37A9DD05D19B}"/>
    <cellStyle name="40% - Énfasis2 50 3" xfId="29766" xr:uid="{E018CD31-361C-4211-817E-CD5AC71E6001}"/>
    <cellStyle name="40% - Énfasis2 50 4" xfId="35648" xr:uid="{35F451B7-20BA-4394-8414-9A807724EAF5}"/>
    <cellStyle name="40% - Énfasis2 50 5" xfId="41507" xr:uid="{EE833A65-4D99-42FB-9BA4-42D1E8B9DA68}"/>
    <cellStyle name="40% - Énfasis2 51" xfId="9560" xr:uid="{438DAE19-7FEB-4AE4-9BD3-32FCC916DB08}"/>
    <cellStyle name="40% - Énfasis2 51 2" xfId="23922" xr:uid="{68088C9E-9E05-4F9B-B86C-720B3ADFF76D}"/>
    <cellStyle name="40% - Énfasis2 51 3" xfId="29792" xr:uid="{49C760D1-2AF7-4BF5-AC2F-B920193D139D}"/>
    <cellStyle name="40% - Énfasis2 51 4" xfId="35674" xr:uid="{43D255DF-99E4-4219-AB1F-6B734BD8371F}"/>
    <cellStyle name="40% - Énfasis2 51 5" xfId="41533" xr:uid="{61EC1D87-CEE0-4E16-B200-B5C913D6AC0E}"/>
    <cellStyle name="40% - Énfasis2 52" xfId="15762" xr:uid="{CE9D9FA9-4A35-4F91-9B13-1FF167D432EA}"/>
    <cellStyle name="40% - Énfasis2 52 2" xfId="23982" xr:uid="{E9A88E18-394B-4331-9FED-F0C7A7668926}"/>
    <cellStyle name="40% - Énfasis2 52 3" xfId="29854" xr:uid="{9A3FF1F2-3A6C-4A42-80BF-1E87A4B4F085}"/>
    <cellStyle name="40% - Énfasis2 52 4" xfId="35736" xr:uid="{79020BA9-BB3F-478F-9F95-5BDC4DFB2BF8}"/>
    <cellStyle name="40% - Énfasis2 52 5" xfId="41595" xr:uid="{E68F8CB3-6168-4ED8-94D2-48738E7E1F93}"/>
    <cellStyle name="40% - Énfasis2 53" xfId="15786" xr:uid="{644501DD-752E-48EA-AE95-C7753538B055}"/>
    <cellStyle name="40% - Énfasis2 53 2" xfId="24003" xr:uid="{CCEBCAFB-5688-41ED-8B1D-E53E7378F477}"/>
    <cellStyle name="40% - Énfasis2 53 3" xfId="29878" xr:uid="{0B74ECA9-89AC-4BD1-A13B-C48F61AF4360}"/>
    <cellStyle name="40% - Énfasis2 53 4" xfId="35760" xr:uid="{C778812F-DCA5-4235-B504-6F347563B57A}"/>
    <cellStyle name="40% - Énfasis2 53 5" xfId="41619" xr:uid="{D17469BC-BE4F-4771-8E1D-B8D1535D4F1F}"/>
    <cellStyle name="40% - Énfasis2 54" xfId="15821" xr:uid="{CD23551D-A6BB-44BF-8370-8B44796DA0BA}"/>
    <cellStyle name="40% - Énfasis2 55" xfId="18296" xr:uid="{E7A6033B-3D37-4E20-96EB-0BB9B04AE5BE}"/>
    <cellStyle name="40% - Énfasis2 56" xfId="18319" xr:uid="{ABE96A8B-A0F2-46E8-A10F-E779E17A07A8}"/>
    <cellStyle name="40% - Énfasis2 57" xfId="24031" xr:uid="{3353E01E-FDA4-45E6-B114-5F03093A5F56}"/>
    <cellStyle name="40% - Énfasis2 58" xfId="29909" xr:uid="{A8EDA80C-68AE-4110-A299-8F4B9708F570}"/>
    <cellStyle name="40% - Énfasis2 59" xfId="35790" xr:uid="{F225495A-362F-436D-9519-199E1C86EC42}"/>
    <cellStyle name="40% - Énfasis2 6" xfId="3938" xr:uid="{B1FF83E2-95B8-4E02-815F-9707FFD83B95}"/>
    <cellStyle name="40% - Énfasis2 6 10" xfId="35929" xr:uid="{95A1D1D0-AAE2-4952-899B-86432FB5F391}"/>
    <cellStyle name="40% - Énfasis2 6 2" xfId="4130" xr:uid="{FB34CCA2-587D-4E68-8ECC-F0C21243F997}"/>
    <cellStyle name="40% - Énfasis2 6 2 2" xfId="4608" xr:uid="{44B28434-3856-4C13-8ED3-65DCD97A1224}"/>
    <cellStyle name="40% - Énfasis2 6 2 2 2" xfId="5576" xr:uid="{7E4E6734-5EC4-47C5-88BA-0E96BD4ADA02}"/>
    <cellStyle name="40% - Énfasis2 6 2 2 2 2" xfId="8443" xr:uid="{3D18DC79-E02D-4DAC-BCF0-D2F092FF5B56}"/>
    <cellStyle name="40% - Énfasis2 6 2 2 2 2 2" xfId="22818" xr:uid="{0D9EE201-60FA-4B05-966D-4B4A8AFE34E4}"/>
    <cellStyle name="40% - Énfasis2 6 2 2 2 2 3" xfId="28676" xr:uid="{2A781E05-4116-47D2-B49E-E371BD890115}"/>
    <cellStyle name="40% - Énfasis2 6 2 2 2 2 4" xfId="34558" xr:uid="{DBCF7205-BCF2-40F0-AAB9-475C7FD7DFE1}"/>
    <cellStyle name="40% - Énfasis2 6 2 2 2 2 5" xfId="40422" xr:uid="{2CA1011A-5D58-4B71-BD4E-9D5A072D1214}"/>
    <cellStyle name="40% - Énfasis2 6 2 2 2 3" xfId="20036" xr:uid="{B6F3D3AB-E9B2-4933-ABCF-ECD1E2111630}"/>
    <cellStyle name="40% - Énfasis2 6 2 2 2 4" xfId="25827" xr:uid="{3B65FE11-92F0-44F0-932D-E88CA1E0F0A1}"/>
    <cellStyle name="40% - Énfasis2 6 2 2 2 5" xfId="31701" xr:uid="{CE1CB7ED-296A-4873-8130-4B369B1BC257}"/>
    <cellStyle name="40% - Énfasis2 6 2 2 2 6" xfId="37571" xr:uid="{32EC4593-B3ED-4ADD-9F47-F18BF77A1C44}"/>
    <cellStyle name="40% - Énfasis2 6 2 2 3" xfId="7471" xr:uid="{21E61C5B-22F7-4568-9864-0247868B7658}"/>
    <cellStyle name="40% - Énfasis2 6 2 2 3 2" xfId="21873" xr:uid="{921A6A53-1E22-403C-8072-2BBC61E41AAC}"/>
    <cellStyle name="40% - Énfasis2 6 2 2 3 3" xfId="27705" xr:uid="{807F7054-CDE9-4B97-B5A1-6DAB4ACAC9B3}"/>
    <cellStyle name="40% - Énfasis2 6 2 2 3 4" xfId="33587" xr:uid="{DA65040C-E0EE-41FD-A287-9A2630861A9F}"/>
    <cellStyle name="40% - Énfasis2 6 2 2 3 5" xfId="39451" xr:uid="{63FB75AA-F75D-470F-9356-D28300F08A10}"/>
    <cellStyle name="40% - Énfasis2 6 2 2 4" xfId="19103" xr:uid="{A0CD3682-F3F5-4DC0-BC44-745C703792A1}"/>
    <cellStyle name="40% - Énfasis2 6 2 2 5" xfId="24856" xr:uid="{5875E637-6362-481F-B22B-5A0C4F0E61DF}"/>
    <cellStyle name="40% - Énfasis2 6 2 2 6" xfId="30733" xr:uid="{7596117C-C9EB-4ED8-A50E-3B482EA29CB4}"/>
    <cellStyle name="40% - Énfasis2 6 2 2 7" xfId="36614" xr:uid="{98ECF4FA-1466-41F0-AFA4-AD3DF8CE10F2}"/>
    <cellStyle name="40% - Énfasis2 6 2 3" xfId="5091" xr:uid="{8525E5C7-0EB8-4514-A18D-7216953A7E5D}"/>
    <cellStyle name="40% - Énfasis2 6 2 3 2" xfId="7958" xr:uid="{8724DB3B-A9A0-4C97-8AAB-6C45BE3D5455}"/>
    <cellStyle name="40% - Énfasis2 6 2 3 2 2" xfId="22343" xr:uid="{2696C6A8-66B2-4BF2-BD8B-64F92BA98022}"/>
    <cellStyle name="40% - Énfasis2 6 2 3 2 3" xfId="28191" xr:uid="{751F4132-BD86-41BA-9FF9-F7E64F5566AD}"/>
    <cellStyle name="40% - Énfasis2 6 2 3 2 4" xfId="34073" xr:uid="{A5219740-31A4-4F60-BDE0-60984E57FEE0}"/>
    <cellStyle name="40% - Énfasis2 6 2 3 2 5" xfId="39937" xr:uid="{D7142924-CD3E-4E1B-89D8-EB7F9E8FF130}"/>
    <cellStyle name="40% - Énfasis2 6 2 3 3" xfId="19568" xr:uid="{CB6E001B-9AFC-4ACF-B4EA-3DB17750C9F3}"/>
    <cellStyle name="40% - Énfasis2 6 2 3 4" xfId="25342" xr:uid="{62BE5FAC-3BF7-4523-B017-8B55B707CA6D}"/>
    <cellStyle name="40% - Énfasis2 6 2 3 5" xfId="31216" xr:uid="{317FF8AB-8362-4833-972E-BFED04DF5D46}"/>
    <cellStyle name="40% - Énfasis2 6 2 3 6" xfId="37094" xr:uid="{3264DE9D-EF89-4114-A0ED-3CC501F7640E}"/>
    <cellStyle name="40% - Énfasis2 6 2 4" xfId="6986" xr:uid="{BF42E1D2-9CC8-4FA4-896D-B40E78D19F61}"/>
    <cellStyle name="40% - Énfasis2 6 2 4 2" xfId="21405" xr:uid="{9C006015-DB97-48FB-AFBA-932E9B63E953}"/>
    <cellStyle name="40% - Énfasis2 6 2 4 3" xfId="27224" xr:uid="{7A709BF5-0DD5-45E6-A5BA-02FF65AA1849}"/>
    <cellStyle name="40% - Énfasis2 6 2 4 4" xfId="33102" xr:uid="{D9EF2248-D9A3-4DF6-ABCB-F20E7CD7FB1B}"/>
    <cellStyle name="40% - Énfasis2 6 2 4 5" xfId="38966" xr:uid="{443862DE-DBF4-419A-943F-1ED0DE417B02}"/>
    <cellStyle name="40% - Énfasis2 6 2 5" xfId="18659" xr:uid="{B50635A7-5161-4D3F-93C1-C5F7A583CDF6}"/>
    <cellStyle name="40% - Énfasis2 6 2 6" xfId="24373" xr:uid="{EBE0D28E-F82B-460D-8188-C320AB6C32AA}"/>
    <cellStyle name="40% - Énfasis2 6 2 7" xfId="30251" xr:uid="{CBEC985B-28C2-427F-A669-02B3989FEFC5}"/>
    <cellStyle name="40% - Énfasis2 6 2 8" xfId="36130" xr:uid="{EA963426-0C3A-40F2-951B-BC514D4A9727}"/>
    <cellStyle name="40% - Énfasis2 6 3" xfId="4414" xr:uid="{2C83E52A-40FE-413C-83DE-ED64D94609A7}"/>
    <cellStyle name="40% - Énfasis2 6 3 2" xfId="5380" xr:uid="{1FD3C7AA-D745-4D90-8DB9-9B699D654558}"/>
    <cellStyle name="40% - Énfasis2 6 3 2 2" xfId="8247" xr:uid="{D1AC1F3E-F589-4383-A6E2-F904017218F8}"/>
    <cellStyle name="40% - Énfasis2 6 3 2 2 2" xfId="22623" xr:uid="{C1AE6E4E-E3B2-4A30-B4D9-354B91434479}"/>
    <cellStyle name="40% - Énfasis2 6 3 2 2 3" xfId="28480" xr:uid="{379703D7-9965-4253-8563-D194AF6A3ACA}"/>
    <cellStyle name="40% - Énfasis2 6 3 2 2 4" xfId="34362" xr:uid="{75332D42-6177-4745-B444-5E265C599BA1}"/>
    <cellStyle name="40% - Énfasis2 6 3 2 2 5" xfId="40226" xr:uid="{462890B1-D898-4AD2-BDC8-4E9396D484F4}"/>
    <cellStyle name="40% - Énfasis2 6 3 2 3" xfId="19847" xr:uid="{D6D033E2-9767-420C-A702-0B6AAF9F3258}"/>
    <cellStyle name="40% - Énfasis2 6 3 2 4" xfId="25631" xr:uid="{399D61A1-A4BC-4F64-8B0E-4B5EF2CD141C}"/>
    <cellStyle name="40% - Énfasis2 6 3 2 5" xfId="31505" xr:uid="{C84F8409-70E4-4F5C-87A0-B23248CAC09C}"/>
    <cellStyle name="40% - Énfasis2 6 3 2 6" xfId="37376" xr:uid="{5DDAC8E9-4165-42A3-AADE-088E2B6140D5}"/>
    <cellStyle name="40% - Énfasis2 6 3 3" xfId="7275" xr:uid="{BEE45141-EF8D-4C04-BCEE-EE353C7D2366}"/>
    <cellStyle name="40% - Énfasis2 6 3 3 2" xfId="21682" xr:uid="{4D5E8E4A-50C0-46B2-B6BD-F867E25DF667}"/>
    <cellStyle name="40% - Énfasis2 6 3 3 3" xfId="27509" xr:uid="{58AF1120-1C5D-4EA4-AABA-CE9469B2BDB2}"/>
    <cellStyle name="40% - Énfasis2 6 3 3 4" xfId="33391" xr:uid="{66061A11-4DBD-4816-AF9A-97D9FC9AD0B4}"/>
    <cellStyle name="40% - Énfasis2 6 3 3 5" xfId="39255" xr:uid="{7C267795-DD47-4482-B2C0-B1FF2962EDF0}"/>
    <cellStyle name="40% - Énfasis2 6 3 4" xfId="18916" xr:uid="{B0C4CFD5-C52E-4BA0-8F75-734A8B9FB2F5}"/>
    <cellStyle name="40% - Énfasis2 6 3 5" xfId="24660" xr:uid="{FB96C568-352F-4160-96D2-DCBC7BC772ED}"/>
    <cellStyle name="40% - Énfasis2 6 3 6" xfId="30539" xr:uid="{5DC2C534-9E0E-4EE7-9D44-3FE1F53ADBDF}"/>
    <cellStyle name="40% - Énfasis2 6 3 7" xfId="36419" xr:uid="{C39388E3-9045-4692-A525-CCF2CD1B4A8F}"/>
    <cellStyle name="40% - Énfasis2 6 4" xfId="4895" xr:uid="{28338E5D-8E31-4929-8B05-C7EFECB2855B}"/>
    <cellStyle name="40% - Énfasis2 6 4 2" xfId="7762" xr:uid="{CDD6D7D6-B5AA-4733-AD1F-97A6E4BA87A2}"/>
    <cellStyle name="40% - Énfasis2 6 4 2 2" xfId="22152" xr:uid="{4BA6E4E6-6A30-4426-8533-4399EE60A331}"/>
    <cellStyle name="40% - Énfasis2 6 4 2 3" xfId="27995" xr:uid="{FFB284A1-DA93-4B4C-A863-998577A330FB}"/>
    <cellStyle name="40% - Énfasis2 6 4 2 4" xfId="33877" xr:uid="{DBE4639B-980F-49F2-99A7-2454A3094982}"/>
    <cellStyle name="40% - Énfasis2 6 4 2 5" xfId="39741" xr:uid="{A2E1C9C2-6F23-426B-B8AE-8298F5D8806B}"/>
    <cellStyle name="40% - Énfasis2 6 4 3" xfId="19378" xr:uid="{8667E07A-1506-4D43-9E80-D7945F9655BC}"/>
    <cellStyle name="40% - Énfasis2 6 4 4" xfId="25146" xr:uid="{68B775CF-C9C3-4A99-9E97-BE579E274F2F}"/>
    <cellStyle name="40% - Énfasis2 6 4 5" xfId="31020" xr:uid="{3663D4A2-E824-475D-A0E5-FBCF667372DA}"/>
    <cellStyle name="40% - Énfasis2 6 4 6" xfId="36899" xr:uid="{2DF1ACC5-5674-49CF-8749-227E882BDAAC}"/>
    <cellStyle name="40% - Énfasis2 6 5" xfId="5905" xr:uid="{FE91D4F9-BE22-4813-B8D8-AE7CFFAA2096}"/>
    <cellStyle name="40% - Énfasis2 6 5 2" xfId="8774" xr:uid="{58BB06B3-9445-4245-9BB3-F039BFFF132C}"/>
    <cellStyle name="40% - Énfasis2 6 5 2 2" xfId="23142" xr:uid="{41F819F9-B8F4-4F9E-8BB0-2ABA9DB5BA54}"/>
    <cellStyle name="40% - Énfasis2 6 5 2 3" xfId="29006" xr:uid="{626D0281-A025-4F96-B409-737F7E4ECC32}"/>
    <cellStyle name="40% - Énfasis2 6 5 2 4" xfId="34888" xr:uid="{2F47B4CA-DBBC-4321-883B-609484A4B80D}"/>
    <cellStyle name="40% - Énfasis2 6 5 2 5" xfId="40752" xr:uid="{8F233E16-B1B3-4D99-84FF-260E8DD19E70}"/>
    <cellStyle name="40% - Énfasis2 6 5 3" xfId="20356" xr:uid="{13BF01ED-4E97-4DF7-BE81-F45C06896787}"/>
    <cellStyle name="40% - Énfasis2 6 5 4" xfId="26156" xr:uid="{DFD9D0D1-6425-41BC-9E24-EDF898C13B56}"/>
    <cellStyle name="40% - Énfasis2 6 5 5" xfId="32031" xr:uid="{6732D0E2-660A-40D2-8EB4-C304450B5C1B}"/>
    <cellStyle name="40% - Énfasis2 6 5 6" xfId="37897" xr:uid="{B89F2EBF-4859-4FFE-8B87-CB8FA61BA6DC}"/>
    <cellStyle name="40% - Énfasis2 6 6" xfId="6791" xr:uid="{9E14BEF5-4F10-4285-BD62-1F809F533E41}"/>
    <cellStyle name="40% - Énfasis2 6 6 2" xfId="21215" xr:uid="{8F4D5D21-9592-4D83-9478-F0E11F24C831}"/>
    <cellStyle name="40% - Énfasis2 6 6 3" xfId="27030" xr:uid="{D1511B60-ACD7-4BD7-B197-819E8046407A}"/>
    <cellStyle name="40% - Énfasis2 6 6 4" xfId="32906" xr:uid="{CB312569-49AC-401E-B1DC-1132B0F62D1D}"/>
    <cellStyle name="40% - Énfasis2 6 6 5" xfId="38770" xr:uid="{A22CEC32-AD61-4483-9FEC-1E75D03C0364}"/>
    <cellStyle name="40% - Énfasis2 6 7" xfId="18462" xr:uid="{A75F8B41-EAAF-4900-AD16-1967F150BA77}"/>
    <cellStyle name="40% - Énfasis2 6 8" xfId="24170" xr:uid="{66E702CD-A182-47D3-AE27-0E00A169A174}"/>
    <cellStyle name="40% - Énfasis2 6 9" xfId="30048" xr:uid="{0F1F1703-762E-4BB4-A969-7F67A8922400}"/>
    <cellStyle name="40% - Énfasis2 7" xfId="3962" xr:uid="{7963B214-B1AE-4A61-A905-3503FC091C53}"/>
    <cellStyle name="40% - Énfasis2 7 10" xfId="35954" xr:uid="{E91D40CE-CCD7-4701-9D66-59059622E007}"/>
    <cellStyle name="40% - Énfasis2 7 2" xfId="4154" xr:uid="{7A3C4C92-0DF0-4118-982B-7EEA4A785FC1}"/>
    <cellStyle name="40% - Énfasis2 7 2 2" xfId="4632" xr:uid="{2890ACB0-C0CD-4C62-BF19-2EE4A8B8D6F8}"/>
    <cellStyle name="40% - Énfasis2 7 2 2 2" xfId="5600" xr:uid="{CBFAEDAD-8821-42ED-97A2-88B4CA44B02E}"/>
    <cellStyle name="40% - Énfasis2 7 2 2 2 2" xfId="8467" xr:uid="{73A7E779-5DCF-4887-B0C2-CE4565E60FA2}"/>
    <cellStyle name="40% - Énfasis2 7 2 2 2 2 2" xfId="22842" xr:uid="{9857FD91-13D1-4DDB-B977-556BA18FCFAB}"/>
    <cellStyle name="40% - Énfasis2 7 2 2 2 2 3" xfId="28700" xr:uid="{31DEF7AD-889B-4D08-9160-42CE89102F7A}"/>
    <cellStyle name="40% - Énfasis2 7 2 2 2 2 4" xfId="34582" xr:uid="{A6282505-2F6E-4776-AB9A-814D0DA929C6}"/>
    <cellStyle name="40% - Énfasis2 7 2 2 2 2 5" xfId="40446" xr:uid="{E4B3694E-68BC-48CB-83E4-847BE337163E}"/>
    <cellStyle name="40% - Énfasis2 7 2 2 2 3" xfId="20059" xr:uid="{E12E77A4-8856-4652-B1BD-E86BD2CDDBE5}"/>
    <cellStyle name="40% - Énfasis2 7 2 2 2 4" xfId="25851" xr:uid="{90AAB839-ADA0-4FAE-9DB9-6A8FE06B063B}"/>
    <cellStyle name="40% - Énfasis2 7 2 2 2 5" xfId="31725" xr:uid="{EF8FE9F8-C520-4276-8381-DA50A9707A5A}"/>
    <cellStyle name="40% - Énfasis2 7 2 2 2 6" xfId="37595" xr:uid="{071ADD44-6A63-4383-B39D-FB5069519CA1}"/>
    <cellStyle name="40% - Énfasis2 7 2 2 3" xfId="7495" xr:uid="{249A4C3C-D3F8-4AF0-AA21-AC7C60E65E37}"/>
    <cellStyle name="40% - Énfasis2 7 2 2 3 2" xfId="21896" xr:uid="{2EA7D8AD-4814-4E36-9AAC-9F63B35B4BA5}"/>
    <cellStyle name="40% - Énfasis2 7 2 2 3 3" xfId="27729" xr:uid="{A9EE5941-6400-401F-8BE1-7E33257BE1DA}"/>
    <cellStyle name="40% - Énfasis2 7 2 2 3 4" xfId="33611" xr:uid="{1210962E-EEBD-4592-8953-00ECA6B68C7A}"/>
    <cellStyle name="40% - Énfasis2 7 2 2 3 5" xfId="39475" xr:uid="{B459861D-012A-46FC-B7C6-963B1446AC96}"/>
    <cellStyle name="40% - Énfasis2 7 2 2 4" xfId="19126" xr:uid="{107110E5-334C-4BD1-B747-459D9604516A}"/>
    <cellStyle name="40% - Énfasis2 7 2 2 5" xfId="24880" xr:uid="{39E6C59E-1D18-4BC2-B42F-D4A68D07B6B4}"/>
    <cellStyle name="40% - Énfasis2 7 2 2 6" xfId="30756" xr:uid="{134FA4B7-2C34-4D01-8123-957AEF5B83B2}"/>
    <cellStyle name="40% - Énfasis2 7 2 2 7" xfId="36638" xr:uid="{5D7ACEB4-87EC-4F37-BDD8-49F00644039A}"/>
    <cellStyle name="40% - Énfasis2 7 2 3" xfId="5115" xr:uid="{C5B64966-1940-42FD-9119-28BCCE675057}"/>
    <cellStyle name="40% - Énfasis2 7 2 3 2" xfId="7982" xr:uid="{ECA51400-BE98-410F-989F-30DFC53C95FC}"/>
    <cellStyle name="40% - Énfasis2 7 2 3 2 2" xfId="22367" xr:uid="{B06F4B2E-CBFB-4312-88EF-3E6DD3B33053}"/>
    <cellStyle name="40% - Énfasis2 7 2 3 2 3" xfId="28215" xr:uid="{6DDCDEFC-C971-4195-86E7-05692598310D}"/>
    <cellStyle name="40% - Énfasis2 7 2 3 2 4" xfId="34097" xr:uid="{207A18AA-013D-4D59-A94C-EEB998641935}"/>
    <cellStyle name="40% - Énfasis2 7 2 3 2 5" xfId="39961" xr:uid="{C7E71AE6-A26B-4DF2-9616-0144287015D8}"/>
    <cellStyle name="40% - Énfasis2 7 2 3 3" xfId="19590" xr:uid="{0F1CDF79-0621-434A-BFCB-A13293DC34F5}"/>
    <cellStyle name="40% - Énfasis2 7 2 3 4" xfId="25366" xr:uid="{9627BDF4-1D7C-4E05-8EC3-AE920316A675}"/>
    <cellStyle name="40% - Énfasis2 7 2 3 5" xfId="31240" xr:uid="{B3F6824B-42A6-4900-A50E-6EB19058F6EB}"/>
    <cellStyle name="40% - Énfasis2 7 2 3 6" xfId="37118" xr:uid="{E7F219E3-E01F-4129-962C-8DD34730A46C}"/>
    <cellStyle name="40% - Énfasis2 7 2 4" xfId="7010" xr:uid="{1741A203-79BE-40F7-8FF8-0FEC5E37D474}"/>
    <cellStyle name="40% - Énfasis2 7 2 4 2" xfId="21427" xr:uid="{CB504675-68C6-4B63-98DC-64A10ACFBA23}"/>
    <cellStyle name="40% - Énfasis2 7 2 4 3" xfId="27248" xr:uid="{BAFF1716-59E9-4A69-AB68-4D22AEDFA0BF}"/>
    <cellStyle name="40% - Énfasis2 7 2 4 4" xfId="33126" xr:uid="{52DFE33B-9365-4003-B1C0-1EE0704BB8FC}"/>
    <cellStyle name="40% - Énfasis2 7 2 4 5" xfId="38990" xr:uid="{7D809569-A656-4CC5-A2A4-F122EC9A3175}"/>
    <cellStyle name="40% - Énfasis2 7 2 5" xfId="18682" xr:uid="{983633B0-4352-4124-9898-6D2A31F112CA}"/>
    <cellStyle name="40% - Énfasis2 7 2 6" xfId="24397" xr:uid="{065C5617-7054-4010-BA2B-47F636AD0445}"/>
    <cellStyle name="40% - Énfasis2 7 2 7" xfId="30274" xr:uid="{A50AD02D-628F-4A8F-8530-ED1042937958}"/>
    <cellStyle name="40% - Énfasis2 7 2 8" xfId="36154" xr:uid="{7EB1FDB9-F182-4A9C-9C8C-C6FC5888955B}"/>
    <cellStyle name="40% - Énfasis2 7 3" xfId="4437" xr:uid="{23AB0CDA-5579-4E88-AEDE-2D9BFDF29DD0}"/>
    <cellStyle name="40% - Énfasis2 7 3 2" xfId="5404" xr:uid="{CA4222FA-28B5-4548-88C1-D6FF5034842B}"/>
    <cellStyle name="40% - Énfasis2 7 3 2 2" xfId="8271" xr:uid="{80D2EB1A-42EF-4BE0-BED8-ADE86732CB4C}"/>
    <cellStyle name="40% - Énfasis2 7 3 2 2 2" xfId="22647" xr:uid="{81F739C5-BFD0-43EA-82D9-CA37E752F913}"/>
    <cellStyle name="40% - Énfasis2 7 3 2 2 3" xfId="28504" xr:uid="{A28A730B-FA70-457D-B909-D21EBA70B1A3}"/>
    <cellStyle name="40% - Énfasis2 7 3 2 2 4" xfId="34386" xr:uid="{9CB80EEA-A90C-46EB-9CE0-44274AB17867}"/>
    <cellStyle name="40% - Énfasis2 7 3 2 2 5" xfId="40250" xr:uid="{8F28E242-1769-44A4-87A4-1689D18F2448}"/>
    <cellStyle name="40% - Énfasis2 7 3 2 3" xfId="19869" xr:uid="{5CBA19B7-48FB-4756-9BC9-E50E6FC78E2F}"/>
    <cellStyle name="40% - Énfasis2 7 3 2 4" xfId="25655" xr:uid="{6DB774DB-201F-47EF-B01C-B5AD9F26986D}"/>
    <cellStyle name="40% - Énfasis2 7 3 2 5" xfId="31529" xr:uid="{AFEB0CBC-9799-483A-B546-961D18CFBE2C}"/>
    <cellStyle name="40% - Énfasis2 7 3 2 6" xfId="37400" xr:uid="{E2338265-0BA2-4ED0-9B2D-01B37AE7342C}"/>
    <cellStyle name="40% - Énfasis2 7 3 3" xfId="7299" xr:uid="{ECECDDC7-8914-4679-A4B1-74C8E59F3289}"/>
    <cellStyle name="40% - Énfasis2 7 3 3 2" xfId="21704" xr:uid="{D0B5C44C-5BAB-482C-8CEF-88FB8BE6A071}"/>
    <cellStyle name="40% - Énfasis2 7 3 3 3" xfId="27533" xr:uid="{89B756FA-2C34-428A-9D36-E4B2AFDDB634}"/>
    <cellStyle name="40% - Énfasis2 7 3 3 4" xfId="33415" xr:uid="{276F76BB-4F04-4F28-A616-782ACA5E86BA}"/>
    <cellStyle name="40% - Énfasis2 7 3 3 5" xfId="39279" xr:uid="{95BE5891-A236-48E2-99BC-E51F670BEC1D}"/>
    <cellStyle name="40% - Énfasis2 7 3 4" xfId="18940" xr:uid="{CAB7DB52-B2E6-48EF-9966-EB4F70508F9F}"/>
    <cellStyle name="40% - Énfasis2 7 3 5" xfId="24684" xr:uid="{61B3CF9F-1E75-4AD8-B00B-29DC70762ACF}"/>
    <cellStyle name="40% - Énfasis2 7 3 6" xfId="30562" xr:uid="{A77BA80C-1A36-4646-A0C6-8034D7FA97D9}"/>
    <cellStyle name="40% - Énfasis2 7 3 7" xfId="36443" xr:uid="{F03F5095-BFDA-4170-924F-C67855745520}"/>
    <cellStyle name="40% - Énfasis2 7 4" xfId="4919" xr:uid="{856060F2-AC49-4C34-B4B3-1577106A64BB}"/>
    <cellStyle name="40% - Énfasis2 7 4 2" xfId="7786" xr:uid="{7FC81692-0977-43D9-AEB6-7A4638D128DC}"/>
    <cellStyle name="40% - Énfasis2 7 4 2 2" xfId="22174" xr:uid="{30800CD7-F859-4301-A84C-4E45A97657EB}"/>
    <cellStyle name="40% - Énfasis2 7 4 2 3" xfId="28019" xr:uid="{F63B5E05-61E3-45A4-BE23-031F39FFC836}"/>
    <cellStyle name="40% - Énfasis2 7 4 2 4" xfId="33901" xr:uid="{59043B95-1C2D-449C-B3FD-7CD20762ECE1}"/>
    <cellStyle name="40% - Énfasis2 7 4 2 5" xfId="39765" xr:uid="{B45D5ED4-8DC9-4EA0-A14F-6AF55D3E51C6}"/>
    <cellStyle name="40% - Énfasis2 7 4 3" xfId="19401" xr:uid="{983E44F0-9023-4E9D-BCE3-76FD589716B1}"/>
    <cellStyle name="40% - Énfasis2 7 4 4" xfId="25170" xr:uid="{7556EE69-C2F1-4F3B-8972-391D285509A4}"/>
    <cellStyle name="40% - Énfasis2 7 4 5" xfId="31044" xr:uid="{D5889959-F0F7-4FA5-ADCD-1A368C8D57B4}"/>
    <cellStyle name="40% - Énfasis2 7 4 6" xfId="36923" xr:uid="{CD506B30-E22D-4C46-9361-9AF2981BEB70}"/>
    <cellStyle name="40% - Énfasis2 7 5" xfId="5929" xr:uid="{D373CFC3-9288-4046-9F3E-CF16232E6747}"/>
    <cellStyle name="40% - Énfasis2 7 5 2" xfId="8798" xr:uid="{88979ECE-75FD-49A9-B97C-995CCBEDD8F4}"/>
    <cellStyle name="40% - Énfasis2 7 5 2 2" xfId="23165" xr:uid="{C173521E-9D5F-4AEE-BE63-A2A57A3C6D92}"/>
    <cellStyle name="40% - Énfasis2 7 5 2 3" xfId="29030" xr:uid="{01169ED5-3EC9-4280-B554-F7CFDA2121AF}"/>
    <cellStyle name="40% - Énfasis2 7 5 2 4" xfId="34912" xr:uid="{2AD7AA26-E12A-4D14-8BF8-CDAA1BFE3B20}"/>
    <cellStyle name="40% - Énfasis2 7 5 2 5" xfId="40776" xr:uid="{E078F1C8-D7DA-4CB0-A0C6-776AA668EF00}"/>
    <cellStyle name="40% - Énfasis2 7 5 3" xfId="20379" xr:uid="{650FE1F8-85BB-4DDA-BB36-1A7721C20F5D}"/>
    <cellStyle name="40% - Énfasis2 7 5 4" xfId="26180" xr:uid="{E84E3A3C-35AF-44EF-8BF6-B2620697A5E3}"/>
    <cellStyle name="40% - Énfasis2 7 5 5" xfId="32055" xr:uid="{51BBAA07-0B0B-423F-83F3-2D71D1DA6F63}"/>
    <cellStyle name="40% - Énfasis2 7 5 6" xfId="37921" xr:uid="{48208E25-4025-4340-8E50-E87EA60B96DB}"/>
    <cellStyle name="40% - Énfasis2 7 6" xfId="6815" xr:uid="{5DF1726E-5F30-48E6-B28F-0AAE83DEA3BF}"/>
    <cellStyle name="40% - Énfasis2 7 6 2" xfId="21238" xr:uid="{87419146-5F64-416D-8CC8-CE5A3167F4EA}"/>
    <cellStyle name="40% - Énfasis2 7 6 3" xfId="27054" xr:uid="{A3DE0DAE-075F-4736-A1C0-8FE4E3ECFE66}"/>
    <cellStyle name="40% - Énfasis2 7 6 4" xfId="32930" xr:uid="{C044D23F-2FD8-414F-A044-C04030F83C37}"/>
    <cellStyle name="40% - Énfasis2 7 6 5" xfId="38794" xr:uid="{1F5B0046-1426-45EC-A6A0-E04DB9584650}"/>
    <cellStyle name="40% - Énfasis2 7 7" xfId="18488" xr:uid="{621BF937-D6C1-47F1-A3D1-0583C45A2CA1}"/>
    <cellStyle name="40% - Énfasis2 7 8" xfId="24196" xr:uid="{92948A80-CB72-49CB-A6D6-988D9CC50880}"/>
    <cellStyle name="40% - Énfasis2 7 9" xfId="30074" xr:uid="{0A2D602F-542D-46EA-930C-6D353643C6FF}"/>
    <cellStyle name="40% - Énfasis2 8" xfId="3988" xr:uid="{B5402921-BF59-4BF8-8D6F-4E300BE0C4C0}"/>
    <cellStyle name="40% - Énfasis2 8 10" xfId="35982" xr:uid="{CA8631EF-2897-4590-8F9A-9F54522F93E0}"/>
    <cellStyle name="40% - Énfasis2 8 2" xfId="4180" xr:uid="{88D6CC1B-4905-4951-A350-26113E633DCC}"/>
    <cellStyle name="40% - Énfasis2 8 2 2" xfId="4658" xr:uid="{2C9D50FE-B055-44D1-B53C-435F36BC9DD9}"/>
    <cellStyle name="40% - Énfasis2 8 2 2 2" xfId="5626" xr:uid="{C3114FC5-BAA9-4A19-83F1-42C2FD73F668}"/>
    <cellStyle name="40% - Énfasis2 8 2 2 2 2" xfId="8493" xr:uid="{862B3FFF-A96D-47C6-B25C-DC44F9D5C809}"/>
    <cellStyle name="40% - Énfasis2 8 2 2 2 2 2" xfId="22867" xr:uid="{CB11CD76-18EF-4BF6-9FD0-86324A5A1E4D}"/>
    <cellStyle name="40% - Énfasis2 8 2 2 2 2 3" xfId="28726" xr:uid="{1D6E3B7D-D3B7-43B0-8EEA-202B6E7138CF}"/>
    <cellStyle name="40% - Énfasis2 8 2 2 2 2 4" xfId="34608" xr:uid="{9185A1E9-E9EF-415B-9019-42C6AB886AEE}"/>
    <cellStyle name="40% - Énfasis2 8 2 2 2 2 5" xfId="40472" xr:uid="{110DFC83-2B54-4706-914B-408E5BE7A985}"/>
    <cellStyle name="40% - Énfasis2 8 2 2 2 3" xfId="20085" xr:uid="{2D27430F-F43B-46D9-B664-2A4FF6467C4D}"/>
    <cellStyle name="40% - Énfasis2 8 2 2 2 4" xfId="25877" xr:uid="{80552D8B-8C83-41E0-9BD6-D31A9DB51F0B}"/>
    <cellStyle name="40% - Énfasis2 8 2 2 2 5" xfId="31751" xr:uid="{80BC600A-3482-4EB4-AC9C-E16ED4655EF5}"/>
    <cellStyle name="40% - Énfasis2 8 2 2 2 6" xfId="37620" xr:uid="{68DDECF7-871B-438F-94CF-C812AAB0CDFB}"/>
    <cellStyle name="40% - Énfasis2 8 2 2 3" xfId="7521" xr:uid="{7AE04762-5EAF-4E5B-8C86-0DFE038A6599}"/>
    <cellStyle name="40% - Énfasis2 8 2 2 3 2" xfId="21921" xr:uid="{5D82A8F0-2436-4C89-AC4D-6D91970A835B}"/>
    <cellStyle name="40% - Énfasis2 8 2 2 3 3" xfId="27755" xr:uid="{96DBBEA7-211F-4386-A174-DE1C45AB1528}"/>
    <cellStyle name="40% - Énfasis2 8 2 2 3 4" xfId="33637" xr:uid="{838F1857-2CEB-4824-BA7F-9387BA6B541B}"/>
    <cellStyle name="40% - Énfasis2 8 2 2 3 5" xfId="39501" xr:uid="{68B3CCFD-9CEC-44F4-9E9B-24169D60374B}"/>
    <cellStyle name="40% - Énfasis2 8 2 2 4" xfId="19150" xr:uid="{03728932-1D8C-4F43-9D09-044F90B6A5F0}"/>
    <cellStyle name="40% - Énfasis2 8 2 2 5" xfId="24906" xr:uid="{D87050C4-F156-487A-A45D-1E3883D5DA91}"/>
    <cellStyle name="40% - Énfasis2 8 2 2 6" xfId="30782" xr:uid="{532CCF17-85F6-4BA1-9A19-9BE1E8F40F26}"/>
    <cellStyle name="40% - Énfasis2 8 2 2 7" xfId="36663" xr:uid="{61BF02CF-EECB-4768-B67C-2C46C96E43D5}"/>
    <cellStyle name="40% - Énfasis2 8 2 3" xfId="5141" xr:uid="{32FE6688-D6D9-4062-BA8F-C3FE67AE7FCB}"/>
    <cellStyle name="40% - Énfasis2 8 2 3 2" xfId="8008" xr:uid="{5F58BE86-A5B6-4009-B923-4C765847C3A6}"/>
    <cellStyle name="40% - Énfasis2 8 2 3 2 2" xfId="22392" xr:uid="{A2A700AE-73C7-486B-A281-94139DE6F15E}"/>
    <cellStyle name="40% - Énfasis2 8 2 3 2 3" xfId="28241" xr:uid="{434FEB78-B832-4150-A6BD-46DE578BD4F7}"/>
    <cellStyle name="40% - Énfasis2 8 2 3 2 4" xfId="34123" xr:uid="{7898324B-794F-4754-B1F8-822FA4B57F88}"/>
    <cellStyle name="40% - Énfasis2 8 2 3 2 5" xfId="39987" xr:uid="{58A8214B-651C-4B2C-A549-12A248574FEA}"/>
    <cellStyle name="40% - Énfasis2 8 2 3 3" xfId="19615" xr:uid="{1AB090D8-ABF1-4223-B540-27C86D0D14C8}"/>
    <cellStyle name="40% - Énfasis2 8 2 3 4" xfId="25392" xr:uid="{04067DE7-7FB5-49E9-A2BC-C975021AE1CB}"/>
    <cellStyle name="40% - Énfasis2 8 2 3 5" xfId="31266" xr:uid="{6DC49188-9441-4F33-818A-43C2B89263EE}"/>
    <cellStyle name="40% - Énfasis2 8 2 3 6" xfId="37143" xr:uid="{C6E6CD25-C927-4997-9C9A-12271B75AAC6}"/>
    <cellStyle name="40% - Énfasis2 8 2 4" xfId="7036" xr:uid="{ADC2AE18-F913-4768-B846-BBED8747AFE0}"/>
    <cellStyle name="40% - Énfasis2 8 2 4 2" xfId="21452" xr:uid="{BC3D5B81-53BD-4607-96EC-94D0C8CAC6EF}"/>
    <cellStyle name="40% - Énfasis2 8 2 4 3" xfId="27273" xr:uid="{AC9EF842-9426-4D3F-BE35-8D77F5C244F6}"/>
    <cellStyle name="40% - Énfasis2 8 2 4 4" xfId="33152" xr:uid="{DE6FFBE4-5C7D-4E8A-92D8-F80FF1445958}"/>
    <cellStyle name="40% - Énfasis2 8 2 4 5" xfId="39016" xr:uid="{D95FF54D-1175-4A2B-AD5B-C5F62652EFF4}"/>
    <cellStyle name="40% - Énfasis2 8 2 5" xfId="18707" xr:uid="{623EFCCA-32C5-44F5-8AAA-D64A2D7CDD43}"/>
    <cellStyle name="40% - Énfasis2 8 2 6" xfId="24423" xr:uid="{ACFC2899-1A71-4308-B60E-E1041C5333BB}"/>
    <cellStyle name="40% - Énfasis2 8 2 7" xfId="30300" xr:uid="{EDB0748A-790F-493F-A6C5-527197DE55C7}"/>
    <cellStyle name="40% - Énfasis2 8 2 8" xfId="36180" xr:uid="{8D3BAB83-D63D-4587-A741-EB4D31981D90}"/>
    <cellStyle name="40% - Énfasis2 8 3" xfId="4462" xr:uid="{F639E4C2-CFB4-40B6-9DA3-8E1874CCBCD0}"/>
    <cellStyle name="40% - Énfasis2 8 3 2" xfId="5430" xr:uid="{11230FCD-BAB4-424C-AEB1-CA8AA4FBE427}"/>
    <cellStyle name="40% - Énfasis2 8 3 2 2" xfId="8297" xr:uid="{696CDC8F-59C2-4AEE-8FBB-BDBF5C4CD757}"/>
    <cellStyle name="40% - Énfasis2 8 3 2 2 2" xfId="22673" xr:uid="{4A119FE2-7A12-4951-ACFC-C20812A56119}"/>
    <cellStyle name="40% - Énfasis2 8 3 2 2 3" xfId="28530" xr:uid="{E44FD673-728F-4844-86E1-C3E42835E7B3}"/>
    <cellStyle name="40% - Énfasis2 8 3 2 2 4" xfId="34412" xr:uid="{EC379EA1-C645-411D-886C-9496812F5955}"/>
    <cellStyle name="40% - Énfasis2 8 3 2 2 5" xfId="40276" xr:uid="{CB45A811-EF3A-48AE-8E35-2FAD3ADC879C}"/>
    <cellStyle name="40% - Énfasis2 8 3 2 3" xfId="19894" xr:uid="{D0115E72-4887-4659-B413-81CD25F095BE}"/>
    <cellStyle name="40% - Énfasis2 8 3 2 4" xfId="25681" xr:uid="{F5C19E99-12EB-4DA5-A36E-09BDC4236811}"/>
    <cellStyle name="40% - Énfasis2 8 3 2 5" xfId="31555" xr:uid="{EFEF45DC-0497-4A16-9DEE-DA2916F76633}"/>
    <cellStyle name="40% - Énfasis2 8 3 2 6" xfId="37426" xr:uid="{0B0BABE7-C87D-43D3-AED5-419777492816}"/>
    <cellStyle name="40% - Énfasis2 8 3 3" xfId="7325" xr:uid="{7D2CEBC1-27C9-4239-A86B-7D3C00CFD477}"/>
    <cellStyle name="40% - Énfasis2 8 3 3 2" xfId="21729" xr:uid="{E9E80F38-17E2-42D2-8799-32C644A39BA9}"/>
    <cellStyle name="40% - Énfasis2 8 3 3 3" xfId="27559" xr:uid="{61E98600-EF71-4B9D-9A39-F70E3E78A090}"/>
    <cellStyle name="40% - Énfasis2 8 3 3 4" xfId="33441" xr:uid="{8EBAAE4E-F0F0-4E03-B826-93FBE9E16753}"/>
    <cellStyle name="40% - Énfasis2 8 3 3 5" xfId="39305" xr:uid="{0F283A8E-7A2E-4498-B122-9C9EF5A4AC1D}"/>
    <cellStyle name="40% - Énfasis2 8 3 4" xfId="18966" xr:uid="{6A48726F-1F3B-4F43-BB29-B560EC3C04E1}"/>
    <cellStyle name="40% - Énfasis2 8 3 5" xfId="24710" xr:uid="{92B8F1CB-2991-4336-B4B5-93D535137B11}"/>
    <cellStyle name="40% - Énfasis2 8 3 6" xfId="30588" xr:uid="{9D6BE846-1167-4934-985F-4981CB110EBE}"/>
    <cellStyle name="40% - Énfasis2 8 3 7" xfId="36469" xr:uid="{1B41D2E2-98AA-41C2-A8CE-FB1E6A3E27E8}"/>
    <cellStyle name="40% - Énfasis2 8 4" xfId="4945" xr:uid="{BB5A6DE5-09FF-466B-B860-9D5367194472}"/>
    <cellStyle name="40% - Énfasis2 8 4 2" xfId="7812" xr:uid="{5D290729-541A-4D91-A2A9-B9B6B4CEBBC0}"/>
    <cellStyle name="40% - Énfasis2 8 4 2 2" xfId="22199" xr:uid="{B2C2DB4E-48E6-41AE-89AB-52F249B86CEA}"/>
    <cellStyle name="40% - Énfasis2 8 4 2 3" xfId="28045" xr:uid="{EA9380BE-A43A-4FAC-BDFA-EFBD051FDCC1}"/>
    <cellStyle name="40% - Énfasis2 8 4 2 4" xfId="33927" xr:uid="{E1FE3A92-1080-4E78-8850-05560CFB3A48}"/>
    <cellStyle name="40% - Énfasis2 8 4 2 5" xfId="39791" xr:uid="{DDAEED99-8040-4081-A8B6-4822B8FF6370}"/>
    <cellStyle name="40% - Énfasis2 8 4 3" xfId="19427" xr:uid="{A55368EE-EA16-44EE-8FE6-B308A4144083}"/>
    <cellStyle name="40% - Énfasis2 8 4 4" xfId="25196" xr:uid="{D0344AA9-BD81-4F00-8B4F-150FBCE69C8D}"/>
    <cellStyle name="40% - Énfasis2 8 4 5" xfId="31070" xr:uid="{27533BA2-6A1B-4999-BA4C-5505850AE6DE}"/>
    <cellStyle name="40% - Énfasis2 8 4 6" xfId="36949" xr:uid="{4C72AE2B-E27A-47CF-AB3B-C6AE6C44BBF0}"/>
    <cellStyle name="40% - Énfasis2 8 5" xfId="5955" xr:uid="{818F5081-24BA-4546-B367-79A644F99B75}"/>
    <cellStyle name="40% - Énfasis2 8 5 2" xfId="8824" xr:uid="{AAEAEE7F-9466-4C13-8848-9AC9DA4DD012}"/>
    <cellStyle name="40% - Énfasis2 8 5 2 2" xfId="23189" xr:uid="{3315AAC3-E130-41BB-8684-6AF03E5CBE5C}"/>
    <cellStyle name="40% - Énfasis2 8 5 2 3" xfId="29056" xr:uid="{5B479895-150A-41C9-B8F1-4D4754C43B8F}"/>
    <cellStyle name="40% - Énfasis2 8 5 2 4" xfId="34938" xr:uid="{4A2CADC4-C5AA-4608-8E19-63997C3E0D5E}"/>
    <cellStyle name="40% - Énfasis2 8 5 2 5" xfId="40802" xr:uid="{F5752AF1-54CF-421E-86A7-9D2AD7A1EADC}"/>
    <cellStyle name="40% - Énfasis2 8 5 3" xfId="20405" xr:uid="{3CB11FD0-030B-4765-A852-043FC1A4F918}"/>
    <cellStyle name="40% - Énfasis2 8 5 4" xfId="26206" xr:uid="{040B9DD8-285C-4C6B-AA1A-4B29D5960C4D}"/>
    <cellStyle name="40% - Énfasis2 8 5 5" xfId="32081" xr:uid="{A26F0010-0666-41BE-8171-F5867D259111}"/>
    <cellStyle name="40% - Énfasis2 8 5 6" xfId="37946" xr:uid="{134034CE-6E97-42D3-9007-84383810AEB2}"/>
    <cellStyle name="40% - Énfasis2 8 6" xfId="6841" xr:uid="{9C5CDC9C-8CB4-4188-AEEF-CF364F061A32}"/>
    <cellStyle name="40% - Énfasis2 8 6 2" xfId="21264" xr:uid="{CB3DB30F-7E29-456B-8624-4FB6BBFA2D4B}"/>
    <cellStyle name="40% - Énfasis2 8 6 3" xfId="27079" xr:uid="{93F4A790-17A9-4CC2-A0C4-820EC9D67B3F}"/>
    <cellStyle name="40% - Énfasis2 8 6 4" xfId="32956" xr:uid="{64AE9096-0879-4E18-AD3D-F81197370EBB}"/>
    <cellStyle name="40% - Énfasis2 8 6 5" xfId="38820" xr:uid="{54322A02-2147-498B-915C-9B52F68CF4DF}"/>
    <cellStyle name="40% - Énfasis2 8 7" xfId="18515" xr:uid="{F7A8F097-044F-4316-809B-7926A3D0E4A8}"/>
    <cellStyle name="40% - Énfasis2 8 8" xfId="24224" xr:uid="{F008A7E0-AD7D-4249-9EC2-6C9DDB5EE1B9}"/>
    <cellStyle name="40% - Énfasis2 8 9" xfId="30102" xr:uid="{887AD076-B21C-4A40-86D8-BE302D9DFFEA}"/>
    <cellStyle name="40% - Énfasis2 9" xfId="4012" xr:uid="{F43E72B9-3302-447D-9D72-A5597CDFF747}"/>
    <cellStyle name="40% - Énfasis2 9 2" xfId="4483" xr:uid="{4C2DBAA9-1920-431C-BA88-C2161ADD10A7}"/>
    <cellStyle name="40% - Énfasis2 9 2 2" xfId="5451" xr:uid="{0249EFD2-F49F-496D-9FCB-FD46B5BE785D}"/>
    <cellStyle name="40% - Énfasis2 9 2 2 2" xfId="8318" xr:uid="{0084AB34-9332-45FE-B2DD-49D2EDC7FA96}"/>
    <cellStyle name="40% - Énfasis2 9 2 2 2 2" xfId="22694" xr:uid="{CDB613E6-486F-4E71-BCA0-F58CFD76C91F}"/>
    <cellStyle name="40% - Énfasis2 9 2 2 2 3" xfId="28551" xr:uid="{540A9820-F46D-489E-AD4A-E37ABBDAE15C}"/>
    <cellStyle name="40% - Énfasis2 9 2 2 2 4" xfId="34433" xr:uid="{92F4BD06-5B2B-46CF-B953-FC71B91E9707}"/>
    <cellStyle name="40% - Énfasis2 9 2 2 2 5" xfId="40297" xr:uid="{1B60734D-03FC-4601-9F8E-B7C37C6F067F}"/>
    <cellStyle name="40% - Énfasis2 9 2 2 3" xfId="19914" xr:uid="{F5D1C243-648C-4A93-9FCB-17D9EB1C3522}"/>
    <cellStyle name="40% - Énfasis2 9 2 2 4" xfId="25702" xr:uid="{19503CE0-0DDA-469A-BFC2-E4D374928EB1}"/>
    <cellStyle name="40% - Énfasis2 9 2 2 5" xfId="31576" xr:uid="{36B296B8-1D39-4195-85A7-55FF03B995FC}"/>
    <cellStyle name="40% - Énfasis2 9 2 2 6" xfId="37447" xr:uid="{6E2C8278-CC46-4B39-810C-F33214E96C14}"/>
    <cellStyle name="40% - Énfasis2 9 2 3" xfId="7346" xr:uid="{24895D12-116E-4DBE-8932-C032FE11E3DC}"/>
    <cellStyle name="40% - Énfasis2 9 2 3 2" xfId="21749" xr:uid="{E9D5E43F-B839-4FEA-9B75-349FA2FCA499}"/>
    <cellStyle name="40% - Énfasis2 9 2 3 3" xfId="27580" xr:uid="{D0A77C3E-6E87-4415-9A5F-5F59204DE503}"/>
    <cellStyle name="40% - Énfasis2 9 2 3 4" xfId="33462" xr:uid="{46C430BB-3BEF-4A19-931A-74B2341C1B58}"/>
    <cellStyle name="40% - Énfasis2 9 2 3 5" xfId="39326" xr:uid="{206C6BFB-4EF8-4CBC-B172-7A642C1D3DCE}"/>
    <cellStyle name="40% - Énfasis2 9 2 4" xfId="18987" xr:uid="{83EF5883-A6D7-4B3F-8EB1-B81FD1165B5C}"/>
    <cellStyle name="40% - Énfasis2 9 2 5" xfId="24731" xr:uid="{1A8D9D86-17E9-4D42-934A-CD9D0E3D599C}"/>
    <cellStyle name="40% - Énfasis2 9 2 6" xfId="30608" xr:uid="{F1A628C1-F1C2-450C-A54D-9425F05C61E8}"/>
    <cellStyle name="40% - Énfasis2 9 2 7" xfId="36490" xr:uid="{296040FE-1554-499B-96DD-AFB208DBC0F9}"/>
    <cellStyle name="40% - Énfasis2 9 3" xfId="4966" xr:uid="{4EB744E1-7B93-4406-97BB-7BF2EE3018C4}"/>
    <cellStyle name="40% - Énfasis2 9 3 2" xfId="7833" xr:uid="{0613F27F-C7D7-40BB-8372-C2D1999D8153}"/>
    <cellStyle name="40% - Énfasis2 9 3 2 2" xfId="22219" xr:uid="{82F97E38-624D-42C0-BA0D-030B8287F02C}"/>
    <cellStyle name="40% - Énfasis2 9 3 2 3" xfId="28066" xr:uid="{C7699D41-4571-41DA-A456-72299E8EE1D6}"/>
    <cellStyle name="40% - Énfasis2 9 3 2 4" xfId="33948" xr:uid="{C0A751B0-97BE-4B15-86D1-0442B6AA2279}"/>
    <cellStyle name="40% - Énfasis2 9 3 2 5" xfId="39812" xr:uid="{3ACC98F6-C933-4D45-8972-64BF4B357E39}"/>
    <cellStyle name="40% - Énfasis2 9 3 3" xfId="19447" xr:uid="{E34C9D3B-FDFF-466B-9174-1505838D4833}"/>
    <cellStyle name="40% - Énfasis2 9 3 4" xfId="25217" xr:uid="{0770546B-E4E1-4B82-9634-4393D2BF6DF2}"/>
    <cellStyle name="40% - Énfasis2 9 3 5" xfId="31091" xr:uid="{51459CF2-43B9-4DAD-AE2E-5EE07421914E}"/>
    <cellStyle name="40% - Énfasis2 9 3 6" xfId="36970" xr:uid="{7E9AAB9A-4046-4C56-9121-7BF4FB11C9F5}"/>
    <cellStyle name="40% - Énfasis2 9 4" xfId="6862" xr:uid="{A90499A1-F431-42C1-88E2-7F3E13EEF43C}"/>
    <cellStyle name="40% - Énfasis2 9 4 2" xfId="21284" xr:uid="{A7EB8728-B694-4D62-B305-A71D07736230}"/>
    <cellStyle name="40% - Énfasis2 9 4 3" xfId="27100" xr:uid="{2E0C516C-5C04-455F-978B-49BA8B1DFDA9}"/>
    <cellStyle name="40% - Énfasis2 9 4 4" xfId="32977" xr:uid="{A679EB3F-3322-4480-88FB-E3B5E71E09B3}"/>
    <cellStyle name="40% - Énfasis2 9 4 5" xfId="38841" xr:uid="{2C2A991E-CEF9-4847-B7AF-8BCEC97AE3B6}"/>
    <cellStyle name="40% - Énfasis2 9 5" xfId="18538" xr:uid="{F6144CC2-9B9F-4F9B-AE3E-C06AE48E9E08}"/>
    <cellStyle name="40% - Énfasis2 9 6" xfId="24248" xr:uid="{DE79B99A-C5E0-482A-843F-948771BAC948}"/>
    <cellStyle name="40% - Énfasis2 9 7" xfId="30126" xr:uid="{160017BF-AEA0-4EE9-976B-E4DEE0602A06}"/>
    <cellStyle name="40% - Énfasis2 9 8" xfId="36005" xr:uid="{37A311D2-758D-44FF-A91B-C7EA1F1C841A}"/>
    <cellStyle name="40% - Énfasis3" xfId="28" builtinId="39" customBuiltin="1"/>
    <cellStyle name="40% - Énfasis3 10" xfId="4207" xr:uid="{DF20FF10-5157-49D2-8A1F-7FBC6F1DBF1A}"/>
    <cellStyle name="40% - Énfasis3 10 2" xfId="4685" xr:uid="{175BF09A-C008-476C-BCD3-2AE7A93437EB}"/>
    <cellStyle name="40% - Énfasis3 10 2 2" xfId="5653" xr:uid="{6B932F35-17B4-4252-9D08-2BFD9EE15C1E}"/>
    <cellStyle name="40% - Énfasis3 10 2 2 2" xfId="8521" xr:uid="{DE44D77A-F21A-4590-AF06-15C65C257B77}"/>
    <cellStyle name="40% - Énfasis3 10 2 2 2 2" xfId="22895" xr:uid="{CFE3B260-4BD8-4082-AE29-A39DEAF93CBF}"/>
    <cellStyle name="40% - Énfasis3 10 2 2 2 3" xfId="28754" xr:uid="{39721CAE-DA37-42B3-84B6-E42F926DB381}"/>
    <cellStyle name="40% - Énfasis3 10 2 2 2 4" xfId="34636" xr:uid="{A3CEE7BE-702F-4A35-8B67-25A47376AEA1}"/>
    <cellStyle name="40% - Énfasis3 10 2 2 2 5" xfId="40500" xr:uid="{2403AA7A-D0D0-43F4-8DA8-FD951185BFCD}"/>
    <cellStyle name="40% - Énfasis3 10 2 2 3" xfId="20112" xr:uid="{BDDE58D3-7936-40D8-9E13-FB74504B3619}"/>
    <cellStyle name="40% - Énfasis3 10 2 2 4" xfId="25904" xr:uid="{6AC60031-705A-4145-9CB6-3FD84BE84647}"/>
    <cellStyle name="40% - Énfasis3 10 2 2 5" xfId="31779" xr:uid="{7864C1F3-8022-4209-84E9-7F8F4708FE89}"/>
    <cellStyle name="40% - Énfasis3 10 2 2 6" xfId="37648" xr:uid="{99E8B029-926C-427F-830A-69360482AEAE}"/>
    <cellStyle name="40% - Énfasis3 10 2 3" xfId="7549" xr:uid="{CC83FAF1-E7A4-44C2-A0C5-6501A1DB423A}"/>
    <cellStyle name="40% - Énfasis3 10 2 3 2" xfId="21947" xr:uid="{1DC9C1FD-3A70-4599-B184-BF111BF5C9C9}"/>
    <cellStyle name="40% - Énfasis3 10 2 3 3" xfId="27783" xr:uid="{A5CBF78D-ECEA-4CB9-BF1D-D1A9CE8269EA}"/>
    <cellStyle name="40% - Énfasis3 10 2 3 4" xfId="33665" xr:uid="{75096779-1C0E-45E0-9ED8-A56C96C2F429}"/>
    <cellStyle name="40% - Énfasis3 10 2 3 5" xfId="39529" xr:uid="{6D24898E-0BFC-4A90-A044-379037CCE104}"/>
    <cellStyle name="40% - Énfasis3 10 2 4" xfId="19178" xr:uid="{E8C29860-AA04-4475-9F38-F1EC333EDB78}"/>
    <cellStyle name="40% - Énfasis3 10 2 5" xfId="24934" xr:uid="{13EB57A1-0E25-425F-BC13-207F6A2209E3}"/>
    <cellStyle name="40% - Énfasis3 10 2 6" xfId="30809" xr:uid="{6C0C9A08-C99F-46CA-AD79-8D4EC620F739}"/>
    <cellStyle name="40% - Énfasis3 10 2 7" xfId="36691" xr:uid="{8EED569C-A238-4828-BBF8-E34A25586542}"/>
    <cellStyle name="40% - Énfasis3 10 3" xfId="5169" xr:uid="{91CD5B4E-6FFA-4819-9D66-4307F85DA1BD}"/>
    <cellStyle name="40% - Énfasis3 10 3 2" xfId="8036" xr:uid="{6BC17982-0873-471C-B06E-2CA7C4DCB894}"/>
    <cellStyle name="40% - Énfasis3 10 3 2 2" xfId="22419" xr:uid="{A959676B-A4D6-4872-9604-A9EC81BCA1BC}"/>
    <cellStyle name="40% - Énfasis3 10 3 2 3" xfId="28269" xr:uid="{2FB679AD-10E3-4684-9ACB-E7B040848A59}"/>
    <cellStyle name="40% - Énfasis3 10 3 2 4" xfId="34151" xr:uid="{31362931-01C0-430F-937C-B47A3C9B14E1}"/>
    <cellStyle name="40% - Énfasis3 10 3 2 5" xfId="40015" xr:uid="{30E5BAB9-CC57-48ED-829D-F182FD32C4D4}"/>
    <cellStyle name="40% - Énfasis3 10 3 3" xfId="19642" xr:uid="{99F9C0E2-AC0D-4205-AD2D-704864F5581E}"/>
    <cellStyle name="40% - Énfasis3 10 3 4" xfId="25420" xr:uid="{4E55A32B-9F01-473D-AB89-E9519D47A375}"/>
    <cellStyle name="40% - Énfasis3 10 3 5" xfId="31294" xr:uid="{605D8759-D723-4933-B196-05A909F87B98}"/>
    <cellStyle name="40% - Énfasis3 10 3 6" xfId="37171" xr:uid="{BE578E55-81A5-4967-AFF3-28F07D9DC3B6}"/>
    <cellStyle name="40% - Énfasis3 10 4" xfId="7064" xr:uid="{B266DFF6-4803-4E9E-A8A0-5DE6A947AA61}"/>
    <cellStyle name="40% - Énfasis3 10 4 2" xfId="21479" xr:uid="{4695EA3E-E0BD-4373-8D81-B1BCA0D49D16}"/>
    <cellStyle name="40% - Énfasis3 10 4 3" xfId="27301" xr:uid="{1BF57FD5-6A8E-4023-B50C-F901B5EE2F2E}"/>
    <cellStyle name="40% - Énfasis3 10 4 4" xfId="33180" xr:uid="{5D1CDBC0-B3B7-42E7-B4BD-97FE7FFA03A2}"/>
    <cellStyle name="40% - Énfasis3 10 4 5" xfId="39044" xr:uid="{9DDAD28A-9372-40F8-BC9A-D11D9084A52A}"/>
    <cellStyle name="40% - Énfasis3 10 5" xfId="18735" xr:uid="{59E52393-6A60-4627-BAE5-8F31A2AB9516}"/>
    <cellStyle name="40% - Énfasis3 10 6" xfId="24451" xr:uid="{86061A06-B644-4498-9690-AFDFAACA3671}"/>
    <cellStyle name="40% - Énfasis3 10 7" xfId="30327" xr:uid="{403F4B01-0E46-42B4-BFF9-EA9ACE7C3367}"/>
    <cellStyle name="40% - Énfasis3 10 8" xfId="36208" xr:uid="{FCC6EFBD-8250-48EC-BB3A-774176887F07}"/>
    <cellStyle name="40% - Énfasis3 11" xfId="4242" xr:uid="{5C1F15CB-2362-4D5B-90D4-98677E32F45B}"/>
    <cellStyle name="40% - Énfasis3 11 2" xfId="4721" xr:uid="{E320C3D1-C447-405D-9EE9-29BA3E334473}"/>
    <cellStyle name="40% - Énfasis3 11 2 2" xfId="5689" xr:uid="{E9010401-6B4A-4BE6-B0FA-5DE436A94A09}"/>
    <cellStyle name="40% - Énfasis3 11 2 2 2" xfId="8557" xr:uid="{9C14DFBE-1D99-424B-983A-86118728D0D3}"/>
    <cellStyle name="40% - Énfasis3 11 2 2 2 2" xfId="22929" xr:uid="{3415ECB7-5DFF-4042-8B56-9EB29A6CCB9C}"/>
    <cellStyle name="40% - Énfasis3 11 2 2 2 3" xfId="28790" xr:uid="{5C483C47-F710-47AB-AACE-97F91BC08458}"/>
    <cellStyle name="40% - Énfasis3 11 2 2 2 4" xfId="34672" xr:uid="{4CE66E21-E007-462B-84C6-1D2E5356B773}"/>
    <cellStyle name="40% - Énfasis3 11 2 2 2 5" xfId="40536" xr:uid="{A24EB24C-E840-46AF-BF2F-F15587B542BF}"/>
    <cellStyle name="40% - Énfasis3 11 2 2 3" xfId="20146" xr:uid="{90F1C20C-781F-4BAE-85CA-C11AB7262B84}"/>
    <cellStyle name="40% - Énfasis3 11 2 2 4" xfId="25940" xr:uid="{92DC2352-50E1-4851-804F-52616FF35451}"/>
    <cellStyle name="40% - Énfasis3 11 2 2 5" xfId="31815" xr:uid="{AA0BD664-784C-4896-BECA-BE2C3FD8BC21}"/>
    <cellStyle name="40% - Énfasis3 11 2 2 6" xfId="37682" xr:uid="{B5F1B849-C808-418A-906B-6C2F9522759C}"/>
    <cellStyle name="40% - Énfasis3 11 2 3" xfId="7585" xr:uid="{8945D9CA-1F26-4229-BB0A-6266DCAF01B4}"/>
    <cellStyle name="40% - Énfasis3 11 2 3 2" xfId="21979" xr:uid="{98FF7BE6-8AD0-4B45-B82E-5A769FD35C66}"/>
    <cellStyle name="40% - Énfasis3 11 2 3 3" xfId="27819" xr:uid="{55A9F97B-41DC-46BC-B78F-B377869DA49E}"/>
    <cellStyle name="40% - Énfasis3 11 2 3 4" xfId="33701" xr:uid="{D123345A-3221-46BC-A5AD-2955EE20C1B8}"/>
    <cellStyle name="40% - Énfasis3 11 2 3 5" xfId="39565" xr:uid="{2C656AC6-B1D5-4848-8E78-AA96F98E50E6}"/>
    <cellStyle name="40% - Énfasis3 11 2 4" xfId="19211" xr:uid="{0F88F1B7-564E-49FB-AC69-CFA876438DC9}"/>
    <cellStyle name="40% - Énfasis3 11 2 5" xfId="24970" xr:uid="{2D613E00-9660-41B5-9CC1-C0E415606BE3}"/>
    <cellStyle name="40% - Énfasis3 11 2 6" xfId="30844" xr:uid="{CDD01F0F-2F34-4CAD-81C4-8DDE1E698090}"/>
    <cellStyle name="40% - Énfasis3 11 2 7" xfId="36725" xr:uid="{2292D049-D0A4-4C66-BAB4-F99B0A4A9C9B}"/>
    <cellStyle name="40% - Énfasis3 11 3" xfId="5205" xr:uid="{60FC1534-D5A9-4D42-AD0A-244A039A8AC1}"/>
    <cellStyle name="40% - Énfasis3 11 3 2" xfId="8072" xr:uid="{D8E86169-034B-4955-B185-F5C72A2170EC}"/>
    <cellStyle name="40% - Énfasis3 11 3 2 2" xfId="22450" xr:uid="{7D5ADC47-AC5A-4756-9A0F-BF76EF63FA6D}"/>
    <cellStyle name="40% - Énfasis3 11 3 2 3" xfId="28305" xr:uid="{22827718-E924-49A6-A210-55E2E8AC7504}"/>
    <cellStyle name="40% - Énfasis3 11 3 2 4" xfId="34187" xr:uid="{38B9AF0A-F447-4905-861D-9EEEDECC02B2}"/>
    <cellStyle name="40% - Énfasis3 11 3 2 5" xfId="40051" xr:uid="{A458B214-D49B-41F5-9D29-C8F2369DB1EE}"/>
    <cellStyle name="40% - Énfasis3 11 3 3" xfId="19676" xr:uid="{77A58F85-3C6F-4476-AC8D-A8323D381526}"/>
    <cellStyle name="40% - Énfasis3 11 3 4" xfId="25456" xr:uid="{11C14393-290F-48F0-A702-6385E108382C}"/>
    <cellStyle name="40% - Énfasis3 11 3 5" xfId="31330" xr:uid="{D8845C51-3E9E-4429-B55B-1ABBB68E3501}"/>
    <cellStyle name="40% - Énfasis3 11 3 6" xfId="37203" xr:uid="{7C462FFB-8C41-4F16-B571-717D082DDD0A}"/>
    <cellStyle name="40% - Énfasis3 11 4" xfId="7100" xr:uid="{939394A3-1E99-4CD2-AB43-E154D7F1D520}"/>
    <cellStyle name="40% - Énfasis3 11 4 2" xfId="21512" xr:uid="{005114FB-FA4C-4EDD-9BE8-7B4AA3292CCB}"/>
    <cellStyle name="40% - Énfasis3 11 4 3" xfId="27335" xr:uid="{CFDD2366-B2DF-4A1A-AC21-0D5007A78248}"/>
    <cellStyle name="40% - Énfasis3 11 4 4" xfId="33216" xr:uid="{1562604B-B845-4743-99BA-5EAE0C796997}"/>
    <cellStyle name="40% - Énfasis3 11 4 5" xfId="39080" xr:uid="{241E9F8E-ABBA-4831-B742-3C687540E17A}"/>
    <cellStyle name="40% - Énfasis3 11 5" xfId="18764" xr:uid="{B3B55123-2FA0-488D-A69D-1B871E0799FE}"/>
    <cellStyle name="40% - Énfasis3 11 6" xfId="24485" xr:uid="{38BF62B5-FEBE-4387-9228-060DBB3B4446}"/>
    <cellStyle name="40% - Énfasis3 11 7" xfId="30363" xr:uid="{EE15F478-53AE-4B38-BF84-F2F1444EA04C}"/>
    <cellStyle name="40% - Énfasis3 11 8" xfId="36244" xr:uid="{9BEEBD46-2E29-4490-9FC1-3E1B6B44AEE2}"/>
    <cellStyle name="40% - Énfasis3 12" xfId="4292" xr:uid="{F38CCB50-5BF7-4881-A24C-5773BBDF8C4A}"/>
    <cellStyle name="40% - Énfasis3 12 2" xfId="5258" xr:uid="{F8E6D816-B607-485C-97EF-4F5E392F9830}"/>
    <cellStyle name="40% - Énfasis3 12 2 2" xfId="8125" xr:uid="{A1D6400D-0DD4-4E84-8356-3179A8B92E46}"/>
    <cellStyle name="40% - Énfasis3 12 2 2 2" xfId="22502" xr:uid="{4A74E4DC-8C29-4264-B094-54CA0150D58E}"/>
    <cellStyle name="40% - Énfasis3 12 2 2 3" xfId="28358" xr:uid="{2304F51A-DFEF-4331-9244-5E2B8598523F}"/>
    <cellStyle name="40% - Énfasis3 12 2 2 4" xfId="34240" xr:uid="{17717C98-A341-4C20-9B83-2BDE978B678A}"/>
    <cellStyle name="40% - Énfasis3 12 2 2 5" xfId="40104" xr:uid="{B766059D-3F72-4CB3-9ADF-C55BE6737E1D}"/>
    <cellStyle name="40% - Énfasis3 12 2 3" xfId="19728" xr:uid="{3126FA56-C341-4FA4-92DD-D47D6215F096}"/>
    <cellStyle name="40% - Énfasis3 12 2 4" xfId="25509" xr:uid="{BB23EF0E-9D40-45FE-86D3-7BA2D04321A8}"/>
    <cellStyle name="40% - Énfasis3 12 2 5" xfId="31383" xr:uid="{DEE69C2A-FF8E-4B68-A42D-D4DA5586A92A}"/>
    <cellStyle name="40% - Énfasis3 12 2 6" xfId="37255" xr:uid="{AA3ADB28-E141-41A6-9DF8-775764494862}"/>
    <cellStyle name="40% - Énfasis3 12 3" xfId="7153" xr:uid="{EED5D839-FBEC-4AF7-901E-DF8B90988292}"/>
    <cellStyle name="40% - Énfasis3 12 3 2" xfId="21564" xr:uid="{92B974A6-34E3-421D-9AEA-E769BB57F26C}"/>
    <cellStyle name="40% - Énfasis3 12 3 3" xfId="27387" xr:uid="{52921FAE-1E8E-4CD5-A9B2-255B74357B65}"/>
    <cellStyle name="40% - Énfasis3 12 3 4" xfId="33269" xr:uid="{F95E1BA9-2D59-4D61-B9E0-9E251E8426A5}"/>
    <cellStyle name="40% - Énfasis3 12 3 5" xfId="39133" xr:uid="{6078F0F3-BF4D-47D3-A830-AE12A9ED85A5}"/>
    <cellStyle name="40% - Énfasis3 12 4" xfId="18800" xr:uid="{E0986728-2EDD-49A6-83AF-14DED41D832A}"/>
    <cellStyle name="40% - Énfasis3 12 5" xfId="24538" xr:uid="{F4E28D18-B77A-4B94-A64A-02FEF5311CBD}"/>
    <cellStyle name="40% - Énfasis3 12 6" xfId="30417" xr:uid="{2D0B368E-DE1A-4637-AE00-65F74ACB1080}"/>
    <cellStyle name="40% - Énfasis3 12 7" xfId="36298" xr:uid="{C9E0B2EB-5320-42CB-8341-79FBE66D6B16}"/>
    <cellStyle name="40% - Énfasis3 13" xfId="4777" xr:uid="{C52D3B3B-F041-4EB8-944C-06F24EAC7B2D}"/>
    <cellStyle name="40% - Énfasis3 13 2" xfId="7640" xr:uid="{2DBB0CF7-EE91-40F8-9844-9526C6DDCB95}"/>
    <cellStyle name="40% - Énfasis3 13 2 2" xfId="22033" xr:uid="{FB9684D6-9934-4C44-B010-C3F1E8E59915}"/>
    <cellStyle name="40% - Énfasis3 13 2 3" xfId="27874" xr:uid="{1508BB00-ED8B-4032-ADCC-60910B7536C2}"/>
    <cellStyle name="40% - Énfasis3 13 2 4" xfId="33756" xr:uid="{70EDE757-B408-4877-961A-41D453482EDA}"/>
    <cellStyle name="40% - Énfasis3 13 2 5" xfId="39620" xr:uid="{12AD177D-D06B-4A76-8A24-BA74C780BC07}"/>
    <cellStyle name="40% - Énfasis3 13 3" xfId="19259" xr:uid="{D3B291C1-97EA-43A4-B1F4-041622B6A22C}"/>
    <cellStyle name="40% - Énfasis3 13 4" xfId="25025" xr:uid="{BD3A9066-C77B-495C-806F-AFE833D1F650}"/>
    <cellStyle name="40% - Énfasis3 13 5" xfId="30899" xr:uid="{D25BD95D-E631-46E1-A142-12CED8256DB2}"/>
    <cellStyle name="40% - Énfasis3 13 6" xfId="36779" xr:uid="{288B70A6-B9CF-4709-AF98-64D2B364047E}"/>
    <cellStyle name="40% - Énfasis3 14" xfId="5743" xr:uid="{C88EFF44-E66B-4EED-9125-CB94035DB2AE}"/>
    <cellStyle name="40% - Énfasis3 14 2" xfId="8612" xr:uid="{09AC2334-2624-49F2-B433-1E7406F30547}"/>
    <cellStyle name="40% - Énfasis3 14 2 2" xfId="22983" xr:uid="{61DDB94C-FC43-45AB-ACB6-C7A7C015B7DA}"/>
    <cellStyle name="40% - Énfasis3 14 2 3" xfId="28845" xr:uid="{A9D23D8E-914C-44D3-B1C5-BE75434C4AB2}"/>
    <cellStyle name="40% - Énfasis3 14 2 4" xfId="34727" xr:uid="{871573EF-D510-4CB7-A1A0-A3DBB84991D4}"/>
    <cellStyle name="40% - Énfasis3 14 2 5" xfId="40591" xr:uid="{F0AACC4A-0DD7-4A25-A2E5-4702DE2712DA}"/>
    <cellStyle name="40% - Énfasis3 14 3" xfId="20201" xr:uid="{4DA1507A-3541-4F5F-87F2-4AB613B1815E}"/>
    <cellStyle name="40% - Énfasis3 14 4" xfId="25995" xr:uid="{8391CB39-57D7-421B-8389-D2F6A8BD9DEA}"/>
    <cellStyle name="40% - Énfasis3 14 5" xfId="31870" xr:uid="{61B8234E-8663-47FD-8214-6FA59A428393}"/>
    <cellStyle name="40% - Énfasis3 14 6" xfId="37736" xr:uid="{17EF2564-5B86-42D2-AD59-E5D42E57EE2A}"/>
    <cellStyle name="40% - Énfasis3 15" xfId="5763" xr:uid="{D274E52A-4BCD-464B-B518-5760EFBDB2FE}"/>
    <cellStyle name="40% - Énfasis3 15 2" xfId="8632" xr:uid="{F06ACB97-7C8E-4E56-A847-1805B37791CE}"/>
    <cellStyle name="40% - Énfasis3 15 2 2" xfId="23003" xr:uid="{89B6A957-C9E4-4198-9D76-9B4796372215}"/>
    <cellStyle name="40% - Énfasis3 15 2 3" xfId="28865" xr:uid="{64CEB316-CD85-4FCE-B05C-0C78F5445793}"/>
    <cellStyle name="40% - Énfasis3 15 2 4" xfId="34747" xr:uid="{E008EFF6-847B-4A50-8658-7CC103558E31}"/>
    <cellStyle name="40% - Énfasis3 15 2 5" xfId="40611" xr:uid="{9083E0CC-156C-4409-8C71-A806C3FD167B}"/>
    <cellStyle name="40% - Énfasis3 15 3" xfId="20220" xr:uid="{8CF41308-CD21-4122-891E-47367F4674DC}"/>
    <cellStyle name="40% - Énfasis3 15 4" xfId="26015" xr:uid="{EE30D0E6-D772-419C-9BA3-9D2AA380E4A7}"/>
    <cellStyle name="40% - Énfasis3 15 5" xfId="31890" xr:uid="{6C8BF353-E15E-4678-A8B8-93A54C361DEF}"/>
    <cellStyle name="40% - Énfasis3 15 6" xfId="37756" xr:uid="{FAD151F2-9D4D-40DC-83B5-96C5C2E46C9A}"/>
    <cellStyle name="40% - Énfasis3 16" xfId="5783" xr:uid="{B95CF14A-7D09-4573-8938-06B6D576F82D}"/>
    <cellStyle name="40% - Énfasis3 16 2" xfId="8652" xr:uid="{4FDF411A-3C57-45FB-A706-404D0A6C6825}"/>
    <cellStyle name="40% - Énfasis3 16 2 2" xfId="23023" xr:uid="{EC117215-4FA8-4ABB-B9F1-5211D1897B9F}"/>
    <cellStyle name="40% - Énfasis3 16 2 3" xfId="28885" xr:uid="{172F8ED2-5759-4DB1-B47D-D5199D9227E3}"/>
    <cellStyle name="40% - Énfasis3 16 2 4" xfId="34767" xr:uid="{AACC749E-B4BE-444E-8A1D-BF5298E92060}"/>
    <cellStyle name="40% - Énfasis3 16 2 5" xfId="40631" xr:uid="{655F1C91-7FAD-4988-B814-A38810D38DE7}"/>
    <cellStyle name="40% - Énfasis3 16 3" xfId="20238" xr:uid="{42F3A295-B20D-46B1-BBB0-5E9B00C349E0}"/>
    <cellStyle name="40% - Énfasis3 16 4" xfId="26035" xr:uid="{3C1F3A0C-ECE0-4FA3-AA3F-BF82CA3312DA}"/>
    <cellStyle name="40% - Énfasis3 16 5" xfId="31910" xr:uid="{045761CF-0F0A-461D-894F-F1EA65CCEE34}"/>
    <cellStyle name="40% - Énfasis3 16 6" xfId="37776" xr:uid="{8B81744A-CA91-40FE-B9BF-B7602C4F0A38}"/>
    <cellStyle name="40% - Énfasis3 17" xfId="5982" xr:uid="{80E27622-4F15-4B67-B227-ABCE8BA7E308}"/>
    <cellStyle name="40% - Énfasis3 17 2" xfId="8851" xr:uid="{D5155851-CFEE-404B-BA5B-4BD395D82882}"/>
    <cellStyle name="40% - Énfasis3 17 2 2" xfId="23215" xr:uid="{0422660B-F5BA-4DC1-A6C7-65BA2E207A72}"/>
    <cellStyle name="40% - Énfasis3 17 2 3" xfId="29082" xr:uid="{FC283F26-9FF7-4B2A-9F9B-F6A42B267EC4}"/>
    <cellStyle name="40% - Énfasis3 17 2 4" xfId="34964" xr:uid="{B4C9C17D-E5C9-4138-BEF6-3B9E618801B6}"/>
    <cellStyle name="40% - Énfasis3 17 2 5" xfId="40828" xr:uid="{E2BD1035-C8AE-4481-A931-5DE826ED8215}"/>
    <cellStyle name="40% - Énfasis3 17 3" xfId="20430" xr:uid="{7A63B44F-8881-4B57-A053-FE5421518BE6}"/>
    <cellStyle name="40% - Énfasis3 17 4" xfId="26232" xr:uid="{D5C47B2A-2264-42F5-9E50-47EAB4692A27}"/>
    <cellStyle name="40% - Énfasis3 17 5" xfId="32107" xr:uid="{15BA19E9-1D54-49A9-BE95-3E1ED16375D2}"/>
    <cellStyle name="40% - Énfasis3 17 6" xfId="37972" xr:uid="{A3FB8A94-03EB-495C-A7C6-4D3A8C288E80}"/>
    <cellStyle name="40% - Énfasis3 18" xfId="6002" xr:uid="{2E0B7207-7BD7-48A4-ABA9-8E2F17DC91A2}"/>
    <cellStyle name="40% - Énfasis3 18 2" xfId="8871" xr:uid="{C18A65E5-4D1B-4E38-8AF9-6FA5DFF9A805}"/>
    <cellStyle name="40% - Énfasis3 18 2 2" xfId="23235" xr:uid="{00DC7BD1-D4B4-4426-9DFC-6D33238F9904}"/>
    <cellStyle name="40% - Énfasis3 18 2 3" xfId="29102" xr:uid="{D8F2ECFB-4467-47F1-969F-9DBC78004557}"/>
    <cellStyle name="40% - Énfasis3 18 2 4" xfId="34984" xr:uid="{DCFB816A-CB50-407C-84E9-2C26A94C3381}"/>
    <cellStyle name="40% - Énfasis3 18 2 5" xfId="40848" xr:uid="{2709BCE2-166A-48A9-B09B-2458D71F32A2}"/>
    <cellStyle name="40% - Énfasis3 18 3" xfId="20450" xr:uid="{06546BE5-B798-411A-8C74-7815B9AED529}"/>
    <cellStyle name="40% - Énfasis3 18 4" xfId="26252" xr:uid="{99FC2D7B-60D6-4B06-B594-649F7093D21B}"/>
    <cellStyle name="40% - Énfasis3 18 5" xfId="32127" xr:uid="{EC0FE158-3AA0-4EA0-B394-436A7B86DA94}"/>
    <cellStyle name="40% - Énfasis3 18 6" xfId="37992" xr:uid="{3521BD56-4787-4992-9E20-65A02D29FEB7}"/>
    <cellStyle name="40% - Énfasis3 19" xfId="6022" xr:uid="{B7333B8A-8CB9-4C9A-9124-26B0500CAE21}"/>
    <cellStyle name="40% - Énfasis3 19 2" xfId="8891" xr:uid="{AC74F2CF-EB14-40E5-9AFB-79F9FA41FCF5}"/>
    <cellStyle name="40% - Énfasis3 19 2 2" xfId="23255" xr:uid="{8B8C192E-5AB0-4D88-971E-D22766018341}"/>
    <cellStyle name="40% - Énfasis3 19 2 3" xfId="29122" xr:uid="{D52A50F9-6B30-4541-B64B-C97F8B3E4D93}"/>
    <cellStyle name="40% - Énfasis3 19 2 4" xfId="35004" xr:uid="{50499C68-3CE9-4796-936F-8266573A5AD5}"/>
    <cellStyle name="40% - Énfasis3 19 2 5" xfId="40868" xr:uid="{2FAC96D1-5A44-46AC-9666-56FD69865E9F}"/>
    <cellStyle name="40% - Énfasis3 19 3" xfId="20470" xr:uid="{FB47FDE3-8F46-4039-AD7F-663FAE20447D}"/>
    <cellStyle name="40% - Énfasis3 19 4" xfId="26272" xr:uid="{7B25ACC8-D97E-4F34-8D1A-D4F9E2FE92C1}"/>
    <cellStyle name="40% - Énfasis3 19 5" xfId="32147" xr:uid="{522EE7B7-C194-451C-A94E-90F3724EB536}"/>
    <cellStyle name="40% - Énfasis3 19 6" xfId="38012" xr:uid="{E1EC7DA1-C8B7-4E53-BD42-8588377252C5}"/>
    <cellStyle name="40% - Énfasis3 2" xfId="3845" xr:uid="{13FACAE0-0680-40C8-B2A5-EC7CD40A75D5}"/>
    <cellStyle name="40% - Énfasis3 2 10" xfId="35827" xr:uid="{3F52522E-2249-42D6-B53F-4B433288E7B5}"/>
    <cellStyle name="40% - Énfasis3 2 2" xfId="4042" xr:uid="{5EB96D51-5500-400C-9357-220442636270}"/>
    <cellStyle name="40% - Énfasis3 2 2 2" xfId="4516" xr:uid="{289535D7-FFDA-40D4-A48B-1C4631893B6B}"/>
    <cellStyle name="40% - Énfasis3 2 2 2 2" xfId="5484" xr:uid="{D3F3885C-2788-4BCE-9E5B-9F9367D98E86}"/>
    <cellStyle name="40% - Énfasis3 2 2 2 2 2" xfId="8351" xr:uid="{95BFDA85-E293-4360-B2F9-92BBE57B25F1}"/>
    <cellStyle name="40% - Énfasis3 2 2 2 2 2 2" xfId="22726" xr:uid="{F392E7BE-411A-4C98-BEF7-A9442CC1BD62}"/>
    <cellStyle name="40% - Énfasis3 2 2 2 2 2 3" xfId="28584" xr:uid="{168126E9-A802-4171-BD7B-E9C07CEAD9EA}"/>
    <cellStyle name="40% - Énfasis3 2 2 2 2 2 4" xfId="34466" xr:uid="{44B94310-E5BD-43C2-A418-9479C5AE5CD3}"/>
    <cellStyle name="40% - Énfasis3 2 2 2 2 2 5" xfId="40330" xr:uid="{784478A3-7684-415F-9245-6538B6CA1758}"/>
    <cellStyle name="40% - Énfasis3 2 2 2 2 3" xfId="19945" xr:uid="{7C414172-B5D9-466C-BD12-A88CF0D8E6F7}"/>
    <cellStyle name="40% - Énfasis3 2 2 2 2 4" xfId="25735" xr:uid="{A8FD4D6D-D721-4E26-8FF6-39D52F44ED9A}"/>
    <cellStyle name="40% - Énfasis3 2 2 2 2 5" xfId="31609" xr:uid="{CC3696C7-6216-46CF-915A-31E1A9D08B2C}"/>
    <cellStyle name="40% - Énfasis3 2 2 2 2 6" xfId="37479" xr:uid="{4710794A-9349-4802-B888-175DCC966DB7}"/>
    <cellStyle name="40% - Énfasis3 2 2 2 3" xfId="7379" xr:uid="{6268582F-A3C0-4CB6-8579-AE190E6BDFB2}"/>
    <cellStyle name="40% - Énfasis3 2 2 2 3 2" xfId="21781" xr:uid="{6F8102D9-F244-41D2-AE33-769F6E8FDE72}"/>
    <cellStyle name="40% - Énfasis3 2 2 2 3 3" xfId="27613" xr:uid="{9AE8BF27-6C82-4F09-A4BD-BE2845EBF775}"/>
    <cellStyle name="40% - Énfasis3 2 2 2 3 4" xfId="33495" xr:uid="{B24E51CF-464B-425A-BD5D-2EE14AEC0EA2}"/>
    <cellStyle name="40% - Énfasis3 2 2 2 3 5" xfId="39359" xr:uid="{0390ECE6-02F7-497D-9D53-D43646497C0E}"/>
    <cellStyle name="40% - Énfasis3 2 2 2 4" xfId="19015" xr:uid="{52784AA6-9742-4B3B-9037-B016F26BF26D}"/>
    <cellStyle name="40% - Énfasis3 2 2 2 5" xfId="24764" xr:uid="{16FA1539-1015-44E5-919F-0086D009DEA6}"/>
    <cellStyle name="40% - Énfasis3 2 2 2 6" xfId="30641" xr:uid="{F0E1506B-CAF2-4387-907A-26EA4F990A4E}"/>
    <cellStyle name="40% - Énfasis3 2 2 2 7" xfId="36522" xr:uid="{F170599E-6FCC-4C91-ABBC-0D00FF091991}"/>
    <cellStyle name="40% - Énfasis3 2 2 3" xfId="4999" xr:uid="{C7B59925-CC7E-4E7B-AC28-6D65F835FD6A}"/>
    <cellStyle name="40% - Énfasis3 2 2 3 2" xfId="7866" xr:uid="{13974FE3-8F66-4245-A30C-ED855F87C0D0}"/>
    <cellStyle name="40% - Énfasis3 2 2 3 2 2" xfId="22251" xr:uid="{3CA3BDBB-672F-43A7-8E51-F195040B92D2}"/>
    <cellStyle name="40% - Énfasis3 2 2 3 2 3" xfId="28099" xr:uid="{F388D008-B04C-41AB-833B-BD0C933E7555}"/>
    <cellStyle name="40% - Énfasis3 2 2 3 2 4" xfId="33981" xr:uid="{C7243379-B342-4D14-A86B-ECF239C1768D}"/>
    <cellStyle name="40% - Énfasis3 2 2 3 2 5" xfId="39845" xr:uid="{347281F9-FDEF-46A0-8AB7-C1BC134EF17B}"/>
    <cellStyle name="40% - Énfasis3 2 2 3 3" xfId="19478" xr:uid="{1D900203-E400-4074-BEEF-CA0E23988731}"/>
    <cellStyle name="40% - Énfasis3 2 2 3 4" xfId="25250" xr:uid="{9EED91FB-B552-4373-800E-067B99C466F2}"/>
    <cellStyle name="40% - Énfasis3 2 2 3 5" xfId="31124" xr:uid="{6936FEE4-616A-4812-9B0F-701FAC9228FE}"/>
    <cellStyle name="40% - Énfasis3 2 2 3 6" xfId="37002" xr:uid="{2F679F1B-3F94-4C1A-8592-C9EF4AA92424}"/>
    <cellStyle name="40% - Énfasis3 2 2 4" xfId="6894" xr:uid="{71EC1556-39C0-4AF4-A409-309E39696CFD}"/>
    <cellStyle name="40% - Énfasis3 2 2 4 2" xfId="21315" xr:uid="{B8262599-F702-4649-ADB7-A1744C46306E}"/>
    <cellStyle name="40% - Énfasis3 2 2 4 3" xfId="27132" xr:uid="{FA174F6D-F879-4A22-A500-A2FC18843DC5}"/>
    <cellStyle name="40% - Énfasis3 2 2 4 4" xfId="33010" xr:uid="{035A01FA-BF61-46FC-B8E8-14F2495539B2}"/>
    <cellStyle name="40% - Énfasis3 2 2 4 5" xfId="38874" xr:uid="{8EE1C3FE-DE9B-429A-A095-BA94D903482F}"/>
    <cellStyle name="40% - Énfasis3 2 2 5" xfId="18569" xr:uid="{262DAC58-7026-40AA-BE72-1EAEE09AF35E}"/>
    <cellStyle name="40% - Énfasis3 2 2 6" xfId="24281" xr:uid="{1CE57724-62C6-4AB6-A639-FF68E936C288}"/>
    <cellStyle name="40% - Énfasis3 2 2 7" xfId="30159" xr:uid="{670D133E-CA36-4181-9F2A-53FCBCAE3037}"/>
    <cellStyle name="40% - Énfasis3 2 2 8" xfId="36038" xr:uid="{6BE86655-A7D8-4E1B-8445-B49CB7451077}"/>
    <cellStyle name="40% - Énfasis3 2 3" xfId="4322" xr:uid="{8737F921-EE30-4A74-8CCF-A8DBEF181F2B}"/>
    <cellStyle name="40% - Énfasis3 2 3 2" xfId="5288" xr:uid="{94043FDA-E2F8-434D-8546-F42AAC267CD0}"/>
    <cellStyle name="40% - Énfasis3 2 3 2 2" xfId="8155" xr:uid="{BE491C68-CC47-4137-ABCA-672114AC106E}"/>
    <cellStyle name="40% - Énfasis3 2 3 2 2 2" xfId="22531" xr:uid="{1CDAE23C-9A90-4819-89B8-5BA09E469C7F}"/>
    <cellStyle name="40% - Énfasis3 2 3 2 2 3" xfId="28388" xr:uid="{E8A81A22-16F7-4FD5-B658-CDAED591E33F}"/>
    <cellStyle name="40% - Énfasis3 2 3 2 2 4" xfId="34270" xr:uid="{CC4778C9-546C-43CD-B8F4-7C8D65FAA446}"/>
    <cellStyle name="40% - Énfasis3 2 3 2 2 5" xfId="40134" xr:uid="{98E1DDC0-449B-4EB2-98D7-993F0EA762E7}"/>
    <cellStyle name="40% - Énfasis3 2 3 2 3" xfId="19756" xr:uid="{CFBE1B39-2A6F-4E31-805A-93FD59638340}"/>
    <cellStyle name="40% - Énfasis3 2 3 2 4" xfId="25539" xr:uid="{BB5B8393-0559-4002-95CC-167C3E7C15CB}"/>
    <cellStyle name="40% - Énfasis3 2 3 2 5" xfId="31413" xr:uid="{628F4265-DAE0-417B-A8DE-6B5EE79569EC}"/>
    <cellStyle name="40% - Énfasis3 2 3 2 6" xfId="37284" xr:uid="{1086555A-1BCD-4055-B2CD-2F9667AA8CA2}"/>
    <cellStyle name="40% - Énfasis3 2 3 3" xfId="7183" xr:uid="{EBA56CCD-4E55-42FB-9106-820E0CC94FEC}"/>
    <cellStyle name="40% - Énfasis3 2 3 3 2" xfId="21590" xr:uid="{3A40A8A6-F935-4FD0-B5AD-48DB5D82E9A7}"/>
    <cellStyle name="40% - Énfasis3 2 3 3 3" xfId="27417" xr:uid="{0607BAAB-FE40-47CC-A761-CF5BB6B85C59}"/>
    <cellStyle name="40% - Énfasis3 2 3 3 4" xfId="33299" xr:uid="{789ADD08-C507-4DA2-8184-52EFA10A9073}"/>
    <cellStyle name="40% - Énfasis3 2 3 3 5" xfId="39163" xr:uid="{9BD5C1A8-54D8-4E3C-9629-E38E18272A7B}"/>
    <cellStyle name="40% - Énfasis3 2 3 4" xfId="18827" xr:uid="{47DBD973-5291-4E98-A48F-8261EDA09B09}"/>
    <cellStyle name="40% - Énfasis3 2 3 5" xfId="24568" xr:uid="{A24A4FA2-F0BB-4293-8888-93EB2E4A8A35}"/>
    <cellStyle name="40% - Énfasis3 2 3 6" xfId="30447" xr:uid="{82AAFEAC-A206-4306-ADBB-7AC0566BBD8B}"/>
    <cellStyle name="40% - Énfasis3 2 3 7" xfId="36327" xr:uid="{D7DD3086-B44E-433E-92ED-8D0D2B107ACF}"/>
    <cellStyle name="40% - Énfasis3 2 4" xfId="4807" xr:uid="{4E783195-103D-4662-8FC5-6BCC8B637DA7}"/>
    <cellStyle name="40% - Énfasis3 2 4 2" xfId="7670" xr:uid="{D528F8E9-ABB0-40F0-83B3-2DA8FF6747E5}"/>
    <cellStyle name="40% - Énfasis3 2 4 2 2" xfId="22061" xr:uid="{684517B7-F24B-476A-88AF-CC29BDEB4607}"/>
    <cellStyle name="40% - Énfasis3 2 4 2 3" xfId="27903" xr:uid="{EEC46534-D752-4668-958A-1DB0E6E99029}"/>
    <cellStyle name="40% - Énfasis3 2 4 2 4" xfId="33785" xr:uid="{532809C3-58E1-476D-A436-CEE21E5478CF}"/>
    <cellStyle name="40% - Énfasis3 2 4 2 5" xfId="39649" xr:uid="{DA7BE611-3FDB-4CEC-9717-B53D057E35CF}"/>
    <cellStyle name="40% - Énfasis3 2 4 3" xfId="19286" xr:uid="{06E92B2D-1047-4EBE-8291-6B10FFE21296}"/>
    <cellStyle name="40% - Énfasis3 2 4 4" xfId="25054" xr:uid="{6C090A3B-4345-4CC3-B345-A7E4C0242CFB}"/>
    <cellStyle name="40% - Énfasis3 2 4 5" xfId="30928" xr:uid="{95CBFD3B-3DF4-4BC2-84ED-5DFC075D47E9}"/>
    <cellStyle name="40% - Énfasis3 2 4 6" xfId="36807" xr:uid="{7F956BED-C079-4308-AA83-4B16F1DE9309}"/>
    <cellStyle name="40% - Énfasis3 2 5" xfId="5813" xr:uid="{A5B5E2C9-49C7-4E7C-8558-863EFC721863}"/>
    <cellStyle name="40% - Énfasis3 2 5 2" xfId="8682" xr:uid="{B1A37B8E-6743-43AC-A4A4-0D940B94DBA3}"/>
    <cellStyle name="40% - Énfasis3 2 5 2 2" xfId="23050" xr:uid="{2F5B739E-903D-44E6-8B25-F0899BEBCF47}"/>
    <cellStyle name="40% - Énfasis3 2 5 2 3" xfId="28914" xr:uid="{12E4FE39-58BB-4FBE-8201-B4AEFBF057CC}"/>
    <cellStyle name="40% - Énfasis3 2 5 2 4" xfId="34796" xr:uid="{40156EF0-953B-45A1-815E-5C74F1607558}"/>
    <cellStyle name="40% - Énfasis3 2 5 2 5" xfId="40660" xr:uid="{EFBADFF9-4B1D-41CA-B81E-4EE2BF04BFFF}"/>
    <cellStyle name="40% - Énfasis3 2 5 3" xfId="20265" xr:uid="{EBB28B57-F8A4-4503-BA9A-CD0CB18F3E27}"/>
    <cellStyle name="40% - Énfasis3 2 5 4" xfId="26064" xr:uid="{12F4895B-8B2E-4DEB-A093-C697034EBB5B}"/>
    <cellStyle name="40% - Énfasis3 2 5 5" xfId="31939" xr:uid="{E414D3D5-5392-4EDB-8D1B-922F7A9BB67A}"/>
    <cellStyle name="40% - Énfasis3 2 5 6" xfId="37805" xr:uid="{19ECF670-2994-4171-A323-61294D871F4C}"/>
    <cellStyle name="40% - Énfasis3 2 6" xfId="6699" xr:uid="{42E8D9D7-A14D-42B8-85C7-06ECB786AF7B}"/>
    <cellStyle name="40% - Énfasis3 2 6 2" xfId="21126" xr:uid="{8CA40B40-DF37-4C46-B261-416A3EA495CE}"/>
    <cellStyle name="40% - Énfasis3 2 6 3" xfId="26938" xr:uid="{3F231B95-7B53-4661-B7FF-770C14702906}"/>
    <cellStyle name="40% - Énfasis3 2 6 4" xfId="32814" xr:uid="{C2848F2E-6E0F-41DE-A8E3-6F1863285DBF}"/>
    <cellStyle name="40% - Énfasis3 2 6 5" xfId="38678" xr:uid="{0E3EFE38-4C6F-4857-B89F-B2C375FD94DB}"/>
    <cellStyle name="40% - Énfasis3 2 7" xfId="18360" xr:uid="{EC25E4C7-C684-4AA0-8C29-672E04B0E093}"/>
    <cellStyle name="40% - Énfasis3 2 8" xfId="24068" xr:uid="{B4DA0871-3828-4FB7-A1F3-D180B16CD919}"/>
    <cellStyle name="40% - Énfasis3 2 9" xfId="29946" xr:uid="{B8AB1030-FB45-4869-9706-F73C028F7EA8}"/>
    <cellStyle name="40% - Énfasis3 20" xfId="6042" xr:uid="{91A5B9CB-BF8F-441F-808E-7F7A695F4F19}"/>
    <cellStyle name="40% - Énfasis3 20 2" xfId="8911" xr:uid="{2C3CD8DE-0DE8-4321-8C39-E269B21075C6}"/>
    <cellStyle name="40% - Énfasis3 20 2 2" xfId="23275" xr:uid="{CE9C9FD6-C1FC-480B-9E4F-ECC7A4FBC048}"/>
    <cellStyle name="40% - Énfasis3 20 2 3" xfId="29142" xr:uid="{55779172-2616-48C7-AA03-7463E9EA0875}"/>
    <cellStyle name="40% - Énfasis3 20 2 4" xfId="35024" xr:uid="{53FCD774-6766-4D3E-85C6-73C13E758559}"/>
    <cellStyle name="40% - Énfasis3 20 2 5" xfId="40888" xr:uid="{1E962A4F-0246-445A-9A8E-9E84564ACC56}"/>
    <cellStyle name="40% - Énfasis3 20 3" xfId="20490" xr:uid="{76A95E3E-E2DD-4AA7-B264-B76C22B656F9}"/>
    <cellStyle name="40% - Énfasis3 20 4" xfId="26292" xr:uid="{4E58C402-1E36-4AE3-AEEE-AD921634539E}"/>
    <cellStyle name="40% - Énfasis3 20 5" xfId="32167" xr:uid="{D37791AB-E871-491D-A597-3224B6A6CE85}"/>
    <cellStyle name="40% - Énfasis3 20 6" xfId="38032" xr:uid="{BAC1972A-E51E-43B5-AE55-3CA49A822A72}"/>
    <cellStyle name="40% - Énfasis3 21" xfId="6062" xr:uid="{4C7D3589-B544-4253-AE7C-7E56765EEE4F}"/>
    <cellStyle name="40% - Énfasis3 21 2" xfId="8931" xr:uid="{89DC8C63-A1E1-4F28-9150-E669A90E2ED0}"/>
    <cellStyle name="40% - Énfasis3 21 2 2" xfId="23295" xr:uid="{D6EBAA13-82F1-4DDA-AABE-A739B0E331EB}"/>
    <cellStyle name="40% - Énfasis3 21 2 3" xfId="29162" xr:uid="{C50EC937-B3C6-484D-8117-6A291C4C811D}"/>
    <cellStyle name="40% - Énfasis3 21 2 4" xfId="35044" xr:uid="{0FC0321B-2DE6-4B71-960E-21052CCB36A5}"/>
    <cellStyle name="40% - Énfasis3 21 2 5" xfId="40908" xr:uid="{B682CAED-4B4D-4312-886F-6FEEA846FD6D}"/>
    <cellStyle name="40% - Énfasis3 21 3" xfId="20510" xr:uid="{3A5351EB-5A2A-41F1-AF88-CD556502CD56}"/>
    <cellStyle name="40% - Énfasis3 21 4" xfId="26312" xr:uid="{A055734E-D5C5-4D98-8D2C-879EE61EE287}"/>
    <cellStyle name="40% - Énfasis3 21 5" xfId="32187" xr:uid="{78975541-B693-4534-BD00-CBC75CD4E53F}"/>
    <cellStyle name="40% - Énfasis3 21 6" xfId="38052" xr:uid="{18554D2F-0B01-4E99-976B-1A64B74D81EE}"/>
    <cellStyle name="40% - Énfasis3 22" xfId="6082" xr:uid="{F68CB863-5A11-4CBC-BF9A-ECE99D10B25A}"/>
    <cellStyle name="40% - Énfasis3 22 2" xfId="8951" xr:uid="{A16A7EA9-2BBA-4A2E-9FF9-DC30EB7C3126}"/>
    <cellStyle name="40% - Énfasis3 22 2 2" xfId="23315" xr:uid="{F169A289-81A9-45F3-BFA8-9EF1C0358F54}"/>
    <cellStyle name="40% - Énfasis3 22 2 3" xfId="29182" xr:uid="{A9DD1AB0-B6AA-4269-9DC6-1027D6E2C4C5}"/>
    <cellStyle name="40% - Énfasis3 22 2 4" xfId="35064" xr:uid="{DE41587B-2817-4297-9E9C-B87E5391C348}"/>
    <cellStyle name="40% - Énfasis3 22 2 5" xfId="40928" xr:uid="{64C47B3A-4458-4507-A41F-DDCFF0B45BAD}"/>
    <cellStyle name="40% - Énfasis3 22 3" xfId="20530" xr:uid="{A1A9CCC3-3316-4860-A83B-C6E033DDB7FE}"/>
    <cellStyle name="40% - Énfasis3 22 4" xfId="26332" xr:uid="{562E0763-B011-462B-8156-B92C4022BDAA}"/>
    <cellStyle name="40% - Énfasis3 22 5" xfId="32207" xr:uid="{E7345BC3-856D-4580-BAB9-D00148D8712C}"/>
    <cellStyle name="40% - Énfasis3 22 6" xfId="38072" xr:uid="{F222A380-955B-418B-BFEF-100C7497CE84}"/>
    <cellStyle name="40% - Énfasis3 23" xfId="6102" xr:uid="{900A608D-5B41-4DBE-A9C9-AF76474D3AED}"/>
    <cellStyle name="40% - Énfasis3 23 2" xfId="8971" xr:uid="{9A6D5ADB-5033-4FA7-A262-8AF88932F009}"/>
    <cellStyle name="40% - Énfasis3 23 2 2" xfId="23335" xr:uid="{1650D57B-74FD-413F-B919-C870B4A2C3DB}"/>
    <cellStyle name="40% - Énfasis3 23 2 3" xfId="29202" xr:uid="{41C4CD3B-1FAE-44D4-B30F-825C69B86973}"/>
    <cellStyle name="40% - Énfasis3 23 2 4" xfId="35084" xr:uid="{4B117E12-FCEE-4139-9202-3D82CBFEF15F}"/>
    <cellStyle name="40% - Énfasis3 23 2 5" xfId="40948" xr:uid="{750A3FFC-B747-4DEB-B08C-54E8F3F8D161}"/>
    <cellStyle name="40% - Énfasis3 23 3" xfId="20550" xr:uid="{CAB67E5E-3C09-44B6-932A-EC66BE43EA73}"/>
    <cellStyle name="40% - Énfasis3 23 4" xfId="26352" xr:uid="{582F34FE-5AF9-4EEC-86D5-8DF4CFFE5159}"/>
    <cellStyle name="40% - Énfasis3 23 5" xfId="32227" xr:uid="{2CD43188-A9B9-4746-AD01-15A3AD49C89F}"/>
    <cellStyle name="40% - Énfasis3 23 6" xfId="38092" xr:uid="{2653C6AA-AEFC-4CC8-9346-F83A1BC64D7F}"/>
    <cellStyle name="40% - Énfasis3 24" xfId="6122" xr:uid="{79FB6DE2-3E0C-4B83-8676-84BBEFBCD1C7}"/>
    <cellStyle name="40% - Énfasis3 24 2" xfId="8991" xr:uid="{1B076098-AD16-48DA-BF7D-CFAC39960B9C}"/>
    <cellStyle name="40% - Énfasis3 24 2 2" xfId="23355" xr:uid="{C7C98642-2494-42E1-AD21-C87844941D90}"/>
    <cellStyle name="40% - Énfasis3 24 2 3" xfId="29222" xr:uid="{31771D0B-874A-4A46-AA2B-95ADC77707A1}"/>
    <cellStyle name="40% - Énfasis3 24 2 4" xfId="35104" xr:uid="{07307AD5-3FE8-4DCB-8C30-27B8A0807191}"/>
    <cellStyle name="40% - Énfasis3 24 2 5" xfId="40968" xr:uid="{8F65873F-9492-4FCD-88F2-B4B0B43686F4}"/>
    <cellStyle name="40% - Énfasis3 24 3" xfId="20570" xr:uid="{EEC739B9-FD48-4389-ACA9-56DCFCF94CC5}"/>
    <cellStyle name="40% - Énfasis3 24 4" xfId="26372" xr:uid="{D6682150-FDFB-4E90-93BD-CCDDE302A964}"/>
    <cellStyle name="40% - Énfasis3 24 5" xfId="32247" xr:uid="{4D083084-9C52-4D53-91BF-12D6AB1C2A49}"/>
    <cellStyle name="40% - Énfasis3 24 6" xfId="38112" xr:uid="{1407FCF7-BDF9-4531-8109-08F8C0958563}"/>
    <cellStyle name="40% - Énfasis3 25" xfId="6142" xr:uid="{7C53C0F0-999C-4B2E-812E-7B970D2220E8}"/>
    <cellStyle name="40% - Énfasis3 25 2" xfId="9011" xr:uid="{72E36F72-6035-452E-9385-FB0B53864D6D}"/>
    <cellStyle name="40% - Énfasis3 25 2 2" xfId="23375" xr:uid="{72E5F0A2-3C2B-4387-9068-AA92C9BD497F}"/>
    <cellStyle name="40% - Énfasis3 25 2 3" xfId="29242" xr:uid="{9743B7EA-96AA-4D40-8131-F55A11211376}"/>
    <cellStyle name="40% - Énfasis3 25 2 4" xfId="35124" xr:uid="{DB942029-A144-44DA-9A63-D9BA8216405A}"/>
    <cellStyle name="40% - Énfasis3 25 2 5" xfId="40987" xr:uid="{EE5F4D94-09A3-4CC1-92A8-1C54384377F4}"/>
    <cellStyle name="40% - Énfasis3 25 3" xfId="20590" xr:uid="{89C078CB-58D2-48B7-9087-6CC219408A32}"/>
    <cellStyle name="40% - Énfasis3 25 4" xfId="26392" xr:uid="{73590102-2F15-49BF-A8A5-D09EB7297A3C}"/>
    <cellStyle name="40% - Énfasis3 25 5" xfId="32267" xr:uid="{7DB1A823-84B3-4870-8A77-DE1257DE9227}"/>
    <cellStyle name="40% - Énfasis3 25 6" xfId="38132" xr:uid="{6118EAD0-08B5-479A-86D8-2DD85F44EE67}"/>
    <cellStyle name="40% - Énfasis3 26" xfId="6162" xr:uid="{916C1F66-7D15-4BE4-8051-E152D5CEB482}"/>
    <cellStyle name="40% - Énfasis3 26 2" xfId="9031" xr:uid="{2AF686A2-97FA-4C52-942F-4A1157E5CCC1}"/>
    <cellStyle name="40% - Énfasis3 26 2 2" xfId="23395" xr:uid="{85EEFEB2-8A8C-4DEA-988C-A735FC87A870}"/>
    <cellStyle name="40% - Énfasis3 26 2 3" xfId="29262" xr:uid="{57C88112-2F85-4CD5-9A00-155F08A56192}"/>
    <cellStyle name="40% - Énfasis3 26 2 4" xfId="35144" xr:uid="{AEE4A9F7-CDD0-4835-BAD5-F851C7BF1BD8}"/>
    <cellStyle name="40% - Énfasis3 26 2 5" xfId="41006" xr:uid="{391FAF38-5E71-4319-9B22-E00732B4D261}"/>
    <cellStyle name="40% - Énfasis3 26 3" xfId="20610" xr:uid="{C1E0273D-76E6-42FA-B6F1-EBE377675195}"/>
    <cellStyle name="40% - Énfasis3 26 4" xfId="26412" xr:uid="{F6EC1C43-16B1-41E4-ABE9-6E7C133E8084}"/>
    <cellStyle name="40% - Énfasis3 26 5" xfId="32287" xr:uid="{A0FF4E14-3D35-423E-8441-4BB397DFF9CA}"/>
    <cellStyle name="40% - Énfasis3 26 6" xfId="38152" xr:uid="{83C24122-F6EA-4834-BC2D-FF5E3ABAFDF2}"/>
    <cellStyle name="40% - Énfasis3 27" xfId="6182" xr:uid="{7943BF86-A3BB-4345-82DC-7B996B09D705}"/>
    <cellStyle name="40% - Énfasis3 27 2" xfId="9051" xr:uid="{52A7C25B-88F0-45B4-8B28-57FF78FB8A1C}"/>
    <cellStyle name="40% - Énfasis3 27 2 2" xfId="23415" xr:uid="{27DBDE86-6B51-43BC-93A1-BD7A9FD80191}"/>
    <cellStyle name="40% - Énfasis3 27 2 3" xfId="29282" xr:uid="{F2B31437-3662-4B06-8514-F43555285FFB}"/>
    <cellStyle name="40% - Énfasis3 27 2 4" xfId="35164" xr:uid="{0B9765C0-4629-4472-B26A-1E64C9C0DDC1}"/>
    <cellStyle name="40% - Énfasis3 27 2 5" xfId="41026" xr:uid="{66D866AB-AEBA-4DAA-ADDE-5599B1E05F0D}"/>
    <cellStyle name="40% - Énfasis3 27 3" xfId="20630" xr:uid="{9FAEBBCE-D5E0-4F69-9B95-8FCBE88AE746}"/>
    <cellStyle name="40% - Énfasis3 27 4" xfId="26432" xr:uid="{3CE8730C-ED51-49DC-BBF6-AE4BFA1DCE66}"/>
    <cellStyle name="40% - Énfasis3 27 5" xfId="32307" xr:uid="{DA863ED8-674D-4231-887D-0FADD62B9778}"/>
    <cellStyle name="40% - Énfasis3 27 6" xfId="38172" xr:uid="{0FB99222-7F5B-4421-8DBF-5910C9E31822}"/>
    <cellStyle name="40% - Énfasis3 28" xfId="6204" xr:uid="{2476A1EC-BF99-4F36-9781-1F69AF9E975D}"/>
    <cellStyle name="40% - Énfasis3 28 2" xfId="9073" xr:uid="{1B3A8887-9918-41E8-835A-03E70FCCFAA5}"/>
    <cellStyle name="40% - Énfasis3 28 2 2" xfId="23437" xr:uid="{581161DF-5ADC-4BE3-80C9-32093CB67D8F}"/>
    <cellStyle name="40% - Énfasis3 28 2 3" xfId="29304" xr:uid="{405D2BFF-6C6C-439F-AE4B-85A354DB3327}"/>
    <cellStyle name="40% - Énfasis3 28 2 4" xfId="35186" xr:uid="{E8E2E9D1-5AC2-4951-887C-5E379F2E563C}"/>
    <cellStyle name="40% - Énfasis3 28 2 5" xfId="41047" xr:uid="{D749565E-3079-4717-B0A6-3A2036FEFE35}"/>
    <cellStyle name="40% - Énfasis3 28 3" xfId="20652" xr:uid="{232BBE94-C3F6-4F22-8867-C19A43CFECE9}"/>
    <cellStyle name="40% - Énfasis3 28 4" xfId="26454" xr:uid="{D4C0B911-FFBE-4858-A0C5-57B55108AEE5}"/>
    <cellStyle name="40% - Énfasis3 28 5" xfId="32329" xr:uid="{21D9C39E-3C22-4271-A5CE-992C3705A3BA}"/>
    <cellStyle name="40% - Énfasis3 28 6" xfId="38194" xr:uid="{2BEDF977-246F-422F-9A2F-116CAA65580F}"/>
    <cellStyle name="40% - Énfasis3 29" xfId="6241" xr:uid="{FBE7CDEA-24C3-4403-95D5-C22C226F3426}"/>
    <cellStyle name="40% - Énfasis3 29 2" xfId="9110" xr:uid="{4BD89757-838D-46D4-954B-29E077A36B2D}"/>
    <cellStyle name="40% - Énfasis3 29 2 2" xfId="23474" xr:uid="{78CB7C36-E1D4-49F8-AE3A-17FAD8935D17}"/>
    <cellStyle name="40% - Énfasis3 29 2 3" xfId="29341" xr:uid="{B0FFD9D6-7DEF-4FDF-A9E3-BD55AF72DA3D}"/>
    <cellStyle name="40% - Énfasis3 29 2 4" xfId="35223" xr:uid="{4949EF68-A49F-4DB8-BFD6-63606CF446FD}"/>
    <cellStyle name="40% - Énfasis3 29 2 5" xfId="41083" xr:uid="{89ABAEAC-DB79-49D4-B171-218CEB42B6A3}"/>
    <cellStyle name="40% - Énfasis3 29 3" xfId="20682" xr:uid="{932F8407-7DA3-4222-9B26-BD2E51F52F94}"/>
    <cellStyle name="40% - Énfasis3 29 4" xfId="26491" xr:uid="{56BE1755-593A-4A2D-92DA-5EEB86A453DE}"/>
    <cellStyle name="40% - Énfasis3 29 5" xfId="32366" xr:uid="{9CD66856-A799-496F-A88C-85A2F87DA305}"/>
    <cellStyle name="40% - Énfasis3 29 6" xfId="38231" xr:uid="{0A8564B0-74E3-4A38-9F12-D32F5C1B9BCD}"/>
    <cellStyle name="40% - Énfasis3 3" xfId="3864" xr:uid="{948216FF-CF8C-47B2-B92F-359D68A4385C}"/>
    <cellStyle name="40% - Énfasis3 3 10" xfId="35854" xr:uid="{6FDE2E6E-B1FF-4177-853C-E66719011DA1}"/>
    <cellStyle name="40% - Énfasis3 3 2" xfId="4063" xr:uid="{85ACB9B3-FBF2-4E48-9AEE-C780C0532D28}"/>
    <cellStyle name="40% - Énfasis3 3 2 2" xfId="4541" xr:uid="{F4BC3764-344D-49ED-B808-BC6B0CE67252}"/>
    <cellStyle name="40% - Énfasis3 3 2 2 2" xfId="5509" xr:uid="{5506A18B-9E4C-4812-95DB-056A2DAE1079}"/>
    <cellStyle name="40% - Énfasis3 3 2 2 2 2" xfId="8376" xr:uid="{12BCA843-9B5F-410D-83DA-F640054270E7}"/>
    <cellStyle name="40% - Énfasis3 3 2 2 2 2 2" xfId="22751" xr:uid="{3D88F2CB-E6D7-4E9A-AF54-F3D5C1249274}"/>
    <cellStyle name="40% - Énfasis3 3 2 2 2 2 3" xfId="28609" xr:uid="{D22625EB-9F2A-453B-A05E-7C32BFD002B8}"/>
    <cellStyle name="40% - Énfasis3 3 2 2 2 2 4" xfId="34491" xr:uid="{095A0AD7-2B84-483C-9421-1523D0CB65BD}"/>
    <cellStyle name="40% - Énfasis3 3 2 2 2 2 5" xfId="40355" xr:uid="{A27C2967-F8FF-4762-B27D-D869A2EE00DF}"/>
    <cellStyle name="40% - Énfasis3 3 2 2 2 3" xfId="19969" xr:uid="{DD3A617F-1572-4B39-967C-2B3FB00A9A94}"/>
    <cellStyle name="40% - Énfasis3 3 2 2 2 4" xfId="25760" xr:uid="{AEC72F07-E2EB-484E-AF34-E90AF6A28C4D}"/>
    <cellStyle name="40% - Énfasis3 3 2 2 2 5" xfId="31634" xr:uid="{57A9AA0A-7C91-477D-8555-A83B922E902F}"/>
    <cellStyle name="40% - Énfasis3 3 2 2 2 6" xfId="37504" xr:uid="{E4D7F469-1721-4D92-99A7-59516D8C7494}"/>
    <cellStyle name="40% - Énfasis3 3 2 2 3" xfId="7404" xr:uid="{63F10997-FF40-4D58-B14A-BD4C2D3053E0}"/>
    <cellStyle name="40% - Énfasis3 3 2 2 3 2" xfId="21806" xr:uid="{15E89F0B-331C-47BC-95A7-CC5131680917}"/>
    <cellStyle name="40% - Énfasis3 3 2 2 3 3" xfId="27638" xr:uid="{3FC555E9-0505-42A3-B6E5-237744F0897E}"/>
    <cellStyle name="40% - Énfasis3 3 2 2 3 4" xfId="33520" xr:uid="{46977732-84C0-4537-BC72-0E82A9F37DAD}"/>
    <cellStyle name="40% - Énfasis3 3 2 2 3 5" xfId="39384" xr:uid="{342D70C0-5575-4F1B-A0B2-B849D9F81964}"/>
    <cellStyle name="40% - Énfasis3 3 2 2 4" xfId="19037" xr:uid="{193DB93E-3C9B-4EF1-A4D1-60F8305DB2D4}"/>
    <cellStyle name="40% - Énfasis3 3 2 2 5" xfId="24789" xr:uid="{61B0433C-D049-4BD5-9B7A-6DDE9BFABA4D}"/>
    <cellStyle name="40% - Énfasis3 3 2 2 6" xfId="30666" xr:uid="{AF454BA7-3CAF-4750-A87F-3B80F8DFF4B9}"/>
    <cellStyle name="40% - Énfasis3 3 2 2 7" xfId="36547" xr:uid="{D33A9CCF-CA3E-4C12-A9D3-B83F92520BF5}"/>
    <cellStyle name="40% - Énfasis3 3 2 3" xfId="5024" xr:uid="{F5A871D0-FB20-4A63-88AE-071A03C189F9}"/>
    <cellStyle name="40% - Énfasis3 3 2 3 2" xfId="7891" xr:uid="{152097F2-8D21-4552-B7B4-B47EC2F0508E}"/>
    <cellStyle name="40% - Énfasis3 3 2 3 2 2" xfId="22276" xr:uid="{5C67F983-39B9-416C-B1CA-B5638065FE3F}"/>
    <cellStyle name="40% - Énfasis3 3 2 3 2 3" xfId="28124" xr:uid="{0D21D7F5-4464-46A4-A8BF-768C7686966A}"/>
    <cellStyle name="40% - Énfasis3 3 2 3 2 4" xfId="34006" xr:uid="{A741D9EC-8A92-422F-8C45-6F7A76336688}"/>
    <cellStyle name="40% - Énfasis3 3 2 3 2 5" xfId="39870" xr:uid="{88B8B815-4655-47E5-8AD9-4DE863BCD77E}"/>
    <cellStyle name="40% - Énfasis3 3 2 3 3" xfId="19502" xr:uid="{F4204910-BB5B-4255-A69E-52AA83F5DB80}"/>
    <cellStyle name="40% - Énfasis3 3 2 3 4" xfId="25275" xr:uid="{41514874-4B5C-47B9-BFA7-ABAFEBFA0A37}"/>
    <cellStyle name="40% - Énfasis3 3 2 3 5" xfId="31149" xr:uid="{AFD1A5B8-A17B-481E-953F-5BBE8B0FACE1}"/>
    <cellStyle name="40% - Énfasis3 3 2 3 6" xfId="37027" xr:uid="{420CCAC9-B98D-4726-9919-89F61A76AA39}"/>
    <cellStyle name="40% - Énfasis3 3 2 4" xfId="6919" xr:uid="{974C8545-C2AD-4118-834D-1EED82CF07E4}"/>
    <cellStyle name="40% - Énfasis3 3 2 4 2" xfId="21339" xr:uid="{E4CD236B-A0EC-40A6-9334-6705058DC25B}"/>
    <cellStyle name="40% - Énfasis3 3 2 4 3" xfId="27157" xr:uid="{AC5C5DEE-B6D5-46BE-BF87-40A7456C37D6}"/>
    <cellStyle name="40% - Énfasis3 3 2 4 4" xfId="33035" xr:uid="{93F1A798-D02A-4A35-A9C0-4F5D23BAA02C}"/>
    <cellStyle name="40% - Énfasis3 3 2 4 5" xfId="38899" xr:uid="{ED317F55-DD19-4F5B-8CA8-10A5DD48ED28}"/>
    <cellStyle name="40% - Énfasis3 3 2 5" xfId="18594" xr:uid="{DF6DE3B5-B90D-47BD-9714-0AE34F5B89C4}"/>
    <cellStyle name="40% - Énfasis3 3 2 6" xfId="24306" xr:uid="{0352F898-DC27-47DE-9663-DBF4FBC1454A}"/>
    <cellStyle name="40% - Énfasis3 3 2 7" xfId="30184" xr:uid="{D6B4B196-1200-4895-903F-ECECE19EF715}"/>
    <cellStyle name="40% - Énfasis3 3 2 8" xfId="36063" xr:uid="{AC542D79-E9CD-4FFE-85C9-6DE34BA458B5}"/>
    <cellStyle name="40% - Énfasis3 3 3" xfId="4347" xr:uid="{A10AB347-F54E-4A23-8CEB-72CCDE4F227F}"/>
    <cellStyle name="40% - Énfasis3 3 3 2" xfId="5313" xr:uid="{FF1DBED3-F9B0-429B-9E3C-3EA6696C2EB8}"/>
    <cellStyle name="40% - Énfasis3 3 3 2 2" xfId="8180" xr:uid="{938A415E-52C9-4FA0-9481-984E2AC5490A}"/>
    <cellStyle name="40% - Énfasis3 3 3 2 2 2" xfId="22556" xr:uid="{A2371006-B4B3-41A4-ACA1-B0333F2F3C5E}"/>
    <cellStyle name="40% - Énfasis3 3 3 2 2 3" xfId="28413" xr:uid="{0AB9CFCC-98C3-45C9-A795-0FD2EAD910B6}"/>
    <cellStyle name="40% - Énfasis3 3 3 2 2 4" xfId="34295" xr:uid="{01AE03FE-DF16-46BF-8BC1-41E378949419}"/>
    <cellStyle name="40% - Énfasis3 3 3 2 2 5" xfId="40159" xr:uid="{3352401C-CC60-40E9-94BE-064FB3A0B6AA}"/>
    <cellStyle name="40% - Énfasis3 3 3 2 3" xfId="19781" xr:uid="{FA7FE874-9FC9-4230-8CC1-C329E5731516}"/>
    <cellStyle name="40% - Énfasis3 3 3 2 4" xfId="25564" xr:uid="{02920748-45AE-44B6-99B9-C9D639166AE5}"/>
    <cellStyle name="40% - Énfasis3 3 3 2 5" xfId="31438" xr:uid="{DA26E68E-C020-469F-8B09-C40C60F6E434}"/>
    <cellStyle name="40% - Énfasis3 3 3 2 6" xfId="37309" xr:uid="{80FCC3FE-3DA6-4CD4-BAED-A01BDDAACD92}"/>
    <cellStyle name="40% - Énfasis3 3 3 3" xfId="7208" xr:uid="{B0EBFF3C-7C5F-4F1F-8387-EFAF0767FFA6}"/>
    <cellStyle name="40% - Énfasis3 3 3 3 2" xfId="21615" xr:uid="{8F813A3A-7D8A-43B8-A85A-0EE7EF88FC09}"/>
    <cellStyle name="40% - Énfasis3 3 3 3 3" xfId="27442" xr:uid="{B92C2AC9-83AA-4C56-BABC-A2464869C0D4}"/>
    <cellStyle name="40% - Énfasis3 3 3 3 4" xfId="33324" xr:uid="{902FFA09-91B9-4E14-B4FB-E73594BA495D}"/>
    <cellStyle name="40% - Énfasis3 3 3 3 5" xfId="39188" xr:uid="{6F022ACA-E5AE-403E-B93B-7E9E9BDB9D2C}"/>
    <cellStyle name="40% - Énfasis3 3 3 4" xfId="18852" xr:uid="{96C5021E-0F95-4ED9-97FB-48B6D91DA8BB}"/>
    <cellStyle name="40% - Énfasis3 3 3 5" xfId="24593" xr:uid="{22E39543-5F66-4877-B230-5A802CEBE03C}"/>
    <cellStyle name="40% - Énfasis3 3 3 6" xfId="30472" xr:uid="{F1F6A4DF-445F-4724-9E84-79548B8868D1}"/>
    <cellStyle name="40% - Énfasis3 3 3 7" xfId="36352" xr:uid="{AB9A40C5-DF14-4FFC-BA5F-046839AC9BB4}"/>
    <cellStyle name="40% - Énfasis3 3 4" xfId="4829" xr:uid="{BF18C4CD-24D0-41B4-A26C-C0EF389E42FB}"/>
    <cellStyle name="40% - Énfasis3 3 4 2" xfId="7695" xr:uid="{C32FE983-BBB1-4FF7-B8AF-BA1D189C9466}"/>
    <cellStyle name="40% - Énfasis3 3 4 2 2" xfId="22085" xr:uid="{3A3C81DB-9B92-4E98-B289-8B136B249CC7}"/>
    <cellStyle name="40% - Énfasis3 3 4 2 3" xfId="27928" xr:uid="{3E5DB41E-2478-443C-A59C-4C749F110E99}"/>
    <cellStyle name="40% - Énfasis3 3 4 2 4" xfId="33810" xr:uid="{7B74859A-0251-4136-8576-BB70166CDE3A}"/>
    <cellStyle name="40% - Énfasis3 3 4 2 5" xfId="39674" xr:uid="{A25069EC-6448-4EC0-BA9A-9FA88A59F413}"/>
    <cellStyle name="40% - Énfasis3 3 4 3" xfId="19311" xr:uid="{4110FC09-50CE-4CAF-A853-22F72340FD5A}"/>
    <cellStyle name="40% - Énfasis3 3 4 4" xfId="25079" xr:uid="{62F25590-E24B-450B-A4FC-472E1F5B7BE4}"/>
    <cellStyle name="40% - Énfasis3 3 4 5" xfId="30953" xr:uid="{3D2D452F-EF9F-491D-A0B5-FD62F0164E8A}"/>
    <cellStyle name="40% - Énfasis3 3 4 6" xfId="36832" xr:uid="{21E7D600-2ECC-45DC-A5DB-E09E7EBDA668}"/>
    <cellStyle name="40% - Énfasis3 3 5" xfId="5838" xr:uid="{7E0F0E98-F07B-4749-B601-1938BD1AEB53}"/>
    <cellStyle name="40% - Énfasis3 3 5 2" xfId="8707" xr:uid="{7C1F75B1-CF1E-488D-BCEC-6AE3EFF23C03}"/>
    <cellStyle name="40% - Énfasis3 3 5 2 2" xfId="23075" xr:uid="{9110E167-C4BD-4701-9033-FA82E3640D60}"/>
    <cellStyle name="40% - Énfasis3 3 5 2 3" xfId="28939" xr:uid="{BE20A526-BCC1-46EC-ADA9-5134DC5CD220}"/>
    <cellStyle name="40% - Énfasis3 3 5 2 4" xfId="34821" xr:uid="{DF144752-2C86-4086-842B-A7CE2AAE932F}"/>
    <cellStyle name="40% - Énfasis3 3 5 2 5" xfId="40685" xr:uid="{61A17B3A-E932-44FB-89FC-F22E19D0E3B8}"/>
    <cellStyle name="40% - Énfasis3 3 5 3" xfId="20290" xr:uid="{41377F2C-9453-4315-A0CF-E02675BDE4DE}"/>
    <cellStyle name="40% - Énfasis3 3 5 4" xfId="26089" xr:uid="{C418F814-EDE6-4925-9053-21750D2E805C}"/>
    <cellStyle name="40% - Énfasis3 3 5 5" xfId="31964" xr:uid="{8A987231-B7C3-4BC1-9AF8-4733969F6713}"/>
    <cellStyle name="40% - Énfasis3 3 5 6" xfId="37830" xr:uid="{94FD70A5-FBF8-4F94-9404-5CD22DE18A87}"/>
    <cellStyle name="40% - Énfasis3 3 6" xfId="6724" xr:uid="{283BE612-0B18-497B-985F-49C50542F61C}"/>
    <cellStyle name="40% - Énfasis3 3 6 2" xfId="21148" xr:uid="{B2938F6D-39D3-4F0B-92E0-FC41B238E3EA}"/>
    <cellStyle name="40% - Énfasis3 3 6 3" xfId="26963" xr:uid="{EA6CD0D5-0DBE-480D-87FF-D007079D445C}"/>
    <cellStyle name="40% - Énfasis3 3 6 4" xfId="32839" xr:uid="{3028F869-EF08-400B-BE6B-99C70E0AACC0}"/>
    <cellStyle name="40% - Énfasis3 3 6 5" xfId="38703" xr:uid="{0CCAD7A7-EAE7-4B03-9611-0AEBD14BA05E}"/>
    <cellStyle name="40% - Énfasis3 3 7" xfId="18386" xr:uid="{28F04449-8670-4006-BE8E-7BD7D4B31D56}"/>
    <cellStyle name="40% - Énfasis3 3 8" xfId="24095" xr:uid="{43331E64-784B-440C-9007-F76DB9B17515}"/>
    <cellStyle name="40% - Énfasis3 3 9" xfId="29973" xr:uid="{6DC4B2E2-61EF-4DEA-882C-9DE21296F006}"/>
    <cellStyle name="40% - Énfasis3 30" xfId="6261" xr:uid="{518DDA30-A011-49B0-B18F-682A9FDFDA45}"/>
    <cellStyle name="40% - Énfasis3 30 2" xfId="9130" xr:uid="{701E8123-E689-4B3B-8CFE-22337A59D50D}"/>
    <cellStyle name="40% - Énfasis3 30 2 2" xfId="23494" xr:uid="{922519D1-B260-4BF7-BB61-FFA005267AE5}"/>
    <cellStyle name="40% - Énfasis3 30 2 3" xfId="29361" xr:uid="{A2B9484C-6526-42E9-AA8B-4657B1578188}"/>
    <cellStyle name="40% - Énfasis3 30 2 4" xfId="35243" xr:uid="{46AE5D3E-85E2-4F1E-B2A3-AD4723C2F32E}"/>
    <cellStyle name="40% - Énfasis3 30 2 5" xfId="41102" xr:uid="{4E1FD4B6-B616-4C3C-A51F-718D93101FE8}"/>
    <cellStyle name="40% - Énfasis3 30 3" xfId="20702" xr:uid="{3EF6EFB4-8C16-491B-87E3-FF2E0AE30653}"/>
    <cellStyle name="40% - Énfasis3 30 4" xfId="26511" xr:uid="{F25B4051-C597-47F1-A2C9-2D95EE8FCA78}"/>
    <cellStyle name="40% - Énfasis3 30 5" xfId="32386" xr:uid="{E7BB5875-1525-4B07-A17B-3B0DCA6EE30B}"/>
    <cellStyle name="40% - Énfasis3 30 6" xfId="38251" xr:uid="{D3BB4D68-EBDE-41BC-8F53-D5AB902D1A5D}"/>
    <cellStyle name="40% - Énfasis3 31" xfId="6281" xr:uid="{78A7EC92-AD2C-4626-A882-B5033682CC63}"/>
    <cellStyle name="40% - Énfasis3 31 2" xfId="9150" xr:uid="{B365251F-0A5E-4B6F-B8D0-DBCB75757069}"/>
    <cellStyle name="40% - Énfasis3 31 2 2" xfId="23514" xr:uid="{E7768DBC-1634-43AD-AEB0-039330BBB650}"/>
    <cellStyle name="40% - Énfasis3 31 2 3" xfId="29381" xr:uid="{59B20751-CC4E-4FFD-8788-54CAC4CDD030}"/>
    <cellStyle name="40% - Énfasis3 31 2 4" xfId="35263" xr:uid="{C52B3FFF-660C-4C12-B62F-DF2F61DC59A8}"/>
    <cellStyle name="40% - Énfasis3 31 2 5" xfId="41122" xr:uid="{970AC4DC-52AC-4911-B4E5-6A5C659A09F3}"/>
    <cellStyle name="40% - Énfasis3 31 3" xfId="20722" xr:uid="{9CD04EB6-84F9-40E0-8CC6-58F5F4C0AF46}"/>
    <cellStyle name="40% - Énfasis3 31 4" xfId="26531" xr:uid="{B5B404B3-E91E-447C-B649-36280E8A4069}"/>
    <cellStyle name="40% - Énfasis3 31 5" xfId="32406" xr:uid="{2F332A8E-CE93-43BA-9723-8F5AB46C24FB}"/>
    <cellStyle name="40% - Énfasis3 31 6" xfId="38271" xr:uid="{72CEE941-4D74-444E-9A52-7EEB4AC2DD6C}"/>
    <cellStyle name="40% - Énfasis3 32" xfId="6305" xr:uid="{6633DE54-F1E5-4AD4-BFB2-C3952F633F03}"/>
    <cellStyle name="40% - Énfasis3 32 2" xfId="9173" xr:uid="{0F0D9272-5958-46D4-9BF2-D58A8B39D6FF}"/>
    <cellStyle name="40% - Énfasis3 32 2 2" xfId="23537" xr:uid="{0AFB0366-D476-401C-846B-1957B7B7DC17}"/>
    <cellStyle name="40% - Énfasis3 32 2 3" xfId="29404" xr:uid="{AFA22F9C-C6B9-4D24-8E0D-FBB899FD4A14}"/>
    <cellStyle name="40% - Énfasis3 32 2 4" xfId="35286" xr:uid="{A9FFB439-002C-491A-9776-9632D12F428E}"/>
    <cellStyle name="40% - Énfasis3 32 2 5" xfId="41145" xr:uid="{C3DDF9E4-2A31-4BF4-B674-B261C7F12269}"/>
    <cellStyle name="40% - Énfasis3 32 3" xfId="20746" xr:uid="{CB02AEDD-FC62-4946-A8D2-01D31AFFF317}"/>
    <cellStyle name="40% - Énfasis3 32 4" xfId="26555" xr:uid="{50ECF77C-7D27-4544-BA7D-5CD895411DFE}"/>
    <cellStyle name="40% - Énfasis3 32 5" xfId="32430" xr:uid="{797D2C3C-7BFA-4BFA-A66E-FA450AA02334}"/>
    <cellStyle name="40% - Énfasis3 32 6" xfId="38295" xr:uid="{6E430A28-53C5-423B-A6E7-E995A3B9970F}"/>
    <cellStyle name="40% - Énfasis3 33" xfId="6337" xr:uid="{D344ACB2-1EF7-4302-A002-3D3417139D6A}"/>
    <cellStyle name="40% - Énfasis3 33 2" xfId="9202" xr:uid="{0E980DAC-84A5-4281-AD9A-AEFB06029AAD}"/>
    <cellStyle name="40% - Énfasis3 33 2 2" xfId="23565" xr:uid="{A308F5A2-2936-4930-A689-DE4612C0E6A0}"/>
    <cellStyle name="40% - Énfasis3 33 2 3" xfId="29433" xr:uid="{8AFAF6CA-7D2E-428C-9E5C-01DF7CDDFE9F}"/>
    <cellStyle name="40% - Énfasis3 33 2 4" xfId="35315" xr:uid="{489AC07B-0846-479F-B38C-BCEADAFBF609}"/>
    <cellStyle name="40% - Énfasis3 33 2 5" xfId="41174" xr:uid="{988D26BC-22FB-4CB0-B94B-C0497E234F50}"/>
    <cellStyle name="40% - Énfasis3 33 3" xfId="20778" xr:uid="{46E4C253-6A50-467A-AE7B-ABB774784ED6}"/>
    <cellStyle name="40% - Énfasis3 33 4" xfId="26587" xr:uid="{27D7235B-8612-43B9-8B9E-8F84EAD0189B}"/>
    <cellStyle name="40% - Énfasis3 33 5" xfId="32462" xr:uid="{18E827AF-8C7E-439D-9655-8E3FAF47D6E5}"/>
    <cellStyle name="40% - Énfasis3 33 6" xfId="38326" xr:uid="{A3220A52-A9A6-46CE-A5CA-58541FF7944D}"/>
    <cellStyle name="40% - Énfasis3 34" xfId="6357" xr:uid="{DB92905B-0BDB-48A4-A055-46E2832AF6E0}"/>
    <cellStyle name="40% - Énfasis3 34 2" xfId="9222" xr:uid="{A51D1915-EA6B-4CEF-A849-55EA1202D1F8}"/>
    <cellStyle name="40% - Énfasis3 34 2 2" xfId="23585" xr:uid="{B1876539-FA83-4334-9DF4-6F041496AF11}"/>
    <cellStyle name="40% - Énfasis3 34 2 3" xfId="29453" xr:uid="{57C102CD-084D-45C0-84F1-DAC230EA2300}"/>
    <cellStyle name="40% - Énfasis3 34 2 4" xfId="35335" xr:uid="{8596FCE3-5D9E-44C9-BC94-AEA16C6A73A8}"/>
    <cellStyle name="40% - Énfasis3 34 2 5" xfId="41194" xr:uid="{EB9D89AE-25B6-460B-B11E-342DB19973EE}"/>
    <cellStyle name="40% - Énfasis3 34 3" xfId="20798" xr:uid="{EC2AC2A3-F318-44D7-851D-94980850C432}"/>
    <cellStyle name="40% - Énfasis3 34 4" xfId="26607" xr:uid="{F4623CC0-4F89-4503-B052-65AEF60435BE}"/>
    <cellStyle name="40% - Énfasis3 34 5" xfId="32482" xr:uid="{348488C3-EA57-4FF8-837D-F57AD4A50F29}"/>
    <cellStyle name="40% - Énfasis3 34 6" xfId="38346" xr:uid="{B41FAC15-887D-46F3-A9EA-D7A32B4037A7}"/>
    <cellStyle name="40% - Énfasis3 35" xfId="6377" xr:uid="{C07B297C-87B8-4847-B51E-1D3E31091E8E}"/>
    <cellStyle name="40% - Énfasis3 35 2" xfId="9242" xr:uid="{EB9859DA-DEDA-4680-95CD-32B3B8386FAD}"/>
    <cellStyle name="40% - Énfasis3 35 2 2" xfId="23605" xr:uid="{DA748C95-E620-44C0-BD0B-02E22EE4FDA5}"/>
    <cellStyle name="40% - Énfasis3 35 2 3" xfId="29473" xr:uid="{9A9CD300-B097-4DA2-BC9A-9B38E0E32A45}"/>
    <cellStyle name="40% - Énfasis3 35 2 4" xfId="35355" xr:uid="{A2A6AB97-61DB-4F31-A38E-97C4715D43E9}"/>
    <cellStyle name="40% - Énfasis3 35 2 5" xfId="41214" xr:uid="{511D9506-5E4C-4F2A-8C93-3D0EDB903AEA}"/>
    <cellStyle name="40% - Énfasis3 35 3" xfId="20818" xr:uid="{698E0922-5C54-41A2-ABF7-85174DD2BCCD}"/>
    <cellStyle name="40% - Énfasis3 35 4" xfId="26627" xr:uid="{B4828624-B7F2-4558-9660-60995D5155C9}"/>
    <cellStyle name="40% - Énfasis3 35 5" xfId="32502" xr:uid="{6B870D57-1E30-43B7-B4C6-C0924CC56C13}"/>
    <cellStyle name="40% - Énfasis3 35 6" xfId="38366" xr:uid="{C227AF37-A7F9-4209-8A13-5B02D43789B9}"/>
    <cellStyle name="40% - Énfasis3 36" xfId="6398" xr:uid="{AB1F3467-7466-4FA0-B55C-8A14BDC52A89}"/>
    <cellStyle name="40% - Énfasis3 36 2" xfId="9263" xr:uid="{12C2358D-04DE-4B75-AAA1-93AF59E99F10}"/>
    <cellStyle name="40% - Énfasis3 36 2 2" xfId="23626" xr:uid="{F212B285-89B2-4821-9173-7933A7A9FE4B}"/>
    <cellStyle name="40% - Énfasis3 36 2 3" xfId="29494" xr:uid="{D80B4BA2-AE42-401C-BA36-820E0781BFA1}"/>
    <cellStyle name="40% - Énfasis3 36 2 4" xfId="35376" xr:uid="{0A07145A-9BC3-4EC8-9311-45795475272B}"/>
    <cellStyle name="40% - Énfasis3 36 2 5" xfId="41235" xr:uid="{77B41E75-EECC-48DE-B06A-A271666CE4BB}"/>
    <cellStyle name="40% - Énfasis3 36 3" xfId="20839" xr:uid="{8BAEF772-09D8-4F4D-8F86-2869C9C28950}"/>
    <cellStyle name="40% - Énfasis3 36 4" xfId="26648" xr:uid="{D803CB1E-5A0E-4341-913E-B0B78FED326C}"/>
    <cellStyle name="40% - Énfasis3 36 5" xfId="32523" xr:uid="{7C633E33-D5AA-4DAB-9A48-9E6BA985A96E}"/>
    <cellStyle name="40% - Énfasis3 36 6" xfId="38387" xr:uid="{3E05157A-EE62-49E5-9FAE-CE125D32ECD9}"/>
    <cellStyle name="40% - Énfasis3 37" xfId="6427" xr:uid="{94FEAE47-E26E-4691-BBC6-5BE866562584}"/>
    <cellStyle name="40% - Énfasis3 37 2" xfId="9289" xr:uid="{AA94950F-F60C-437B-970B-B25BDF1A039E}"/>
    <cellStyle name="40% - Énfasis3 37 2 2" xfId="23652" xr:uid="{72C33D50-B284-440D-B7AC-8E18FA3B4BA4}"/>
    <cellStyle name="40% - Énfasis3 37 2 3" xfId="29520" xr:uid="{C8BEC626-D221-4095-9BFB-26BB37EE947F}"/>
    <cellStyle name="40% - Énfasis3 37 2 4" xfId="35402" xr:uid="{A52E64F7-CFBC-47AB-819B-71F1AC8266A9}"/>
    <cellStyle name="40% - Énfasis3 37 2 5" xfId="41261" xr:uid="{8EF19FBA-2851-45FA-A428-C11984B51D99}"/>
    <cellStyle name="40% - Énfasis3 37 3" xfId="20868" xr:uid="{40A556FE-D2E0-4B25-A27D-BD1BE46DBFAB}"/>
    <cellStyle name="40% - Énfasis3 37 4" xfId="26677" xr:uid="{DAA4FEB6-34DB-4C3C-95C2-B304B598A10B}"/>
    <cellStyle name="40% - Énfasis3 37 5" xfId="32552" xr:uid="{57E2B570-43E4-44DC-8A6D-C297F93E2E26}"/>
    <cellStyle name="40% - Énfasis3 37 6" xfId="38416" xr:uid="{FE7FE383-198A-4724-B1B9-9A344F59D143}"/>
    <cellStyle name="40% - Énfasis3 38" xfId="6461" xr:uid="{6056B870-2069-46B2-B2F0-70B979BDFEF2}"/>
    <cellStyle name="40% - Énfasis3 38 2" xfId="9321" xr:uid="{BDA1E981-4F6A-40E3-9395-417E281A1C8F}"/>
    <cellStyle name="40% - Énfasis3 38 2 2" xfId="23684" xr:uid="{BF6AF502-4D28-42F1-92F3-AD6DC0980DCB}"/>
    <cellStyle name="40% - Énfasis3 38 2 3" xfId="29552" xr:uid="{3BF6A587-2AC4-4C9E-992E-11B3E66DE069}"/>
    <cellStyle name="40% - Énfasis3 38 2 4" xfId="35434" xr:uid="{C0E7E221-6F01-41F7-8A42-C3E812DE39FB}"/>
    <cellStyle name="40% - Énfasis3 38 2 5" xfId="41293" xr:uid="{2D0B96B4-C6FF-4616-9E0F-AACD7293E155}"/>
    <cellStyle name="40% - Énfasis3 38 3" xfId="20899" xr:uid="{023158E6-9ACF-4522-9618-8C38F5E07AB7}"/>
    <cellStyle name="40% - Énfasis3 38 4" xfId="26710" xr:uid="{3CFE65FA-CA46-41A0-9357-4378F1D3B9D9}"/>
    <cellStyle name="40% - Énfasis3 38 5" xfId="32585" xr:uid="{A33E5C8C-4EE4-45F8-B259-CDB9CEB43270}"/>
    <cellStyle name="40% - Énfasis3 38 6" xfId="38449" xr:uid="{F331E2FF-A05F-4C7C-BC2A-08EFAC458EE1}"/>
    <cellStyle name="40% - Énfasis3 39" xfId="6481" xr:uid="{436A0AE6-B8FC-44D5-9F2C-43E5A77C6E25}"/>
    <cellStyle name="40% - Énfasis3 39 2" xfId="9341" xr:uid="{E232C9A9-0000-491E-AA9A-0DE037383B73}"/>
    <cellStyle name="40% - Énfasis3 39 2 2" xfId="23704" xr:uid="{D0BA0D07-2BF6-4864-8589-A5A7B0BB77DF}"/>
    <cellStyle name="40% - Énfasis3 39 2 3" xfId="29572" xr:uid="{798E5EDE-8185-43FD-86B6-BC9F525866F6}"/>
    <cellStyle name="40% - Énfasis3 39 2 4" xfId="35454" xr:uid="{D269F1CA-517F-4CC0-809F-9BCC2483E5F6}"/>
    <cellStyle name="40% - Énfasis3 39 2 5" xfId="41313" xr:uid="{169DE65F-C600-4E0B-8AC2-DE2DFD9289CA}"/>
    <cellStyle name="40% - Énfasis3 39 3" xfId="20919" xr:uid="{C17E9227-2168-40EF-B1EA-960DF32103F9}"/>
    <cellStyle name="40% - Énfasis3 39 4" xfId="26730" xr:uid="{03594736-E232-4F64-AEF1-E67ABA23AFEC}"/>
    <cellStyle name="40% - Énfasis3 39 5" xfId="32605" xr:uid="{234E56A3-EBE8-4BA8-B061-7FB823AC45A7}"/>
    <cellStyle name="40% - Énfasis3 39 6" xfId="38469" xr:uid="{271E3106-C38C-42CF-87F4-A3176F3405F2}"/>
    <cellStyle name="40% - Énfasis3 4" xfId="3891" xr:uid="{64EC102C-BCDA-484B-AC30-64AC8E0BBAB8}"/>
    <cellStyle name="40% - Énfasis3 4 10" xfId="35883" xr:uid="{098A596B-4E5E-4D87-B3FB-955D2A19CD6D}"/>
    <cellStyle name="40% - Énfasis3 4 2" xfId="4088" xr:uid="{0D06A470-68E3-44AE-8AD9-D32903872E4F}"/>
    <cellStyle name="40% - Énfasis3 4 2 2" xfId="4566" xr:uid="{0EDA1A37-1D5C-4B38-8E54-08A7F067F409}"/>
    <cellStyle name="40% - Énfasis3 4 2 2 2" xfId="5534" xr:uid="{3B38808B-6C6D-4488-9B86-DADCD35D399D}"/>
    <cellStyle name="40% - Énfasis3 4 2 2 2 2" xfId="8401" xr:uid="{9D2FFE24-639B-4FD7-B8DE-1C9C84DBBBF7}"/>
    <cellStyle name="40% - Énfasis3 4 2 2 2 2 2" xfId="22776" xr:uid="{6E68C6D3-DE99-4CE1-85FB-AB12253C3847}"/>
    <cellStyle name="40% - Énfasis3 4 2 2 2 2 3" xfId="28634" xr:uid="{C20964DD-DCF1-4DC3-B931-9F43EE88B9A6}"/>
    <cellStyle name="40% - Énfasis3 4 2 2 2 2 4" xfId="34516" xr:uid="{17E40F7D-FC17-4F95-A077-DA3D169FE695}"/>
    <cellStyle name="40% - Énfasis3 4 2 2 2 2 5" xfId="40380" xr:uid="{539385DC-A59D-4704-9456-8D3A99500DBA}"/>
    <cellStyle name="40% - Énfasis3 4 2 2 2 3" xfId="19994" xr:uid="{BFFDC46D-3113-4214-91B8-143502F98016}"/>
    <cellStyle name="40% - Énfasis3 4 2 2 2 4" xfId="25785" xr:uid="{60C4D743-854E-4C8D-B17D-C9F245AABE03}"/>
    <cellStyle name="40% - Énfasis3 4 2 2 2 5" xfId="31659" xr:uid="{616D400A-1A96-4955-8844-0D30696A002E}"/>
    <cellStyle name="40% - Énfasis3 4 2 2 2 6" xfId="37529" xr:uid="{97588D5F-932D-4324-A10C-D99026600FE2}"/>
    <cellStyle name="40% - Énfasis3 4 2 2 3" xfId="7429" xr:uid="{86FA0021-DA41-46AC-8561-3BA6F1932A71}"/>
    <cellStyle name="40% - Énfasis3 4 2 2 3 2" xfId="21831" xr:uid="{05E91BA6-175C-4150-98F4-0E9A09E3763C}"/>
    <cellStyle name="40% - Énfasis3 4 2 2 3 3" xfId="27663" xr:uid="{2B5925DB-52B8-48EA-825F-3DE86A16A5CE}"/>
    <cellStyle name="40% - Énfasis3 4 2 2 3 4" xfId="33545" xr:uid="{F7C78709-7041-4536-B87F-7E71470CDFDD}"/>
    <cellStyle name="40% - Énfasis3 4 2 2 3 5" xfId="39409" xr:uid="{B97A8D2E-18D4-4EE7-8A8C-A20149C1D027}"/>
    <cellStyle name="40% - Énfasis3 4 2 2 4" xfId="19062" xr:uid="{C27766A2-38B0-4672-8856-B6F021B7068D}"/>
    <cellStyle name="40% - Énfasis3 4 2 2 5" xfId="24814" xr:uid="{B78ED8CA-11DD-4290-99BB-6CF5589408E9}"/>
    <cellStyle name="40% - Énfasis3 4 2 2 6" xfId="30691" xr:uid="{DB46E61C-B4DF-4E93-B242-61FA6D330DEE}"/>
    <cellStyle name="40% - Énfasis3 4 2 2 7" xfId="36572" xr:uid="{A386002F-A37F-4132-AD35-7E1E7147800C}"/>
    <cellStyle name="40% - Énfasis3 4 2 3" xfId="5049" xr:uid="{859100C9-7054-4543-9A0C-1D5DE85CC150}"/>
    <cellStyle name="40% - Énfasis3 4 2 3 2" xfId="7916" xr:uid="{90DEAB6B-D26D-4E17-B792-79E359CBD0A6}"/>
    <cellStyle name="40% - Énfasis3 4 2 3 2 2" xfId="22301" xr:uid="{D8DFA0F4-3DB8-433B-9A29-1CCD2F94B2EB}"/>
    <cellStyle name="40% - Énfasis3 4 2 3 2 3" xfId="28149" xr:uid="{13210B13-7DA7-4FDB-92D6-2B9DEAA9F38A}"/>
    <cellStyle name="40% - Énfasis3 4 2 3 2 4" xfId="34031" xr:uid="{A9417DB1-2042-4277-9B67-E1DDD7096469}"/>
    <cellStyle name="40% - Énfasis3 4 2 3 2 5" xfId="39895" xr:uid="{3599E2FC-8807-4353-B08A-3D635BD80523}"/>
    <cellStyle name="40% - Énfasis3 4 2 3 3" xfId="19526" xr:uid="{A7E66068-28B5-411D-8C60-7629F16825B5}"/>
    <cellStyle name="40% - Énfasis3 4 2 3 4" xfId="25300" xr:uid="{B300BE49-C1E5-49AE-A63D-95269B7ED240}"/>
    <cellStyle name="40% - Énfasis3 4 2 3 5" xfId="31174" xr:uid="{54B63F00-5A75-458B-A789-ABA240357D6A}"/>
    <cellStyle name="40% - Énfasis3 4 2 3 6" xfId="37052" xr:uid="{808AA9CB-75F2-4236-9992-B331EBC57769}"/>
    <cellStyle name="40% - Énfasis3 4 2 4" xfId="6944" xr:uid="{35760F38-BB39-47F8-B59A-1A723DE93793}"/>
    <cellStyle name="40% - Énfasis3 4 2 4 2" xfId="21364" xr:uid="{A8828D72-4818-43BD-BF83-50BAA4214F76}"/>
    <cellStyle name="40% - Énfasis3 4 2 4 3" xfId="27182" xr:uid="{4DD793FF-FF7F-4E0F-BFCB-ED604ADCAB8B}"/>
    <cellStyle name="40% - Énfasis3 4 2 4 4" xfId="33060" xr:uid="{8E337AF7-6B8D-4A84-B3BF-2086DCFB9823}"/>
    <cellStyle name="40% - Énfasis3 4 2 4 5" xfId="38924" xr:uid="{D302E3B6-764D-491F-8384-BC42E9FEFE57}"/>
    <cellStyle name="40% - Énfasis3 4 2 5" xfId="18618" xr:uid="{629F3C8A-576F-4043-A81B-732CB26F8AF8}"/>
    <cellStyle name="40% - Énfasis3 4 2 6" xfId="24331" xr:uid="{32B86C9D-18A3-4B7B-967E-4E3DCE96A628}"/>
    <cellStyle name="40% - Énfasis3 4 2 7" xfId="30209" xr:uid="{3BCA29C5-35A6-48B3-B587-3D32029AF45A}"/>
    <cellStyle name="40% - Énfasis3 4 2 8" xfId="36088" xr:uid="{12500900-8F84-4E21-814F-FC9401B889A6}"/>
    <cellStyle name="40% - Énfasis3 4 3" xfId="4372" xr:uid="{F677F698-B50B-42B6-A55F-1FB68B0942F4}"/>
    <cellStyle name="40% - Énfasis3 4 3 2" xfId="5338" xr:uid="{854E1A67-F49C-4B6F-BE74-C617E846C3E8}"/>
    <cellStyle name="40% - Énfasis3 4 3 2 2" xfId="8205" xr:uid="{8256189B-625B-4EC2-88AB-778DC13F164C}"/>
    <cellStyle name="40% - Énfasis3 4 3 2 2 2" xfId="22581" xr:uid="{67EF0192-7EDE-43E2-A405-00F61DB441A2}"/>
    <cellStyle name="40% - Énfasis3 4 3 2 2 3" xfId="28438" xr:uid="{AD4228B6-E0A0-416B-A0BE-4E25092F2155}"/>
    <cellStyle name="40% - Énfasis3 4 3 2 2 4" xfId="34320" xr:uid="{3B173A11-84A8-492E-9FBC-CB4D452A2E62}"/>
    <cellStyle name="40% - Énfasis3 4 3 2 2 5" xfId="40184" xr:uid="{A8EFEA74-E828-451C-8D11-0A0712D52372}"/>
    <cellStyle name="40% - Énfasis3 4 3 2 3" xfId="19805" xr:uid="{552E18AA-0526-4C84-BE5D-CC33A6F3B3C3}"/>
    <cellStyle name="40% - Énfasis3 4 3 2 4" xfId="25589" xr:uid="{E47B1B18-64BA-484A-BF3D-A67BC08D5EFD}"/>
    <cellStyle name="40% - Énfasis3 4 3 2 5" xfId="31463" xr:uid="{1D0A474C-37B8-47DB-819F-7D298AFDFA2F}"/>
    <cellStyle name="40% - Énfasis3 4 3 2 6" xfId="37334" xr:uid="{DC3F024A-9054-4255-A497-06A7B7E203DC}"/>
    <cellStyle name="40% - Énfasis3 4 3 3" xfId="7233" xr:uid="{A859412E-38A4-4824-89D4-96C375C42E98}"/>
    <cellStyle name="40% - Énfasis3 4 3 3 2" xfId="21640" xr:uid="{BAA1FB81-891D-4DA5-A667-5FEDEFB4D9DE}"/>
    <cellStyle name="40% - Énfasis3 4 3 3 3" xfId="27467" xr:uid="{EE6F1B40-CD8E-4B90-B4E0-FAEC1B2DB116}"/>
    <cellStyle name="40% - Énfasis3 4 3 3 4" xfId="33349" xr:uid="{3310A18D-A053-4596-A808-E9844BCF9C89}"/>
    <cellStyle name="40% - Énfasis3 4 3 3 5" xfId="39213" xr:uid="{8837D8F2-3AF9-4BDF-9FFA-5E423ECE70FE}"/>
    <cellStyle name="40% - Énfasis3 4 3 4" xfId="18875" xr:uid="{BBF246DA-9EBC-40AD-A47C-3ACDAFCF5892}"/>
    <cellStyle name="40% - Énfasis3 4 3 5" xfId="24618" xr:uid="{3151FE68-2317-4C7B-A9CB-46286EFCBD37}"/>
    <cellStyle name="40% - Énfasis3 4 3 6" xfId="30497" xr:uid="{CB8BF675-0559-48C9-82F2-55E220FA4107}"/>
    <cellStyle name="40% - Énfasis3 4 3 7" xfId="36377" xr:uid="{B52BB839-AE0A-4026-AFF2-D553773870CA}"/>
    <cellStyle name="40% - Énfasis3 4 4" xfId="4854" xr:uid="{95DBDBD4-B460-44D6-951D-997B59E89A86}"/>
    <cellStyle name="40% - Énfasis3 4 4 2" xfId="7720" xr:uid="{69DE29C2-3856-4B0D-B9D7-AB59F585C7A8}"/>
    <cellStyle name="40% - Énfasis3 4 4 2 2" xfId="22110" xr:uid="{CEDC35CA-1620-4EE9-85D4-741E4AD189AF}"/>
    <cellStyle name="40% - Énfasis3 4 4 2 3" xfId="27953" xr:uid="{839F3C86-8167-4542-8008-504382FC40DB}"/>
    <cellStyle name="40% - Énfasis3 4 4 2 4" xfId="33835" xr:uid="{828FEF70-D6E2-4398-A0D7-E0F10E7ACC1E}"/>
    <cellStyle name="40% - Énfasis3 4 4 2 5" xfId="39699" xr:uid="{B3A94499-D32D-4CBB-9064-3D6FAFF60168}"/>
    <cellStyle name="40% - Énfasis3 4 4 3" xfId="19336" xr:uid="{1DE76571-D255-40E5-84FD-71A6E21BA02A}"/>
    <cellStyle name="40% - Énfasis3 4 4 4" xfId="25104" xr:uid="{287488DE-24BB-4D5E-9521-5F2D7961A9FE}"/>
    <cellStyle name="40% - Énfasis3 4 4 5" xfId="30978" xr:uid="{BC4E8595-23A1-484B-A9E2-5D9ED23179DB}"/>
    <cellStyle name="40% - Énfasis3 4 4 6" xfId="36857" xr:uid="{533107E7-FE64-4D28-906E-EAFE06DF6861}"/>
    <cellStyle name="40% - Énfasis3 4 5" xfId="5863" xr:uid="{E0820733-3C69-46E6-BC7F-94C6E241C400}"/>
    <cellStyle name="40% - Énfasis3 4 5 2" xfId="8732" xr:uid="{3A0F7B0C-E991-4139-A77E-468FC0A2338B}"/>
    <cellStyle name="40% - Énfasis3 4 5 2 2" xfId="23100" xr:uid="{9B4F9A80-7153-47CF-A52F-83A45FB57516}"/>
    <cellStyle name="40% - Énfasis3 4 5 2 3" xfId="28964" xr:uid="{74FBC7CD-3C11-475F-962B-783F6AF4ACAA}"/>
    <cellStyle name="40% - Énfasis3 4 5 2 4" xfId="34846" xr:uid="{173EEAAE-06B5-4863-8EAA-C0742680B654}"/>
    <cellStyle name="40% - Énfasis3 4 5 2 5" xfId="40710" xr:uid="{58ED59A9-91F2-499B-ABA6-30506716DC7D}"/>
    <cellStyle name="40% - Énfasis3 4 5 3" xfId="20315" xr:uid="{F8742360-FBF6-481D-8B33-FD612BDDCBFD}"/>
    <cellStyle name="40% - Énfasis3 4 5 4" xfId="26114" xr:uid="{512A5F33-3B3A-4C7F-8448-B910CA7409C7}"/>
    <cellStyle name="40% - Énfasis3 4 5 5" xfId="31989" xr:uid="{F16288D8-5120-44F1-B10A-731BE8DA04E3}"/>
    <cellStyle name="40% - Énfasis3 4 5 6" xfId="37855" xr:uid="{8EB0673C-A06C-4029-B804-7DE0BE88E000}"/>
    <cellStyle name="40% - Énfasis3 4 6" xfId="6749" xr:uid="{A876AC9D-3E51-42D2-9217-B18FED5251D3}"/>
    <cellStyle name="40% - Énfasis3 4 6 2" xfId="21173" xr:uid="{919BD97C-4C7C-4DC6-8EDB-776283CF1971}"/>
    <cellStyle name="40% - Énfasis3 4 6 3" xfId="26988" xr:uid="{D2BD5A75-6F4C-46E3-93C9-A60774BEECBF}"/>
    <cellStyle name="40% - Énfasis3 4 6 4" xfId="32864" xr:uid="{7C450F56-E3C5-4CD6-BB9B-9BA9F0CAE9AA}"/>
    <cellStyle name="40% - Énfasis3 4 6 5" xfId="38728" xr:uid="{D3551085-9578-4F3A-9A04-C851ADE698C5}"/>
    <cellStyle name="40% - Énfasis3 4 7" xfId="18415" xr:uid="{7D92DAB1-B08F-40EF-876D-D4DFC173FE84}"/>
    <cellStyle name="40% - Énfasis3 4 8" xfId="24124" xr:uid="{9492FF7F-8A8B-44F7-B8B3-FA23EB5293BE}"/>
    <cellStyle name="40% - Énfasis3 4 9" xfId="30002" xr:uid="{B3681235-5BE8-4926-B543-0E6EA489BB09}"/>
    <cellStyle name="40% - Énfasis3 40" xfId="6501" xr:uid="{C9D37CB1-C4CD-4642-B3CF-986E0CE56BAC}"/>
    <cellStyle name="40% - Énfasis3 40 2" xfId="9361" xr:uid="{AA5A53BF-25FE-4E57-8721-578029C20E36}"/>
    <cellStyle name="40% - Énfasis3 40 2 2" xfId="23724" xr:uid="{0D226766-4495-4B11-99BE-536F58C460A4}"/>
    <cellStyle name="40% - Énfasis3 40 2 3" xfId="29592" xr:uid="{BA596E71-8358-4FC7-A1B7-E4122F6C3385}"/>
    <cellStyle name="40% - Énfasis3 40 2 4" xfId="35474" xr:uid="{C3342C6D-58AD-431A-9124-F7A8D74E2FC0}"/>
    <cellStyle name="40% - Énfasis3 40 2 5" xfId="41333" xr:uid="{4F7A6A0F-EDC9-4681-9C26-4FB259CFBA5B}"/>
    <cellStyle name="40% - Énfasis3 40 3" xfId="20939" xr:uid="{46112A81-1005-4B8C-B9E8-526255F5A68D}"/>
    <cellStyle name="40% - Énfasis3 40 4" xfId="26750" xr:uid="{0ED52F14-CBB3-48BB-AF6D-9A9B68B5C45B}"/>
    <cellStyle name="40% - Énfasis3 40 5" xfId="32625" xr:uid="{8F35BC68-DB27-4428-96E4-9203B8AD9272}"/>
    <cellStyle name="40% - Énfasis3 40 6" xfId="38489" xr:uid="{63517DC3-7ACA-476C-9321-458C4CE6011D}"/>
    <cellStyle name="40% - Énfasis3 41" xfId="6521" xr:uid="{6F0413CB-6B9A-44A6-9F30-E553E6511F20}"/>
    <cellStyle name="40% - Énfasis3 41 2" xfId="9381" xr:uid="{2683D042-7A00-4AB2-B7D8-A9AD28CF1BF0}"/>
    <cellStyle name="40% - Énfasis3 41 2 2" xfId="23744" xr:uid="{3165E73C-9B88-4B31-851B-BBB185970E87}"/>
    <cellStyle name="40% - Énfasis3 41 2 3" xfId="29612" xr:uid="{336939D7-457F-48D3-A5C6-56851494ED29}"/>
    <cellStyle name="40% - Énfasis3 41 2 4" xfId="35494" xr:uid="{657F344E-563C-497E-ADEA-0D8434665EA1}"/>
    <cellStyle name="40% - Énfasis3 41 2 5" xfId="41353" xr:uid="{821D87BF-584D-4AB4-A1C3-E657A2E42857}"/>
    <cellStyle name="40% - Énfasis3 41 3" xfId="20959" xr:uid="{02352455-FF04-4DA4-B494-56967F211908}"/>
    <cellStyle name="40% - Énfasis3 41 4" xfId="26770" xr:uid="{B2CAF055-978A-4B53-9BAC-BCF28AF38E7A}"/>
    <cellStyle name="40% - Énfasis3 41 5" xfId="32645" xr:uid="{84A0EA96-7ADE-48D1-BAB3-1C8931242620}"/>
    <cellStyle name="40% - Énfasis3 41 6" xfId="38509" xr:uid="{68CF7EBD-01A1-4884-BD1E-E18DF5C74088}"/>
    <cellStyle name="40% - Énfasis3 42" xfId="6541" xr:uid="{51155490-7C97-4F95-8D2A-9ED7F470CEB3}"/>
    <cellStyle name="40% - Énfasis3 42 2" xfId="9401" xr:uid="{73CA81E8-C7C6-4ACF-B4D0-86BEFD01351A}"/>
    <cellStyle name="40% - Énfasis3 42 2 2" xfId="23764" xr:uid="{9CB5C34B-7EDE-4483-89C1-7928C4472082}"/>
    <cellStyle name="40% - Énfasis3 42 2 3" xfId="29632" xr:uid="{A1F15171-EB3E-4DEF-BE04-4BCFE62C65F9}"/>
    <cellStyle name="40% - Énfasis3 42 2 4" xfId="35514" xr:uid="{489D4C6F-398F-4A79-829B-F636D31B3F48}"/>
    <cellStyle name="40% - Énfasis3 42 2 5" xfId="41373" xr:uid="{1A377E86-F487-4827-A871-86AD8B9187A5}"/>
    <cellStyle name="40% - Énfasis3 42 3" xfId="20979" xr:uid="{A26F6C75-9D23-4F64-8B5C-87786161FCCB}"/>
    <cellStyle name="40% - Énfasis3 42 4" xfId="26790" xr:uid="{1CCEF359-34A3-4291-B15B-4F46696EDA96}"/>
    <cellStyle name="40% - Énfasis3 42 5" xfId="32665" xr:uid="{EFADACDB-1237-4027-A41E-1B4BC1C7635F}"/>
    <cellStyle name="40% - Énfasis3 42 6" xfId="38529" xr:uid="{FFB36F1F-F2B3-4FAD-8171-F8AD6435ADAC}"/>
    <cellStyle name="40% - Énfasis3 43" xfId="6562" xr:uid="{A73F4EF4-2101-48DD-827E-DDFD4EFFD2F1}"/>
    <cellStyle name="40% - Énfasis3 43 2" xfId="9423" xr:uid="{D97161A8-CB3D-4279-A075-89EF8C41D940}"/>
    <cellStyle name="40% - Énfasis3 43 2 2" xfId="23786" xr:uid="{7220B387-2DB8-477E-95B8-28F8DD28245D}"/>
    <cellStyle name="40% - Énfasis3 43 2 3" xfId="29654" xr:uid="{BC816887-B959-4019-ACFD-0CC0490439F9}"/>
    <cellStyle name="40% - Énfasis3 43 2 4" xfId="35536" xr:uid="{E860A9AC-5805-4F52-B9AD-968BCDDA0E89}"/>
    <cellStyle name="40% - Énfasis3 43 2 5" xfId="41395" xr:uid="{35A7DD34-9777-46F8-954F-81AF1911DA19}"/>
    <cellStyle name="40% - Énfasis3 43 3" xfId="21001" xr:uid="{E763BDCC-66BB-43C1-97A4-022A774E4F88}"/>
    <cellStyle name="40% - Énfasis3 43 4" xfId="26812" xr:uid="{99D95C46-F6C8-44F0-A524-0DB62697264B}"/>
    <cellStyle name="40% - Énfasis3 43 5" xfId="32687" xr:uid="{446DEC8F-170A-4272-ACAC-FAABD364CA12}"/>
    <cellStyle name="40% - Énfasis3 43 6" xfId="38551" xr:uid="{91E363EB-854E-4AAC-8C4B-23B289D4FA61}"/>
    <cellStyle name="40% - Énfasis3 44" xfId="6592" xr:uid="{716C749E-A4B2-4E12-9F6F-EEB306DF9865}"/>
    <cellStyle name="40% - Énfasis3 44 2" xfId="9452" xr:uid="{07940CD0-72BA-4C0A-9DF5-A355E2D8DD9B}"/>
    <cellStyle name="40% - Énfasis3 44 2 2" xfId="23814" xr:uid="{DEECF3BF-5B64-4B7F-9F66-FD4BE6299BC1}"/>
    <cellStyle name="40% - Énfasis3 44 2 3" xfId="29683" xr:uid="{C393DF0C-47B2-4545-AA7F-7E8C3F17DC05}"/>
    <cellStyle name="40% - Énfasis3 44 2 4" xfId="35565" xr:uid="{37FF652A-E7EB-42FF-9AA3-BB46690D6B4C}"/>
    <cellStyle name="40% - Énfasis3 44 2 5" xfId="41424" xr:uid="{9F081F37-A79A-48E5-BB0D-D08CD3A5C5FA}"/>
    <cellStyle name="40% - Énfasis3 44 3" xfId="21030" xr:uid="{D2068CCC-36F5-45FE-9C0A-2F018E08444D}"/>
    <cellStyle name="40% - Énfasis3 44 4" xfId="26841" xr:uid="{47A7FB36-F28C-4DF3-8C4D-5FFE64F1E321}"/>
    <cellStyle name="40% - Énfasis3 44 5" xfId="32716" xr:uid="{57693296-1AC2-4F13-BF9E-EEC1E89D6D24}"/>
    <cellStyle name="40% - Énfasis3 44 6" xfId="38580" xr:uid="{80607CE1-A5AA-4489-A8A4-EDD68076E547}"/>
    <cellStyle name="40% - Énfasis3 45" xfId="6617" xr:uid="{A8BF1FD1-833B-46AB-BF04-7D05386CF574}"/>
    <cellStyle name="40% - Énfasis3 45 2" xfId="9477" xr:uid="{74DBCF2E-BD50-4F9E-B630-894D72E04B48}"/>
    <cellStyle name="40% - Énfasis3 45 2 2" xfId="23839" xr:uid="{E5B20AF8-7746-4AF2-835F-61804C7CDA0C}"/>
    <cellStyle name="40% - Énfasis3 45 2 3" xfId="29708" xr:uid="{2723A809-45FB-40B9-BAD5-FE3C443B0AB9}"/>
    <cellStyle name="40% - Énfasis3 45 2 4" xfId="35590" xr:uid="{3AA97C39-BADB-4D93-B248-8CFBA7B3D1C5}"/>
    <cellStyle name="40% - Énfasis3 45 2 5" xfId="41449" xr:uid="{992E101A-14F6-4054-A227-452FE3DFF2F8}"/>
    <cellStyle name="40% - Énfasis3 45 3" xfId="21054" xr:uid="{3B464328-E775-4E0F-8381-DD95B125766B}"/>
    <cellStyle name="40% - Énfasis3 45 4" xfId="26866" xr:uid="{42D5E441-0DA6-42AC-943B-2DD02C0F70B1}"/>
    <cellStyle name="40% - Énfasis3 45 5" xfId="32741" xr:uid="{31D4AEAD-04C8-4C60-9517-5DC12B9F779B}"/>
    <cellStyle name="40% - Énfasis3 45 6" xfId="38605" xr:uid="{7D103B90-2C12-4FF0-AC2E-863EA187054F}"/>
    <cellStyle name="40% - Énfasis3 46" xfId="6639" xr:uid="{410B03C0-5842-40FF-81A8-F0181FF9DFA3}"/>
    <cellStyle name="40% - Énfasis3 46 2" xfId="21076" xr:uid="{930EEFF8-40C2-47D8-9468-CDEAA79AB2F7}"/>
    <cellStyle name="40% - Énfasis3 46 3" xfId="26888" xr:uid="{00CEDBF4-39C7-4E7C-93D0-807BD22CCB5A}"/>
    <cellStyle name="40% - Énfasis3 46 4" xfId="32763" xr:uid="{31F44D9E-3D2B-4035-A1A7-71CCBB7513F3}"/>
    <cellStyle name="40% - Énfasis3 46 5" xfId="38627" xr:uid="{311E5857-0418-4B47-A6A0-1B0BEB2E6E86}"/>
    <cellStyle name="40% - Énfasis3 47" xfId="6669" xr:uid="{1B84A937-61CB-427D-82B1-F6DB0FFEF60D}"/>
    <cellStyle name="40% - Énfasis3 47 2" xfId="21098" xr:uid="{B851372E-11B8-4E40-8C92-562E1CBC8861}"/>
    <cellStyle name="40% - Énfasis3 47 3" xfId="26910" xr:uid="{CE8E8FE5-F05F-40A4-826A-7FD5D95402A0}"/>
    <cellStyle name="40% - Énfasis3 47 4" xfId="32785" xr:uid="{FE9C509A-A3F6-408E-AD1E-AE68FEAD3574}"/>
    <cellStyle name="40% - Énfasis3 47 5" xfId="38649" xr:uid="{E7C1EE31-20F7-4BE0-84E6-E925B347FF53}"/>
    <cellStyle name="40% - Énfasis3 48" xfId="9496" xr:uid="{AED6EF34-DC10-4489-A634-01A7117EC395}"/>
    <cellStyle name="40% - Énfasis3 48 2" xfId="23858" xr:uid="{6487A1AD-D01E-43A8-8727-FD10D4147838}"/>
    <cellStyle name="40% - Énfasis3 48 3" xfId="29727" xr:uid="{E6CDBFE3-63A5-4EF8-B8C9-343A605D52DD}"/>
    <cellStyle name="40% - Énfasis3 48 4" xfId="35609" xr:uid="{D50F3F99-D59D-490A-AD08-CDEF6651E57F}"/>
    <cellStyle name="40% - Énfasis3 48 5" xfId="41468" xr:uid="{843BC523-C3B9-4191-8DDD-758471C192FF}"/>
    <cellStyle name="40% - Énfasis3 49" xfId="9518" xr:uid="{68DA084A-00B9-401F-8BFE-B65927A1F233}"/>
    <cellStyle name="40% - Énfasis3 49 2" xfId="23879" xr:uid="{35F3BFD0-1E1C-4C0B-B75D-78F0A61D1A4D}"/>
    <cellStyle name="40% - Énfasis3 49 3" xfId="29749" xr:uid="{7414AB88-B555-4898-A462-0240F06B155F}"/>
    <cellStyle name="40% - Énfasis3 49 4" xfId="35631" xr:uid="{7EFA2185-BD2A-4C0B-A8E6-733ED4FACF82}"/>
    <cellStyle name="40% - Énfasis3 49 5" xfId="41490" xr:uid="{8C54743E-15F6-49E9-A823-78741B65924E}"/>
    <cellStyle name="40% - Énfasis3 5" xfId="3917" xr:uid="{23D2F228-EFF8-443D-A619-570DAF48881E}"/>
    <cellStyle name="40% - Énfasis3 5 10" xfId="35909" xr:uid="{4908E8C2-A49A-4AF0-91B3-F32B839DEF01}"/>
    <cellStyle name="40% - Énfasis3 5 2" xfId="4111" xr:uid="{CE6CC994-0B41-4A6D-8C52-648265BBB0DB}"/>
    <cellStyle name="40% - Énfasis3 5 2 2" xfId="4589" xr:uid="{C31D9F86-CD81-43D7-96C8-5BAD996A405C}"/>
    <cellStyle name="40% - Énfasis3 5 2 2 2" xfId="5557" xr:uid="{FBBCFA4F-2814-4205-B070-37D34BA8F634}"/>
    <cellStyle name="40% - Énfasis3 5 2 2 2 2" xfId="8424" xr:uid="{53B372B8-AEF9-4FB4-9CC5-A9E44898F16B}"/>
    <cellStyle name="40% - Énfasis3 5 2 2 2 2 2" xfId="22799" xr:uid="{DABAF31D-D56B-4557-93C8-8749D5940B4A}"/>
    <cellStyle name="40% - Énfasis3 5 2 2 2 2 3" xfId="28657" xr:uid="{7C006B27-9BE1-431B-A49B-83E33AE3D4B0}"/>
    <cellStyle name="40% - Énfasis3 5 2 2 2 2 4" xfId="34539" xr:uid="{7D6E4B3F-C1DD-44AF-90DB-92B42E7B3B3F}"/>
    <cellStyle name="40% - Énfasis3 5 2 2 2 2 5" xfId="40403" xr:uid="{C7A77723-625F-49F0-99FE-196DBB261D99}"/>
    <cellStyle name="40% - Énfasis3 5 2 2 2 3" xfId="20017" xr:uid="{43FD994C-AC06-4899-8AAD-68161E8A31EA}"/>
    <cellStyle name="40% - Énfasis3 5 2 2 2 4" xfId="25808" xr:uid="{05427D7A-29EC-4A61-8E6A-BC53125D7A90}"/>
    <cellStyle name="40% - Énfasis3 5 2 2 2 5" xfId="31682" xr:uid="{689B37D6-7B7F-495F-BE7F-D175A03274CC}"/>
    <cellStyle name="40% - Énfasis3 5 2 2 2 6" xfId="37552" xr:uid="{20550788-293E-46B9-A03A-9672FB0F79F5}"/>
    <cellStyle name="40% - Énfasis3 5 2 2 3" xfId="7452" xr:uid="{868DA512-815F-4624-A275-E13CCC96E753}"/>
    <cellStyle name="40% - Énfasis3 5 2 2 3 2" xfId="21854" xr:uid="{7389056C-56EA-4592-B5C8-446F3A234524}"/>
    <cellStyle name="40% - Énfasis3 5 2 2 3 3" xfId="27686" xr:uid="{A7CE0C89-2AA6-4816-A709-84C82AF8EF40}"/>
    <cellStyle name="40% - Énfasis3 5 2 2 3 4" xfId="33568" xr:uid="{33E4456B-C564-46C1-BECA-3E057798D97E}"/>
    <cellStyle name="40% - Énfasis3 5 2 2 3 5" xfId="39432" xr:uid="{CF04D52C-A13D-4E28-8CAB-3CE7FE70C7B7}"/>
    <cellStyle name="40% - Énfasis3 5 2 2 4" xfId="19084" xr:uid="{DB029990-EF9C-4BF3-8B48-CC1B72C1DD17}"/>
    <cellStyle name="40% - Énfasis3 5 2 2 5" xfId="24837" xr:uid="{46C4047C-8FBB-43E9-8B12-8B443911B80D}"/>
    <cellStyle name="40% - Énfasis3 5 2 2 6" xfId="30714" xr:uid="{BE76DC90-7EA9-417A-83A9-C331A439F73B}"/>
    <cellStyle name="40% - Énfasis3 5 2 2 7" xfId="36595" xr:uid="{DC128FB0-1650-4802-8817-9B8EAECE535A}"/>
    <cellStyle name="40% - Énfasis3 5 2 3" xfId="5072" xr:uid="{E792DE0E-4985-42CE-A60A-91A536992257}"/>
    <cellStyle name="40% - Énfasis3 5 2 3 2" xfId="7939" xr:uid="{8E735A8C-45CA-46BC-9BE2-01364459C966}"/>
    <cellStyle name="40% - Énfasis3 5 2 3 2 2" xfId="22324" xr:uid="{7C6D80C5-A560-4B54-9D2C-DD214DD2F9C4}"/>
    <cellStyle name="40% - Énfasis3 5 2 3 2 3" xfId="28172" xr:uid="{087EEA6A-35D8-47B3-A67C-33F10DF5A47E}"/>
    <cellStyle name="40% - Énfasis3 5 2 3 2 4" xfId="34054" xr:uid="{5DFDA31B-5F77-4846-82C6-D0E85ABBD24D}"/>
    <cellStyle name="40% - Énfasis3 5 2 3 2 5" xfId="39918" xr:uid="{580F19CB-D709-47E9-8A43-D34D1B1056E5}"/>
    <cellStyle name="40% - Énfasis3 5 2 3 3" xfId="19549" xr:uid="{FCF9AA10-777B-4CC3-A70C-E8C59A0287F5}"/>
    <cellStyle name="40% - Énfasis3 5 2 3 4" xfId="25323" xr:uid="{E2821ADB-2BE8-44BE-9CF6-5D12B4CBA39B}"/>
    <cellStyle name="40% - Énfasis3 5 2 3 5" xfId="31197" xr:uid="{E64CCB05-9FC6-42FB-883D-8BCEC0B913ED}"/>
    <cellStyle name="40% - Énfasis3 5 2 3 6" xfId="37075" xr:uid="{D2B7E8F9-A57E-4518-9B3F-3D5268DC8BDE}"/>
    <cellStyle name="40% - Énfasis3 5 2 4" xfId="6967" xr:uid="{C5CF3144-9D18-4CA4-8BDD-00437A26E698}"/>
    <cellStyle name="40% - Énfasis3 5 2 4 2" xfId="21386" xr:uid="{6589FE3E-391B-4ED1-ACF7-EAAA19433893}"/>
    <cellStyle name="40% - Énfasis3 5 2 4 3" xfId="27205" xr:uid="{AABC235F-9137-44AF-A3A0-E1CE0E70920C}"/>
    <cellStyle name="40% - Énfasis3 5 2 4 4" xfId="33083" xr:uid="{BC50D32B-7481-4AD5-B4DD-2EF05936BB43}"/>
    <cellStyle name="40% - Énfasis3 5 2 4 5" xfId="38947" xr:uid="{DBC81B27-52F6-4DB4-9BE0-68E4BF801A92}"/>
    <cellStyle name="40% - Énfasis3 5 2 5" xfId="18640" xr:uid="{CC34D7A3-5625-4A45-9268-61A17C6FE037}"/>
    <cellStyle name="40% - Énfasis3 5 2 6" xfId="24354" xr:uid="{6D2D6F9F-035E-47BA-8218-1F20F34CDC8C}"/>
    <cellStyle name="40% - Énfasis3 5 2 7" xfId="30232" xr:uid="{8C01D421-F671-4E0C-91F8-FF2D01BE50C7}"/>
    <cellStyle name="40% - Énfasis3 5 2 8" xfId="36111" xr:uid="{8C9A9F00-F6B6-4AA1-B374-D46C2C10598A}"/>
    <cellStyle name="40% - Énfasis3 5 3" xfId="4395" xr:uid="{D71BF435-6EFD-450B-BF63-0230ED88DCC4}"/>
    <cellStyle name="40% - Énfasis3 5 3 2" xfId="5361" xr:uid="{E7A0120B-EB79-4916-8305-B41BF90D8192}"/>
    <cellStyle name="40% - Énfasis3 5 3 2 2" xfId="8228" xr:uid="{6AABDAF4-029A-4829-9C4E-35AD4C9381B5}"/>
    <cellStyle name="40% - Énfasis3 5 3 2 2 2" xfId="22604" xr:uid="{2D7B3103-2607-489B-B33A-E1EC9F392909}"/>
    <cellStyle name="40% - Énfasis3 5 3 2 2 3" xfId="28461" xr:uid="{E2FED0B8-407B-4396-B938-A8D10EABA4C6}"/>
    <cellStyle name="40% - Énfasis3 5 3 2 2 4" xfId="34343" xr:uid="{41E987A3-F0C0-4711-A714-4F202F24FB93}"/>
    <cellStyle name="40% - Énfasis3 5 3 2 2 5" xfId="40207" xr:uid="{62DB6D17-9084-4000-BED0-5EE7B365E6E1}"/>
    <cellStyle name="40% - Énfasis3 5 3 2 3" xfId="19828" xr:uid="{99B22414-D27E-4E3C-BAB4-7C163D9FB506}"/>
    <cellStyle name="40% - Énfasis3 5 3 2 4" xfId="25612" xr:uid="{D6FAA835-4E01-45B1-B07E-2AE94CF452F8}"/>
    <cellStyle name="40% - Énfasis3 5 3 2 5" xfId="31486" xr:uid="{3DC837C5-F9D0-43DC-95D7-96B32FFE745E}"/>
    <cellStyle name="40% - Énfasis3 5 3 2 6" xfId="37357" xr:uid="{BE2CEE09-3E19-4921-8A41-4393D83F8920}"/>
    <cellStyle name="40% - Énfasis3 5 3 3" xfId="7256" xr:uid="{91DD8916-283D-49ED-9EBF-5F55EFE968BD}"/>
    <cellStyle name="40% - Énfasis3 5 3 3 2" xfId="21663" xr:uid="{E000BE2A-DAC6-41D1-9A5A-EEFBADA7B914}"/>
    <cellStyle name="40% - Énfasis3 5 3 3 3" xfId="27490" xr:uid="{E6FBA3BC-8B98-4B02-A70E-179E4125DC30}"/>
    <cellStyle name="40% - Énfasis3 5 3 3 4" xfId="33372" xr:uid="{3F6972B1-7142-45DB-830E-61E0CE57687E}"/>
    <cellStyle name="40% - Énfasis3 5 3 3 5" xfId="39236" xr:uid="{75DA0892-8F7F-4418-A5E0-3EADCC5DFF66}"/>
    <cellStyle name="40% - Énfasis3 5 3 4" xfId="18897" xr:uid="{01E5F880-0BE4-424E-8152-FE72F7E780FE}"/>
    <cellStyle name="40% - Énfasis3 5 3 5" xfId="24641" xr:uid="{CFD19C09-2366-4FF2-A43F-A01AA65173DF}"/>
    <cellStyle name="40% - Énfasis3 5 3 6" xfId="30520" xr:uid="{00579A87-1EF1-4E8C-9663-70186C75B186}"/>
    <cellStyle name="40% - Énfasis3 5 3 7" xfId="36400" xr:uid="{5F9F3EBD-33C0-4603-9DE4-209B09BF6BA5}"/>
    <cellStyle name="40% - Énfasis3 5 4" xfId="4876" xr:uid="{2882A29E-53E1-4908-B49E-AA2CC4247FB4}"/>
    <cellStyle name="40% - Énfasis3 5 4 2" xfId="7743" xr:uid="{BA4413FC-A8DE-4193-8A7E-774090ADC478}"/>
    <cellStyle name="40% - Énfasis3 5 4 2 2" xfId="22133" xr:uid="{7C79BDBE-4EEE-462C-BE0E-77E4A01A9350}"/>
    <cellStyle name="40% - Énfasis3 5 4 2 3" xfId="27976" xr:uid="{DC066EEF-2F9B-488D-9C4B-0C8AF33EA86A}"/>
    <cellStyle name="40% - Énfasis3 5 4 2 4" xfId="33858" xr:uid="{B0914690-67D2-4F2F-8670-B1503F8F5A0B}"/>
    <cellStyle name="40% - Énfasis3 5 4 2 5" xfId="39722" xr:uid="{822A3921-D877-483D-828A-712990DE821E}"/>
    <cellStyle name="40% - Énfasis3 5 4 3" xfId="19359" xr:uid="{7FC65F4C-556E-4822-A075-AA99A2768531}"/>
    <cellStyle name="40% - Énfasis3 5 4 4" xfId="25127" xr:uid="{E560E9C5-D054-440C-8BC5-FC1D35CA7998}"/>
    <cellStyle name="40% - Énfasis3 5 4 5" xfId="31001" xr:uid="{84F775A1-10B3-4856-872F-B5A762BAC284}"/>
    <cellStyle name="40% - Énfasis3 5 4 6" xfId="36880" xr:uid="{2DBB02C4-4CDC-47FE-B1E9-0ABB79E608F6}"/>
    <cellStyle name="40% - Énfasis3 5 5" xfId="5886" xr:uid="{E7311569-F933-40A8-9DA8-C07DCAFE1E1B}"/>
    <cellStyle name="40% - Énfasis3 5 5 2" xfId="8755" xr:uid="{505B6425-380A-4FD0-A66F-0FD63E9741B3}"/>
    <cellStyle name="40% - Énfasis3 5 5 2 2" xfId="23123" xr:uid="{C8856294-9699-4816-AA8A-3B6D7C59E062}"/>
    <cellStyle name="40% - Énfasis3 5 5 2 3" xfId="28987" xr:uid="{EAFB8016-D2D4-41A8-A2AE-0D9B6161E3D6}"/>
    <cellStyle name="40% - Énfasis3 5 5 2 4" xfId="34869" xr:uid="{76D3FA7A-9774-433D-9EB2-B802F35F58A8}"/>
    <cellStyle name="40% - Énfasis3 5 5 2 5" xfId="40733" xr:uid="{5287DEA2-B468-4559-9497-F600BBFC625D}"/>
    <cellStyle name="40% - Énfasis3 5 5 3" xfId="20337" xr:uid="{4F3F0CB3-6D18-49DF-92FA-DCC37BB822C1}"/>
    <cellStyle name="40% - Énfasis3 5 5 4" xfId="26137" xr:uid="{43B526E5-AE53-429D-8B12-1DDDCAAEC547}"/>
    <cellStyle name="40% - Énfasis3 5 5 5" xfId="32012" xr:uid="{84229780-185D-48F3-90C6-64B662312E8C}"/>
    <cellStyle name="40% - Énfasis3 5 5 6" xfId="37878" xr:uid="{C6BCFCFD-7770-45A2-A8FD-6406645ACFE3}"/>
    <cellStyle name="40% - Énfasis3 5 6" xfId="6772" xr:uid="{D501A434-B05C-40D4-9870-0F6B93FEBDAF}"/>
    <cellStyle name="40% - Énfasis3 5 6 2" xfId="21196" xr:uid="{01F6ED30-D264-4F84-958E-6113775B8BFB}"/>
    <cellStyle name="40% - Énfasis3 5 6 3" xfId="27011" xr:uid="{D1455A2B-D78B-4D5A-AC57-6579665FF0D8}"/>
    <cellStyle name="40% - Énfasis3 5 6 4" xfId="32887" xr:uid="{2DAB72F2-41AF-4348-8207-349D491AC6B5}"/>
    <cellStyle name="40% - Énfasis3 5 6 5" xfId="38751" xr:uid="{15428196-658E-428B-8ADE-8D1A6E5DA364}"/>
    <cellStyle name="40% - Énfasis3 5 7" xfId="18442" xr:uid="{D6479C28-A519-422D-8181-2541194F57D3}"/>
    <cellStyle name="40% - Énfasis3 5 8" xfId="24150" xr:uid="{9E100792-FF1B-4056-A686-F269490C14A4}"/>
    <cellStyle name="40% - Énfasis3 5 9" xfId="30028" xr:uid="{B1D8B4FC-6B37-456B-9D5F-9ED15E3999AF}"/>
    <cellStyle name="40% - Énfasis3 50" xfId="9537" xr:uid="{CD6D0977-AF36-43C5-B28E-C7AF350A97C9}"/>
    <cellStyle name="40% - Énfasis3 50 2" xfId="23899" xr:uid="{7D53916F-31E5-45BA-9F91-82630199340F}"/>
    <cellStyle name="40% - Énfasis3 50 3" xfId="29769" xr:uid="{C13988E2-2D82-4C89-BA8A-4E1F379EF48A}"/>
    <cellStyle name="40% - Énfasis3 50 4" xfId="35651" xr:uid="{0D80CACD-C5F8-4BFA-9DDE-EFAE8EE089AC}"/>
    <cellStyle name="40% - Énfasis3 50 5" xfId="41510" xr:uid="{CB5706D5-62D1-4867-A8D7-7B78A397975A}"/>
    <cellStyle name="40% - Énfasis3 51" xfId="9563" xr:uid="{9BACB3F2-E3CC-4F12-9F4A-7EE6F9B35BCD}"/>
    <cellStyle name="40% - Énfasis3 51 2" xfId="23925" xr:uid="{A4579A73-0A7E-4ABE-BB46-3A9DC122B7F1}"/>
    <cellStyle name="40% - Énfasis3 51 3" xfId="29795" xr:uid="{8AFB226F-C7D8-4C91-B571-65995F9F65EC}"/>
    <cellStyle name="40% - Énfasis3 51 4" xfId="35677" xr:uid="{2E59C2CF-2C1C-4296-977A-4CCB258BF194}"/>
    <cellStyle name="40% - Énfasis3 51 5" xfId="41536" xr:uid="{0D2A2BF6-A6CE-4F15-9073-6F0D6BCD16F6}"/>
    <cellStyle name="40% - Énfasis3 52" xfId="15765" xr:uid="{1235C542-1295-4907-B044-BE26479D2311}"/>
    <cellStyle name="40% - Énfasis3 52 2" xfId="23985" xr:uid="{17967618-882B-4840-91B6-4838ADCCCF6D}"/>
    <cellStyle name="40% - Énfasis3 52 3" xfId="29857" xr:uid="{DBDC6209-12BF-495D-8386-B1455D5FA8DD}"/>
    <cellStyle name="40% - Énfasis3 52 4" xfId="35739" xr:uid="{5F0AE73A-2B05-4510-AA57-0EA0482AEA8A}"/>
    <cellStyle name="40% - Énfasis3 52 5" xfId="41598" xr:uid="{E47AF8BE-EA0C-4ECE-9BB4-E6EE22152B31}"/>
    <cellStyle name="40% - Énfasis3 53" xfId="15789" xr:uid="{7C301D84-FC8D-4C84-BB45-E9561FCB7D23}"/>
    <cellStyle name="40% - Énfasis3 53 2" xfId="24006" xr:uid="{481CAC4A-00F4-41F9-9DB2-2C8207FC5B0D}"/>
    <cellStyle name="40% - Énfasis3 53 3" xfId="29881" xr:uid="{D6519288-4247-49C3-9250-665AC0C0FDBA}"/>
    <cellStyle name="40% - Énfasis3 53 4" xfId="35763" xr:uid="{A56916B6-27A7-4DC8-A12B-FAC408177E13}"/>
    <cellStyle name="40% - Énfasis3 53 5" xfId="41622" xr:uid="{D84F3F40-E097-40BA-860B-14CFD7F5CF88}"/>
    <cellStyle name="40% - Énfasis3 54" xfId="15824" xr:uid="{ED162708-A5CE-4F3A-98C8-C6381F62F00D}"/>
    <cellStyle name="40% - Énfasis3 55" xfId="18299" xr:uid="{4D9B4B49-3B2F-4800-8197-D4B392082041}"/>
    <cellStyle name="40% - Énfasis3 56" xfId="18322" xr:uid="{4DC793DB-DEFE-4B4F-833D-2068B48F89B7}"/>
    <cellStyle name="40% - Énfasis3 57" xfId="24034" xr:uid="{54F110D0-A144-4041-9A1D-B61C5537BF5D}"/>
    <cellStyle name="40% - Énfasis3 58" xfId="29912" xr:uid="{30999666-8A09-44D1-B85D-C7C05FDB760C}"/>
    <cellStyle name="40% - Énfasis3 59" xfId="35793" xr:uid="{6872A048-1916-442F-A84D-6B53E96CAC76}"/>
    <cellStyle name="40% - Énfasis3 6" xfId="3941" xr:uid="{145BB196-60D1-4057-B459-804183E36151}"/>
    <cellStyle name="40% - Énfasis3 6 10" xfId="35932" xr:uid="{4A39011B-9699-4821-86BB-734A06F518CF}"/>
    <cellStyle name="40% - Énfasis3 6 2" xfId="4133" xr:uid="{E7905E1A-E2C8-4E50-85DC-099D19EFF81F}"/>
    <cellStyle name="40% - Énfasis3 6 2 2" xfId="4611" xr:uid="{D5BA93EC-A582-4C4E-BF8E-D9BFD9F9BC44}"/>
    <cellStyle name="40% - Énfasis3 6 2 2 2" xfId="5579" xr:uid="{37D97AD1-C607-46AA-ADB2-203ED70B447D}"/>
    <cellStyle name="40% - Énfasis3 6 2 2 2 2" xfId="8446" xr:uid="{F633E4D4-0AF8-419F-945D-8C37D25676F2}"/>
    <cellStyle name="40% - Énfasis3 6 2 2 2 2 2" xfId="22821" xr:uid="{76A58EAF-13B0-4EF0-A58F-F29D0D427E4A}"/>
    <cellStyle name="40% - Énfasis3 6 2 2 2 2 3" xfId="28679" xr:uid="{4CAF51E1-C424-484B-9632-2330F16B51BB}"/>
    <cellStyle name="40% - Énfasis3 6 2 2 2 2 4" xfId="34561" xr:uid="{C9E93B57-D0B6-42D6-AA0A-E4180983D024}"/>
    <cellStyle name="40% - Énfasis3 6 2 2 2 2 5" xfId="40425" xr:uid="{5FF4F074-7AD1-407D-97DD-294DB84814E2}"/>
    <cellStyle name="40% - Énfasis3 6 2 2 2 3" xfId="20039" xr:uid="{67DAEEFA-40D3-4928-8DC7-59D182E0B997}"/>
    <cellStyle name="40% - Énfasis3 6 2 2 2 4" xfId="25830" xr:uid="{15A251B9-DE4A-4EA5-9AA5-3FDA6C62333D}"/>
    <cellStyle name="40% - Énfasis3 6 2 2 2 5" xfId="31704" xr:uid="{FD89BE2D-7B7C-436B-B006-C604356AD28B}"/>
    <cellStyle name="40% - Énfasis3 6 2 2 2 6" xfId="37574" xr:uid="{ECC40E29-00BB-4C1D-941F-37F72A8B3390}"/>
    <cellStyle name="40% - Énfasis3 6 2 2 3" xfId="7474" xr:uid="{CFCA3397-DC7B-40B7-9E2C-700DC0ED1908}"/>
    <cellStyle name="40% - Énfasis3 6 2 2 3 2" xfId="21876" xr:uid="{21C2F3EE-DFDB-4854-B8A5-95DDD461CCB3}"/>
    <cellStyle name="40% - Énfasis3 6 2 2 3 3" xfId="27708" xr:uid="{D8DEFC87-B3EC-4836-BE8A-89D7309F8FFA}"/>
    <cellStyle name="40% - Énfasis3 6 2 2 3 4" xfId="33590" xr:uid="{687A8561-B05E-4475-934F-630C439EC8FF}"/>
    <cellStyle name="40% - Énfasis3 6 2 2 3 5" xfId="39454" xr:uid="{905D7F80-DC81-47EE-8F08-8D0A6D06C0A0}"/>
    <cellStyle name="40% - Énfasis3 6 2 2 4" xfId="19106" xr:uid="{9AC2A15E-0D65-491E-A26F-B0CC16DB24B5}"/>
    <cellStyle name="40% - Énfasis3 6 2 2 5" xfId="24859" xr:uid="{80D590A4-CBF7-4B81-B1A8-1CCF1BB575B6}"/>
    <cellStyle name="40% - Énfasis3 6 2 2 6" xfId="30736" xr:uid="{1B518A92-F103-4509-93C0-B880422EF45E}"/>
    <cellStyle name="40% - Énfasis3 6 2 2 7" xfId="36617" xr:uid="{7727CF35-446B-46BD-A1AC-7465DD4B1494}"/>
    <cellStyle name="40% - Énfasis3 6 2 3" xfId="5094" xr:uid="{3F9F6E58-8FA8-4FAC-B97E-205E82F1A04C}"/>
    <cellStyle name="40% - Énfasis3 6 2 3 2" xfId="7961" xr:uid="{0A2C9BD6-46D9-4FA0-B1D6-8C85C366A4FD}"/>
    <cellStyle name="40% - Énfasis3 6 2 3 2 2" xfId="22346" xr:uid="{ED0A8C2B-D010-425D-A99A-F251754D1975}"/>
    <cellStyle name="40% - Énfasis3 6 2 3 2 3" xfId="28194" xr:uid="{6D59D43A-B281-4B17-9915-CABD448BB522}"/>
    <cellStyle name="40% - Énfasis3 6 2 3 2 4" xfId="34076" xr:uid="{57A4B69B-20D7-4FAB-B0EF-0C1D09987981}"/>
    <cellStyle name="40% - Énfasis3 6 2 3 2 5" xfId="39940" xr:uid="{302DA13A-E088-46F1-A0DD-3FB17C908970}"/>
    <cellStyle name="40% - Énfasis3 6 2 3 3" xfId="19571" xr:uid="{5F6E195F-2979-4457-9B48-D3272CD53E1E}"/>
    <cellStyle name="40% - Énfasis3 6 2 3 4" xfId="25345" xr:uid="{F3E65481-1DF1-4943-B2CF-1D4829C633B4}"/>
    <cellStyle name="40% - Énfasis3 6 2 3 5" xfId="31219" xr:uid="{A89D2F45-A2C4-4F83-9774-F252C1FEBF4F}"/>
    <cellStyle name="40% - Énfasis3 6 2 3 6" xfId="37097" xr:uid="{4D0DFC02-8A72-4C92-B724-FC5A9CDE8860}"/>
    <cellStyle name="40% - Énfasis3 6 2 4" xfId="6989" xr:uid="{C02959F0-F3BA-44A2-BC05-B221342F40CC}"/>
    <cellStyle name="40% - Énfasis3 6 2 4 2" xfId="21408" xr:uid="{68163E22-C4FC-49F4-B15F-CAAF96B1F376}"/>
    <cellStyle name="40% - Énfasis3 6 2 4 3" xfId="27227" xr:uid="{8658E62C-947E-4916-8124-070303F4A286}"/>
    <cellStyle name="40% - Énfasis3 6 2 4 4" xfId="33105" xr:uid="{ED6CDB9D-4B55-4108-A802-7D409B8B7294}"/>
    <cellStyle name="40% - Énfasis3 6 2 4 5" xfId="38969" xr:uid="{693BC930-3323-40CE-8D14-08A5D66E877B}"/>
    <cellStyle name="40% - Énfasis3 6 2 5" xfId="18662" xr:uid="{D423CDE8-F40C-4C7D-A602-C8261CD7C79C}"/>
    <cellStyle name="40% - Énfasis3 6 2 6" xfId="24376" xr:uid="{034CEBBC-22DB-4B59-B3B4-F786AAAB5ED4}"/>
    <cellStyle name="40% - Énfasis3 6 2 7" xfId="30254" xr:uid="{7462D6E7-EE2C-4CD3-AC3C-9272B2B77CCB}"/>
    <cellStyle name="40% - Énfasis3 6 2 8" xfId="36133" xr:uid="{0A5939CC-3E86-440A-9827-8F5A9077CB86}"/>
    <cellStyle name="40% - Énfasis3 6 3" xfId="4417" xr:uid="{5024DDDA-EB10-4610-A969-A9FEB17F1F79}"/>
    <cellStyle name="40% - Énfasis3 6 3 2" xfId="5383" xr:uid="{B49ED01E-A6C0-492D-989A-288B0A895488}"/>
    <cellStyle name="40% - Énfasis3 6 3 2 2" xfId="8250" xr:uid="{8D1DD3B7-D632-46DF-A179-CB778E6CD572}"/>
    <cellStyle name="40% - Énfasis3 6 3 2 2 2" xfId="22626" xr:uid="{AC395DC5-8459-4120-9F36-C3A99BB216DF}"/>
    <cellStyle name="40% - Énfasis3 6 3 2 2 3" xfId="28483" xr:uid="{34F1BC76-88C0-47C5-80E8-67A90B1A7949}"/>
    <cellStyle name="40% - Énfasis3 6 3 2 2 4" xfId="34365" xr:uid="{B4E87B7C-6BB8-4ED6-921D-C7B3FF042170}"/>
    <cellStyle name="40% - Énfasis3 6 3 2 2 5" xfId="40229" xr:uid="{84D18575-B06A-41D2-8C80-B42151A1644B}"/>
    <cellStyle name="40% - Énfasis3 6 3 2 3" xfId="19850" xr:uid="{08A613BD-CE96-407A-880C-1DC6A5269C9D}"/>
    <cellStyle name="40% - Énfasis3 6 3 2 4" xfId="25634" xr:uid="{3363C1BE-ABDB-40EA-BDEF-8C75A117031D}"/>
    <cellStyle name="40% - Énfasis3 6 3 2 5" xfId="31508" xr:uid="{490C7493-F493-449E-A6BC-402DF4D0FC31}"/>
    <cellStyle name="40% - Énfasis3 6 3 2 6" xfId="37379" xr:uid="{02F1F1BC-2C96-44C7-8DAC-4E1DCA4ADEC1}"/>
    <cellStyle name="40% - Énfasis3 6 3 3" xfId="7278" xr:uid="{13D8AEA7-2AB8-42DB-99C5-202E76D64D30}"/>
    <cellStyle name="40% - Énfasis3 6 3 3 2" xfId="21685" xr:uid="{8D0B92E7-77EC-43E9-ACF8-AB89AB3DC5F5}"/>
    <cellStyle name="40% - Énfasis3 6 3 3 3" xfId="27512" xr:uid="{0F1C0893-E07F-460D-B1AD-E83A2F5C0596}"/>
    <cellStyle name="40% - Énfasis3 6 3 3 4" xfId="33394" xr:uid="{838E20BF-DA0E-497B-825B-AFB3FDDDCB5C}"/>
    <cellStyle name="40% - Énfasis3 6 3 3 5" xfId="39258" xr:uid="{1AB79C24-EDD7-4899-A334-B77A0CC90C2C}"/>
    <cellStyle name="40% - Énfasis3 6 3 4" xfId="18919" xr:uid="{F40889DA-9442-49C1-8647-27315724E0BF}"/>
    <cellStyle name="40% - Énfasis3 6 3 5" xfId="24663" xr:uid="{CD9B942D-1B67-40B0-9329-1F007E76AC71}"/>
    <cellStyle name="40% - Énfasis3 6 3 6" xfId="30542" xr:uid="{C054A71B-77C6-454A-B6CE-1DE83EBA17A1}"/>
    <cellStyle name="40% - Énfasis3 6 3 7" xfId="36422" xr:uid="{6E40F40E-07BC-471F-8306-3136EB4225EA}"/>
    <cellStyle name="40% - Énfasis3 6 4" xfId="4898" xr:uid="{8C86D6FC-DAB8-488F-B367-1A55E42F6509}"/>
    <cellStyle name="40% - Énfasis3 6 4 2" xfId="7765" xr:uid="{FEC11C6D-512A-44DE-BD24-6CFAF78B217E}"/>
    <cellStyle name="40% - Énfasis3 6 4 2 2" xfId="22155" xr:uid="{66671B0D-88E2-414F-BFF8-7F38167750BB}"/>
    <cellStyle name="40% - Énfasis3 6 4 2 3" xfId="27998" xr:uid="{FABDCA6F-4676-4FD1-8D21-6F2D23C39D85}"/>
    <cellStyle name="40% - Énfasis3 6 4 2 4" xfId="33880" xr:uid="{25CACD27-CC45-4F96-86C0-D8EBAFC973FF}"/>
    <cellStyle name="40% - Énfasis3 6 4 2 5" xfId="39744" xr:uid="{6071C6ED-1C41-4958-BAB4-1EDF930F3A59}"/>
    <cellStyle name="40% - Énfasis3 6 4 3" xfId="19381" xr:uid="{D9FA759B-0ABE-4BC6-AA3F-A73C7EEA88E7}"/>
    <cellStyle name="40% - Énfasis3 6 4 4" xfId="25149" xr:uid="{CDBA97ED-BF83-4942-A3FA-18FF3B8AE264}"/>
    <cellStyle name="40% - Énfasis3 6 4 5" xfId="31023" xr:uid="{E445E0BD-87FF-416C-9A89-F3BF0D5B1DE9}"/>
    <cellStyle name="40% - Énfasis3 6 4 6" xfId="36902" xr:uid="{4F261F7E-9789-4105-8A30-9A63A1922F39}"/>
    <cellStyle name="40% - Énfasis3 6 5" xfId="5908" xr:uid="{B7DEC8CD-4354-486F-85D0-592CAA5E7721}"/>
    <cellStyle name="40% - Énfasis3 6 5 2" xfId="8777" xr:uid="{5C514B71-168B-4F48-877A-1F360DD39D12}"/>
    <cellStyle name="40% - Énfasis3 6 5 2 2" xfId="23145" xr:uid="{3E3CE89F-AB17-4D9C-8CCB-07F3305D4F14}"/>
    <cellStyle name="40% - Énfasis3 6 5 2 3" xfId="29009" xr:uid="{C1165576-76E3-4E75-A451-316DBFFC35FE}"/>
    <cellStyle name="40% - Énfasis3 6 5 2 4" xfId="34891" xr:uid="{1A15F55F-2F7C-4D4B-824A-E063C84FFC5A}"/>
    <cellStyle name="40% - Énfasis3 6 5 2 5" xfId="40755" xr:uid="{27EB134F-AB9B-4159-AA28-526EB03DB5A9}"/>
    <cellStyle name="40% - Énfasis3 6 5 3" xfId="20359" xr:uid="{3F2D5ECE-A8E4-400D-BEBA-F4B9ADA83657}"/>
    <cellStyle name="40% - Énfasis3 6 5 4" xfId="26159" xr:uid="{75C442B6-3B27-4294-A1E8-76EBA97B44BD}"/>
    <cellStyle name="40% - Énfasis3 6 5 5" xfId="32034" xr:uid="{DAAA76CA-4BBF-446A-8395-CFEF58E7D546}"/>
    <cellStyle name="40% - Énfasis3 6 5 6" xfId="37900" xr:uid="{29ED13DE-DEC1-468F-A532-5781FA1CAE3D}"/>
    <cellStyle name="40% - Énfasis3 6 6" xfId="6794" xr:uid="{0962290F-C0DC-4605-9DB3-F1B1CF9437A3}"/>
    <cellStyle name="40% - Énfasis3 6 6 2" xfId="21218" xr:uid="{450F9261-5B22-4199-8D74-61AE8F920428}"/>
    <cellStyle name="40% - Énfasis3 6 6 3" xfId="27033" xr:uid="{BBF6BEE8-E44B-422C-A600-EAAFF4AB0A3B}"/>
    <cellStyle name="40% - Énfasis3 6 6 4" xfId="32909" xr:uid="{A9C35216-DAB4-4985-9CB4-88D45B9BDE73}"/>
    <cellStyle name="40% - Énfasis3 6 6 5" xfId="38773" xr:uid="{2D27B0EB-01B5-4209-A39F-248C635C475A}"/>
    <cellStyle name="40% - Énfasis3 6 7" xfId="18465" xr:uid="{7B30DE9A-675F-4FCC-A6F1-B3E78F639585}"/>
    <cellStyle name="40% - Énfasis3 6 8" xfId="24173" xr:uid="{9EC36B7C-4064-44EC-BD99-5F818A878FA3}"/>
    <cellStyle name="40% - Énfasis3 6 9" xfId="30051" xr:uid="{5B036114-21B6-4556-A7A8-4720D8302533}"/>
    <cellStyle name="40% - Énfasis3 7" xfId="3965" xr:uid="{C222B20A-1D6C-4AF4-B575-4B625D7D6803}"/>
    <cellStyle name="40% - Énfasis3 7 10" xfId="35957" xr:uid="{4AC67C7D-8BAA-4EDD-962D-564F360ECF4D}"/>
    <cellStyle name="40% - Énfasis3 7 2" xfId="4157" xr:uid="{490DCD36-7C23-45D4-A0F9-DDE84014EC79}"/>
    <cellStyle name="40% - Énfasis3 7 2 2" xfId="4635" xr:uid="{23F7589B-B03F-48D6-B796-4CCE467791DA}"/>
    <cellStyle name="40% - Énfasis3 7 2 2 2" xfId="5603" xr:uid="{47D650DD-DC0D-4434-8D06-83D828E6E6C4}"/>
    <cellStyle name="40% - Énfasis3 7 2 2 2 2" xfId="8470" xr:uid="{FB521B7A-BB87-41CD-96B8-471E8E092F21}"/>
    <cellStyle name="40% - Énfasis3 7 2 2 2 2 2" xfId="22845" xr:uid="{23E972A2-0E85-4C99-B0CE-B8D48FD55DEA}"/>
    <cellStyle name="40% - Énfasis3 7 2 2 2 2 3" xfId="28703" xr:uid="{84A10F6D-3B35-4299-94D8-ABAC09FD68C1}"/>
    <cellStyle name="40% - Énfasis3 7 2 2 2 2 4" xfId="34585" xr:uid="{405D2D8B-981A-4061-9C2D-144D19AC0E9F}"/>
    <cellStyle name="40% - Énfasis3 7 2 2 2 2 5" xfId="40449" xr:uid="{187D1176-219E-4D51-A125-080217DDD2B3}"/>
    <cellStyle name="40% - Énfasis3 7 2 2 2 3" xfId="20062" xr:uid="{147DE066-1B2A-4690-B02C-2E90E108BF5B}"/>
    <cellStyle name="40% - Énfasis3 7 2 2 2 4" xfId="25854" xr:uid="{E25B9ADE-E49F-4CD2-92CA-A049E4E1B2D3}"/>
    <cellStyle name="40% - Énfasis3 7 2 2 2 5" xfId="31728" xr:uid="{9A5683EF-4378-4374-9CF1-E93EC5013BEF}"/>
    <cellStyle name="40% - Énfasis3 7 2 2 2 6" xfId="37598" xr:uid="{C4565CFE-2CFA-4453-B15F-8ECC6D926A73}"/>
    <cellStyle name="40% - Énfasis3 7 2 2 3" xfId="7498" xr:uid="{557D41DD-7AC2-4A49-9F5B-2017CA58DC35}"/>
    <cellStyle name="40% - Énfasis3 7 2 2 3 2" xfId="21899" xr:uid="{C0AB0696-FD56-437C-ABE6-F77EB303442B}"/>
    <cellStyle name="40% - Énfasis3 7 2 2 3 3" xfId="27732" xr:uid="{7BC5780C-B347-42A3-AFFE-5EF9048EB2BC}"/>
    <cellStyle name="40% - Énfasis3 7 2 2 3 4" xfId="33614" xr:uid="{1E4AE6CA-F2A6-493C-829E-645FF001F796}"/>
    <cellStyle name="40% - Énfasis3 7 2 2 3 5" xfId="39478" xr:uid="{2CA711B7-CC61-49F5-AEAB-A27AE22015E9}"/>
    <cellStyle name="40% - Énfasis3 7 2 2 4" xfId="19129" xr:uid="{CB12E180-F9DD-4727-8686-D6DC45D8DCF3}"/>
    <cellStyle name="40% - Énfasis3 7 2 2 5" xfId="24883" xr:uid="{ED9A5AB3-85B4-4DD6-B25E-60C73166F9CB}"/>
    <cellStyle name="40% - Énfasis3 7 2 2 6" xfId="30759" xr:uid="{423A5A7C-20C9-4E6E-B4CC-BA5985B45B82}"/>
    <cellStyle name="40% - Énfasis3 7 2 2 7" xfId="36641" xr:uid="{D00B9E85-17A8-4D34-B8D8-BAEEB6AFA2F6}"/>
    <cellStyle name="40% - Énfasis3 7 2 3" xfId="5118" xr:uid="{833C22CB-E4AF-4515-B953-CC9708A29C0E}"/>
    <cellStyle name="40% - Énfasis3 7 2 3 2" xfId="7985" xr:uid="{C90F8FF7-9E44-40BB-90DB-9C9F7365B20A}"/>
    <cellStyle name="40% - Énfasis3 7 2 3 2 2" xfId="22370" xr:uid="{CFDAEA07-4F38-422F-81E5-F3E184B24519}"/>
    <cellStyle name="40% - Énfasis3 7 2 3 2 3" xfId="28218" xr:uid="{75DA73FC-91C0-454C-815F-E4BB41B2D373}"/>
    <cellStyle name="40% - Énfasis3 7 2 3 2 4" xfId="34100" xr:uid="{A28EFBC2-EFAD-42EE-B883-29D693D39A15}"/>
    <cellStyle name="40% - Énfasis3 7 2 3 2 5" xfId="39964" xr:uid="{BDE6699D-BFA6-4B87-B1C3-45555097A70C}"/>
    <cellStyle name="40% - Énfasis3 7 2 3 3" xfId="19593" xr:uid="{0A49C90E-6AE3-46B9-B59D-BC763C862FBC}"/>
    <cellStyle name="40% - Énfasis3 7 2 3 4" xfId="25369" xr:uid="{278C2C22-271A-4BCC-B15C-BD07216ADB0E}"/>
    <cellStyle name="40% - Énfasis3 7 2 3 5" xfId="31243" xr:uid="{4714C647-57FF-427F-B51C-FA0A7497654D}"/>
    <cellStyle name="40% - Énfasis3 7 2 3 6" xfId="37121" xr:uid="{8E6870D6-9393-4BC8-A736-9BA6C53AECAC}"/>
    <cellStyle name="40% - Énfasis3 7 2 4" xfId="7013" xr:uid="{27B2C277-FDE9-44A7-A5D7-33BE1BCDBF30}"/>
    <cellStyle name="40% - Énfasis3 7 2 4 2" xfId="21430" xr:uid="{A7D46314-97FB-425E-A6E0-2F7135A8FBED}"/>
    <cellStyle name="40% - Énfasis3 7 2 4 3" xfId="27251" xr:uid="{A6749CF5-3747-4A75-884A-A970D3E6ADA6}"/>
    <cellStyle name="40% - Énfasis3 7 2 4 4" xfId="33129" xr:uid="{F5C4DD0C-757C-435C-BB8F-BADAE2A111B2}"/>
    <cellStyle name="40% - Énfasis3 7 2 4 5" xfId="38993" xr:uid="{FD7F995B-9214-4019-B49B-D6D9F8BECA7A}"/>
    <cellStyle name="40% - Énfasis3 7 2 5" xfId="18685" xr:uid="{1093C87B-6BED-44D6-A10D-5E79E5DBD07C}"/>
    <cellStyle name="40% - Énfasis3 7 2 6" xfId="24400" xr:uid="{6EAA9AC6-3B50-400C-A645-3BE925AB33C4}"/>
    <cellStyle name="40% - Énfasis3 7 2 7" xfId="30277" xr:uid="{3CA3F242-269B-4527-AD55-4D7028E6D6B1}"/>
    <cellStyle name="40% - Énfasis3 7 2 8" xfId="36157" xr:uid="{07D8F064-B39B-48BA-A9F5-991118F43673}"/>
    <cellStyle name="40% - Énfasis3 7 3" xfId="4440" xr:uid="{35BCBFED-6BED-4F7F-81C6-522E08113E43}"/>
    <cellStyle name="40% - Énfasis3 7 3 2" xfId="5407" xr:uid="{E01FE4A9-69C7-403B-B9B7-AC5CE7A6E36D}"/>
    <cellStyle name="40% - Énfasis3 7 3 2 2" xfId="8274" xr:uid="{29FFF232-A233-454B-8A07-C1A343D156D6}"/>
    <cellStyle name="40% - Énfasis3 7 3 2 2 2" xfId="22650" xr:uid="{A0AF78AC-35B4-4AE7-9A3D-AC546E6A7240}"/>
    <cellStyle name="40% - Énfasis3 7 3 2 2 3" xfId="28507" xr:uid="{13C265AC-6387-43E1-BA9B-2178CC48D781}"/>
    <cellStyle name="40% - Énfasis3 7 3 2 2 4" xfId="34389" xr:uid="{0E620571-5FD5-47FA-82CC-BB62A1F438E6}"/>
    <cellStyle name="40% - Énfasis3 7 3 2 2 5" xfId="40253" xr:uid="{3FA15021-B358-4776-A0F4-4BD0908C37CE}"/>
    <cellStyle name="40% - Énfasis3 7 3 2 3" xfId="19872" xr:uid="{7549C613-44DD-4673-B9DF-25FA75B07648}"/>
    <cellStyle name="40% - Énfasis3 7 3 2 4" xfId="25658" xr:uid="{F3354D9F-74A9-46CF-A945-237B10E4B47E}"/>
    <cellStyle name="40% - Énfasis3 7 3 2 5" xfId="31532" xr:uid="{C8004402-4881-4620-94EE-2EA0B3B02EA5}"/>
    <cellStyle name="40% - Énfasis3 7 3 2 6" xfId="37403" xr:uid="{E8A1E44A-9DC9-4A75-BBA8-D0FF0BC31A77}"/>
    <cellStyle name="40% - Énfasis3 7 3 3" xfId="7302" xr:uid="{72398EFF-D5AA-4C39-9833-C8FF5A04972E}"/>
    <cellStyle name="40% - Énfasis3 7 3 3 2" xfId="21707" xr:uid="{5ACBA5B9-6F27-4332-8F2C-37EF55639E4B}"/>
    <cellStyle name="40% - Énfasis3 7 3 3 3" xfId="27536" xr:uid="{6B82ABE3-F82E-4DDE-AE75-AAA4F176EC8E}"/>
    <cellStyle name="40% - Énfasis3 7 3 3 4" xfId="33418" xr:uid="{F8A28780-9478-414E-B70D-9F9323FDC4F7}"/>
    <cellStyle name="40% - Énfasis3 7 3 3 5" xfId="39282" xr:uid="{9B64D14B-5A8F-461D-92A1-A4E2720081DD}"/>
    <cellStyle name="40% - Énfasis3 7 3 4" xfId="18943" xr:uid="{1318754E-4686-450E-AC6D-1BDBE7FE4E44}"/>
    <cellStyle name="40% - Énfasis3 7 3 5" xfId="24687" xr:uid="{AC530739-90E2-4B9C-A61F-6B193AF8A64A}"/>
    <cellStyle name="40% - Énfasis3 7 3 6" xfId="30565" xr:uid="{87DE2557-63D9-4188-936A-B3F911698B1A}"/>
    <cellStyle name="40% - Énfasis3 7 3 7" xfId="36446" xr:uid="{A523B68A-AF60-41F3-9686-2FFE611F43B2}"/>
    <cellStyle name="40% - Énfasis3 7 4" xfId="4922" xr:uid="{3DE297E5-F336-40A6-8CC4-C610569D9140}"/>
    <cellStyle name="40% - Énfasis3 7 4 2" xfId="7789" xr:uid="{738D8F4D-AB83-4C61-B91B-5D1D99B561DB}"/>
    <cellStyle name="40% - Énfasis3 7 4 2 2" xfId="22177" xr:uid="{ECD284B5-D84C-444D-ACFC-AF001FE84C3E}"/>
    <cellStyle name="40% - Énfasis3 7 4 2 3" xfId="28022" xr:uid="{881D696E-91B1-4FC0-817E-ED00AA1ED7E9}"/>
    <cellStyle name="40% - Énfasis3 7 4 2 4" xfId="33904" xr:uid="{D6E77F32-6ECA-4E17-B223-2E24CF526C64}"/>
    <cellStyle name="40% - Énfasis3 7 4 2 5" xfId="39768" xr:uid="{032C144F-F5BB-4075-95A5-9DBDC0D5269B}"/>
    <cellStyle name="40% - Énfasis3 7 4 3" xfId="19404" xr:uid="{E1EACA79-5BDE-424D-B72B-0610BBA435A7}"/>
    <cellStyle name="40% - Énfasis3 7 4 4" xfId="25173" xr:uid="{5406A5A5-5729-4FBB-97C9-8B83EFA611CE}"/>
    <cellStyle name="40% - Énfasis3 7 4 5" xfId="31047" xr:uid="{8DB7BF82-9127-4A8D-B6A0-5919BE6FC795}"/>
    <cellStyle name="40% - Énfasis3 7 4 6" xfId="36926" xr:uid="{1EF2F92D-7EB7-490F-9674-897798C6622B}"/>
    <cellStyle name="40% - Énfasis3 7 5" xfId="5932" xr:uid="{5BC6044D-CC12-4C71-862D-D218474E9F32}"/>
    <cellStyle name="40% - Énfasis3 7 5 2" xfId="8801" xr:uid="{6B82C2C4-B485-43E4-AA79-5A7B8D304DF5}"/>
    <cellStyle name="40% - Énfasis3 7 5 2 2" xfId="23168" xr:uid="{01873C3C-8762-4D32-95BC-AE5C3C5EF46F}"/>
    <cellStyle name="40% - Énfasis3 7 5 2 3" xfId="29033" xr:uid="{0B8945E0-B233-4603-934F-C8BBAAA8706B}"/>
    <cellStyle name="40% - Énfasis3 7 5 2 4" xfId="34915" xr:uid="{51AA894B-1C52-4B81-B55A-5D6E56730F5D}"/>
    <cellStyle name="40% - Énfasis3 7 5 2 5" xfId="40779" xr:uid="{B3D479B5-A18E-4C4B-B6C7-F7BE10A5C9F5}"/>
    <cellStyle name="40% - Énfasis3 7 5 3" xfId="20382" xr:uid="{4BE5307F-1FC4-43F9-9876-4C04B7413E9E}"/>
    <cellStyle name="40% - Énfasis3 7 5 4" xfId="26183" xr:uid="{7B027E3C-9D24-4057-9487-29C3B9E20EAD}"/>
    <cellStyle name="40% - Énfasis3 7 5 5" xfId="32058" xr:uid="{131415A1-81D5-4DAA-B402-525727D72FF5}"/>
    <cellStyle name="40% - Énfasis3 7 5 6" xfId="37924" xr:uid="{0D4075DE-C9DB-4D8F-9D28-E6733061C466}"/>
    <cellStyle name="40% - Énfasis3 7 6" xfId="6818" xr:uid="{5CC24E12-DA8B-4BB2-90A4-F8CF33C57A94}"/>
    <cellStyle name="40% - Énfasis3 7 6 2" xfId="21241" xr:uid="{B580D8AB-0CE3-4CD3-B839-0B2EB19AF1AA}"/>
    <cellStyle name="40% - Énfasis3 7 6 3" xfId="27057" xr:uid="{4C806CCE-7ACF-49CC-B4F8-403E1B6B032F}"/>
    <cellStyle name="40% - Énfasis3 7 6 4" xfId="32933" xr:uid="{FECB83D0-93F9-4920-91B9-87E6F9D84ED0}"/>
    <cellStyle name="40% - Énfasis3 7 6 5" xfId="38797" xr:uid="{E090D3D6-3BE8-476C-BCDE-9B7176E2BE2D}"/>
    <cellStyle name="40% - Énfasis3 7 7" xfId="18491" xr:uid="{92312E6D-205F-4246-9163-8F82876CFA5A}"/>
    <cellStyle name="40% - Énfasis3 7 8" xfId="24199" xr:uid="{7B4BCF8F-73C9-4499-AA3D-49E2AFEC6BEB}"/>
    <cellStyle name="40% - Énfasis3 7 9" xfId="30077" xr:uid="{AEE59CBE-1A03-4971-85BA-4E9900694224}"/>
    <cellStyle name="40% - Énfasis3 8" xfId="3991" xr:uid="{E636ADD7-2EB4-4D54-8E04-7500E679535E}"/>
    <cellStyle name="40% - Énfasis3 8 10" xfId="35985" xr:uid="{62C2496F-5FC2-4307-A6AE-7D50997D5169}"/>
    <cellStyle name="40% - Énfasis3 8 2" xfId="4183" xr:uid="{F9F20FDC-5238-4C1C-A9B2-B74935BF098B}"/>
    <cellStyle name="40% - Énfasis3 8 2 2" xfId="4661" xr:uid="{B2A63F50-7FA2-4A05-8A82-BB864782724B}"/>
    <cellStyle name="40% - Énfasis3 8 2 2 2" xfId="5629" xr:uid="{B6C07E7F-FE53-48D6-87EA-15074E2B945F}"/>
    <cellStyle name="40% - Énfasis3 8 2 2 2 2" xfId="8496" xr:uid="{46FEFA56-3F6E-4ED5-A2CF-A7F6AFCBF1AC}"/>
    <cellStyle name="40% - Énfasis3 8 2 2 2 2 2" xfId="22870" xr:uid="{0DA80CB2-3385-42A8-9AD4-C6F1CF5C8552}"/>
    <cellStyle name="40% - Énfasis3 8 2 2 2 2 3" xfId="28729" xr:uid="{316EA964-06CF-4D0C-9FF6-F98BEEAA154D}"/>
    <cellStyle name="40% - Énfasis3 8 2 2 2 2 4" xfId="34611" xr:uid="{587C935D-0EB0-4D88-AE20-9E5B2DE2C36A}"/>
    <cellStyle name="40% - Énfasis3 8 2 2 2 2 5" xfId="40475" xr:uid="{B727061A-61F5-4D51-8675-CA7E8A87D902}"/>
    <cellStyle name="40% - Énfasis3 8 2 2 2 3" xfId="20088" xr:uid="{B0FCF887-A452-42D2-9B65-B1EF318B09EF}"/>
    <cellStyle name="40% - Énfasis3 8 2 2 2 4" xfId="25880" xr:uid="{E6E521A4-8F7F-4832-B7B6-4D7AB08B5480}"/>
    <cellStyle name="40% - Énfasis3 8 2 2 2 5" xfId="31754" xr:uid="{4CE8EA9A-9842-4AA8-8214-E4ABF7103A80}"/>
    <cellStyle name="40% - Énfasis3 8 2 2 2 6" xfId="37623" xr:uid="{4A91802E-74DC-4B86-9C01-2132DE6D62C1}"/>
    <cellStyle name="40% - Énfasis3 8 2 2 3" xfId="7524" xr:uid="{41F41DEB-22CB-4532-83BF-BA661B155BC6}"/>
    <cellStyle name="40% - Énfasis3 8 2 2 3 2" xfId="21924" xr:uid="{AE1B9E8B-5FB6-4510-BE3C-2819D05FCE34}"/>
    <cellStyle name="40% - Énfasis3 8 2 2 3 3" xfId="27758" xr:uid="{62B3FF8E-C2D3-42AB-B683-5057AFDD0CEB}"/>
    <cellStyle name="40% - Énfasis3 8 2 2 3 4" xfId="33640" xr:uid="{00C0D798-F5F5-4461-A79C-24AF82E4C9ED}"/>
    <cellStyle name="40% - Énfasis3 8 2 2 3 5" xfId="39504" xr:uid="{641A53AC-5625-4508-87CD-23C42C1C4D74}"/>
    <cellStyle name="40% - Énfasis3 8 2 2 4" xfId="19153" xr:uid="{221CF5B7-C9C5-4A48-8052-8B367661994F}"/>
    <cellStyle name="40% - Énfasis3 8 2 2 5" xfId="24909" xr:uid="{3981373D-90E9-4F19-B117-269A1FA837D9}"/>
    <cellStyle name="40% - Énfasis3 8 2 2 6" xfId="30785" xr:uid="{94FE2A86-4663-48DC-8C6A-8DE04A1167EE}"/>
    <cellStyle name="40% - Énfasis3 8 2 2 7" xfId="36666" xr:uid="{76B847D0-332D-4750-9EA1-D3B90D8F2564}"/>
    <cellStyle name="40% - Énfasis3 8 2 3" xfId="5144" xr:uid="{8B1C656F-684A-421B-8210-539238AEB965}"/>
    <cellStyle name="40% - Énfasis3 8 2 3 2" xfId="8011" xr:uid="{6291F05F-5A91-4877-8B42-BDE778680BE4}"/>
    <cellStyle name="40% - Énfasis3 8 2 3 2 2" xfId="22395" xr:uid="{4B7EA1AE-0A35-46DC-8AE3-B70D189498BC}"/>
    <cellStyle name="40% - Énfasis3 8 2 3 2 3" xfId="28244" xr:uid="{8C1CD886-638F-4781-AA31-31BA8E875704}"/>
    <cellStyle name="40% - Énfasis3 8 2 3 2 4" xfId="34126" xr:uid="{D4600DA6-08BD-4127-B57D-04D7D3B07434}"/>
    <cellStyle name="40% - Énfasis3 8 2 3 2 5" xfId="39990" xr:uid="{D4EB13B0-3F1C-4A38-8606-BDB14179D8C1}"/>
    <cellStyle name="40% - Énfasis3 8 2 3 3" xfId="19618" xr:uid="{5FFB4B58-1817-4C1C-BBE4-DF446410ECAB}"/>
    <cellStyle name="40% - Énfasis3 8 2 3 4" xfId="25395" xr:uid="{1784737A-1638-4851-AB64-8B7AD4609D21}"/>
    <cellStyle name="40% - Énfasis3 8 2 3 5" xfId="31269" xr:uid="{DA2F5DA2-6239-45C2-842F-EAE9BFD5EF9F}"/>
    <cellStyle name="40% - Énfasis3 8 2 3 6" xfId="37146" xr:uid="{1CE97CA5-B691-4CDE-8E3E-4989959DDD98}"/>
    <cellStyle name="40% - Énfasis3 8 2 4" xfId="7039" xr:uid="{0F0563AA-17B4-4171-A559-3877C2717933}"/>
    <cellStyle name="40% - Énfasis3 8 2 4 2" xfId="21455" xr:uid="{CE17C79A-E5D6-4EE1-89C5-9E9FACB65840}"/>
    <cellStyle name="40% - Énfasis3 8 2 4 3" xfId="27276" xr:uid="{8868621B-24F7-43FE-BF32-136BC664C035}"/>
    <cellStyle name="40% - Énfasis3 8 2 4 4" xfId="33155" xr:uid="{B159A851-6666-4980-A5BF-2EB7C6567EB9}"/>
    <cellStyle name="40% - Énfasis3 8 2 4 5" xfId="39019" xr:uid="{7F3139BF-712D-4108-818D-C0486F934912}"/>
    <cellStyle name="40% - Énfasis3 8 2 5" xfId="18710" xr:uid="{DA5A1E36-0C3A-432E-A511-96F3F24224D3}"/>
    <cellStyle name="40% - Énfasis3 8 2 6" xfId="24426" xr:uid="{2D163E7D-DC39-4B4E-B638-E754642A53DC}"/>
    <cellStyle name="40% - Énfasis3 8 2 7" xfId="30303" xr:uid="{BB3AA2DC-ED79-4728-9993-906A335D83D2}"/>
    <cellStyle name="40% - Énfasis3 8 2 8" xfId="36183" xr:uid="{0B86C98F-F848-4EC1-9BB9-FEE7C6A1C1C7}"/>
    <cellStyle name="40% - Énfasis3 8 3" xfId="4465" xr:uid="{61135686-7125-486A-885D-9F06AA84C4DC}"/>
    <cellStyle name="40% - Énfasis3 8 3 2" xfId="5433" xr:uid="{6EC1C598-355D-46B7-A49F-0207877627CE}"/>
    <cellStyle name="40% - Énfasis3 8 3 2 2" xfId="8300" xr:uid="{2DA5BE14-0244-424C-96A9-3293ECD6119D}"/>
    <cellStyle name="40% - Énfasis3 8 3 2 2 2" xfId="22676" xr:uid="{27A84D61-B0CB-467F-A363-2089391C43F3}"/>
    <cellStyle name="40% - Énfasis3 8 3 2 2 3" xfId="28533" xr:uid="{CFC1555D-98C2-4B60-9D83-A288C34B5CBB}"/>
    <cellStyle name="40% - Énfasis3 8 3 2 2 4" xfId="34415" xr:uid="{5396D929-51A7-4792-A614-47A386480E9A}"/>
    <cellStyle name="40% - Énfasis3 8 3 2 2 5" xfId="40279" xr:uid="{9894D4C3-8F72-4377-AEA4-9C089A81851D}"/>
    <cellStyle name="40% - Énfasis3 8 3 2 3" xfId="19897" xr:uid="{E9829EC6-9302-4651-9728-B95D04B574D4}"/>
    <cellStyle name="40% - Énfasis3 8 3 2 4" xfId="25684" xr:uid="{9DE017B7-27AE-4D0A-9FB5-C1E711FC0B65}"/>
    <cellStyle name="40% - Énfasis3 8 3 2 5" xfId="31558" xr:uid="{44BCF7AD-8E7B-46C1-8FA5-7547E2D801BD}"/>
    <cellStyle name="40% - Énfasis3 8 3 2 6" xfId="37429" xr:uid="{85F0A175-D1A9-4C77-90C5-F3AD107CF7F7}"/>
    <cellStyle name="40% - Énfasis3 8 3 3" xfId="7328" xr:uid="{341155C1-FD0A-4F73-A9AB-DDB1C8686169}"/>
    <cellStyle name="40% - Énfasis3 8 3 3 2" xfId="21732" xr:uid="{467EA100-A503-4D16-ADD5-BE51EA0D96E4}"/>
    <cellStyle name="40% - Énfasis3 8 3 3 3" xfId="27562" xr:uid="{B6F4BE78-39C8-4E05-BD80-CF4F716841BD}"/>
    <cellStyle name="40% - Énfasis3 8 3 3 4" xfId="33444" xr:uid="{834F60A8-BDB0-49C4-9F5B-106684D0AE7D}"/>
    <cellStyle name="40% - Énfasis3 8 3 3 5" xfId="39308" xr:uid="{81CB7B8D-2EF6-48A0-BD07-DDAC0708A1F6}"/>
    <cellStyle name="40% - Énfasis3 8 3 4" xfId="18969" xr:uid="{AE62A217-72D9-4A1D-9BAF-6611D07F5D2D}"/>
    <cellStyle name="40% - Énfasis3 8 3 5" xfId="24713" xr:uid="{2A77C6C3-07E8-4050-8BA1-2C17B58BAAB7}"/>
    <cellStyle name="40% - Énfasis3 8 3 6" xfId="30591" xr:uid="{E14C7338-9593-49BF-87C8-82E3C36C5FED}"/>
    <cellStyle name="40% - Énfasis3 8 3 7" xfId="36472" xr:uid="{546530B2-AF3E-442D-8310-1A82D14BCEDF}"/>
    <cellStyle name="40% - Énfasis3 8 4" xfId="4948" xr:uid="{B7E89706-A0FD-42A3-9773-DCA7B5ED4B8D}"/>
    <cellStyle name="40% - Énfasis3 8 4 2" xfId="7815" xr:uid="{F038E9B5-263C-4D34-A060-937435FBAB17}"/>
    <cellStyle name="40% - Énfasis3 8 4 2 2" xfId="22202" xr:uid="{5E4BC1AB-FDF0-4E75-8FE8-A74C798813AC}"/>
    <cellStyle name="40% - Énfasis3 8 4 2 3" xfId="28048" xr:uid="{2FDFD2C9-301D-4B0A-A7EA-EBDA7CC20D3D}"/>
    <cellStyle name="40% - Énfasis3 8 4 2 4" xfId="33930" xr:uid="{D029D9DD-B58E-4CFB-A76C-35A1787B2C36}"/>
    <cellStyle name="40% - Énfasis3 8 4 2 5" xfId="39794" xr:uid="{3E79E335-2C00-49AE-89DF-DB08EFCE984B}"/>
    <cellStyle name="40% - Énfasis3 8 4 3" xfId="19430" xr:uid="{77D49C4F-B0B5-437B-BD5F-2CB73807AC0C}"/>
    <cellStyle name="40% - Énfasis3 8 4 4" xfId="25199" xr:uid="{FBF4515E-0408-423B-90CE-A6088A0C7A91}"/>
    <cellStyle name="40% - Énfasis3 8 4 5" xfId="31073" xr:uid="{E1DA4015-1743-48F0-9E11-701AE3FF069F}"/>
    <cellStyle name="40% - Énfasis3 8 4 6" xfId="36952" xr:uid="{E715EFDC-31D7-4004-9362-F58990977624}"/>
    <cellStyle name="40% - Énfasis3 8 5" xfId="5958" xr:uid="{E5B27D83-055A-4C90-8F70-CF89E8C1B607}"/>
    <cellStyle name="40% - Énfasis3 8 5 2" xfId="8827" xr:uid="{73F7E7D7-2894-40C2-ACDC-AF8AC0047E4B}"/>
    <cellStyle name="40% - Énfasis3 8 5 2 2" xfId="23192" xr:uid="{5DDD3749-5A06-4BA5-95DA-4DDADD2A2C35}"/>
    <cellStyle name="40% - Énfasis3 8 5 2 3" xfId="29059" xr:uid="{43F9CEFA-9A1E-439F-AD0F-5C48669E1932}"/>
    <cellStyle name="40% - Énfasis3 8 5 2 4" xfId="34941" xr:uid="{2FAC7F42-BAF4-4AB3-A78E-59B17984C9CB}"/>
    <cellStyle name="40% - Énfasis3 8 5 2 5" xfId="40805" xr:uid="{77CEC751-C7B2-44DB-BA45-9A352BCDC2D2}"/>
    <cellStyle name="40% - Énfasis3 8 5 3" xfId="20408" xr:uid="{0A83CF9D-B486-4901-B4A8-5A279B532A84}"/>
    <cellStyle name="40% - Énfasis3 8 5 4" xfId="26209" xr:uid="{E160D3D4-52AD-4104-9A5F-674F4A113C0B}"/>
    <cellStyle name="40% - Énfasis3 8 5 5" xfId="32084" xr:uid="{7B785536-F1EC-449A-8682-89427815372D}"/>
    <cellStyle name="40% - Énfasis3 8 5 6" xfId="37949" xr:uid="{2E2172F4-ABB3-4070-911D-1826F228A9DA}"/>
    <cellStyle name="40% - Énfasis3 8 6" xfId="6844" xr:uid="{4F2DC7C5-C80E-4634-9A48-215100BBFB1A}"/>
    <cellStyle name="40% - Énfasis3 8 6 2" xfId="21267" xr:uid="{FE60EF96-D8D5-43E2-9CFA-D1D65FCB95C1}"/>
    <cellStyle name="40% - Énfasis3 8 6 3" xfId="27082" xr:uid="{F0D1135C-998E-4EDF-9C4E-DCE4551F6079}"/>
    <cellStyle name="40% - Énfasis3 8 6 4" xfId="32959" xr:uid="{4505491B-CCE3-484B-8BFE-AB9852E9E026}"/>
    <cellStyle name="40% - Énfasis3 8 6 5" xfId="38823" xr:uid="{176887D8-9743-42DE-8EB6-155234559CFC}"/>
    <cellStyle name="40% - Énfasis3 8 7" xfId="18518" xr:uid="{D6500902-BBDC-4160-ADD8-6849488CD6E2}"/>
    <cellStyle name="40% - Énfasis3 8 8" xfId="24227" xr:uid="{FF2B6B9F-B6A0-44F2-A577-E3EC1040DE95}"/>
    <cellStyle name="40% - Énfasis3 8 9" xfId="30105" xr:uid="{F09C26EB-943A-45BA-B646-0B6F9A1154F8}"/>
    <cellStyle name="40% - Énfasis3 9" xfId="4015" xr:uid="{D43A23E2-9052-42DF-A567-81F1821950E7}"/>
    <cellStyle name="40% - Énfasis3 9 2" xfId="4486" xr:uid="{A9A0040D-70E7-42B1-8A11-2D67B8F243E9}"/>
    <cellStyle name="40% - Énfasis3 9 2 2" xfId="5454" xr:uid="{F763B886-0B4C-49ED-9A5C-5C7611CF6847}"/>
    <cellStyle name="40% - Énfasis3 9 2 2 2" xfId="8321" xr:uid="{0EAB076B-0112-499F-9813-0D734358CA19}"/>
    <cellStyle name="40% - Énfasis3 9 2 2 2 2" xfId="22697" xr:uid="{51088A97-E003-4F81-81D2-B9CEC9A77D04}"/>
    <cellStyle name="40% - Énfasis3 9 2 2 2 3" xfId="28554" xr:uid="{ECA9D551-D2DA-423B-888F-9BFA8CD3E214}"/>
    <cellStyle name="40% - Énfasis3 9 2 2 2 4" xfId="34436" xr:uid="{DA5EE312-68DD-4A78-B2D4-8E41E76EDC71}"/>
    <cellStyle name="40% - Énfasis3 9 2 2 2 5" xfId="40300" xr:uid="{C89BDCF4-3EBB-4F47-956C-42D46375F1DF}"/>
    <cellStyle name="40% - Énfasis3 9 2 2 3" xfId="19917" xr:uid="{93C6BBE9-DA68-485B-B29D-9281DE731300}"/>
    <cellStyle name="40% - Énfasis3 9 2 2 4" xfId="25705" xr:uid="{D07F1EA2-D1EA-407E-B540-A760C1BB85B6}"/>
    <cellStyle name="40% - Énfasis3 9 2 2 5" xfId="31579" xr:uid="{F52555F0-0E0A-48AB-B37E-98F9285B8E36}"/>
    <cellStyle name="40% - Énfasis3 9 2 2 6" xfId="37450" xr:uid="{E977EF40-9535-44C5-BC32-3267B292C1B7}"/>
    <cellStyle name="40% - Énfasis3 9 2 3" xfId="7349" xr:uid="{3615A36E-33A9-4974-9636-76F3C9542A46}"/>
    <cellStyle name="40% - Énfasis3 9 2 3 2" xfId="21752" xr:uid="{FC9E40FB-76BD-454F-AE41-9FD7CC1204B5}"/>
    <cellStyle name="40% - Énfasis3 9 2 3 3" xfId="27583" xr:uid="{D7750DE8-833B-4762-A506-A15C22497957}"/>
    <cellStyle name="40% - Énfasis3 9 2 3 4" xfId="33465" xr:uid="{B4D9D060-0795-404B-9CB0-9FCA6E1B612F}"/>
    <cellStyle name="40% - Énfasis3 9 2 3 5" xfId="39329" xr:uid="{D1F2EBD6-6D74-4AEC-9CEB-B4D7924D1A6B}"/>
    <cellStyle name="40% - Énfasis3 9 2 4" xfId="18990" xr:uid="{DAD90FB9-B2F3-48BB-8D05-35B459861C72}"/>
    <cellStyle name="40% - Énfasis3 9 2 5" xfId="24734" xr:uid="{A90FE23D-BE23-467F-9C69-F54203DA8C9F}"/>
    <cellStyle name="40% - Énfasis3 9 2 6" xfId="30611" xr:uid="{9FC7585C-6496-467B-97DF-DE9123D7D06E}"/>
    <cellStyle name="40% - Énfasis3 9 2 7" xfId="36493" xr:uid="{17BF7273-FDA4-4C92-A5B4-25EC02F1BDF3}"/>
    <cellStyle name="40% - Énfasis3 9 3" xfId="4969" xr:uid="{4C427225-D9EE-48A8-ADF4-B0AABC6098F3}"/>
    <cellStyle name="40% - Énfasis3 9 3 2" xfId="7836" xr:uid="{68B14CFE-1B4C-448A-BE0F-74D8A39CFA68}"/>
    <cellStyle name="40% - Énfasis3 9 3 2 2" xfId="22222" xr:uid="{5C405568-9020-4B09-8E6E-C6475699726B}"/>
    <cellStyle name="40% - Énfasis3 9 3 2 3" xfId="28069" xr:uid="{9F72274F-94F4-4349-B33E-6C73803A632D}"/>
    <cellStyle name="40% - Énfasis3 9 3 2 4" xfId="33951" xr:uid="{02057617-D608-4639-A8EE-EBF64957B077}"/>
    <cellStyle name="40% - Énfasis3 9 3 2 5" xfId="39815" xr:uid="{F5337D4E-9D7B-4C37-B220-A80FB9EAE71E}"/>
    <cellStyle name="40% - Énfasis3 9 3 3" xfId="19450" xr:uid="{F558258B-2FB0-465C-9F40-EFB623163B24}"/>
    <cellStyle name="40% - Énfasis3 9 3 4" xfId="25220" xr:uid="{9D0CD308-AC70-453D-B006-EC261FFF2ED0}"/>
    <cellStyle name="40% - Énfasis3 9 3 5" xfId="31094" xr:uid="{89ABC15A-7800-4879-A0D0-072F622E436D}"/>
    <cellStyle name="40% - Énfasis3 9 3 6" xfId="36973" xr:uid="{BC1AE478-EC1E-4D05-8189-1A4CA7AAA100}"/>
    <cellStyle name="40% - Énfasis3 9 4" xfId="6865" xr:uid="{52C0A667-47A5-41A2-999F-88A40795F9D8}"/>
    <cellStyle name="40% - Énfasis3 9 4 2" xfId="21287" xr:uid="{1F3F5A8D-8E7A-4AE4-B593-D238CECC5EC1}"/>
    <cellStyle name="40% - Énfasis3 9 4 3" xfId="27103" xr:uid="{B6C55CCC-12A7-4896-AB3D-4F52CB13ED7C}"/>
    <cellStyle name="40% - Énfasis3 9 4 4" xfId="32980" xr:uid="{0149E2FF-B3C8-4735-98E2-0E5B66DA6F8C}"/>
    <cellStyle name="40% - Énfasis3 9 4 5" xfId="38844" xr:uid="{ABDC3A9F-9FDB-4419-A2C7-CB734ADBF61B}"/>
    <cellStyle name="40% - Énfasis3 9 5" xfId="18541" xr:uid="{7000F189-659A-4EEE-810F-DE04553EAA6E}"/>
    <cellStyle name="40% - Énfasis3 9 6" xfId="24251" xr:uid="{7F857230-1BF0-46F5-9BC8-9728B9EE1ACC}"/>
    <cellStyle name="40% - Énfasis3 9 7" xfId="30129" xr:uid="{833054C2-2E5E-4ADC-A10D-1C0DA3AECC8B}"/>
    <cellStyle name="40% - Énfasis3 9 8" xfId="36008" xr:uid="{4EAC3852-D778-48A7-A911-92239250EBC3}"/>
    <cellStyle name="40% - Énfasis4" xfId="32" builtinId="43" customBuiltin="1"/>
    <cellStyle name="40% - Énfasis4 10" xfId="4210" xr:uid="{E406828C-AA4B-4A88-B32D-485054AB53E3}"/>
    <cellStyle name="40% - Énfasis4 10 2" xfId="4688" xr:uid="{1383FA34-5B15-4935-83AC-984DD5A347B9}"/>
    <cellStyle name="40% - Énfasis4 10 2 2" xfId="5656" xr:uid="{18FC1D5F-524C-4045-B0AC-F42112550D37}"/>
    <cellStyle name="40% - Énfasis4 10 2 2 2" xfId="8524" xr:uid="{C3F47A01-0752-496F-9D53-F3A1F64DF242}"/>
    <cellStyle name="40% - Énfasis4 10 2 2 2 2" xfId="22898" xr:uid="{F92E5C68-4E05-43F6-8A65-F30E3C2B34FC}"/>
    <cellStyle name="40% - Énfasis4 10 2 2 2 3" xfId="28757" xr:uid="{969783B0-2665-4576-B18C-E847ACC72051}"/>
    <cellStyle name="40% - Énfasis4 10 2 2 2 4" xfId="34639" xr:uid="{E30F62A6-CF10-4518-A7E7-747E67703AD6}"/>
    <cellStyle name="40% - Énfasis4 10 2 2 2 5" xfId="40503" xr:uid="{EE254673-3CD0-48A9-AFD1-63695FE09B77}"/>
    <cellStyle name="40% - Énfasis4 10 2 2 3" xfId="20115" xr:uid="{A3D7F64B-7CA4-4C2F-9CFA-621CC81F380B}"/>
    <cellStyle name="40% - Énfasis4 10 2 2 4" xfId="25907" xr:uid="{D17BC410-A19A-428A-A255-7AAE38258FFD}"/>
    <cellStyle name="40% - Énfasis4 10 2 2 5" xfId="31782" xr:uid="{02094CAA-6C69-4805-A273-592713C4CAF3}"/>
    <cellStyle name="40% - Énfasis4 10 2 2 6" xfId="37651" xr:uid="{5B743E7E-5AA2-47FB-97A6-06F07F3F9627}"/>
    <cellStyle name="40% - Énfasis4 10 2 3" xfId="7552" xr:uid="{ED1C0110-3B06-4225-B947-D379134C3BD2}"/>
    <cellStyle name="40% - Énfasis4 10 2 3 2" xfId="21950" xr:uid="{46DB882B-8827-44A5-8AD9-6320BF227A74}"/>
    <cellStyle name="40% - Énfasis4 10 2 3 3" xfId="27786" xr:uid="{9CF3E250-0326-4B62-88C9-5D1FFFE2421B}"/>
    <cellStyle name="40% - Énfasis4 10 2 3 4" xfId="33668" xr:uid="{7D58ED6F-DC1E-4758-9825-2EBDA3B2603B}"/>
    <cellStyle name="40% - Énfasis4 10 2 3 5" xfId="39532" xr:uid="{0B7004B3-2451-409A-BDA6-9BD82E854E83}"/>
    <cellStyle name="40% - Énfasis4 10 2 4" xfId="19181" xr:uid="{32AD3D22-0E6D-49F3-BD28-ECE934F0721C}"/>
    <cellStyle name="40% - Énfasis4 10 2 5" xfId="24937" xr:uid="{AEA70D3D-FFF5-4C44-8031-FB424B807A95}"/>
    <cellStyle name="40% - Énfasis4 10 2 6" xfId="30812" xr:uid="{65374F2A-F7B5-474B-949F-054E8262EF92}"/>
    <cellStyle name="40% - Énfasis4 10 2 7" xfId="36694" xr:uid="{910CEEF0-1614-44A4-9782-BB9C9717F939}"/>
    <cellStyle name="40% - Énfasis4 10 3" xfId="5172" xr:uid="{2EA18338-CEA4-430B-9452-0AEC7290E65F}"/>
    <cellStyle name="40% - Énfasis4 10 3 2" xfId="8039" xr:uid="{E733BCE9-9C4D-4DC2-B911-CC102F502436}"/>
    <cellStyle name="40% - Énfasis4 10 3 2 2" xfId="22422" xr:uid="{1BA96954-ECA8-4B3C-9C28-6B5A48F35FD8}"/>
    <cellStyle name="40% - Énfasis4 10 3 2 3" xfId="28272" xr:uid="{D10BC874-388A-48B7-8237-3E5D536FEF06}"/>
    <cellStyle name="40% - Énfasis4 10 3 2 4" xfId="34154" xr:uid="{1A2875DE-7514-4CD1-B0E7-0A4209AF2BEA}"/>
    <cellStyle name="40% - Énfasis4 10 3 2 5" xfId="40018" xr:uid="{8FAF93FD-BFF7-443C-A532-80301748504A}"/>
    <cellStyle name="40% - Énfasis4 10 3 3" xfId="19645" xr:uid="{CCF547F4-3DE7-479A-BEC4-E7E4508F7442}"/>
    <cellStyle name="40% - Énfasis4 10 3 4" xfId="25423" xr:uid="{A4A3A318-E586-4AD6-832E-DEACE374BB2F}"/>
    <cellStyle name="40% - Énfasis4 10 3 5" xfId="31297" xr:uid="{0A6F5792-7576-431C-B570-A3D5734F5B46}"/>
    <cellStyle name="40% - Énfasis4 10 3 6" xfId="37174" xr:uid="{8F23D10F-F00C-4EDD-A134-9141E7489ED6}"/>
    <cellStyle name="40% - Énfasis4 10 4" xfId="7067" xr:uid="{00FB0CBD-7C91-4ECD-AE8E-C0DB34A95AFA}"/>
    <cellStyle name="40% - Énfasis4 10 4 2" xfId="21482" xr:uid="{FE5BFEC9-094F-4FFC-A9F1-A4B024C7F322}"/>
    <cellStyle name="40% - Énfasis4 10 4 3" xfId="27304" xr:uid="{80641109-10B7-4DB4-8EBE-D7DBA010F765}"/>
    <cellStyle name="40% - Énfasis4 10 4 4" xfId="33183" xr:uid="{8F15AF5D-712A-4A78-A85A-6E4715E70DA6}"/>
    <cellStyle name="40% - Énfasis4 10 4 5" xfId="39047" xr:uid="{72F02714-53BB-4299-8FB7-60E99619C8EC}"/>
    <cellStyle name="40% - Énfasis4 10 5" xfId="18738" xr:uid="{DB41BC5B-33E8-4261-A759-DDCC354CAFBA}"/>
    <cellStyle name="40% - Énfasis4 10 6" xfId="24454" xr:uid="{910A8282-C4FE-4B1F-98AD-33B2C0E6C0CB}"/>
    <cellStyle name="40% - Énfasis4 10 7" xfId="30330" xr:uid="{3697FBA1-A3C1-4E4F-AB17-5CEC850AF3BF}"/>
    <cellStyle name="40% - Énfasis4 10 8" xfId="36211" xr:uid="{5DDF192F-3B84-4F8D-9B1D-2162B82DCFA8}"/>
    <cellStyle name="40% - Énfasis4 11" xfId="4246" xr:uid="{74CC5096-02A0-450F-808C-4B0A3B4EADBC}"/>
    <cellStyle name="40% - Énfasis4 11 2" xfId="4725" xr:uid="{11A2BAFA-0F09-40C3-9C92-9652D35D0499}"/>
    <cellStyle name="40% - Énfasis4 11 2 2" xfId="5693" xr:uid="{4B2D7640-2B18-4955-990D-F0E99B77D84D}"/>
    <cellStyle name="40% - Énfasis4 11 2 2 2" xfId="8561" xr:uid="{D93C23A8-85FD-49AC-8C93-39F8FEC593DD}"/>
    <cellStyle name="40% - Énfasis4 11 2 2 2 2" xfId="22933" xr:uid="{CFD2B063-9F63-468E-8A0B-6B7BB6A52D0F}"/>
    <cellStyle name="40% - Énfasis4 11 2 2 2 3" xfId="28794" xr:uid="{EB79B199-E31F-4D18-9374-1DC8E60E6048}"/>
    <cellStyle name="40% - Énfasis4 11 2 2 2 4" xfId="34676" xr:uid="{0B8D47E3-8670-4FB3-B50E-527D9B4A6AF5}"/>
    <cellStyle name="40% - Énfasis4 11 2 2 2 5" xfId="40540" xr:uid="{E06B2AAA-D08D-4BD3-BA25-2B04EA6CA266}"/>
    <cellStyle name="40% - Énfasis4 11 2 2 3" xfId="20150" xr:uid="{7B2C3C74-D5DF-4DF5-9F59-C36A27110A27}"/>
    <cellStyle name="40% - Énfasis4 11 2 2 4" xfId="25944" xr:uid="{091BDA67-D608-4D1E-9358-2A5B80F705F9}"/>
    <cellStyle name="40% - Énfasis4 11 2 2 5" xfId="31819" xr:uid="{AE8A12CC-E8AF-47C8-B15D-C53FED1D9916}"/>
    <cellStyle name="40% - Énfasis4 11 2 2 6" xfId="37686" xr:uid="{ABEDAC45-1C93-4999-9CDF-96CCE888BC3B}"/>
    <cellStyle name="40% - Énfasis4 11 2 3" xfId="7589" xr:uid="{4CFE7C5B-653D-4379-94FD-C21889BEE817}"/>
    <cellStyle name="40% - Énfasis4 11 2 3 2" xfId="21983" xr:uid="{EAEF5278-0CFA-434B-8AF2-CBC012665061}"/>
    <cellStyle name="40% - Énfasis4 11 2 3 3" xfId="27823" xr:uid="{BBC3731E-3B65-47CA-9328-F56C2E373DF0}"/>
    <cellStyle name="40% - Énfasis4 11 2 3 4" xfId="33705" xr:uid="{5683DA2B-F80A-4AF9-B155-7B1E071457CA}"/>
    <cellStyle name="40% - Énfasis4 11 2 3 5" xfId="39569" xr:uid="{27DE8160-DE56-4B4E-BE00-649D5ED03A19}"/>
    <cellStyle name="40% - Énfasis4 11 2 4" xfId="19215" xr:uid="{5B30F4FD-FFE7-4647-B016-E50FF65B0FC1}"/>
    <cellStyle name="40% - Énfasis4 11 2 5" xfId="24974" xr:uid="{9C6E9E42-7DEA-4143-B5B2-BE687A4A6DA1}"/>
    <cellStyle name="40% - Énfasis4 11 2 6" xfId="30848" xr:uid="{EB5C334C-FB3D-4858-B25C-6E3F4BC8B162}"/>
    <cellStyle name="40% - Énfasis4 11 2 7" xfId="36729" xr:uid="{19D6F90C-9F47-4339-A662-6BA77FA6AF89}"/>
    <cellStyle name="40% - Énfasis4 11 3" xfId="5209" xr:uid="{86C37B48-AF43-4751-AE1E-7BC907502BA2}"/>
    <cellStyle name="40% - Énfasis4 11 3 2" xfId="8076" xr:uid="{E2108477-6916-43DB-AA36-AF05D38BDFC8}"/>
    <cellStyle name="40% - Énfasis4 11 3 2 2" xfId="22454" xr:uid="{3A363823-FB58-4B8C-A909-0B12B3A9717D}"/>
    <cellStyle name="40% - Énfasis4 11 3 2 3" xfId="28309" xr:uid="{1FD5770E-7B01-458C-8CDC-F3031ADB12A1}"/>
    <cellStyle name="40% - Énfasis4 11 3 2 4" xfId="34191" xr:uid="{5524DCD8-2BEA-4449-9697-671F9E5DCAB1}"/>
    <cellStyle name="40% - Énfasis4 11 3 2 5" xfId="40055" xr:uid="{35E9C75E-295D-4941-94A5-E6CD5AE0119B}"/>
    <cellStyle name="40% - Énfasis4 11 3 3" xfId="19680" xr:uid="{E3E166C1-5807-4B49-A16C-2379567A8100}"/>
    <cellStyle name="40% - Énfasis4 11 3 4" xfId="25460" xr:uid="{34FBBB30-D030-4102-A26F-DCE10B20C2D9}"/>
    <cellStyle name="40% - Énfasis4 11 3 5" xfId="31334" xr:uid="{0515BCB1-5D3A-4156-B61A-6DC9A2A83F52}"/>
    <cellStyle name="40% - Énfasis4 11 3 6" xfId="37207" xr:uid="{E4ECEBFD-CFF8-4C67-B325-EC421BF81B8D}"/>
    <cellStyle name="40% - Énfasis4 11 4" xfId="7104" xr:uid="{81B1CF7A-799A-4AE1-9AE9-7E1776CA26F8}"/>
    <cellStyle name="40% - Énfasis4 11 4 2" xfId="21516" xr:uid="{20EAA99E-C391-475D-9CA8-F5E4078E769E}"/>
    <cellStyle name="40% - Énfasis4 11 4 3" xfId="27339" xr:uid="{C783D5D0-07CD-40ED-8571-E43986F7E453}"/>
    <cellStyle name="40% - Énfasis4 11 4 4" xfId="33220" xr:uid="{AE720CE4-C195-45B5-BA6B-182243D82BBA}"/>
    <cellStyle name="40% - Énfasis4 11 4 5" xfId="39084" xr:uid="{6B4F344E-3518-40D6-ACBA-7B994ADFDC16}"/>
    <cellStyle name="40% - Énfasis4 11 5" xfId="18767" xr:uid="{702652C6-D800-4F46-9902-46C05AD28DE2}"/>
    <cellStyle name="40% - Énfasis4 11 6" xfId="24489" xr:uid="{9F3B113D-3329-4C62-8C20-F897C196C95D}"/>
    <cellStyle name="40% - Énfasis4 11 7" xfId="30367" xr:uid="{2F1298E9-A90D-4A19-BFC4-BCCD7B4C5306}"/>
    <cellStyle name="40% - Énfasis4 11 8" xfId="36248" xr:uid="{95AB40F9-A8E9-421E-82BA-BEE85D22F1ED}"/>
    <cellStyle name="40% - Énfasis4 12" xfId="4295" xr:uid="{A5511860-A563-4534-AD87-A0A9AF0D7F16}"/>
    <cellStyle name="40% - Énfasis4 12 2" xfId="5261" xr:uid="{58338205-12E7-4070-ABBF-4F92D937B06C}"/>
    <cellStyle name="40% - Énfasis4 12 2 2" xfId="8128" xr:uid="{BF112D62-60F7-42DE-B700-F12DE308C73B}"/>
    <cellStyle name="40% - Énfasis4 12 2 2 2" xfId="22505" xr:uid="{52248EE9-EE6B-4BBF-B345-BD69B6166B12}"/>
    <cellStyle name="40% - Énfasis4 12 2 2 3" xfId="28361" xr:uid="{91F0753D-E1EA-4FCD-88B6-04124649B0E6}"/>
    <cellStyle name="40% - Énfasis4 12 2 2 4" xfId="34243" xr:uid="{CEB7C658-E098-4F65-AA06-D05E1770AF22}"/>
    <cellStyle name="40% - Énfasis4 12 2 2 5" xfId="40107" xr:uid="{237C94FF-7489-438D-A806-B2F4EE62B1FC}"/>
    <cellStyle name="40% - Énfasis4 12 2 3" xfId="19731" xr:uid="{D04BD885-BF94-4049-8496-4AD3818A4733}"/>
    <cellStyle name="40% - Énfasis4 12 2 4" xfId="25512" xr:uid="{DED57C9D-EA5E-4776-AD12-96CFF569A84A}"/>
    <cellStyle name="40% - Énfasis4 12 2 5" xfId="31386" xr:uid="{C1F8FD53-279F-4935-BC0C-AA7E28705DBC}"/>
    <cellStyle name="40% - Énfasis4 12 2 6" xfId="37258" xr:uid="{11ECCFAD-EF76-4E8D-B910-3B924BE73461}"/>
    <cellStyle name="40% - Énfasis4 12 3" xfId="7156" xr:uid="{DE27D936-960D-46CF-B083-93CA26640A67}"/>
    <cellStyle name="40% - Énfasis4 12 3 2" xfId="21567" xr:uid="{694363E8-68B6-45D7-AC42-020D2B8B5AF5}"/>
    <cellStyle name="40% - Énfasis4 12 3 3" xfId="27390" xr:uid="{65D36816-6B63-4F75-924D-73C00D0DA5C3}"/>
    <cellStyle name="40% - Énfasis4 12 3 4" xfId="33272" xr:uid="{59BE9028-4E29-4D14-B4C3-20E6CC33EEB4}"/>
    <cellStyle name="40% - Énfasis4 12 3 5" xfId="39136" xr:uid="{D4D56088-0089-4DF1-BCA3-428B4664BF75}"/>
    <cellStyle name="40% - Énfasis4 12 4" xfId="18803" xr:uid="{93A672E3-30CE-442F-86EB-A9617D68BE6B}"/>
    <cellStyle name="40% - Énfasis4 12 5" xfId="24541" xr:uid="{7AB2535E-963D-4DF7-85D0-0CDCA6144F34}"/>
    <cellStyle name="40% - Énfasis4 12 6" xfId="30420" xr:uid="{0C994F02-C9B2-4E4B-BCBA-4AAB17723E84}"/>
    <cellStyle name="40% - Énfasis4 12 7" xfId="36301" xr:uid="{1FD0F8D1-4F0E-429F-AA41-9EA05B8DD53B}"/>
    <cellStyle name="40% - Énfasis4 13" xfId="4780" xr:uid="{91F45C9B-5F21-4DFF-982B-77A6745965E7}"/>
    <cellStyle name="40% - Énfasis4 13 2" xfId="7643" xr:uid="{3DD732E7-2DE5-460D-B855-ACE88996F848}"/>
    <cellStyle name="40% - Énfasis4 13 2 2" xfId="22036" xr:uid="{53F8FFD9-F431-4AA8-BF46-45D8E2C0C114}"/>
    <cellStyle name="40% - Énfasis4 13 2 3" xfId="27877" xr:uid="{8359C136-99E5-4953-8552-9B157AD6F611}"/>
    <cellStyle name="40% - Énfasis4 13 2 4" xfId="33759" xr:uid="{AA503BFF-9A62-4BD9-BE65-FAB9388D7C5B}"/>
    <cellStyle name="40% - Énfasis4 13 2 5" xfId="39623" xr:uid="{EA6290B0-B292-4A99-9063-1813492B9E6E}"/>
    <cellStyle name="40% - Énfasis4 13 3" xfId="19262" xr:uid="{FE3DDDDB-9D6A-4173-8240-02EF3F8CB019}"/>
    <cellStyle name="40% - Énfasis4 13 4" xfId="25028" xr:uid="{953DB3BE-D41F-4316-B393-F6D9D44EF9BC}"/>
    <cellStyle name="40% - Énfasis4 13 5" xfId="30902" xr:uid="{3452B1F3-0B99-4E95-987E-C8A677DC5684}"/>
    <cellStyle name="40% - Énfasis4 13 6" xfId="36782" xr:uid="{C4A33A46-3292-4E39-90A0-2D1D13541D44}"/>
    <cellStyle name="40% - Énfasis4 14" xfId="5746" xr:uid="{C1101173-09A5-4CFC-B2B0-766C616510C2}"/>
    <cellStyle name="40% - Énfasis4 14 2" xfId="8615" xr:uid="{64192252-D00C-497D-95CE-B515BB75F1E6}"/>
    <cellStyle name="40% - Énfasis4 14 2 2" xfId="22986" xr:uid="{B02FD378-833A-4310-BF43-45C32F59E5BF}"/>
    <cellStyle name="40% - Énfasis4 14 2 3" xfId="28848" xr:uid="{B82EA5C8-3B2B-42F8-9657-4A0510D8F8BE}"/>
    <cellStyle name="40% - Énfasis4 14 2 4" xfId="34730" xr:uid="{0C11C6C5-C668-4B39-A092-2B6EBBA06614}"/>
    <cellStyle name="40% - Énfasis4 14 2 5" xfId="40594" xr:uid="{7EAF9CD3-E832-4A3D-9566-6AF506A92C16}"/>
    <cellStyle name="40% - Énfasis4 14 3" xfId="20204" xr:uid="{57F9F53D-68E6-4798-A4E5-352E20841B1D}"/>
    <cellStyle name="40% - Énfasis4 14 4" xfId="25998" xr:uid="{BD8F8E2C-B472-44EF-B288-E987B60DEA52}"/>
    <cellStyle name="40% - Énfasis4 14 5" xfId="31873" xr:uid="{177F6B9F-6C57-49A6-B35D-1F3058996BA5}"/>
    <cellStyle name="40% - Énfasis4 14 6" xfId="37739" xr:uid="{65ED0886-593B-4C0B-ACA8-A8AC4C412799}"/>
    <cellStyle name="40% - Énfasis4 15" xfId="5766" xr:uid="{C5D334B1-D693-4E47-A855-55751150ED4E}"/>
    <cellStyle name="40% - Énfasis4 15 2" xfId="8635" xr:uid="{C14436C4-813D-41E8-AEEC-0F036FDFC236}"/>
    <cellStyle name="40% - Énfasis4 15 2 2" xfId="23006" xr:uid="{FF3B414C-5F2D-42AB-82B5-55833AB06549}"/>
    <cellStyle name="40% - Énfasis4 15 2 3" xfId="28868" xr:uid="{D9A9494F-0E24-4DD3-B9EC-24F71D2455BF}"/>
    <cellStyle name="40% - Énfasis4 15 2 4" xfId="34750" xr:uid="{12EFC4E4-935F-4D48-A834-F1D13F17BDBE}"/>
    <cellStyle name="40% - Énfasis4 15 2 5" xfId="40614" xr:uid="{329640FF-2A78-48BE-9ACF-7DC396143D9F}"/>
    <cellStyle name="40% - Énfasis4 15 3" xfId="20223" xr:uid="{7BBF7F1D-054C-471F-A0CA-978108177DF7}"/>
    <cellStyle name="40% - Énfasis4 15 4" xfId="26018" xr:uid="{0045B843-1494-4CF0-BAE1-24822831F3E3}"/>
    <cellStyle name="40% - Énfasis4 15 5" xfId="31893" xr:uid="{8B288E01-0FD8-438F-BA80-A0B6083A56F1}"/>
    <cellStyle name="40% - Énfasis4 15 6" xfId="37759" xr:uid="{113B59A2-48AD-4E75-A010-2EEA64A73BD9}"/>
    <cellStyle name="40% - Énfasis4 16" xfId="5786" xr:uid="{68537E57-00B4-4970-BA30-68AAE353AAC7}"/>
    <cellStyle name="40% - Énfasis4 16 2" xfId="8655" xr:uid="{A7DF0A00-267E-4FA3-BB99-EF9C7C507DDE}"/>
    <cellStyle name="40% - Énfasis4 16 2 2" xfId="23026" xr:uid="{45AAFA5A-2533-44CB-A139-27AA6ED1DF5F}"/>
    <cellStyle name="40% - Énfasis4 16 2 3" xfId="28888" xr:uid="{23F6DE6F-AD19-40D8-87D4-7F57951D4F6D}"/>
    <cellStyle name="40% - Énfasis4 16 2 4" xfId="34770" xr:uid="{5288C893-4B36-418D-A492-1459A630E1EE}"/>
    <cellStyle name="40% - Énfasis4 16 2 5" xfId="40634" xr:uid="{38494C7B-6A2C-41DA-B397-C016DDE7D446}"/>
    <cellStyle name="40% - Énfasis4 16 3" xfId="20241" xr:uid="{4FE89E66-0D48-47B5-9348-82DC65D1E401}"/>
    <cellStyle name="40% - Énfasis4 16 4" xfId="26038" xr:uid="{79C6C5B5-118F-4542-9DC1-DB584F7979BB}"/>
    <cellStyle name="40% - Énfasis4 16 5" xfId="31913" xr:uid="{9CC5C58A-396C-43A9-9ECC-7627D66AD820}"/>
    <cellStyle name="40% - Énfasis4 16 6" xfId="37779" xr:uid="{B0F4351A-6952-452B-ABB3-7AC0C364DD2B}"/>
    <cellStyle name="40% - Énfasis4 17" xfId="5985" xr:uid="{70E2083E-4300-416C-9F11-5E38A153C1FF}"/>
    <cellStyle name="40% - Énfasis4 17 2" xfId="8854" xr:uid="{94C004E6-9AF0-4593-9CFB-44F5BEE26183}"/>
    <cellStyle name="40% - Énfasis4 17 2 2" xfId="23218" xr:uid="{4C13E980-8312-46C9-A63C-ED30D124A56F}"/>
    <cellStyle name="40% - Énfasis4 17 2 3" xfId="29085" xr:uid="{22BD96F1-4F4F-4EDB-A6A3-CA6A0C0C969D}"/>
    <cellStyle name="40% - Énfasis4 17 2 4" xfId="34967" xr:uid="{EC25E132-440A-46D8-8B75-FD2BBFF47791}"/>
    <cellStyle name="40% - Énfasis4 17 2 5" xfId="40831" xr:uid="{745619CC-8457-47B6-8FF2-28B660BFBEFC}"/>
    <cellStyle name="40% - Énfasis4 17 3" xfId="20433" xr:uid="{CCF3F031-CCA2-4E4A-AF61-24BC3A9507C2}"/>
    <cellStyle name="40% - Énfasis4 17 4" xfId="26235" xr:uid="{04CFA661-CB81-4D94-B5B0-F087C67A4662}"/>
    <cellStyle name="40% - Énfasis4 17 5" xfId="32110" xr:uid="{520743BB-9834-4814-A474-6E0998DC2CD4}"/>
    <cellStyle name="40% - Énfasis4 17 6" xfId="37975" xr:uid="{E01B19B5-861B-4821-8165-0673CFAAC95D}"/>
    <cellStyle name="40% - Énfasis4 18" xfId="6005" xr:uid="{FC72750F-CB6C-4FC6-8993-C2FF166616A9}"/>
    <cellStyle name="40% - Énfasis4 18 2" xfId="8874" xr:uid="{659F399D-9509-41F8-AC86-819B0174E38E}"/>
    <cellStyle name="40% - Énfasis4 18 2 2" xfId="23238" xr:uid="{E658EC45-FE6C-4F5C-8292-1A413DC26735}"/>
    <cellStyle name="40% - Énfasis4 18 2 3" xfId="29105" xr:uid="{16ED9105-A8CC-47D6-8955-0A4DE0DF35EF}"/>
    <cellStyle name="40% - Énfasis4 18 2 4" xfId="34987" xr:uid="{3CD5C1D0-7790-4ED1-93F6-7ECB3DAC573E}"/>
    <cellStyle name="40% - Énfasis4 18 2 5" xfId="40851" xr:uid="{739CF3D4-E132-4B93-A54C-91F4B05541C9}"/>
    <cellStyle name="40% - Énfasis4 18 3" xfId="20453" xr:uid="{67C870D4-9054-4512-85F0-9E57A7099411}"/>
    <cellStyle name="40% - Énfasis4 18 4" xfId="26255" xr:uid="{7B8C38E7-D3F1-47A1-8C97-F273051DB925}"/>
    <cellStyle name="40% - Énfasis4 18 5" xfId="32130" xr:uid="{984DA7D1-ADC1-4EE1-AB6D-CD114601B6AC}"/>
    <cellStyle name="40% - Énfasis4 18 6" xfId="37995" xr:uid="{A7246801-3CB6-4A47-9BD7-62C6E460C74F}"/>
    <cellStyle name="40% - Énfasis4 19" xfId="6025" xr:uid="{58764790-9CE9-43E5-856C-B4F46036C735}"/>
    <cellStyle name="40% - Énfasis4 19 2" xfId="8894" xr:uid="{3932FB41-F98C-4516-8FEA-F089B57497B6}"/>
    <cellStyle name="40% - Énfasis4 19 2 2" xfId="23258" xr:uid="{06593071-8CAE-40D6-A02F-D3D7B1535174}"/>
    <cellStyle name="40% - Énfasis4 19 2 3" xfId="29125" xr:uid="{ACAC44A7-CB46-4FD0-A017-C216BE7E0F34}"/>
    <cellStyle name="40% - Énfasis4 19 2 4" xfId="35007" xr:uid="{AA8C9E99-F92B-46CD-9869-9A10AEAAA008}"/>
    <cellStyle name="40% - Énfasis4 19 2 5" xfId="40871" xr:uid="{0828149E-281D-427B-98BE-22260577836E}"/>
    <cellStyle name="40% - Énfasis4 19 3" xfId="20473" xr:uid="{3FD05628-575D-45E4-86A0-541FACBE105A}"/>
    <cellStyle name="40% - Énfasis4 19 4" xfId="26275" xr:uid="{F0E4799D-1D43-479F-B3F8-204BFA877FFC}"/>
    <cellStyle name="40% - Énfasis4 19 5" xfId="32150" xr:uid="{D83BA415-1F94-40E2-8D30-138D0DFC7CB0}"/>
    <cellStyle name="40% - Énfasis4 19 6" xfId="38015" xr:uid="{ABC11B05-1B83-48EC-8759-204F4FFAB269}"/>
    <cellStyle name="40% - Énfasis4 2" xfId="3847" xr:uid="{4321A6E2-B1D4-40F9-91B2-CBC77525EE28}"/>
    <cellStyle name="40% - Énfasis4 2 10" xfId="35830" xr:uid="{44634958-1A00-4E76-8A56-CE150301E466}"/>
    <cellStyle name="40% - Énfasis4 2 2" xfId="4045" xr:uid="{0428306B-9209-4883-922F-FC10D1F6B56E}"/>
    <cellStyle name="40% - Énfasis4 2 2 2" xfId="4519" xr:uid="{E4172C88-7A29-413B-A069-277D6264CCB1}"/>
    <cellStyle name="40% - Énfasis4 2 2 2 2" xfId="5487" xr:uid="{9147D3E3-2A46-467A-8618-B48C02D7CB48}"/>
    <cellStyle name="40% - Énfasis4 2 2 2 2 2" xfId="8354" xr:uid="{291875BD-9B68-4381-88DA-7C5931FE6F70}"/>
    <cellStyle name="40% - Énfasis4 2 2 2 2 2 2" xfId="22729" xr:uid="{FD7F3FBD-1657-4A9F-AFD0-B4794CEF31E1}"/>
    <cellStyle name="40% - Énfasis4 2 2 2 2 2 3" xfId="28587" xr:uid="{94E17F6D-0C0C-48A1-A5B4-80A89B442A66}"/>
    <cellStyle name="40% - Énfasis4 2 2 2 2 2 4" xfId="34469" xr:uid="{916A81A3-CF08-463C-88E1-DE955D608BD9}"/>
    <cellStyle name="40% - Énfasis4 2 2 2 2 2 5" xfId="40333" xr:uid="{A277B8EC-08DB-438F-AD77-F844732B1A09}"/>
    <cellStyle name="40% - Énfasis4 2 2 2 2 3" xfId="19948" xr:uid="{C061D172-F59C-4DAA-8422-E7FC18421C90}"/>
    <cellStyle name="40% - Énfasis4 2 2 2 2 4" xfId="25738" xr:uid="{11147680-8850-4750-83EF-4632FD977CB3}"/>
    <cellStyle name="40% - Énfasis4 2 2 2 2 5" xfId="31612" xr:uid="{85F3DE86-5EE5-46F1-99DD-B5C3375128A2}"/>
    <cellStyle name="40% - Énfasis4 2 2 2 2 6" xfId="37482" xr:uid="{4BBD2163-D607-4AA5-A28A-56B770412AA0}"/>
    <cellStyle name="40% - Énfasis4 2 2 2 3" xfId="7382" xr:uid="{8561AC60-6EB5-4B21-800E-211A6F9D74BE}"/>
    <cellStyle name="40% - Énfasis4 2 2 2 3 2" xfId="21784" xr:uid="{52F47F22-66FA-43EF-A258-325A045377CE}"/>
    <cellStyle name="40% - Énfasis4 2 2 2 3 3" xfId="27616" xr:uid="{51C8C712-B075-4136-84D2-EBCDFF400501}"/>
    <cellStyle name="40% - Énfasis4 2 2 2 3 4" xfId="33498" xr:uid="{868A1016-55FF-47FE-9736-84A79E8D3905}"/>
    <cellStyle name="40% - Énfasis4 2 2 2 3 5" xfId="39362" xr:uid="{9569E4B5-B9D0-4E39-8F15-128D6FA11194}"/>
    <cellStyle name="40% - Énfasis4 2 2 2 4" xfId="19018" xr:uid="{60AD9D30-CDC6-44C0-9F6D-50CB8D554A30}"/>
    <cellStyle name="40% - Énfasis4 2 2 2 5" xfId="24767" xr:uid="{AAFB2F4D-DDE5-49A3-8D4B-97C76B246C12}"/>
    <cellStyle name="40% - Énfasis4 2 2 2 6" xfId="30644" xr:uid="{E7F55593-6329-4D8D-A810-4EC59C555D4A}"/>
    <cellStyle name="40% - Énfasis4 2 2 2 7" xfId="36525" xr:uid="{7BF08361-110A-48D6-AFFF-C85B0B0DD6BB}"/>
    <cellStyle name="40% - Énfasis4 2 2 3" xfId="5002" xr:uid="{6725491E-F7F7-4AE8-8072-BE62A52AB1FC}"/>
    <cellStyle name="40% - Énfasis4 2 2 3 2" xfId="7869" xr:uid="{004E04DC-52DC-46DA-BE94-AB77D1D25756}"/>
    <cellStyle name="40% - Énfasis4 2 2 3 2 2" xfId="22254" xr:uid="{814052EA-8285-4425-8C0B-82259E9D9003}"/>
    <cellStyle name="40% - Énfasis4 2 2 3 2 3" xfId="28102" xr:uid="{80218400-5DD1-46F5-80FB-A8925A18FEBA}"/>
    <cellStyle name="40% - Énfasis4 2 2 3 2 4" xfId="33984" xr:uid="{4E63A492-2E4E-4134-9972-0C7C055B4EFE}"/>
    <cellStyle name="40% - Énfasis4 2 2 3 2 5" xfId="39848" xr:uid="{AB2F74EC-D9FF-4569-A8CE-9A4312464A42}"/>
    <cellStyle name="40% - Énfasis4 2 2 3 3" xfId="19481" xr:uid="{7B850AE5-4AEA-4C08-87DA-F25EFDF2EA2C}"/>
    <cellStyle name="40% - Énfasis4 2 2 3 4" xfId="25253" xr:uid="{87F349C0-573D-48B3-800B-43604E3BA6CA}"/>
    <cellStyle name="40% - Énfasis4 2 2 3 5" xfId="31127" xr:uid="{2648D336-1F84-47AA-991D-9ECC6D5724D4}"/>
    <cellStyle name="40% - Énfasis4 2 2 3 6" xfId="37005" xr:uid="{97710BE5-BEEC-4E85-B70D-A33D75ECC4F8}"/>
    <cellStyle name="40% - Énfasis4 2 2 4" xfId="6897" xr:uid="{EBCC9A52-6F4B-44C6-BE16-C075489F132D}"/>
    <cellStyle name="40% - Énfasis4 2 2 4 2" xfId="21318" xr:uid="{CEF48541-0128-402A-AB7F-33B1D8514E5B}"/>
    <cellStyle name="40% - Énfasis4 2 2 4 3" xfId="27135" xr:uid="{AC059E0D-5420-44E4-881D-845A23ADC866}"/>
    <cellStyle name="40% - Énfasis4 2 2 4 4" xfId="33013" xr:uid="{FE399BBA-D1E0-4D65-92DD-B901DBC7C1AD}"/>
    <cellStyle name="40% - Énfasis4 2 2 4 5" xfId="38877" xr:uid="{4926AB40-6A15-487C-BD9F-C69DE1BF0FB1}"/>
    <cellStyle name="40% - Énfasis4 2 2 5" xfId="18572" xr:uid="{27172A16-19A3-45D6-B6D2-42E9E8F55B01}"/>
    <cellStyle name="40% - Énfasis4 2 2 6" xfId="24284" xr:uid="{F5AD7982-3B20-4B13-A2BE-DAAAAE584D30}"/>
    <cellStyle name="40% - Énfasis4 2 2 7" xfId="30162" xr:uid="{6616FB9D-085A-4171-B7BA-0B244FDFB4A8}"/>
    <cellStyle name="40% - Énfasis4 2 2 8" xfId="36041" xr:uid="{C44796A7-1528-4C09-BA42-23F62AAAEDE5}"/>
    <cellStyle name="40% - Énfasis4 2 3" xfId="4325" xr:uid="{78C3121A-D7C4-43D0-8EDB-C6A36BC4D973}"/>
    <cellStyle name="40% - Énfasis4 2 3 2" xfId="5291" xr:uid="{ADC8EEC2-0C54-45F0-89C3-46C00B5B80F7}"/>
    <cellStyle name="40% - Énfasis4 2 3 2 2" xfId="8158" xr:uid="{7DAE6C84-03B3-457E-BC42-F971F6C82BDE}"/>
    <cellStyle name="40% - Énfasis4 2 3 2 2 2" xfId="22534" xr:uid="{3696BDA2-60B0-4F66-A2C7-1C834BD678F0}"/>
    <cellStyle name="40% - Énfasis4 2 3 2 2 3" xfId="28391" xr:uid="{1AE7AB72-1D6C-4B79-A5FE-4835436EC386}"/>
    <cellStyle name="40% - Énfasis4 2 3 2 2 4" xfId="34273" xr:uid="{F3A6DF38-432D-4AE3-9FCB-572FDB4E98E9}"/>
    <cellStyle name="40% - Énfasis4 2 3 2 2 5" xfId="40137" xr:uid="{89CEA19F-A870-4AFF-B756-28DDEA3E53D2}"/>
    <cellStyle name="40% - Énfasis4 2 3 2 3" xfId="19759" xr:uid="{2B0B635C-327E-4C4A-8491-E16CB03DBF62}"/>
    <cellStyle name="40% - Énfasis4 2 3 2 4" xfId="25542" xr:uid="{D8EC946F-B9F0-403E-9BC8-DAA86AD54AFF}"/>
    <cellStyle name="40% - Énfasis4 2 3 2 5" xfId="31416" xr:uid="{A3147C9F-AAEB-4C70-8A98-613E34022682}"/>
    <cellStyle name="40% - Énfasis4 2 3 2 6" xfId="37287" xr:uid="{7B9D368E-BAA5-4360-86A7-A6B375931F94}"/>
    <cellStyle name="40% - Énfasis4 2 3 3" xfId="7186" xr:uid="{76F125BF-D0E1-44FB-AD71-8DA58A79506D}"/>
    <cellStyle name="40% - Énfasis4 2 3 3 2" xfId="21593" xr:uid="{03894374-A572-4D31-9F0F-997636C39365}"/>
    <cellStyle name="40% - Énfasis4 2 3 3 3" xfId="27420" xr:uid="{4A4E2BB7-B84A-4C35-B521-9C78FB39C954}"/>
    <cellStyle name="40% - Énfasis4 2 3 3 4" xfId="33302" xr:uid="{0E9D6068-6F13-4078-A36C-58B0440B3732}"/>
    <cellStyle name="40% - Énfasis4 2 3 3 5" xfId="39166" xr:uid="{85CC938F-F35B-4BD7-95AB-63D2B673AA1D}"/>
    <cellStyle name="40% - Énfasis4 2 3 4" xfId="18830" xr:uid="{69F72FD7-3EC1-4926-8C3B-C8D539B46E5E}"/>
    <cellStyle name="40% - Énfasis4 2 3 5" xfId="24571" xr:uid="{B763FDB2-F83B-4C36-B5D5-6B668CDFA5AE}"/>
    <cellStyle name="40% - Énfasis4 2 3 6" xfId="30450" xr:uid="{506EAC4B-CE54-4AC3-AAA3-1BC5CFB29AB3}"/>
    <cellStyle name="40% - Énfasis4 2 3 7" xfId="36330" xr:uid="{4C2419D4-8CC9-4E1D-87D6-F232DC72FCA7}"/>
    <cellStyle name="40% - Énfasis4 2 4" xfId="4810" xr:uid="{0115D81F-124B-40EF-9FE0-BE3C917356B9}"/>
    <cellStyle name="40% - Énfasis4 2 4 2" xfId="7673" xr:uid="{E12A8C91-70C8-4637-ACD3-ABFA542C75FC}"/>
    <cellStyle name="40% - Énfasis4 2 4 2 2" xfId="22064" xr:uid="{72B242C0-2834-429A-BC82-6B7F82B86B1C}"/>
    <cellStyle name="40% - Énfasis4 2 4 2 3" xfId="27906" xr:uid="{598F320E-2DE3-4E4E-8EE9-8BDA1B17931A}"/>
    <cellStyle name="40% - Énfasis4 2 4 2 4" xfId="33788" xr:uid="{234AC64A-CB18-4E81-8569-310BEB5895E1}"/>
    <cellStyle name="40% - Énfasis4 2 4 2 5" xfId="39652" xr:uid="{DD458962-8675-4BBB-858F-78112ABA5AF8}"/>
    <cellStyle name="40% - Énfasis4 2 4 3" xfId="19289" xr:uid="{066BC8BD-C3C0-4F7D-B572-5B84F5B9485B}"/>
    <cellStyle name="40% - Énfasis4 2 4 4" xfId="25057" xr:uid="{BA233EA2-4294-4B06-BB3B-331D9848B179}"/>
    <cellStyle name="40% - Énfasis4 2 4 5" xfId="30931" xr:uid="{F6D98057-CFBB-47A6-8D41-CFAD349B96AE}"/>
    <cellStyle name="40% - Énfasis4 2 4 6" xfId="36810" xr:uid="{DBC2E791-8A09-47CF-B714-2B15AA42EB87}"/>
    <cellStyle name="40% - Énfasis4 2 5" xfId="5816" xr:uid="{AD0B4404-23DA-4B2E-A725-00006C49FA57}"/>
    <cellStyle name="40% - Énfasis4 2 5 2" xfId="8685" xr:uid="{57333FF1-A028-4D7B-A293-DF9E4D3AD167}"/>
    <cellStyle name="40% - Énfasis4 2 5 2 2" xfId="23053" xr:uid="{203E84AD-6916-4C09-8409-99FC878EE9AA}"/>
    <cellStyle name="40% - Énfasis4 2 5 2 3" xfId="28917" xr:uid="{B73E2348-E7D0-4F56-AC49-9191CB73FA15}"/>
    <cellStyle name="40% - Énfasis4 2 5 2 4" xfId="34799" xr:uid="{566BA2AA-004A-40D4-AA61-8B6695F01F1A}"/>
    <cellStyle name="40% - Énfasis4 2 5 2 5" xfId="40663" xr:uid="{9C37799F-1EE7-4ECE-BBA3-7C7F16F391C0}"/>
    <cellStyle name="40% - Énfasis4 2 5 3" xfId="20268" xr:uid="{2C6C5429-E051-4167-A0F7-68E27B140C5B}"/>
    <cellStyle name="40% - Énfasis4 2 5 4" xfId="26067" xr:uid="{3562C1B5-B4C9-4313-99F1-AB3305E2A021}"/>
    <cellStyle name="40% - Énfasis4 2 5 5" xfId="31942" xr:uid="{8F1CD208-AA98-4942-B64B-224D7777C722}"/>
    <cellStyle name="40% - Énfasis4 2 5 6" xfId="37808" xr:uid="{44BC7E50-6C1C-425C-BE86-7AF79E7A9936}"/>
    <cellStyle name="40% - Énfasis4 2 6" xfId="6702" xr:uid="{8B09A929-8600-4FC3-95B4-02639D448AA2}"/>
    <cellStyle name="40% - Énfasis4 2 6 2" xfId="21129" xr:uid="{AFA4C2CC-1484-4215-87C5-986405E05E8D}"/>
    <cellStyle name="40% - Énfasis4 2 6 3" xfId="26941" xr:uid="{05FE35EB-F014-4B3D-9AF9-98CE40488C5C}"/>
    <cellStyle name="40% - Énfasis4 2 6 4" xfId="32817" xr:uid="{1F612B5E-B272-4079-A043-91A47C688777}"/>
    <cellStyle name="40% - Énfasis4 2 6 5" xfId="38681" xr:uid="{AD1F2366-CDFF-4F34-9FB3-E0DD92772495}"/>
    <cellStyle name="40% - Énfasis4 2 7" xfId="18363" xr:uid="{9F331B51-0015-4D84-9922-31063964087A}"/>
    <cellStyle name="40% - Énfasis4 2 8" xfId="24071" xr:uid="{AD6E4997-789F-49F9-9672-93063B989FBF}"/>
    <cellStyle name="40% - Énfasis4 2 9" xfId="29949" xr:uid="{F01E1D32-2C9A-40AB-9AFB-CF7F953C3C7D}"/>
    <cellStyle name="40% - Énfasis4 20" xfId="6045" xr:uid="{7A2D4419-745A-4295-A15E-12C13461E828}"/>
    <cellStyle name="40% - Énfasis4 20 2" xfId="8914" xr:uid="{2B049EE9-A52B-4535-A8D0-59F4248958EC}"/>
    <cellStyle name="40% - Énfasis4 20 2 2" xfId="23278" xr:uid="{7CF26B9D-E012-4724-8E13-00DEE6225420}"/>
    <cellStyle name="40% - Énfasis4 20 2 3" xfId="29145" xr:uid="{534E76DB-942D-4FAF-819C-DC16441D8709}"/>
    <cellStyle name="40% - Énfasis4 20 2 4" xfId="35027" xr:uid="{9845E290-8D63-4D82-9E56-9E48BBFB1BCB}"/>
    <cellStyle name="40% - Énfasis4 20 2 5" xfId="40891" xr:uid="{ECB583BE-DD27-4CBC-A855-C6A65138EEE7}"/>
    <cellStyle name="40% - Énfasis4 20 3" xfId="20493" xr:uid="{364A247B-83EA-4B14-A0EA-B1D8FA28C1EF}"/>
    <cellStyle name="40% - Énfasis4 20 4" xfId="26295" xr:uid="{BC57AE33-2D69-43B9-A3D1-6F10083BED2D}"/>
    <cellStyle name="40% - Énfasis4 20 5" xfId="32170" xr:uid="{17996C14-CABC-4736-8057-3F581E0F9589}"/>
    <cellStyle name="40% - Énfasis4 20 6" xfId="38035" xr:uid="{7DD54223-FBF9-41CA-BB8D-7A987DD9130F}"/>
    <cellStyle name="40% - Énfasis4 21" xfId="6065" xr:uid="{1CFD0098-FAD2-46DB-82FB-5DA71CA6B53F}"/>
    <cellStyle name="40% - Énfasis4 21 2" xfId="8934" xr:uid="{CC47DC89-B6B7-4529-BDCA-66D99C51CCF0}"/>
    <cellStyle name="40% - Énfasis4 21 2 2" xfId="23298" xr:uid="{70B4F141-6E3D-4354-9350-6790E7257560}"/>
    <cellStyle name="40% - Énfasis4 21 2 3" xfId="29165" xr:uid="{94E154F7-B501-446B-AB37-C15DEE299F94}"/>
    <cellStyle name="40% - Énfasis4 21 2 4" xfId="35047" xr:uid="{4B44DB23-C71D-4983-9014-47B0FBD7DFF8}"/>
    <cellStyle name="40% - Énfasis4 21 2 5" xfId="40911" xr:uid="{F70203B9-209A-4134-A8E9-96C82FB1479E}"/>
    <cellStyle name="40% - Énfasis4 21 3" xfId="20513" xr:uid="{BA5382A2-674F-495E-972F-91565A272A2A}"/>
    <cellStyle name="40% - Énfasis4 21 4" xfId="26315" xr:uid="{4050C174-CADE-43DD-9204-63F8AEAD611D}"/>
    <cellStyle name="40% - Énfasis4 21 5" xfId="32190" xr:uid="{2FCD1D82-A04D-498D-B520-39B3BAC33CA2}"/>
    <cellStyle name="40% - Énfasis4 21 6" xfId="38055" xr:uid="{3BF949E4-F6E0-41A0-9C69-C24352D98403}"/>
    <cellStyle name="40% - Énfasis4 22" xfId="6085" xr:uid="{497F062B-625A-42D8-869C-0056B64D42AC}"/>
    <cellStyle name="40% - Énfasis4 22 2" xfId="8954" xr:uid="{9EFF74A4-3643-4897-A3CE-56A4658343D5}"/>
    <cellStyle name="40% - Énfasis4 22 2 2" xfId="23318" xr:uid="{671CC62F-BD9D-4D8F-B8EB-E084ECFD2795}"/>
    <cellStyle name="40% - Énfasis4 22 2 3" xfId="29185" xr:uid="{ACFA807C-94DC-4983-91B4-601770A68DC7}"/>
    <cellStyle name="40% - Énfasis4 22 2 4" xfId="35067" xr:uid="{A9100F1D-B428-4FCE-8890-8563EB69C6A1}"/>
    <cellStyle name="40% - Énfasis4 22 2 5" xfId="40931" xr:uid="{512A4314-3A5B-4E48-BB6C-0D5D9C31647E}"/>
    <cellStyle name="40% - Énfasis4 22 3" xfId="20533" xr:uid="{CD60BE74-F45F-4F26-B647-0F50895A8C74}"/>
    <cellStyle name="40% - Énfasis4 22 4" xfId="26335" xr:uid="{ED48773D-88F2-40E5-831C-EF611F7A4A63}"/>
    <cellStyle name="40% - Énfasis4 22 5" xfId="32210" xr:uid="{550F4B64-2917-44B3-ABC8-EB7D3668B055}"/>
    <cellStyle name="40% - Énfasis4 22 6" xfId="38075" xr:uid="{B2769533-E43B-4479-A7F0-917434A8E371}"/>
    <cellStyle name="40% - Énfasis4 23" xfId="6105" xr:uid="{208C9CA8-82A9-4EE5-ABA5-00702B351312}"/>
    <cellStyle name="40% - Énfasis4 23 2" xfId="8974" xr:uid="{6429452C-362D-468A-A406-CBD79356EB9B}"/>
    <cellStyle name="40% - Énfasis4 23 2 2" xfId="23338" xr:uid="{2D73F181-A4E1-4CE0-A41A-99804B5309C6}"/>
    <cellStyle name="40% - Énfasis4 23 2 3" xfId="29205" xr:uid="{31588000-7A3E-4AD9-BC49-2F41C6F5353A}"/>
    <cellStyle name="40% - Énfasis4 23 2 4" xfId="35087" xr:uid="{43058486-2AFC-4723-95E5-5AEC324D8571}"/>
    <cellStyle name="40% - Énfasis4 23 2 5" xfId="40951" xr:uid="{D497DA09-094A-41EA-A98C-570F3B6CD573}"/>
    <cellStyle name="40% - Énfasis4 23 3" xfId="20553" xr:uid="{53145D4B-631E-42DF-A28B-797DBDB149AC}"/>
    <cellStyle name="40% - Énfasis4 23 4" xfId="26355" xr:uid="{D7612848-E459-468A-B3FC-2BBE612D1B41}"/>
    <cellStyle name="40% - Énfasis4 23 5" xfId="32230" xr:uid="{E7A4EE75-0E94-4B37-9015-3CE2B44E94DB}"/>
    <cellStyle name="40% - Énfasis4 23 6" xfId="38095" xr:uid="{DC1EA0DE-38E6-4A1A-8257-C976C0F8365A}"/>
    <cellStyle name="40% - Énfasis4 24" xfId="6125" xr:uid="{5B19B472-5730-4D7D-AE9E-D11CDD5D52A4}"/>
    <cellStyle name="40% - Énfasis4 24 2" xfId="8994" xr:uid="{22DEB810-A251-41F9-AA4A-9B9A3B397849}"/>
    <cellStyle name="40% - Énfasis4 24 2 2" xfId="23358" xr:uid="{8693DF67-B88A-4B9B-B406-13D34080FFA8}"/>
    <cellStyle name="40% - Énfasis4 24 2 3" xfId="29225" xr:uid="{C390D751-F1DF-447A-A351-5FAA079E35E6}"/>
    <cellStyle name="40% - Énfasis4 24 2 4" xfId="35107" xr:uid="{BD9C77F0-9551-4141-B249-54291578E855}"/>
    <cellStyle name="40% - Énfasis4 24 2 5" xfId="40971" xr:uid="{9EA45E67-D1CB-40DA-B52F-B97981A37032}"/>
    <cellStyle name="40% - Énfasis4 24 3" xfId="20573" xr:uid="{359257CA-1913-4291-A48B-4EB940D26F37}"/>
    <cellStyle name="40% - Énfasis4 24 4" xfId="26375" xr:uid="{19142A50-7C8F-4699-9CAB-D2D7E3B2A3EC}"/>
    <cellStyle name="40% - Énfasis4 24 5" xfId="32250" xr:uid="{9DEEA590-5EE1-40D0-8A87-77D48738FF45}"/>
    <cellStyle name="40% - Énfasis4 24 6" xfId="38115" xr:uid="{EDC66B0B-2672-4CFA-80A1-0CA30831F272}"/>
    <cellStyle name="40% - Énfasis4 25" xfId="6145" xr:uid="{2EF8324E-AFE9-4EAC-81B0-AC95D84EC9D3}"/>
    <cellStyle name="40% - Énfasis4 25 2" xfId="9014" xr:uid="{02E2B7AE-B87A-414C-912D-8A86E12EDB3F}"/>
    <cellStyle name="40% - Énfasis4 25 2 2" xfId="23378" xr:uid="{D708DA3C-BBBD-443B-A314-5D3482358D4D}"/>
    <cellStyle name="40% - Énfasis4 25 2 3" xfId="29245" xr:uid="{054D55CF-7915-4C40-A112-B519799FE47F}"/>
    <cellStyle name="40% - Énfasis4 25 2 4" xfId="35127" xr:uid="{CED2A412-A2BB-49A8-9ECB-94C464550D88}"/>
    <cellStyle name="40% - Énfasis4 25 2 5" xfId="40990" xr:uid="{25719E53-3E53-4F0A-AB7B-AD21F4406948}"/>
    <cellStyle name="40% - Énfasis4 25 3" xfId="20593" xr:uid="{B5F98E4F-28B7-42B6-A680-DB0F14F29B54}"/>
    <cellStyle name="40% - Énfasis4 25 4" xfId="26395" xr:uid="{F85B87EF-37FB-4395-A693-743D0BF4B2EC}"/>
    <cellStyle name="40% - Énfasis4 25 5" xfId="32270" xr:uid="{B5E9DBF2-4BAD-4EA9-8CAE-3F5C6B7F88F1}"/>
    <cellStyle name="40% - Énfasis4 25 6" xfId="38135" xr:uid="{CBDB5A93-082A-48D9-AA15-222BD78716B5}"/>
    <cellStyle name="40% - Énfasis4 26" xfId="6165" xr:uid="{CEB4FD47-1CEB-4720-831A-1D1322B959CD}"/>
    <cellStyle name="40% - Énfasis4 26 2" xfId="9034" xr:uid="{293FAFA2-663D-486A-A419-5705875593B7}"/>
    <cellStyle name="40% - Énfasis4 26 2 2" xfId="23398" xr:uid="{5FC5A468-6AB7-4301-BB79-E7A2C87654AE}"/>
    <cellStyle name="40% - Énfasis4 26 2 3" xfId="29265" xr:uid="{A66CC734-3733-43BD-BB7C-DC5BB5011040}"/>
    <cellStyle name="40% - Énfasis4 26 2 4" xfId="35147" xr:uid="{9DC1C61A-1548-4C26-AD92-7CA304280816}"/>
    <cellStyle name="40% - Énfasis4 26 2 5" xfId="41009" xr:uid="{8BF9A4FB-7FC4-4489-BF18-9E5014773212}"/>
    <cellStyle name="40% - Énfasis4 26 3" xfId="20613" xr:uid="{92729B79-44D0-42F7-96B8-D906397F3B3C}"/>
    <cellStyle name="40% - Énfasis4 26 4" xfId="26415" xr:uid="{B8B9FAEA-4B53-4821-950C-B8DAF1313C03}"/>
    <cellStyle name="40% - Énfasis4 26 5" xfId="32290" xr:uid="{46B031BA-B21E-49E5-B796-AA22492E4AFA}"/>
    <cellStyle name="40% - Énfasis4 26 6" xfId="38155" xr:uid="{3A9434DC-FE22-4660-96EC-21E105CBC5CE}"/>
    <cellStyle name="40% - Énfasis4 27" xfId="6185" xr:uid="{861E7565-9F44-4E8D-AB87-C7949E772113}"/>
    <cellStyle name="40% - Énfasis4 27 2" xfId="9054" xr:uid="{E003FF99-83B5-439E-8CF1-7F2190D5F3C8}"/>
    <cellStyle name="40% - Énfasis4 27 2 2" xfId="23418" xr:uid="{4E531BE8-C73A-4605-9041-FDC482BCAB57}"/>
    <cellStyle name="40% - Énfasis4 27 2 3" xfId="29285" xr:uid="{ECD87756-EBC1-4BE6-8903-8D7CEC1D2331}"/>
    <cellStyle name="40% - Énfasis4 27 2 4" xfId="35167" xr:uid="{CF83772B-640D-4B3B-AC56-E7217D262C5B}"/>
    <cellStyle name="40% - Énfasis4 27 2 5" xfId="41029" xr:uid="{23BE4845-0C00-4A2B-8E4D-A050E3859FF5}"/>
    <cellStyle name="40% - Énfasis4 27 3" xfId="20633" xr:uid="{6DDA8DE5-14E8-4FC5-A3CE-7FB52D12FC2B}"/>
    <cellStyle name="40% - Énfasis4 27 4" xfId="26435" xr:uid="{7AF31FFC-2573-47D2-B74F-94248C701A78}"/>
    <cellStyle name="40% - Énfasis4 27 5" xfId="32310" xr:uid="{1399E0DF-57F2-4A5B-93CD-345E8AC43082}"/>
    <cellStyle name="40% - Énfasis4 27 6" xfId="38175" xr:uid="{3117F16C-92F8-43F0-BE9B-4D61FEBD55A0}"/>
    <cellStyle name="40% - Énfasis4 28" xfId="6207" xr:uid="{0156F359-3203-498F-B5FE-792F611E19DF}"/>
    <cellStyle name="40% - Énfasis4 28 2" xfId="9076" xr:uid="{F5CD8C01-049A-48FF-BEA9-66FED02E12FA}"/>
    <cellStyle name="40% - Énfasis4 28 2 2" xfId="23440" xr:uid="{58C3A0A6-1A82-48C6-AA72-C64467E10ECB}"/>
    <cellStyle name="40% - Énfasis4 28 2 3" xfId="29307" xr:uid="{1302A589-6DD8-4518-B367-E354652C98F5}"/>
    <cellStyle name="40% - Énfasis4 28 2 4" xfId="35189" xr:uid="{AB1B5032-90D7-41C1-82BA-D6D0C9875DDE}"/>
    <cellStyle name="40% - Énfasis4 28 2 5" xfId="41050" xr:uid="{1A277866-829E-43C4-9275-96EBD8897483}"/>
    <cellStyle name="40% - Énfasis4 28 3" xfId="20655" xr:uid="{9A020556-6777-479B-9E66-F953D6FC9C8C}"/>
    <cellStyle name="40% - Énfasis4 28 4" xfId="26457" xr:uid="{CBB414BF-E1C9-465A-88A1-F47FBF0FC2A5}"/>
    <cellStyle name="40% - Énfasis4 28 5" xfId="32332" xr:uid="{8614DA28-50D7-47EF-960E-17151BE9C674}"/>
    <cellStyle name="40% - Énfasis4 28 6" xfId="38197" xr:uid="{7B5784B7-30E0-465E-9D34-E553BB2D68CA}"/>
    <cellStyle name="40% - Énfasis4 29" xfId="6244" xr:uid="{FD934A0F-CDFF-43E1-90C4-BBE06EFD18BD}"/>
    <cellStyle name="40% - Énfasis4 29 2" xfId="9113" xr:uid="{14CE2764-94FA-4920-94C0-E1B278733CF8}"/>
    <cellStyle name="40% - Énfasis4 29 2 2" xfId="23477" xr:uid="{54F4A2B4-8677-4894-AE90-EA72D01A4AE8}"/>
    <cellStyle name="40% - Énfasis4 29 2 3" xfId="29344" xr:uid="{49D8769A-CE57-43EB-A7DA-902E690ED18F}"/>
    <cellStyle name="40% - Énfasis4 29 2 4" xfId="35226" xr:uid="{325F410A-C166-4FF9-9516-C94885ADDC65}"/>
    <cellStyle name="40% - Énfasis4 29 2 5" xfId="41086" xr:uid="{A6C2E901-C32E-4323-9E2B-298700544291}"/>
    <cellStyle name="40% - Énfasis4 29 3" xfId="20685" xr:uid="{29515150-385D-4C37-A0E7-FD06C44266EE}"/>
    <cellStyle name="40% - Énfasis4 29 4" xfId="26494" xr:uid="{5DB0D44F-9276-4896-BCFE-81D9E68DB541}"/>
    <cellStyle name="40% - Énfasis4 29 5" xfId="32369" xr:uid="{CA7587E7-5F1F-4B84-BBE7-16AC98ACBA9E}"/>
    <cellStyle name="40% - Énfasis4 29 6" xfId="38234" xr:uid="{02C1B444-D31E-45CB-B000-5155679D995A}"/>
    <cellStyle name="40% - Énfasis4 3" xfId="3867" xr:uid="{B939B5E6-DBBC-4ED8-A76A-A713D85097C8}"/>
    <cellStyle name="40% - Énfasis4 3 10" xfId="35857" xr:uid="{11A9B79D-F2D6-4D31-AE74-9A1014AB8B67}"/>
    <cellStyle name="40% - Énfasis4 3 2" xfId="4066" xr:uid="{BE4A1D0B-5F3F-499F-A0E7-946486C782CC}"/>
    <cellStyle name="40% - Énfasis4 3 2 2" xfId="4544" xr:uid="{841E45A9-4E28-4BC7-A890-8100D362DDCD}"/>
    <cellStyle name="40% - Énfasis4 3 2 2 2" xfId="5512" xr:uid="{9566DE61-1E4C-4DA2-8541-07952E68ED01}"/>
    <cellStyle name="40% - Énfasis4 3 2 2 2 2" xfId="8379" xr:uid="{8011BD3B-846F-4267-8C3A-F50EC2C3EBE2}"/>
    <cellStyle name="40% - Énfasis4 3 2 2 2 2 2" xfId="22754" xr:uid="{CDF2820B-D8E3-42B9-950A-82B2D5B10C61}"/>
    <cellStyle name="40% - Énfasis4 3 2 2 2 2 3" xfId="28612" xr:uid="{6F9A90BE-86D4-4544-B51A-AA9E43F246A9}"/>
    <cellStyle name="40% - Énfasis4 3 2 2 2 2 4" xfId="34494" xr:uid="{9F0DC40D-7ACA-4EC9-8C33-2BD93D2BCC88}"/>
    <cellStyle name="40% - Énfasis4 3 2 2 2 2 5" xfId="40358" xr:uid="{DE3DDDFB-84DF-417D-A1C3-789DE255C177}"/>
    <cellStyle name="40% - Énfasis4 3 2 2 2 3" xfId="19972" xr:uid="{64620FE1-EF48-48F8-905E-2848E3E8A82D}"/>
    <cellStyle name="40% - Énfasis4 3 2 2 2 4" xfId="25763" xr:uid="{453048E3-6944-4704-B524-5AE41094FF09}"/>
    <cellStyle name="40% - Énfasis4 3 2 2 2 5" xfId="31637" xr:uid="{17CF763E-18EA-41A5-BBFB-768244206A66}"/>
    <cellStyle name="40% - Énfasis4 3 2 2 2 6" xfId="37507" xr:uid="{8D52B2F1-DD74-49F3-AA59-5CCA827F7399}"/>
    <cellStyle name="40% - Énfasis4 3 2 2 3" xfId="7407" xr:uid="{9C8D59FE-71C4-4957-A590-F7A3D2351DC6}"/>
    <cellStyle name="40% - Énfasis4 3 2 2 3 2" xfId="21809" xr:uid="{105E680C-6C9C-4287-830E-46951D6D56AC}"/>
    <cellStyle name="40% - Énfasis4 3 2 2 3 3" xfId="27641" xr:uid="{1865916E-A6A5-4CF4-8A77-55C2E4D4B3AD}"/>
    <cellStyle name="40% - Énfasis4 3 2 2 3 4" xfId="33523" xr:uid="{1BEC7E34-3E8F-435D-A1ED-15C928C0A6CC}"/>
    <cellStyle name="40% - Énfasis4 3 2 2 3 5" xfId="39387" xr:uid="{53458555-E7FC-4BFE-A0FE-1E27BF45E61F}"/>
    <cellStyle name="40% - Énfasis4 3 2 2 4" xfId="19040" xr:uid="{D64C2C3D-D72C-4AF5-8C29-1C2CDFDD8478}"/>
    <cellStyle name="40% - Énfasis4 3 2 2 5" xfId="24792" xr:uid="{EE478DC9-0721-4FAB-9273-3C861E160A32}"/>
    <cellStyle name="40% - Énfasis4 3 2 2 6" xfId="30669" xr:uid="{3BF39540-E3A2-40CF-A1D2-EB3AF7823354}"/>
    <cellStyle name="40% - Énfasis4 3 2 2 7" xfId="36550" xr:uid="{C4655F6C-B381-40F6-8424-8DBA445BCB29}"/>
    <cellStyle name="40% - Énfasis4 3 2 3" xfId="5027" xr:uid="{AC0A6D8F-DE22-4C6E-BF4A-A8AA95B99840}"/>
    <cellStyle name="40% - Énfasis4 3 2 3 2" xfId="7894" xr:uid="{477BD107-9839-4C2A-A4FE-D800EC633CD4}"/>
    <cellStyle name="40% - Énfasis4 3 2 3 2 2" xfId="22279" xr:uid="{44CC05E9-9BDF-480C-97A5-43870746A7B8}"/>
    <cellStyle name="40% - Énfasis4 3 2 3 2 3" xfId="28127" xr:uid="{5FAD287A-BB3C-4D9C-8D66-95C0FC955B33}"/>
    <cellStyle name="40% - Énfasis4 3 2 3 2 4" xfId="34009" xr:uid="{815C8985-3995-4230-ADAB-D6427912ABB4}"/>
    <cellStyle name="40% - Énfasis4 3 2 3 2 5" xfId="39873" xr:uid="{7D613571-006E-4D77-8128-6DAD15E38704}"/>
    <cellStyle name="40% - Énfasis4 3 2 3 3" xfId="19505" xr:uid="{47EF1769-9020-4FEB-A405-E9C4D3894BCE}"/>
    <cellStyle name="40% - Énfasis4 3 2 3 4" xfId="25278" xr:uid="{B45E5F96-2538-4E03-9D99-E598E867842C}"/>
    <cellStyle name="40% - Énfasis4 3 2 3 5" xfId="31152" xr:uid="{89A64627-E578-42D4-811B-7E6A86A0E23B}"/>
    <cellStyle name="40% - Énfasis4 3 2 3 6" xfId="37030" xr:uid="{240BFEAC-2953-4330-9F21-55325FA8191C}"/>
    <cellStyle name="40% - Énfasis4 3 2 4" xfId="6922" xr:uid="{B8441B98-3D31-4F4B-B2E6-668D001EB537}"/>
    <cellStyle name="40% - Énfasis4 3 2 4 2" xfId="21342" xr:uid="{5B2022BC-6347-42B4-95DD-5AD0BE180F25}"/>
    <cellStyle name="40% - Énfasis4 3 2 4 3" xfId="27160" xr:uid="{C2A5C1E6-B1D3-4956-929E-F9284DBDC320}"/>
    <cellStyle name="40% - Énfasis4 3 2 4 4" xfId="33038" xr:uid="{0636C8B6-8B2B-41BC-807D-0011D4445142}"/>
    <cellStyle name="40% - Énfasis4 3 2 4 5" xfId="38902" xr:uid="{FEA1C79F-3312-4C58-B194-61CC457D91D9}"/>
    <cellStyle name="40% - Énfasis4 3 2 5" xfId="18597" xr:uid="{80A48963-9F72-4888-A6A8-C79E9D211A61}"/>
    <cellStyle name="40% - Énfasis4 3 2 6" xfId="24309" xr:uid="{A6C7C963-D696-4BB0-BA28-2C8147D7280F}"/>
    <cellStyle name="40% - Énfasis4 3 2 7" xfId="30187" xr:uid="{1178CFF9-B6FA-42AB-AD19-D9DF9D2E34B6}"/>
    <cellStyle name="40% - Énfasis4 3 2 8" xfId="36066" xr:uid="{76505C76-5CEF-4818-A3F4-882BD5465181}"/>
    <cellStyle name="40% - Énfasis4 3 3" xfId="4350" xr:uid="{8BEEE0AC-7D3E-4EBF-B4C2-819DA83A875F}"/>
    <cellStyle name="40% - Énfasis4 3 3 2" xfId="5316" xr:uid="{B724BE6D-E9A5-4494-8091-8962286A4F1F}"/>
    <cellStyle name="40% - Énfasis4 3 3 2 2" xfId="8183" xr:uid="{C8063335-D949-4F02-8ACA-DD2D7CF7E5FB}"/>
    <cellStyle name="40% - Énfasis4 3 3 2 2 2" xfId="22559" xr:uid="{DE9E1BE6-8F73-4245-B85D-6D92D0D41016}"/>
    <cellStyle name="40% - Énfasis4 3 3 2 2 3" xfId="28416" xr:uid="{7D31C06F-6264-4798-A963-3B3FA9585F1B}"/>
    <cellStyle name="40% - Énfasis4 3 3 2 2 4" xfId="34298" xr:uid="{759A36A6-A421-48FE-A2AD-6381434087AD}"/>
    <cellStyle name="40% - Énfasis4 3 3 2 2 5" xfId="40162" xr:uid="{46416E13-C527-4E43-9E70-271655E34794}"/>
    <cellStyle name="40% - Énfasis4 3 3 2 3" xfId="19784" xr:uid="{A32303D9-CA68-435B-A57A-4BEEC9751309}"/>
    <cellStyle name="40% - Énfasis4 3 3 2 4" xfId="25567" xr:uid="{8C190F7C-7511-4D1E-8F2F-DC0723A6F125}"/>
    <cellStyle name="40% - Énfasis4 3 3 2 5" xfId="31441" xr:uid="{C5274959-A2ED-4149-9AD1-37B664BE5502}"/>
    <cellStyle name="40% - Énfasis4 3 3 2 6" xfId="37312" xr:uid="{EB9501E9-0284-4D57-9343-2B16D690FC21}"/>
    <cellStyle name="40% - Énfasis4 3 3 3" xfId="7211" xr:uid="{B70F4A0F-D022-44B0-86ED-469A86EE063C}"/>
    <cellStyle name="40% - Énfasis4 3 3 3 2" xfId="21618" xr:uid="{0450701D-5031-4C63-9B76-9BB5E47C5BD6}"/>
    <cellStyle name="40% - Énfasis4 3 3 3 3" xfId="27445" xr:uid="{1F3CFBA8-378B-4E32-A3D0-06219BA09702}"/>
    <cellStyle name="40% - Énfasis4 3 3 3 4" xfId="33327" xr:uid="{D1FD2F99-ED1F-4731-B95B-B0D1BCCC571B}"/>
    <cellStyle name="40% - Énfasis4 3 3 3 5" xfId="39191" xr:uid="{0EF5BBE7-9DA0-471C-B1AD-06F2F50DED58}"/>
    <cellStyle name="40% - Énfasis4 3 3 4" xfId="18855" xr:uid="{57BAA6DB-3223-4EA2-B8F4-953CE9CCFAAF}"/>
    <cellStyle name="40% - Énfasis4 3 3 5" xfId="24596" xr:uid="{09AB2AA1-7AB0-46D8-973F-56A83606D51F}"/>
    <cellStyle name="40% - Énfasis4 3 3 6" xfId="30475" xr:uid="{8E959449-72A1-4992-86EA-1A3BAD72E391}"/>
    <cellStyle name="40% - Énfasis4 3 3 7" xfId="36355" xr:uid="{1347AC38-BAEE-4F41-9837-1E506B88DE0F}"/>
    <cellStyle name="40% - Énfasis4 3 4" xfId="4832" xr:uid="{B25DD472-11D1-4056-A873-7299BA861AE0}"/>
    <cellStyle name="40% - Énfasis4 3 4 2" xfId="7698" xr:uid="{82CDF0A5-2224-48DB-9610-7489E1DFFDF9}"/>
    <cellStyle name="40% - Énfasis4 3 4 2 2" xfId="22088" xr:uid="{23C1958A-2AA7-47C0-B2A1-4AF8F5BDBC17}"/>
    <cellStyle name="40% - Énfasis4 3 4 2 3" xfId="27931" xr:uid="{A7245D10-FE42-486E-B332-194188DC9AE3}"/>
    <cellStyle name="40% - Énfasis4 3 4 2 4" xfId="33813" xr:uid="{B7651C43-86EF-4691-9FE3-B96313BF743A}"/>
    <cellStyle name="40% - Énfasis4 3 4 2 5" xfId="39677" xr:uid="{C19D841F-B4BC-413D-B9E2-5038292494F5}"/>
    <cellStyle name="40% - Énfasis4 3 4 3" xfId="19314" xr:uid="{350E9D6F-B80F-4CC0-907A-47A5FBAED8F1}"/>
    <cellStyle name="40% - Énfasis4 3 4 4" xfId="25082" xr:uid="{8C055CF2-1599-41EE-9785-43B2AAEB9DE7}"/>
    <cellStyle name="40% - Énfasis4 3 4 5" xfId="30956" xr:uid="{BB68115A-D679-403A-9A80-AC1FFE2F8C8B}"/>
    <cellStyle name="40% - Énfasis4 3 4 6" xfId="36835" xr:uid="{E268A1F4-C5B1-4655-A8E5-953B801EB826}"/>
    <cellStyle name="40% - Énfasis4 3 5" xfId="5841" xr:uid="{0B9F1BC3-834B-4885-B40A-C77B7BB0B925}"/>
    <cellStyle name="40% - Énfasis4 3 5 2" xfId="8710" xr:uid="{AC048AD0-4FEA-4AD8-9C71-CBC0A3914C52}"/>
    <cellStyle name="40% - Énfasis4 3 5 2 2" xfId="23078" xr:uid="{76ACA665-91CE-4935-A31B-EE3D60EA9394}"/>
    <cellStyle name="40% - Énfasis4 3 5 2 3" xfId="28942" xr:uid="{849BA520-7BD2-4330-9E65-36854263AFF5}"/>
    <cellStyle name="40% - Énfasis4 3 5 2 4" xfId="34824" xr:uid="{4A225E95-925E-47EB-8246-40BB60A66A2A}"/>
    <cellStyle name="40% - Énfasis4 3 5 2 5" xfId="40688" xr:uid="{63054C10-1284-4D29-BC87-7EB88E24EB70}"/>
    <cellStyle name="40% - Énfasis4 3 5 3" xfId="20293" xr:uid="{86C3E842-4BC3-4C9D-9614-0C98B7031AEB}"/>
    <cellStyle name="40% - Énfasis4 3 5 4" xfId="26092" xr:uid="{4502A7E0-D3D6-4087-8F6A-6298DA1BE984}"/>
    <cellStyle name="40% - Énfasis4 3 5 5" xfId="31967" xr:uid="{CD0303C4-46AE-4B57-9E18-DAF37DB63FA7}"/>
    <cellStyle name="40% - Énfasis4 3 5 6" xfId="37833" xr:uid="{00CE71D7-2178-4889-98B3-6F125454DD55}"/>
    <cellStyle name="40% - Énfasis4 3 6" xfId="6727" xr:uid="{861D26D7-3D6C-4EBE-8711-811B312FDAC1}"/>
    <cellStyle name="40% - Énfasis4 3 6 2" xfId="21151" xr:uid="{A9BB5F45-1C4B-4899-A210-70EA07F9FA9E}"/>
    <cellStyle name="40% - Énfasis4 3 6 3" xfId="26966" xr:uid="{5DC599FD-FCCD-4C61-9531-BD13FD3C5E04}"/>
    <cellStyle name="40% - Énfasis4 3 6 4" xfId="32842" xr:uid="{1A2C6AE2-1827-4817-826A-BCF29F9EFE08}"/>
    <cellStyle name="40% - Énfasis4 3 6 5" xfId="38706" xr:uid="{A14BB1FC-86D1-47E7-8D28-F4D01ACCC039}"/>
    <cellStyle name="40% - Énfasis4 3 7" xfId="18389" xr:uid="{7EB018A1-B8AA-47B8-AD6C-73C232491839}"/>
    <cellStyle name="40% - Énfasis4 3 8" xfId="24098" xr:uid="{FD22E4B6-EA4D-4721-B642-1C776887FAC7}"/>
    <cellStyle name="40% - Énfasis4 3 9" xfId="29976" xr:uid="{BB9F1F9D-B767-42B7-967A-6C9ACB3DB9E9}"/>
    <cellStyle name="40% - Énfasis4 30" xfId="6264" xr:uid="{A174E2C1-162F-4372-82EE-3E9B10C81D7F}"/>
    <cellStyle name="40% - Énfasis4 30 2" xfId="9133" xr:uid="{4E78D214-7A0B-408D-B3CA-5AF3D6453605}"/>
    <cellStyle name="40% - Énfasis4 30 2 2" xfId="23497" xr:uid="{94084DBA-7EA5-4F4B-A98E-91B1986590FD}"/>
    <cellStyle name="40% - Énfasis4 30 2 3" xfId="29364" xr:uid="{3CAD834C-3D77-4A31-8F12-11C6EFE5D5F4}"/>
    <cellStyle name="40% - Énfasis4 30 2 4" xfId="35246" xr:uid="{1283E91A-B142-4823-BA40-174CF0928C9F}"/>
    <cellStyle name="40% - Énfasis4 30 2 5" xfId="41105" xr:uid="{D984C4BE-1630-4FF3-B3D7-D640D1266098}"/>
    <cellStyle name="40% - Énfasis4 30 3" xfId="20705" xr:uid="{D62120BC-99C4-4F85-BFEC-50B0E648DE72}"/>
    <cellStyle name="40% - Énfasis4 30 4" xfId="26514" xr:uid="{DB8CE5F6-6F7F-470B-B150-CAAC44BAECE5}"/>
    <cellStyle name="40% - Énfasis4 30 5" xfId="32389" xr:uid="{97BA2546-ACE0-4393-B5F0-0CD5A027EC5F}"/>
    <cellStyle name="40% - Énfasis4 30 6" xfId="38254" xr:uid="{CDE497CF-A0D9-4722-9D60-BB57F08B73A1}"/>
    <cellStyle name="40% - Énfasis4 31" xfId="6284" xr:uid="{3A4139F2-4979-431C-A417-A0E66DF6CDF1}"/>
    <cellStyle name="40% - Énfasis4 31 2" xfId="9153" xr:uid="{72A6F733-DF61-424D-8783-FF098C12B79E}"/>
    <cellStyle name="40% - Énfasis4 31 2 2" xfId="23517" xr:uid="{BF77EC3D-0C85-4860-BBED-FAC0A83568F3}"/>
    <cellStyle name="40% - Énfasis4 31 2 3" xfId="29384" xr:uid="{D5695730-3EC4-45F4-8757-D7EAA7D67777}"/>
    <cellStyle name="40% - Énfasis4 31 2 4" xfId="35266" xr:uid="{F0A02F66-9A11-49DF-950F-EFA83725B3A3}"/>
    <cellStyle name="40% - Énfasis4 31 2 5" xfId="41125" xr:uid="{BFE336DB-2F4B-4178-BEB3-73D2548127B9}"/>
    <cellStyle name="40% - Énfasis4 31 3" xfId="20725" xr:uid="{B59A6727-7928-4477-A92C-8FCC0C2B6DDB}"/>
    <cellStyle name="40% - Énfasis4 31 4" xfId="26534" xr:uid="{EE01FA36-E5DA-45EC-B180-D63A5FCE0634}"/>
    <cellStyle name="40% - Énfasis4 31 5" xfId="32409" xr:uid="{916A9937-5161-49AB-B82D-0C287C4EB5D2}"/>
    <cellStyle name="40% - Énfasis4 31 6" xfId="38274" xr:uid="{7FE563F4-FA71-48EA-B279-A967704B636D}"/>
    <cellStyle name="40% - Énfasis4 32" xfId="6308" xr:uid="{69851598-E5AE-4B83-9CAC-1D758543DFC1}"/>
    <cellStyle name="40% - Énfasis4 32 2" xfId="9176" xr:uid="{0C5C0ABF-31B4-4659-8F60-DDC3B9722F9C}"/>
    <cellStyle name="40% - Énfasis4 32 2 2" xfId="23540" xr:uid="{6E39FC82-D137-4FDC-88F7-F1EFCCBF28C2}"/>
    <cellStyle name="40% - Énfasis4 32 2 3" xfId="29407" xr:uid="{9A971A82-2F08-4E64-AEA3-39EECE4FE0CF}"/>
    <cellStyle name="40% - Énfasis4 32 2 4" xfId="35289" xr:uid="{B6E35C8F-7D51-48D5-9FE9-0DE6BDA03B53}"/>
    <cellStyle name="40% - Énfasis4 32 2 5" xfId="41148" xr:uid="{9486D0A9-DB03-4F0B-B663-3C744184883D}"/>
    <cellStyle name="40% - Énfasis4 32 3" xfId="20749" xr:uid="{ADC786C0-0E61-4D0D-8A19-213DB769DB04}"/>
    <cellStyle name="40% - Énfasis4 32 4" xfId="26558" xr:uid="{39D2F6EF-9C5B-4256-A5D0-A843BD2ED630}"/>
    <cellStyle name="40% - Énfasis4 32 5" xfId="32433" xr:uid="{96CE9673-B99B-4201-9F57-D6EABC9B1164}"/>
    <cellStyle name="40% - Énfasis4 32 6" xfId="38298" xr:uid="{9EACFD5F-A0F5-447A-85C4-D73C296FD013}"/>
    <cellStyle name="40% - Énfasis4 33" xfId="6340" xr:uid="{0D1B95F1-F7B1-434E-BE22-7C625E014D20}"/>
    <cellStyle name="40% - Énfasis4 33 2" xfId="9205" xr:uid="{21DF632D-A04D-49FC-AA06-4A38EAAC74F4}"/>
    <cellStyle name="40% - Énfasis4 33 2 2" xfId="23568" xr:uid="{AF9B58F3-45DE-4C3D-BCFD-0AA57532C13A}"/>
    <cellStyle name="40% - Énfasis4 33 2 3" xfId="29436" xr:uid="{B50876B9-CBD5-4227-8472-7459B02512BA}"/>
    <cellStyle name="40% - Énfasis4 33 2 4" xfId="35318" xr:uid="{C3442B30-883A-43BF-9FAB-75656D4CB5C2}"/>
    <cellStyle name="40% - Énfasis4 33 2 5" xfId="41177" xr:uid="{F6F83072-DFC6-4C01-9783-7202D12DCD7E}"/>
    <cellStyle name="40% - Énfasis4 33 3" xfId="20781" xr:uid="{4BC9A93A-3567-49D8-BEA2-A22F80871AD9}"/>
    <cellStyle name="40% - Énfasis4 33 4" xfId="26590" xr:uid="{596979C0-53A4-4B67-9F4B-D4ABB7027492}"/>
    <cellStyle name="40% - Énfasis4 33 5" xfId="32465" xr:uid="{1DBF0E8D-6931-4AD6-9066-56D6348EE188}"/>
    <cellStyle name="40% - Énfasis4 33 6" xfId="38329" xr:uid="{541293BE-A898-4E19-9A34-5A5D9294D650}"/>
    <cellStyle name="40% - Énfasis4 34" xfId="6360" xr:uid="{1138A292-8720-4980-9AFB-2CD764002467}"/>
    <cellStyle name="40% - Énfasis4 34 2" xfId="9225" xr:uid="{1F2C10AB-09DB-4DDA-ABAC-E9045B725349}"/>
    <cellStyle name="40% - Énfasis4 34 2 2" xfId="23588" xr:uid="{53DBAA5F-1BCC-42F0-B36A-BB609B8E7C86}"/>
    <cellStyle name="40% - Énfasis4 34 2 3" xfId="29456" xr:uid="{996DA182-D1FC-4F9C-B395-DD293B5A8DAE}"/>
    <cellStyle name="40% - Énfasis4 34 2 4" xfId="35338" xr:uid="{A0B6D864-9F5B-46DE-8246-4DA8BF082204}"/>
    <cellStyle name="40% - Énfasis4 34 2 5" xfId="41197" xr:uid="{4E17A31F-5A01-4F02-8041-3B6E3523CD94}"/>
    <cellStyle name="40% - Énfasis4 34 3" xfId="20801" xr:uid="{CADC6090-9CC7-46A6-AD52-50833E3642EB}"/>
    <cellStyle name="40% - Énfasis4 34 4" xfId="26610" xr:uid="{5D5F7D0A-19F3-40BA-A3DB-340DA6024087}"/>
    <cellStyle name="40% - Énfasis4 34 5" xfId="32485" xr:uid="{067D46FF-5C52-4B29-AC74-504693F9A906}"/>
    <cellStyle name="40% - Énfasis4 34 6" xfId="38349" xr:uid="{788D381D-C905-4197-9C36-2991873831C1}"/>
    <cellStyle name="40% - Énfasis4 35" xfId="6380" xr:uid="{6BE7FB39-B536-458D-B246-AD88A5BC911C}"/>
    <cellStyle name="40% - Énfasis4 35 2" xfId="9245" xr:uid="{2971DD05-6514-4549-A3D7-12B3C7F7F0FA}"/>
    <cellStyle name="40% - Énfasis4 35 2 2" xfId="23608" xr:uid="{D1C6372B-A545-43D8-A8A4-F5C73012A0CA}"/>
    <cellStyle name="40% - Énfasis4 35 2 3" xfId="29476" xr:uid="{2217F46B-C7DB-432D-B4D8-A450A43A1AFB}"/>
    <cellStyle name="40% - Énfasis4 35 2 4" xfId="35358" xr:uid="{7C50CFA9-886B-49BE-AAB1-D148182BD9B3}"/>
    <cellStyle name="40% - Énfasis4 35 2 5" xfId="41217" xr:uid="{A7F72E2C-1606-4859-8454-1895A9996DE1}"/>
    <cellStyle name="40% - Énfasis4 35 3" xfId="20821" xr:uid="{1C6A5EAE-C66D-4914-8344-6C167AE6D854}"/>
    <cellStyle name="40% - Énfasis4 35 4" xfId="26630" xr:uid="{DAEFF6E3-50C1-4E70-918F-24A5C9E1E6F0}"/>
    <cellStyle name="40% - Énfasis4 35 5" xfId="32505" xr:uid="{C13F97F9-C5D7-49B5-A8D0-FAB97A2B4289}"/>
    <cellStyle name="40% - Énfasis4 35 6" xfId="38369" xr:uid="{C26A6AAF-C69E-47A0-A38A-0BFEDCB8DB52}"/>
    <cellStyle name="40% - Énfasis4 36" xfId="6401" xr:uid="{E1165B36-AC82-4BC7-985D-88A914589B70}"/>
    <cellStyle name="40% - Énfasis4 36 2" xfId="9266" xr:uid="{84814277-C7E3-4974-88AB-8FA491EDA966}"/>
    <cellStyle name="40% - Énfasis4 36 2 2" xfId="23629" xr:uid="{C6DFD309-FDD6-4055-B5ED-32F2E0BF46F7}"/>
    <cellStyle name="40% - Énfasis4 36 2 3" xfId="29497" xr:uid="{20913F18-DDD4-41F3-B1D2-939CA25D04F8}"/>
    <cellStyle name="40% - Énfasis4 36 2 4" xfId="35379" xr:uid="{47CAA762-94D2-4FD8-B26D-EFAB9EDE15E5}"/>
    <cellStyle name="40% - Énfasis4 36 2 5" xfId="41238" xr:uid="{ACEDAADF-E380-4A8F-A343-40560CED0BCA}"/>
    <cellStyle name="40% - Énfasis4 36 3" xfId="20842" xr:uid="{58E289BA-D473-490A-B334-41FCD789BA58}"/>
    <cellStyle name="40% - Énfasis4 36 4" xfId="26651" xr:uid="{C6EB82B0-EAB1-4552-9964-9B4B83CE3EB6}"/>
    <cellStyle name="40% - Énfasis4 36 5" xfId="32526" xr:uid="{B3B7C570-9C52-4B99-9165-D08CB2BFEA0A}"/>
    <cellStyle name="40% - Énfasis4 36 6" xfId="38390" xr:uid="{CCF148F1-6A9C-4B0E-933E-A6927510EC1B}"/>
    <cellStyle name="40% - Énfasis4 37" xfId="6430" xr:uid="{5219053E-66F1-4871-B57E-242643393925}"/>
    <cellStyle name="40% - Énfasis4 37 2" xfId="9292" xr:uid="{7C717380-BCF4-48F2-B9AD-BC14AA1E6331}"/>
    <cellStyle name="40% - Énfasis4 37 2 2" xfId="23655" xr:uid="{F78551F2-4391-4973-9098-BED8CEA32AF2}"/>
    <cellStyle name="40% - Énfasis4 37 2 3" xfId="29523" xr:uid="{9195D1E8-F345-4BB1-B0EC-AEECDD566709}"/>
    <cellStyle name="40% - Énfasis4 37 2 4" xfId="35405" xr:uid="{837C58BD-C1EC-44A5-9944-F07480A7043D}"/>
    <cellStyle name="40% - Énfasis4 37 2 5" xfId="41264" xr:uid="{BDCD42C0-6BD8-41C2-A551-8D40F806EB3C}"/>
    <cellStyle name="40% - Énfasis4 37 3" xfId="20871" xr:uid="{A62C3EF7-BD24-4A96-92F2-F66DAE023573}"/>
    <cellStyle name="40% - Énfasis4 37 4" xfId="26680" xr:uid="{C9644FDB-C845-47A9-8673-168620D1350A}"/>
    <cellStyle name="40% - Énfasis4 37 5" xfId="32555" xr:uid="{4CA15444-9562-41B6-A5E3-EAC59A9BE345}"/>
    <cellStyle name="40% - Énfasis4 37 6" xfId="38419" xr:uid="{388E164B-D1C5-406C-AEB7-638B32619400}"/>
    <cellStyle name="40% - Énfasis4 38" xfId="6464" xr:uid="{56D4BB40-34AA-4A30-B72F-F7475A868D1E}"/>
    <cellStyle name="40% - Énfasis4 38 2" xfId="9324" xr:uid="{3703F2E0-37B3-4434-B1F7-526783228D23}"/>
    <cellStyle name="40% - Énfasis4 38 2 2" xfId="23687" xr:uid="{E92E5F14-FD58-490E-813B-FD3E5BA4E0F7}"/>
    <cellStyle name="40% - Énfasis4 38 2 3" xfId="29555" xr:uid="{3B73FA2B-FDE4-41C1-AA5A-2677D338AA88}"/>
    <cellStyle name="40% - Énfasis4 38 2 4" xfId="35437" xr:uid="{58C2CB38-8771-4E73-A735-273642B5FDCB}"/>
    <cellStyle name="40% - Énfasis4 38 2 5" xfId="41296" xr:uid="{FB9D1D4B-D6FA-4298-8AC9-C23F87ED1B9B}"/>
    <cellStyle name="40% - Énfasis4 38 3" xfId="20902" xr:uid="{4CD69E1D-1DA2-4B60-9DB6-96EB8A1E506F}"/>
    <cellStyle name="40% - Énfasis4 38 4" xfId="26713" xr:uid="{C82438FE-18FF-4A16-9593-62AA5EFC5113}"/>
    <cellStyle name="40% - Énfasis4 38 5" xfId="32588" xr:uid="{10268DE2-2D49-4D12-8A18-8BD8766E388B}"/>
    <cellStyle name="40% - Énfasis4 38 6" xfId="38452" xr:uid="{C3062C9C-99C0-46D8-8EE8-8F55D4BE7169}"/>
    <cellStyle name="40% - Énfasis4 39" xfId="6484" xr:uid="{0522C7E6-EF00-468B-8C05-14081F7CFAE2}"/>
    <cellStyle name="40% - Énfasis4 39 2" xfId="9344" xr:uid="{2E634E7A-B2D9-4CA8-B994-8A91C4CBFACA}"/>
    <cellStyle name="40% - Énfasis4 39 2 2" xfId="23707" xr:uid="{BAF1D688-7640-478A-B1C2-5F86EA68848F}"/>
    <cellStyle name="40% - Énfasis4 39 2 3" xfId="29575" xr:uid="{3E652047-BBE9-443A-AA87-FD7663B18D10}"/>
    <cellStyle name="40% - Énfasis4 39 2 4" xfId="35457" xr:uid="{C31A119E-32C4-4CE4-A539-7F3AE834E71A}"/>
    <cellStyle name="40% - Énfasis4 39 2 5" xfId="41316" xr:uid="{4F8AF7B0-392C-448D-8087-D9FC4C3A6E19}"/>
    <cellStyle name="40% - Énfasis4 39 3" xfId="20922" xr:uid="{3A50332D-C9CB-4362-860E-F8DFF4A926FC}"/>
    <cellStyle name="40% - Énfasis4 39 4" xfId="26733" xr:uid="{38E4AE3F-E434-4ED3-B825-76FD51700A01}"/>
    <cellStyle name="40% - Énfasis4 39 5" xfId="32608" xr:uid="{BFABC0DC-498C-418E-9D74-BD208C3F8FC1}"/>
    <cellStyle name="40% - Énfasis4 39 6" xfId="38472" xr:uid="{A57F91FA-3BBB-4A41-A833-35AF1B6056D4}"/>
    <cellStyle name="40% - Énfasis4 4" xfId="3894" xr:uid="{64522294-B2A4-4903-9BB8-BC2B4DE56D7C}"/>
    <cellStyle name="40% - Énfasis4 4 10" xfId="35886" xr:uid="{9AB75494-E9C9-4660-A04C-9018196913BC}"/>
    <cellStyle name="40% - Énfasis4 4 2" xfId="4091" xr:uid="{F5D08E03-1390-48F9-A5D2-058C9312085D}"/>
    <cellStyle name="40% - Énfasis4 4 2 2" xfId="4569" xr:uid="{DFD65C10-E648-4089-8171-46FD9B251BB3}"/>
    <cellStyle name="40% - Énfasis4 4 2 2 2" xfId="5537" xr:uid="{7C7630B5-D2A8-4066-87A2-E568822BE6DB}"/>
    <cellStyle name="40% - Énfasis4 4 2 2 2 2" xfId="8404" xr:uid="{EDC7AD31-93C0-488F-8045-61E8EC1357FA}"/>
    <cellStyle name="40% - Énfasis4 4 2 2 2 2 2" xfId="22779" xr:uid="{0A2E2CFE-FE4D-4691-B8AA-4C4CE4F3A0C5}"/>
    <cellStyle name="40% - Énfasis4 4 2 2 2 2 3" xfId="28637" xr:uid="{070615E3-96B9-4DB5-9E74-A120CFF2D0A4}"/>
    <cellStyle name="40% - Énfasis4 4 2 2 2 2 4" xfId="34519" xr:uid="{704DECD8-5635-43CD-A9EC-B22DBFAC2758}"/>
    <cellStyle name="40% - Énfasis4 4 2 2 2 2 5" xfId="40383" xr:uid="{95B9D01D-13F5-4A3F-BA60-4A355352D52B}"/>
    <cellStyle name="40% - Énfasis4 4 2 2 2 3" xfId="19997" xr:uid="{16FE4108-5A66-4CF0-82BC-D2DEBE22801B}"/>
    <cellStyle name="40% - Énfasis4 4 2 2 2 4" xfId="25788" xr:uid="{A5ACA6EE-D524-424F-B8C8-07684B0C8B19}"/>
    <cellStyle name="40% - Énfasis4 4 2 2 2 5" xfId="31662" xr:uid="{5A8F157B-B20A-4277-AD24-93207B730E2D}"/>
    <cellStyle name="40% - Énfasis4 4 2 2 2 6" xfId="37532" xr:uid="{B0BDFE36-3544-4821-BBE1-2A3596F92DB5}"/>
    <cellStyle name="40% - Énfasis4 4 2 2 3" xfId="7432" xr:uid="{B4D54F9D-A47A-4B9B-8089-FD2A1248BF08}"/>
    <cellStyle name="40% - Énfasis4 4 2 2 3 2" xfId="21834" xr:uid="{6AB772F4-CC8F-42B9-A7A0-D3EC715A5DC6}"/>
    <cellStyle name="40% - Énfasis4 4 2 2 3 3" xfId="27666" xr:uid="{6E48D466-7D85-4227-BFD4-8BF7B4B24EED}"/>
    <cellStyle name="40% - Énfasis4 4 2 2 3 4" xfId="33548" xr:uid="{EB48ED61-AA56-4D8E-95A1-56A1276794EF}"/>
    <cellStyle name="40% - Énfasis4 4 2 2 3 5" xfId="39412" xr:uid="{59E8B7FF-544D-4BEF-AD20-4D4F0C9A62D7}"/>
    <cellStyle name="40% - Énfasis4 4 2 2 4" xfId="19065" xr:uid="{EBCE6826-170E-42AB-AA14-0110FDD09AB9}"/>
    <cellStyle name="40% - Énfasis4 4 2 2 5" xfId="24817" xr:uid="{EE9A75E0-EB7C-4194-ABB0-500CD591FF8E}"/>
    <cellStyle name="40% - Énfasis4 4 2 2 6" xfId="30694" xr:uid="{A19F6E3E-E9A4-4FB6-9CEC-5E1EB3AAF90D}"/>
    <cellStyle name="40% - Énfasis4 4 2 2 7" xfId="36575" xr:uid="{1A40FC5F-2787-4CE9-9A61-B14098A48157}"/>
    <cellStyle name="40% - Énfasis4 4 2 3" xfId="5052" xr:uid="{F985BE42-2830-4EE4-8F64-9FD045C9C8C8}"/>
    <cellStyle name="40% - Énfasis4 4 2 3 2" xfId="7919" xr:uid="{195C480E-20B3-453D-95DF-88FA8DA53749}"/>
    <cellStyle name="40% - Énfasis4 4 2 3 2 2" xfId="22304" xr:uid="{9804FFEC-0A4E-47AE-A979-7BDB80C7D6AB}"/>
    <cellStyle name="40% - Énfasis4 4 2 3 2 3" xfId="28152" xr:uid="{DA897989-F14C-4642-873C-C5EC66E4336F}"/>
    <cellStyle name="40% - Énfasis4 4 2 3 2 4" xfId="34034" xr:uid="{0C9D3A37-BB62-4655-99D9-952E93A530BD}"/>
    <cellStyle name="40% - Énfasis4 4 2 3 2 5" xfId="39898" xr:uid="{0215F349-40AE-4A45-9F6A-6A27E0F8686F}"/>
    <cellStyle name="40% - Énfasis4 4 2 3 3" xfId="19529" xr:uid="{CE55506F-52A9-44FC-9ED7-A7EB9A2FFD7E}"/>
    <cellStyle name="40% - Énfasis4 4 2 3 4" xfId="25303" xr:uid="{F6F7F5A7-9548-443A-B475-B881A6D240C2}"/>
    <cellStyle name="40% - Énfasis4 4 2 3 5" xfId="31177" xr:uid="{A60371B7-179C-4F1F-8F48-BBB4CD503C46}"/>
    <cellStyle name="40% - Énfasis4 4 2 3 6" xfId="37055" xr:uid="{AEA90138-3716-4692-9190-323196C5B415}"/>
    <cellStyle name="40% - Énfasis4 4 2 4" xfId="6947" xr:uid="{62A6DB66-79B9-4B59-BC4F-13D6C629D18A}"/>
    <cellStyle name="40% - Énfasis4 4 2 4 2" xfId="21367" xr:uid="{DE7695C4-0AC1-4FD0-BCD2-33C23A99D0D1}"/>
    <cellStyle name="40% - Énfasis4 4 2 4 3" xfId="27185" xr:uid="{93E409DB-55EC-403B-9B48-EDCFE95F2CCA}"/>
    <cellStyle name="40% - Énfasis4 4 2 4 4" xfId="33063" xr:uid="{20D91F07-13F1-41A2-A774-AD0FE06C1F04}"/>
    <cellStyle name="40% - Énfasis4 4 2 4 5" xfId="38927" xr:uid="{64B9DEBB-CEF4-4E0D-957B-5E938E9C46E9}"/>
    <cellStyle name="40% - Énfasis4 4 2 5" xfId="18621" xr:uid="{44A1C4C8-6F9D-49C5-B5F0-A3D1E4958F90}"/>
    <cellStyle name="40% - Énfasis4 4 2 6" xfId="24334" xr:uid="{882AE881-8F57-4B60-BF36-A0EE2F74E7CD}"/>
    <cellStyle name="40% - Énfasis4 4 2 7" xfId="30212" xr:uid="{88C9ED49-DDBF-4355-988B-D37DAC4AF9C2}"/>
    <cellStyle name="40% - Énfasis4 4 2 8" xfId="36091" xr:uid="{E6CF3085-7ADB-4E8C-B9F5-5EC73A40D9ED}"/>
    <cellStyle name="40% - Énfasis4 4 3" xfId="4375" xr:uid="{ACC0648F-98AC-4423-A892-37AC6FF50772}"/>
    <cellStyle name="40% - Énfasis4 4 3 2" xfId="5341" xr:uid="{9577690E-A5D7-4B48-AFD8-52422915EF05}"/>
    <cellStyle name="40% - Énfasis4 4 3 2 2" xfId="8208" xr:uid="{5B3BE149-C800-405E-9306-5CE66FB42137}"/>
    <cellStyle name="40% - Énfasis4 4 3 2 2 2" xfId="22584" xr:uid="{36F46BA3-3268-4E38-8C96-DE31C147F2F5}"/>
    <cellStyle name="40% - Énfasis4 4 3 2 2 3" xfId="28441" xr:uid="{F8893403-0219-4668-BEBD-B4AD101DABD2}"/>
    <cellStyle name="40% - Énfasis4 4 3 2 2 4" xfId="34323" xr:uid="{1DC0C04F-FBD6-43C9-9BCE-F1D9E5649F2E}"/>
    <cellStyle name="40% - Énfasis4 4 3 2 2 5" xfId="40187" xr:uid="{B51AE6C7-8CBF-4736-9522-7619B53C9FDB}"/>
    <cellStyle name="40% - Énfasis4 4 3 2 3" xfId="19808" xr:uid="{D9944C77-E950-4422-AD79-AE26A98D4D92}"/>
    <cellStyle name="40% - Énfasis4 4 3 2 4" xfId="25592" xr:uid="{148D4A5B-E8EC-4B99-9266-78B2F6BC48C0}"/>
    <cellStyle name="40% - Énfasis4 4 3 2 5" xfId="31466" xr:uid="{0F8DE9DF-CD34-497E-83D2-635AB8786354}"/>
    <cellStyle name="40% - Énfasis4 4 3 2 6" xfId="37337" xr:uid="{FE845B07-F65C-4126-86B8-08268826F876}"/>
    <cellStyle name="40% - Énfasis4 4 3 3" xfId="7236" xr:uid="{9DBB7974-B028-41DD-ACF9-98114CDF67F7}"/>
    <cellStyle name="40% - Énfasis4 4 3 3 2" xfId="21643" xr:uid="{C144DD5B-7AC8-4F93-AE90-41C6AD4E6D4E}"/>
    <cellStyle name="40% - Énfasis4 4 3 3 3" xfId="27470" xr:uid="{0B48EF5D-01B4-48B5-A5A2-A87495AE1844}"/>
    <cellStyle name="40% - Énfasis4 4 3 3 4" xfId="33352" xr:uid="{4B5912E6-FB00-412E-BF98-E4E678F986A1}"/>
    <cellStyle name="40% - Énfasis4 4 3 3 5" xfId="39216" xr:uid="{7439B634-C7F6-44C8-8666-FD02ED978239}"/>
    <cellStyle name="40% - Énfasis4 4 3 4" xfId="18878" xr:uid="{4D9F5EC9-731C-4451-8525-BFE2704A60F3}"/>
    <cellStyle name="40% - Énfasis4 4 3 5" xfId="24621" xr:uid="{16217B3C-7E9A-4692-A76C-B1F3D67809E4}"/>
    <cellStyle name="40% - Énfasis4 4 3 6" xfId="30500" xr:uid="{C69A0DFC-C860-4556-B1BF-80FC0955CB0B}"/>
    <cellStyle name="40% - Énfasis4 4 3 7" xfId="36380" xr:uid="{93D7A3C5-ADE7-42CB-91CE-1EA057D89881}"/>
    <cellStyle name="40% - Énfasis4 4 4" xfId="4857" xr:uid="{19D6D920-F813-4EA8-A92A-A9CF6E7E342B}"/>
    <cellStyle name="40% - Énfasis4 4 4 2" xfId="7723" xr:uid="{B5A21840-72D0-4238-8D5B-25420FD2C0D9}"/>
    <cellStyle name="40% - Énfasis4 4 4 2 2" xfId="22113" xr:uid="{B37825CD-681A-4CC8-A365-EA9B3106934E}"/>
    <cellStyle name="40% - Énfasis4 4 4 2 3" xfId="27956" xr:uid="{666DF891-0E7F-465C-A5E6-8CF26AF6AFAA}"/>
    <cellStyle name="40% - Énfasis4 4 4 2 4" xfId="33838" xr:uid="{8DE8A7FD-6E43-4CB8-9B40-8F910DFA1C93}"/>
    <cellStyle name="40% - Énfasis4 4 4 2 5" xfId="39702" xr:uid="{39C7F5E4-F4F1-4BB4-8C74-B189EA816AB5}"/>
    <cellStyle name="40% - Énfasis4 4 4 3" xfId="19339" xr:uid="{EA75E439-72E0-42E3-A02E-22D72768DCC2}"/>
    <cellStyle name="40% - Énfasis4 4 4 4" xfId="25107" xr:uid="{A032279B-E2C5-4E8E-B12F-92A3D0960B4D}"/>
    <cellStyle name="40% - Énfasis4 4 4 5" xfId="30981" xr:uid="{9E3DCB41-82A2-4742-9FE1-5E81AA702CA9}"/>
    <cellStyle name="40% - Énfasis4 4 4 6" xfId="36860" xr:uid="{E038C99C-D710-4F7F-B8DE-8105CA1B8966}"/>
    <cellStyle name="40% - Énfasis4 4 5" xfId="5866" xr:uid="{29C68F95-2654-4826-8472-C55FC8F8B341}"/>
    <cellStyle name="40% - Énfasis4 4 5 2" xfId="8735" xr:uid="{B131BEEA-C2AF-4BD6-B8F4-3FB12263BF7C}"/>
    <cellStyle name="40% - Énfasis4 4 5 2 2" xfId="23103" xr:uid="{F1A051B4-4C88-4421-9BDA-0EF15977E5F9}"/>
    <cellStyle name="40% - Énfasis4 4 5 2 3" xfId="28967" xr:uid="{A2F777EE-F54E-4AFE-BA76-FB09338AC636}"/>
    <cellStyle name="40% - Énfasis4 4 5 2 4" xfId="34849" xr:uid="{92366356-D4E1-4649-9048-4BE2BC1D5C6A}"/>
    <cellStyle name="40% - Énfasis4 4 5 2 5" xfId="40713" xr:uid="{2FB9229C-4DAB-4E62-BD45-7F87CA46CA77}"/>
    <cellStyle name="40% - Énfasis4 4 5 3" xfId="20318" xr:uid="{41D9D0B4-E207-460E-A2EE-C6B1B46C97F9}"/>
    <cellStyle name="40% - Énfasis4 4 5 4" xfId="26117" xr:uid="{C37C9322-3C38-47AA-8BC2-57DA881DE9C0}"/>
    <cellStyle name="40% - Énfasis4 4 5 5" xfId="31992" xr:uid="{131CF587-B81B-4B7D-82E0-3C8F1C725FC4}"/>
    <cellStyle name="40% - Énfasis4 4 5 6" xfId="37858" xr:uid="{E11D88EB-3E5C-4AB6-A6CB-37FE2D877062}"/>
    <cellStyle name="40% - Énfasis4 4 6" xfId="6752" xr:uid="{38120523-C205-4DF5-9505-118B986AA758}"/>
    <cellStyle name="40% - Énfasis4 4 6 2" xfId="21176" xr:uid="{50CAD95A-0FA0-46B6-8C3E-4D06ACF91AC9}"/>
    <cellStyle name="40% - Énfasis4 4 6 3" xfId="26991" xr:uid="{C3BCC01E-5F63-4A28-A333-0E352295F038}"/>
    <cellStyle name="40% - Énfasis4 4 6 4" xfId="32867" xr:uid="{0E34F22B-8D87-478C-9966-88FD23F0B6B7}"/>
    <cellStyle name="40% - Énfasis4 4 6 5" xfId="38731" xr:uid="{D0D30802-DABF-422A-AA84-55E6410528C0}"/>
    <cellStyle name="40% - Énfasis4 4 7" xfId="18418" xr:uid="{B15A5E7D-33E1-4D07-BF9E-405A209C08E3}"/>
    <cellStyle name="40% - Énfasis4 4 8" xfId="24127" xr:uid="{7EAE0AD8-04EA-40C4-BA2C-68EDF7956A57}"/>
    <cellStyle name="40% - Énfasis4 4 9" xfId="30005" xr:uid="{C837F8BF-EDD9-4CDA-9B89-93734205DF81}"/>
    <cellStyle name="40% - Énfasis4 40" xfId="6504" xr:uid="{BBE2A2CD-9BC9-4097-B227-7DD389A12807}"/>
    <cellStyle name="40% - Énfasis4 40 2" xfId="9364" xr:uid="{69063348-4244-4550-BCC2-45D1ADDA95A2}"/>
    <cellStyle name="40% - Énfasis4 40 2 2" xfId="23727" xr:uid="{DF09C161-AA7A-480A-9986-91D705BBBED9}"/>
    <cellStyle name="40% - Énfasis4 40 2 3" xfId="29595" xr:uid="{9DB0F9E0-1395-46D8-B592-6A944A9E33C0}"/>
    <cellStyle name="40% - Énfasis4 40 2 4" xfId="35477" xr:uid="{C06A686F-8409-4D03-9478-3193FD52F383}"/>
    <cellStyle name="40% - Énfasis4 40 2 5" xfId="41336" xr:uid="{B14A92AF-26FA-4970-88F7-F00998EB95A3}"/>
    <cellStyle name="40% - Énfasis4 40 3" xfId="20942" xr:uid="{C765DAEB-B21D-49EC-A95A-BCC2151189A2}"/>
    <cellStyle name="40% - Énfasis4 40 4" xfId="26753" xr:uid="{B3C5AD8E-5C1C-4834-9299-657F8C8ED83D}"/>
    <cellStyle name="40% - Énfasis4 40 5" xfId="32628" xr:uid="{86C85426-C970-46FD-8F9A-6F0A79E50BA0}"/>
    <cellStyle name="40% - Énfasis4 40 6" xfId="38492" xr:uid="{F45C2228-C523-4B5D-BFC8-DF5D729B83C9}"/>
    <cellStyle name="40% - Énfasis4 41" xfId="6524" xr:uid="{22E29774-F446-437B-BCC5-32D5302B8E92}"/>
    <cellStyle name="40% - Énfasis4 41 2" xfId="9384" xr:uid="{ADA1FC50-DBC1-4488-BDB5-D5EA23663367}"/>
    <cellStyle name="40% - Énfasis4 41 2 2" xfId="23747" xr:uid="{0EEB977E-9BA5-4818-B253-98200EA26669}"/>
    <cellStyle name="40% - Énfasis4 41 2 3" xfId="29615" xr:uid="{F2CFC25F-BFE7-4E16-90C6-B0755B2D683D}"/>
    <cellStyle name="40% - Énfasis4 41 2 4" xfId="35497" xr:uid="{DF2BC755-8F34-45C0-95BE-66251826F5C5}"/>
    <cellStyle name="40% - Énfasis4 41 2 5" xfId="41356" xr:uid="{F1AA9EDD-D896-4443-9AFC-B34492E2E92F}"/>
    <cellStyle name="40% - Énfasis4 41 3" xfId="20962" xr:uid="{DC0BF366-5B79-4FE4-AAB0-33EC5E43884E}"/>
    <cellStyle name="40% - Énfasis4 41 4" xfId="26773" xr:uid="{CCB29C19-34DA-4333-BAD4-6125D2CC73B1}"/>
    <cellStyle name="40% - Énfasis4 41 5" xfId="32648" xr:uid="{C9BC8991-8A9E-40E5-B230-90FB9B61445B}"/>
    <cellStyle name="40% - Énfasis4 41 6" xfId="38512" xr:uid="{27CBABA3-A85A-4C09-B04F-BE2A362BC09D}"/>
    <cellStyle name="40% - Énfasis4 42" xfId="6544" xr:uid="{5A560315-B455-46BD-8C05-382D9EA4ADF7}"/>
    <cellStyle name="40% - Énfasis4 42 2" xfId="9404" xr:uid="{3F3E9DEB-4A60-479F-9C20-944B2B2CBD45}"/>
    <cellStyle name="40% - Énfasis4 42 2 2" xfId="23767" xr:uid="{F1988295-3A0F-4164-89AC-935DD751E2CF}"/>
    <cellStyle name="40% - Énfasis4 42 2 3" xfId="29635" xr:uid="{30023722-C02F-47C2-BA86-B60A5F5BA679}"/>
    <cellStyle name="40% - Énfasis4 42 2 4" xfId="35517" xr:uid="{EB6DE7B3-C99D-4598-A8C5-EEB84DF82118}"/>
    <cellStyle name="40% - Énfasis4 42 2 5" xfId="41376" xr:uid="{C7EA1241-97E8-411F-9BFC-E2659C146DED}"/>
    <cellStyle name="40% - Énfasis4 42 3" xfId="20982" xr:uid="{B245BA68-FC08-4E76-B036-1A6FA4D4131A}"/>
    <cellStyle name="40% - Énfasis4 42 4" xfId="26793" xr:uid="{4917BC2B-8A05-4E22-836B-95E97077E3C2}"/>
    <cellStyle name="40% - Énfasis4 42 5" xfId="32668" xr:uid="{21FB96E7-FDE0-4C8C-8C46-CA0FB63401D5}"/>
    <cellStyle name="40% - Énfasis4 42 6" xfId="38532" xr:uid="{C7128A24-8364-4B6F-8D44-41C9F41061E2}"/>
    <cellStyle name="40% - Énfasis4 43" xfId="6565" xr:uid="{332E3511-9F06-4F2F-9DCD-913FCF304FA4}"/>
    <cellStyle name="40% - Énfasis4 43 2" xfId="9426" xr:uid="{80E5663A-7FC4-4282-A253-36E325B057A2}"/>
    <cellStyle name="40% - Énfasis4 43 2 2" xfId="23789" xr:uid="{48D07062-D029-49E8-8C87-67F67A2AF87E}"/>
    <cellStyle name="40% - Énfasis4 43 2 3" xfId="29657" xr:uid="{B2B7C6B2-9C33-4FD2-9A0B-A79394C82851}"/>
    <cellStyle name="40% - Énfasis4 43 2 4" xfId="35539" xr:uid="{85FFE12A-6057-4415-A02F-BCA2F6EA3F82}"/>
    <cellStyle name="40% - Énfasis4 43 2 5" xfId="41398" xr:uid="{BC6273A4-1790-4368-8EAC-0C878DA81EAA}"/>
    <cellStyle name="40% - Énfasis4 43 3" xfId="21004" xr:uid="{CAFEAF6E-4CDC-4E6C-8E17-BD88EE4217C6}"/>
    <cellStyle name="40% - Énfasis4 43 4" xfId="26815" xr:uid="{A30BD270-E70D-43E9-81A8-C73A2E7F0263}"/>
    <cellStyle name="40% - Énfasis4 43 5" xfId="32690" xr:uid="{C4225951-DB0C-4B26-B266-EC89DA9997B2}"/>
    <cellStyle name="40% - Énfasis4 43 6" xfId="38554" xr:uid="{89EEE729-7936-4BC1-855E-86EEF6EE7A2C}"/>
    <cellStyle name="40% - Énfasis4 44" xfId="6595" xr:uid="{D883A75A-E245-4F88-950C-059F65F25A48}"/>
    <cellStyle name="40% - Énfasis4 44 2" xfId="9455" xr:uid="{8C6B3B27-EF1A-4C52-9FD1-62D01F1C7219}"/>
    <cellStyle name="40% - Énfasis4 44 2 2" xfId="23817" xr:uid="{E146C1A0-C640-4440-846D-A439EE3C941F}"/>
    <cellStyle name="40% - Énfasis4 44 2 3" xfId="29686" xr:uid="{9A2EDF7C-5E58-4701-89D1-D4D67D341A41}"/>
    <cellStyle name="40% - Énfasis4 44 2 4" xfId="35568" xr:uid="{19D55023-D028-4C2B-AA03-67C92E8762F9}"/>
    <cellStyle name="40% - Énfasis4 44 2 5" xfId="41427" xr:uid="{A600554B-E2D3-44E8-9456-2ABF5CD00A51}"/>
    <cellStyle name="40% - Énfasis4 44 3" xfId="21033" xr:uid="{1EA2F46F-6C88-4606-B4DB-8DC07A8EDC50}"/>
    <cellStyle name="40% - Énfasis4 44 4" xfId="26844" xr:uid="{F69CB66D-2E4B-4544-B92A-11A1B196245E}"/>
    <cellStyle name="40% - Énfasis4 44 5" xfId="32719" xr:uid="{0E9B29D3-1CD8-488E-A2D1-C32155FC74D6}"/>
    <cellStyle name="40% - Énfasis4 44 6" xfId="38583" xr:uid="{89F0AB12-3F50-4134-8896-69AD2DF294FC}"/>
    <cellStyle name="40% - Énfasis4 45" xfId="6620" xr:uid="{2A0FDCDB-A97B-4159-8A0B-778EB38B3760}"/>
    <cellStyle name="40% - Énfasis4 45 2" xfId="9480" xr:uid="{EB288DAC-31A9-4FA1-AAA7-4CCA0006ACB4}"/>
    <cellStyle name="40% - Énfasis4 45 2 2" xfId="23842" xr:uid="{83540A7B-19BB-4D07-9536-A7524FA3B728}"/>
    <cellStyle name="40% - Énfasis4 45 2 3" xfId="29711" xr:uid="{74CCEBC6-17B4-4A61-9348-0BD00CD4BB04}"/>
    <cellStyle name="40% - Énfasis4 45 2 4" xfId="35593" xr:uid="{4478EF2E-3FD7-4BCE-B537-E81725EF1EF6}"/>
    <cellStyle name="40% - Énfasis4 45 2 5" xfId="41452" xr:uid="{2F7600CE-0EE3-44AF-AB04-1A6DB4BF4955}"/>
    <cellStyle name="40% - Énfasis4 45 3" xfId="21057" xr:uid="{B3DBEE74-C9E8-424C-8D2B-BEFFF3E70138}"/>
    <cellStyle name="40% - Énfasis4 45 4" xfId="26869" xr:uid="{D0F39314-2EA8-42A1-8BC9-DA222378EFA8}"/>
    <cellStyle name="40% - Énfasis4 45 5" xfId="32744" xr:uid="{7AF37DA7-6D2D-47B9-AB5F-448152A73DC2}"/>
    <cellStyle name="40% - Énfasis4 45 6" xfId="38608" xr:uid="{151DD93E-CE36-44E0-A4CA-D77987E3A5C2}"/>
    <cellStyle name="40% - Énfasis4 46" xfId="6642" xr:uid="{61A7BC7E-E0C5-446A-9F24-377978D3315D}"/>
    <cellStyle name="40% - Énfasis4 46 2" xfId="21079" xr:uid="{B46DEB89-C14E-4899-98CF-56F978D6B9AB}"/>
    <cellStyle name="40% - Énfasis4 46 3" xfId="26891" xr:uid="{519292EB-7495-458B-A7B3-428C2CAE8820}"/>
    <cellStyle name="40% - Énfasis4 46 4" xfId="32766" xr:uid="{18F3B401-ED48-4A0C-9ADF-C00B1722F624}"/>
    <cellStyle name="40% - Énfasis4 46 5" xfId="38630" xr:uid="{C7A31A74-65FD-438F-875E-55660DF31E6A}"/>
    <cellStyle name="40% - Énfasis4 47" xfId="6672" xr:uid="{E93FF69E-6AA9-4A97-9AF9-872E6523ED59}"/>
    <cellStyle name="40% - Énfasis4 47 2" xfId="21101" xr:uid="{29B9CFEB-C136-47DD-87BC-0E94B777F50B}"/>
    <cellStyle name="40% - Énfasis4 47 3" xfId="26913" xr:uid="{3B26DB38-63F7-4AA2-AF5D-FB6E04280066}"/>
    <cellStyle name="40% - Énfasis4 47 4" xfId="32788" xr:uid="{F8D37D3C-3FFA-4F3A-82AF-EC08EB698CF5}"/>
    <cellStyle name="40% - Énfasis4 47 5" xfId="38652" xr:uid="{A5741E66-BA17-4CE3-87E0-DB353313B10D}"/>
    <cellStyle name="40% - Énfasis4 48" xfId="9497" xr:uid="{7EE0C24B-9927-4D43-A493-B6C52B09FD72}"/>
    <cellStyle name="40% - Énfasis4 48 2" xfId="23859" xr:uid="{67073842-9843-4C5F-87ED-721E0C4682B2}"/>
    <cellStyle name="40% - Énfasis4 48 3" xfId="29728" xr:uid="{C33D6E47-47B8-4D41-B399-E00528B58326}"/>
    <cellStyle name="40% - Énfasis4 48 4" xfId="35610" xr:uid="{4D073229-6F41-406D-B2A1-249A5D93FE78}"/>
    <cellStyle name="40% - Énfasis4 48 5" xfId="41469" xr:uid="{492DDA1B-EE90-4BFA-BEA6-40F71785E296}"/>
    <cellStyle name="40% - Énfasis4 49" xfId="9521" xr:uid="{E09F2C2A-4356-493A-AE04-74287168BD83}"/>
    <cellStyle name="40% - Énfasis4 49 2" xfId="23882" xr:uid="{37749F54-F392-4395-B7C7-C7FDE328194A}"/>
    <cellStyle name="40% - Énfasis4 49 3" xfId="29752" xr:uid="{64D6D50A-A8C8-46C4-A8CC-EDAE315D88C3}"/>
    <cellStyle name="40% - Énfasis4 49 4" xfId="35634" xr:uid="{671595D9-DFAD-49D7-9B41-072B807EC70B}"/>
    <cellStyle name="40% - Énfasis4 49 5" xfId="41493" xr:uid="{302EE2AD-0B90-455C-A77D-7416A5372B80}"/>
    <cellStyle name="40% - Énfasis4 5" xfId="3920" xr:uid="{883E447E-7441-4E04-8051-555CB3723F7D}"/>
    <cellStyle name="40% - Énfasis4 5 10" xfId="35912" xr:uid="{CAB8540B-6DB5-45E8-BE64-376FC207778B}"/>
    <cellStyle name="40% - Énfasis4 5 2" xfId="4114" xr:uid="{F02C6967-D45E-42D3-AC82-37183B0DDD26}"/>
    <cellStyle name="40% - Énfasis4 5 2 2" xfId="4592" xr:uid="{5F02DD72-2E93-43D5-9F86-EBFA7C6BD823}"/>
    <cellStyle name="40% - Énfasis4 5 2 2 2" xfId="5560" xr:uid="{E535A911-1A3A-44CD-A783-1328098511FC}"/>
    <cellStyle name="40% - Énfasis4 5 2 2 2 2" xfId="8427" xr:uid="{D6D5419D-8A02-43A7-AF7C-9339EB874AC0}"/>
    <cellStyle name="40% - Énfasis4 5 2 2 2 2 2" xfId="22802" xr:uid="{085F717B-5BEB-41F6-A73C-F7A09D1006B2}"/>
    <cellStyle name="40% - Énfasis4 5 2 2 2 2 3" xfId="28660" xr:uid="{E18D829C-6747-4881-92B6-81F182137539}"/>
    <cellStyle name="40% - Énfasis4 5 2 2 2 2 4" xfId="34542" xr:uid="{7B49D77F-A9B8-47EB-B844-0A37F2A07478}"/>
    <cellStyle name="40% - Énfasis4 5 2 2 2 2 5" xfId="40406" xr:uid="{0E9F1C3E-E4B8-433F-A70A-77F362C9120C}"/>
    <cellStyle name="40% - Énfasis4 5 2 2 2 3" xfId="20020" xr:uid="{B915FAFA-6D91-4B43-9F0D-52712AC3C9E0}"/>
    <cellStyle name="40% - Énfasis4 5 2 2 2 4" xfId="25811" xr:uid="{75537DC8-7658-4FA5-8D55-C52E6317CF2F}"/>
    <cellStyle name="40% - Énfasis4 5 2 2 2 5" xfId="31685" xr:uid="{32D66B42-D0D9-48C5-AFD0-44AE0DD59267}"/>
    <cellStyle name="40% - Énfasis4 5 2 2 2 6" xfId="37555" xr:uid="{B4F6DFD9-1532-42ED-B915-B4E2601AC15F}"/>
    <cellStyle name="40% - Énfasis4 5 2 2 3" xfId="7455" xr:uid="{F2877990-7147-4458-AFA9-CFF5F23F14C5}"/>
    <cellStyle name="40% - Énfasis4 5 2 2 3 2" xfId="21857" xr:uid="{0B60F147-86F6-4715-A34E-8520390C8F44}"/>
    <cellStyle name="40% - Énfasis4 5 2 2 3 3" xfId="27689" xr:uid="{C0F823CD-C82D-48B2-824D-528323105551}"/>
    <cellStyle name="40% - Énfasis4 5 2 2 3 4" xfId="33571" xr:uid="{3495D901-AF30-4E39-9F6F-81F7EE054D39}"/>
    <cellStyle name="40% - Énfasis4 5 2 2 3 5" xfId="39435" xr:uid="{E47DD448-83A1-4A5B-B3F1-9C21EC9E371F}"/>
    <cellStyle name="40% - Énfasis4 5 2 2 4" xfId="19087" xr:uid="{5336D16A-DC22-4D2A-AA72-989D083C9E6F}"/>
    <cellStyle name="40% - Énfasis4 5 2 2 5" xfId="24840" xr:uid="{4267CB1E-F928-4071-A39C-8A169F2D78E0}"/>
    <cellStyle name="40% - Énfasis4 5 2 2 6" xfId="30717" xr:uid="{014EF36B-C830-480F-94F7-F79B393823C4}"/>
    <cellStyle name="40% - Énfasis4 5 2 2 7" xfId="36598" xr:uid="{ACA3C6D9-07D9-440F-B50A-7974A4830531}"/>
    <cellStyle name="40% - Énfasis4 5 2 3" xfId="5075" xr:uid="{CE86A79C-4F87-4BD9-B9CB-68BC7988D2FB}"/>
    <cellStyle name="40% - Énfasis4 5 2 3 2" xfId="7942" xr:uid="{6646CBFB-71A5-4932-897C-133CCDDAEE57}"/>
    <cellStyle name="40% - Énfasis4 5 2 3 2 2" xfId="22327" xr:uid="{E7F03206-4C97-416F-A078-64F50942D9A6}"/>
    <cellStyle name="40% - Énfasis4 5 2 3 2 3" xfId="28175" xr:uid="{3D0D9FF2-1B5F-4567-9D8C-191A54930714}"/>
    <cellStyle name="40% - Énfasis4 5 2 3 2 4" xfId="34057" xr:uid="{E21EAEAF-6E1C-4C39-A6E6-0C6E7C59EDAA}"/>
    <cellStyle name="40% - Énfasis4 5 2 3 2 5" xfId="39921" xr:uid="{83BCF363-1324-43B7-894B-FA2B69BAE408}"/>
    <cellStyle name="40% - Énfasis4 5 2 3 3" xfId="19552" xr:uid="{CE65DF6D-B873-4709-B0E4-5DA36508FD57}"/>
    <cellStyle name="40% - Énfasis4 5 2 3 4" xfId="25326" xr:uid="{4AFAEB8B-BF9E-4E79-8632-EC745931CB6E}"/>
    <cellStyle name="40% - Énfasis4 5 2 3 5" xfId="31200" xr:uid="{3372137C-3001-470C-8DCC-43F286ACFD9F}"/>
    <cellStyle name="40% - Énfasis4 5 2 3 6" xfId="37078" xr:uid="{6625D3FA-7B60-4BE2-A2DB-881627C97301}"/>
    <cellStyle name="40% - Énfasis4 5 2 4" xfId="6970" xr:uid="{A2E5ABF0-D4A3-474D-91BF-2C96E4BCFA24}"/>
    <cellStyle name="40% - Énfasis4 5 2 4 2" xfId="21389" xr:uid="{7154644B-E374-45F9-ACC8-EA15A0E46242}"/>
    <cellStyle name="40% - Énfasis4 5 2 4 3" xfId="27208" xr:uid="{4F5BEDAC-819B-4F1F-B2DF-A95DB2C4B353}"/>
    <cellStyle name="40% - Énfasis4 5 2 4 4" xfId="33086" xr:uid="{799D2078-D6DE-4382-B855-3DE7E606297F}"/>
    <cellStyle name="40% - Énfasis4 5 2 4 5" xfId="38950" xr:uid="{628CC61D-A9E3-4725-9AF4-01419A0FD983}"/>
    <cellStyle name="40% - Énfasis4 5 2 5" xfId="18643" xr:uid="{ADD7454E-6359-41BB-9B75-3C3D78F9D455}"/>
    <cellStyle name="40% - Énfasis4 5 2 6" xfId="24357" xr:uid="{9AADF00E-7C0A-45F0-BC4F-20B03127F254}"/>
    <cellStyle name="40% - Énfasis4 5 2 7" xfId="30235" xr:uid="{D047BB4A-7575-4284-AAC6-4561ED2766F4}"/>
    <cellStyle name="40% - Énfasis4 5 2 8" xfId="36114" xr:uid="{72E57524-6863-4A95-B6AE-80936DCB2A4C}"/>
    <cellStyle name="40% - Énfasis4 5 3" xfId="4398" xr:uid="{FF2D865E-3D6A-4C0F-B21C-CB5DB5225DF8}"/>
    <cellStyle name="40% - Énfasis4 5 3 2" xfId="5364" xr:uid="{3A2EC8C6-1AD8-49DE-A04A-E065579F3B32}"/>
    <cellStyle name="40% - Énfasis4 5 3 2 2" xfId="8231" xr:uid="{3DD0270B-8D65-44C9-9017-82C60EAFF4FB}"/>
    <cellStyle name="40% - Énfasis4 5 3 2 2 2" xfId="22607" xr:uid="{17518EDF-3FC3-4E7F-8140-E2E84B2CF376}"/>
    <cellStyle name="40% - Énfasis4 5 3 2 2 3" xfId="28464" xr:uid="{DE34D1E1-F55F-485A-93F4-4EC3CA41685E}"/>
    <cellStyle name="40% - Énfasis4 5 3 2 2 4" xfId="34346" xr:uid="{E0DCEEC0-AA4E-401D-8CA2-A7561FFE70C3}"/>
    <cellStyle name="40% - Énfasis4 5 3 2 2 5" xfId="40210" xr:uid="{D0347636-BDE4-47FC-89CD-3E80EEF89188}"/>
    <cellStyle name="40% - Énfasis4 5 3 2 3" xfId="19831" xr:uid="{498B3733-5B26-4A33-9DC2-1F5993A19688}"/>
    <cellStyle name="40% - Énfasis4 5 3 2 4" xfId="25615" xr:uid="{16B4045F-45DB-43FD-970E-B4912DAC8B5F}"/>
    <cellStyle name="40% - Énfasis4 5 3 2 5" xfId="31489" xr:uid="{9B1C8D13-B495-404C-BF04-8DACEF0BDD47}"/>
    <cellStyle name="40% - Énfasis4 5 3 2 6" xfId="37360" xr:uid="{3321860D-F657-48C3-AA97-70E7B3F1142C}"/>
    <cellStyle name="40% - Énfasis4 5 3 3" xfId="7259" xr:uid="{C80423F3-3E1E-4163-8575-DB8697125017}"/>
    <cellStyle name="40% - Énfasis4 5 3 3 2" xfId="21666" xr:uid="{30811E87-3095-488A-9089-431323FE0CB8}"/>
    <cellStyle name="40% - Énfasis4 5 3 3 3" xfId="27493" xr:uid="{2EB9F566-741D-4216-9900-6CAA1B4A9943}"/>
    <cellStyle name="40% - Énfasis4 5 3 3 4" xfId="33375" xr:uid="{2F7FE635-F1D5-4B11-92BF-00D4E3F55B18}"/>
    <cellStyle name="40% - Énfasis4 5 3 3 5" xfId="39239" xr:uid="{1E9CC2DA-DEAD-479D-9B23-4AAEEFF533BF}"/>
    <cellStyle name="40% - Énfasis4 5 3 4" xfId="18900" xr:uid="{F845AADD-F2BA-41F5-B170-9D83D013D8DE}"/>
    <cellStyle name="40% - Énfasis4 5 3 5" xfId="24644" xr:uid="{29FE4998-BEF9-45BF-9B71-F54D6A707A25}"/>
    <cellStyle name="40% - Énfasis4 5 3 6" xfId="30523" xr:uid="{C9B09474-A8DF-472A-86D2-0F777D041B17}"/>
    <cellStyle name="40% - Énfasis4 5 3 7" xfId="36403" xr:uid="{359A64F7-8169-4234-8E58-998C33B833D5}"/>
    <cellStyle name="40% - Énfasis4 5 4" xfId="4879" xr:uid="{CA89FE12-FC86-4A70-ABC3-87F1F9D6F56C}"/>
    <cellStyle name="40% - Énfasis4 5 4 2" xfId="7746" xr:uid="{23612071-1983-43BD-BCBE-8FD3E1405C32}"/>
    <cellStyle name="40% - Énfasis4 5 4 2 2" xfId="22136" xr:uid="{BC19ED56-554F-4F21-9024-AF86465228D0}"/>
    <cellStyle name="40% - Énfasis4 5 4 2 3" xfId="27979" xr:uid="{966E1436-6A57-434C-850B-1903B439E85F}"/>
    <cellStyle name="40% - Énfasis4 5 4 2 4" xfId="33861" xr:uid="{0B1C8E71-C8C4-4018-AD35-C39E574802EA}"/>
    <cellStyle name="40% - Énfasis4 5 4 2 5" xfId="39725" xr:uid="{EADFB5A2-E65D-4986-9ECC-F2A77FB49B7C}"/>
    <cellStyle name="40% - Énfasis4 5 4 3" xfId="19362" xr:uid="{5E6DE891-E051-443F-A2CD-6FD81CD6358A}"/>
    <cellStyle name="40% - Énfasis4 5 4 4" xfId="25130" xr:uid="{CA4CAB3A-AB30-40F0-A252-16E3E09A00E9}"/>
    <cellStyle name="40% - Énfasis4 5 4 5" xfId="31004" xr:uid="{DA5FA4F5-70C8-40BD-AE1B-0B5EDD8D3693}"/>
    <cellStyle name="40% - Énfasis4 5 4 6" xfId="36883" xr:uid="{168763C6-F53E-4DA3-9CF6-4B71ACEA8975}"/>
    <cellStyle name="40% - Énfasis4 5 5" xfId="5889" xr:uid="{EFEBFEBB-02F6-4628-9C7D-D451642F094E}"/>
    <cellStyle name="40% - Énfasis4 5 5 2" xfId="8758" xr:uid="{35EED186-F375-411F-8689-76E8A2BA2B6C}"/>
    <cellStyle name="40% - Énfasis4 5 5 2 2" xfId="23126" xr:uid="{3C118CD6-3E02-4EDD-BE93-8EF20133F40F}"/>
    <cellStyle name="40% - Énfasis4 5 5 2 3" xfId="28990" xr:uid="{DB2C98C5-A3C3-49DF-9AC0-01B45105BD87}"/>
    <cellStyle name="40% - Énfasis4 5 5 2 4" xfId="34872" xr:uid="{669F6B05-402A-4279-813C-FDDA863DBA95}"/>
    <cellStyle name="40% - Énfasis4 5 5 2 5" xfId="40736" xr:uid="{B4E0336C-B728-4560-8D65-B40382FB3624}"/>
    <cellStyle name="40% - Énfasis4 5 5 3" xfId="20340" xr:uid="{F8CF31AF-D762-41E9-A1D5-F4A27ED74C9F}"/>
    <cellStyle name="40% - Énfasis4 5 5 4" xfId="26140" xr:uid="{B08F049D-2A1D-47EF-8ECE-E70D214C910B}"/>
    <cellStyle name="40% - Énfasis4 5 5 5" xfId="32015" xr:uid="{BC80C114-CB21-4742-BE46-C495B85F969F}"/>
    <cellStyle name="40% - Énfasis4 5 5 6" xfId="37881" xr:uid="{0696FA39-16C1-4723-AC4B-B5909B89A06F}"/>
    <cellStyle name="40% - Énfasis4 5 6" xfId="6775" xr:uid="{2C2DE7E7-F5BA-42D2-9DC0-B861AC22AD63}"/>
    <cellStyle name="40% - Énfasis4 5 6 2" xfId="21199" xr:uid="{C27B002F-252A-4FD4-8E9D-0B60D8A13585}"/>
    <cellStyle name="40% - Énfasis4 5 6 3" xfId="27014" xr:uid="{019B717A-05BC-4C4F-A934-68E83E73626C}"/>
    <cellStyle name="40% - Énfasis4 5 6 4" xfId="32890" xr:uid="{967F5BB6-53B9-4F23-BF40-96DED75F1A08}"/>
    <cellStyle name="40% - Énfasis4 5 6 5" xfId="38754" xr:uid="{59B6288F-B37A-4462-AFD2-B35DC71EF608}"/>
    <cellStyle name="40% - Énfasis4 5 7" xfId="18445" xr:uid="{78F64F80-586A-4A28-86E4-72F7D4791EEE}"/>
    <cellStyle name="40% - Énfasis4 5 8" xfId="24153" xr:uid="{CD41C41A-4B07-49CD-ABEC-123584661A1D}"/>
    <cellStyle name="40% - Énfasis4 5 9" xfId="30031" xr:uid="{A3064444-B79D-4D56-9CF9-18EB8ECFB4E3}"/>
    <cellStyle name="40% - Énfasis4 50" xfId="9540" xr:uid="{AB1E2644-9183-44E5-88FE-C2E2813D70B8}"/>
    <cellStyle name="40% - Énfasis4 50 2" xfId="23902" xr:uid="{D00EE380-D174-49D8-9473-DCE615E4AA00}"/>
    <cellStyle name="40% - Énfasis4 50 3" xfId="29772" xr:uid="{0F914201-8974-42D5-AC80-A7E40E224F26}"/>
    <cellStyle name="40% - Énfasis4 50 4" xfId="35654" xr:uid="{496A0926-5FCC-4E09-AE74-AEE30FB61FE1}"/>
    <cellStyle name="40% - Énfasis4 50 5" xfId="41513" xr:uid="{CBCED60D-3022-4B39-9904-F2F4F3480C38}"/>
    <cellStyle name="40% - Énfasis4 51" xfId="9566" xr:uid="{1B9FC543-BC14-45AC-8F06-0345E4A74306}"/>
    <cellStyle name="40% - Énfasis4 51 2" xfId="23928" xr:uid="{4B153C13-5459-4A72-B442-490E9D8DE96A}"/>
    <cellStyle name="40% - Énfasis4 51 3" xfId="29798" xr:uid="{7D3B8B79-E046-4086-9D53-0FE9FBC08E3C}"/>
    <cellStyle name="40% - Énfasis4 51 4" xfId="35680" xr:uid="{D5AA43EA-C05B-4F2A-88D7-E420682BE9A5}"/>
    <cellStyle name="40% - Énfasis4 51 5" xfId="41539" xr:uid="{6250A7E1-5E7E-4EF7-B9F1-081995E8499F}"/>
    <cellStyle name="40% - Énfasis4 52" xfId="15768" xr:uid="{7C311CFB-443A-4F4E-BCD3-D7C4CA34954B}"/>
    <cellStyle name="40% - Énfasis4 52 2" xfId="23988" xr:uid="{C209AB68-29BF-443B-8E04-65F1E9D8ADA7}"/>
    <cellStyle name="40% - Énfasis4 52 3" xfId="29860" xr:uid="{C72E7B40-5CEF-4D16-839B-BD0A1FA8A1B9}"/>
    <cellStyle name="40% - Énfasis4 52 4" xfId="35742" xr:uid="{878A07F3-79E2-452D-B4F8-EC1594D04003}"/>
    <cellStyle name="40% - Énfasis4 52 5" xfId="41601" xr:uid="{BF8974F2-1197-43FD-8923-9CEED17F029F}"/>
    <cellStyle name="40% - Énfasis4 53" xfId="15793" xr:uid="{498F4FEC-6F58-4DB7-A4A2-0804977354BB}"/>
    <cellStyle name="40% - Énfasis4 53 2" xfId="24010" xr:uid="{12567A86-AF2F-46B3-8AFB-FD3C8A50BAF9}"/>
    <cellStyle name="40% - Énfasis4 53 3" xfId="29885" xr:uid="{B28F619F-2E92-4785-A3F3-D7A6E069A92C}"/>
    <cellStyle name="40% - Énfasis4 53 4" xfId="35766" xr:uid="{A5469058-2CD5-4050-B116-3B280E3C4AE4}"/>
    <cellStyle name="40% - Énfasis4 53 5" xfId="41626" xr:uid="{F88A0CB5-07A3-470B-882F-58E390AA654B}"/>
    <cellStyle name="40% - Énfasis4 54" xfId="15827" xr:uid="{D10D0214-E60D-4139-A8AA-2A7BBB485237}"/>
    <cellStyle name="40% - Énfasis4 55" xfId="18302" xr:uid="{44C5A744-090E-4B21-9329-C01138057336}"/>
    <cellStyle name="40% - Énfasis4 56" xfId="18325" xr:uid="{37E407D4-7F20-4C46-8AA7-0DE8FBA89C33}"/>
    <cellStyle name="40% - Énfasis4 57" xfId="24037" xr:uid="{89B127CA-B9A6-4BDD-85BB-A419D13C7848}"/>
    <cellStyle name="40% - Énfasis4 58" xfId="29915" xr:uid="{42A79F24-C717-4B23-876C-C0B59FDE62BC}"/>
    <cellStyle name="40% - Énfasis4 59" xfId="35796" xr:uid="{FB579E4B-98CC-4332-859A-ADFD6C3CD118}"/>
    <cellStyle name="40% - Énfasis4 6" xfId="3944" xr:uid="{D3D52169-4172-4427-82A7-CA3A7542C3F8}"/>
    <cellStyle name="40% - Énfasis4 6 10" xfId="35935" xr:uid="{E46AE6E9-B360-48A9-932F-B9C12857DF57}"/>
    <cellStyle name="40% - Énfasis4 6 2" xfId="4136" xr:uid="{3C2502FA-2DB4-436E-A999-F6AF08CB232A}"/>
    <cellStyle name="40% - Énfasis4 6 2 2" xfId="4614" xr:uid="{E3DDBF2F-8494-4A8C-B282-E9F5F115CA7D}"/>
    <cellStyle name="40% - Énfasis4 6 2 2 2" xfId="5582" xr:uid="{839643C4-26C3-40B6-95AD-96739EF67650}"/>
    <cellStyle name="40% - Énfasis4 6 2 2 2 2" xfId="8449" xr:uid="{7512917F-6489-4BBA-8470-52C0F2EE1F41}"/>
    <cellStyle name="40% - Énfasis4 6 2 2 2 2 2" xfId="22824" xr:uid="{DEFA5D52-1ECD-4A47-B066-8EB84DF3C8A4}"/>
    <cellStyle name="40% - Énfasis4 6 2 2 2 2 3" xfId="28682" xr:uid="{442567D4-CC7C-4355-88D8-23B034D9D8D1}"/>
    <cellStyle name="40% - Énfasis4 6 2 2 2 2 4" xfId="34564" xr:uid="{6B563896-06C8-4FDE-AEAB-041C1341E34B}"/>
    <cellStyle name="40% - Énfasis4 6 2 2 2 2 5" xfId="40428" xr:uid="{C4BA0243-77E0-4D98-A93D-01E28D464A90}"/>
    <cellStyle name="40% - Énfasis4 6 2 2 2 3" xfId="20042" xr:uid="{13933703-EF64-419F-85F9-2B706DF237AD}"/>
    <cellStyle name="40% - Énfasis4 6 2 2 2 4" xfId="25833" xr:uid="{FC4D3239-63FF-4F6B-B54C-13D9D0A76132}"/>
    <cellStyle name="40% - Énfasis4 6 2 2 2 5" xfId="31707" xr:uid="{B9F2F682-BC85-4ED2-8702-D6E454E069AF}"/>
    <cellStyle name="40% - Énfasis4 6 2 2 2 6" xfId="37577" xr:uid="{402CD26B-5B90-4946-A46A-402D94166938}"/>
    <cellStyle name="40% - Énfasis4 6 2 2 3" xfId="7477" xr:uid="{2041DB87-34CB-461D-B42F-EE185CF5EE51}"/>
    <cellStyle name="40% - Énfasis4 6 2 2 3 2" xfId="21879" xr:uid="{0943BF0E-5933-420B-86E5-F400D1584FC7}"/>
    <cellStyle name="40% - Énfasis4 6 2 2 3 3" xfId="27711" xr:uid="{B10DA232-E589-4554-8831-3C0318F10068}"/>
    <cellStyle name="40% - Énfasis4 6 2 2 3 4" xfId="33593" xr:uid="{CA8A5E81-E678-4667-879F-4155F7BE324C}"/>
    <cellStyle name="40% - Énfasis4 6 2 2 3 5" xfId="39457" xr:uid="{B6FD6EFC-F889-43E3-AAB2-26E2BDD0C80B}"/>
    <cellStyle name="40% - Énfasis4 6 2 2 4" xfId="19109" xr:uid="{D028CA12-237A-4B1E-963D-9E76C9C216B1}"/>
    <cellStyle name="40% - Énfasis4 6 2 2 5" xfId="24862" xr:uid="{B54F996B-910E-4FF0-82F3-96F81DD03A74}"/>
    <cellStyle name="40% - Énfasis4 6 2 2 6" xfId="30739" xr:uid="{D8A0ADB1-D424-43C5-BE5D-9C54986D54ED}"/>
    <cellStyle name="40% - Énfasis4 6 2 2 7" xfId="36620" xr:uid="{454B117A-4EFE-499D-9C22-48F60511C209}"/>
    <cellStyle name="40% - Énfasis4 6 2 3" xfId="5097" xr:uid="{E96DD796-07B9-49E1-A069-BD78560C45BC}"/>
    <cellStyle name="40% - Énfasis4 6 2 3 2" xfId="7964" xr:uid="{2AE85336-A640-46ED-BD03-8D4AFA833D3F}"/>
    <cellStyle name="40% - Énfasis4 6 2 3 2 2" xfId="22349" xr:uid="{38D5CBF9-4C6E-469E-BD82-1126AD507FA5}"/>
    <cellStyle name="40% - Énfasis4 6 2 3 2 3" xfId="28197" xr:uid="{E5E8647C-ED7C-4EC1-9C1E-6D0F22ACF8AC}"/>
    <cellStyle name="40% - Énfasis4 6 2 3 2 4" xfId="34079" xr:uid="{12B1FE31-2B13-4F8F-9224-986C375F9793}"/>
    <cellStyle name="40% - Énfasis4 6 2 3 2 5" xfId="39943" xr:uid="{9C43D47A-C70D-45DE-87E8-8C3111BDF202}"/>
    <cellStyle name="40% - Énfasis4 6 2 3 3" xfId="19574" xr:uid="{A52F1CBD-39CC-4373-9100-427BA2C3213C}"/>
    <cellStyle name="40% - Énfasis4 6 2 3 4" xfId="25348" xr:uid="{1D7A444F-6C7A-4D1D-BF1A-9AAA406EC09A}"/>
    <cellStyle name="40% - Énfasis4 6 2 3 5" xfId="31222" xr:uid="{75E0AA09-6027-4B69-962C-4126E56B734F}"/>
    <cellStyle name="40% - Énfasis4 6 2 3 6" xfId="37100" xr:uid="{68C3B9EA-3AFE-4D7B-9AAC-B44C1D6592E3}"/>
    <cellStyle name="40% - Énfasis4 6 2 4" xfId="6992" xr:uid="{1D74C549-60C5-4967-934C-34AA1A550A75}"/>
    <cellStyle name="40% - Énfasis4 6 2 4 2" xfId="21411" xr:uid="{B581BCD4-8A3D-40D2-998D-5DDE519B2A49}"/>
    <cellStyle name="40% - Énfasis4 6 2 4 3" xfId="27230" xr:uid="{C03944A8-3500-4B28-94E0-42C8FFD9B56A}"/>
    <cellStyle name="40% - Énfasis4 6 2 4 4" xfId="33108" xr:uid="{E16D0B40-EA5E-4AFA-8F3A-525C39207C2C}"/>
    <cellStyle name="40% - Énfasis4 6 2 4 5" xfId="38972" xr:uid="{FE5F464B-CAB1-4CFD-9F79-3DFDFD5A1B4C}"/>
    <cellStyle name="40% - Énfasis4 6 2 5" xfId="18665" xr:uid="{8C021D14-C53B-4B21-A7F5-8689DB1B65B0}"/>
    <cellStyle name="40% - Énfasis4 6 2 6" xfId="24379" xr:uid="{7C8E359C-A1F7-42D9-AC07-2DDF4371040E}"/>
    <cellStyle name="40% - Énfasis4 6 2 7" xfId="30257" xr:uid="{BCA08424-B08C-489C-B541-5ABEDF7FB30F}"/>
    <cellStyle name="40% - Énfasis4 6 2 8" xfId="36136" xr:uid="{F5C28FB2-1BFB-455B-A8DB-C8E06AB73D1C}"/>
    <cellStyle name="40% - Énfasis4 6 3" xfId="4420" xr:uid="{FE6114AF-4FF7-4109-9A65-CBE0B235CE54}"/>
    <cellStyle name="40% - Énfasis4 6 3 2" xfId="5386" xr:uid="{0E416EB9-7D01-4991-82A7-0AD4E1D805DD}"/>
    <cellStyle name="40% - Énfasis4 6 3 2 2" xfId="8253" xr:uid="{0A65169D-D2C4-4871-89FD-F078D99956B7}"/>
    <cellStyle name="40% - Énfasis4 6 3 2 2 2" xfId="22629" xr:uid="{2A2D83B3-D864-4DD2-A16C-21D3B2ABE19C}"/>
    <cellStyle name="40% - Énfasis4 6 3 2 2 3" xfId="28486" xr:uid="{02786571-6251-4CED-9A10-ED5011F4AFB3}"/>
    <cellStyle name="40% - Énfasis4 6 3 2 2 4" xfId="34368" xr:uid="{6BBF5018-5893-4E3F-9044-B4EC640D9B6F}"/>
    <cellStyle name="40% - Énfasis4 6 3 2 2 5" xfId="40232" xr:uid="{3CE03875-F83D-43A2-983D-FD5EE1806C5E}"/>
    <cellStyle name="40% - Énfasis4 6 3 2 3" xfId="19853" xr:uid="{558C3F63-2687-4F76-A8FD-266245B1BE18}"/>
    <cellStyle name="40% - Énfasis4 6 3 2 4" xfId="25637" xr:uid="{85D1A157-C876-48DA-90C8-F83F12183A23}"/>
    <cellStyle name="40% - Énfasis4 6 3 2 5" xfId="31511" xr:uid="{1CBE1A44-9482-4F84-91B0-D84978487983}"/>
    <cellStyle name="40% - Énfasis4 6 3 2 6" xfId="37382" xr:uid="{818CDF85-26F8-4F7D-BE8F-C3DE578DD60A}"/>
    <cellStyle name="40% - Énfasis4 6 3 3" xfId="7281" xr:uid="{32369FE3-E858-45DD-A6F1-E0963745A175}"/>
    <cellStyle name="40% - Énfasis4 6 3 3 2" xfId="21688" xr:uid="{FEE82ACB-2B6A-4D29-9F3D-7C523F157B80}"/>
    <cellStyle name="40% - Énfasis4 6 3 3 3" xfId="27515" xr:uid="{6FC92C2D-EA77-4880-847A-74EB8741E478}"/>
    <cellStyle name="40% - Énfasis4 6 3 3 4" xfId="33397" xr:uid="{BBD5A7B6-C32F-4998-8DC8-0925F149CFF2}"/>
    <cellStyle name="40% - Énfasis4 6 3 3 5" xfId="39261" xr:uid="{8D7AD0E0-23A9-48CF-B71E-CB80AE228202}"/>
    <cellStyle name="40% - Énfasis4 6 3 4" xfId="18922" xr:uid="{4230A406-5BCE-4CFC-8610-AFDFE42EBD29}"/>
    <cellStyle name="40% - Énfasis4 6 3 5" xfId="24666" xr:uid="{87ABB20A-25C7-4712-8B32-6EEE220EB71A}"/>
    <cellStyle name="40% - Énfasis4 6 3 6" xfId="30545" xr:uid="{B84B8D08-BA1C-4F21-8EE0-907DE01C25E6}"/>
    <cellStyle name="40% - Énfasis4 6 3 7" xfId="36425" xr:uid="{29018CB6-A49A-4172-BB97-B93F5D1C3885}"/>
    <cellStyle name="40% - Énfasis4 6 4" xfId="4901" xr:uid="{A680FB76-1870-4166-9DC9-44DD12D36C61}"/>
    <cellStyle name="40% - Énfasis4 6 4 2" xfId="7768" xr:uid="{1EB386C7-5634-4D6E-8D1F-F90EFB5DC1A8}"/>
    <cellStyle name="40% - Énfasis4 6 4 2 2" xfId="22158" xr:uid="{118AD02C-9A67-4938-A75F-D32EFBAC99F8}"/>
    <cellStyle name="40% - Énfasis4 6 4 2 3" xfId="28001" xr:uid="{52BB04F6-B0A2-4EF3-A75E-DF74D6402457}"/>
    <cellStyle name="40% - Énfasis4 6 4 2 4" xfId="33883" xr:uid="{2AE06DDB-DA1A-40F1-B24C-F95E261963FE}"/>
    <cellStyle name="40% - Énfasis4 6 4 2 5" xfId="39747" xr:uid="{211DD53A-630F-46B5-AAF9-288B0936A1C0}"/>
    <cellStyle name="40% - Énfasis4 6 4 3" xfId="19384" xr:uid="{6C8C6460-A97A-40BB-BA7F-640208CC4701}"/>
    <cellStyle name="40% - Énfasis4 6 4 4" xfId="25152" xr:uid="{E5BA149C-96C4-4BDA-8834-A275A61C7D39}"/>
    <cellStyle name="40% - Énfasis4 6 4 5" xfId="31026" xr:uid="{03B76589-8B06-492A-8E05-0D3FE8213A28}"/>
    <cellStyle name="40% - Énfasis4 6 4 6" xfId="36905" xr:uid="{940E1390-9DC0-4FF0-8B6F-E01EE34DD65D}"/>
    <cellStyle name="40% - Énfasis4 6 5" xfId="5911" xr:uid="{53E9F490-BE71-4550-A2D6-C9E346F28053}"/>
    <cellStyle name="40% - Énfasis4 6 5 2" xfId="8780" xr:uid="{2300438C-55FE-46A7-95E2-2C1C45DFDCAE}"/>
    <cellStyle name="40% - Énfasis4 6 5 2 2" xfId="23148" xr:uid="{04632F2C-54B3-4643-821D-EBB4858ACBD7}"/>
    <cellStyle name="40% - Énfasis4 6 5 2 3" xfId="29012" xr:uid="{7F9BD38D-EC25-4C65-B199-1AE5C7714D8D}"/>
    <cellStyle name="40% - Énfasis4 6 5 2 4" xfId="34894" xr:uid="{6F20E47C-25EC-4C94-8DDA-596EB63CADFF}"/>
    <cellStyle name="40% - Énfasis4 6 5 2 5" xfId="40758" xr:uid="{75EECEB0-E9FE-4427-B9DB-BD916EC39E73}"/>
    <cellStyle name="40% - Énfasis4 6 5 3" xfId="20362" xr:uid="{C152E102-9393-4460-8A71-FD083251075C}"/>
    <cellStyle name="40% - Énfasis4 6 5 4" xfId="26162" xr:uid="{446C4883-4106-4B1F-A437-D9738DF2DE77}"/>
    <cellStyle name="40% - Énfasis4 6 5 5" xfId="32037" xr:uid="{53A5EB07-34BA-488F-A644-7F5B4D9B474E}"/>
    <cellStyle name="40% - Énfasis4 6 5 6" xfId="37903" xr:uid="{0E5F59B3-4089-40C3-A418-8AD6E00C225D}"/>
    <cellStyle name="40% - Énfasis4 6 6" xfId="6797" xr:uid="{2EC5318B-E96D-4888-B108-A4D0A122E541}"/>
    <cellStyle name="40% - Énfasis4 6 6 2" xfId="21221" xr:uid="{C4A87699-C73C-4248-9DC3-796A3622CC7C}"/>
    <cellStyle name="40% - Énfasis4 6 6 3" xfId="27036" xr:uid="{E3DB940A-BE91-43E7-9A1D-3035A0346076}"/>
    <cellStyle name="40% - Énfasis4 6 6 4" xfId="32912" xr:uid="{9636AD8D-B9C7-46A6-8630-5D6A011A4FD1}"/>
    <cellStyle name="40% - Énfasis4 6 6 5" xfId="38776" xr:uid="{73EB7851-40D3-4576-A40D-C6DCCCCB9418}"/>
    <cellStyle name="40% - Énfasis4 6 7" xfId="18468" xr:uid="{88E4AFC9-3DAF-4BE4-8C0B-ADEB13575206}"/>
    <cellStyle name="40% - Énfasis4 6 8" xfId="24176" xr:uid="{6B9A7A38-1D80-445E-B372-1BC2669C271D}"/>
    <cellStyle name="40% - Énfasis4 6 9" xfId="30054" xr:uid="{4A28222E-1F67-422B-B1CD-65E44E39667A}"/>
    <cellStyle name="40% - Énfasis4 7" xfId="3968" xr:uid="{C40BBF1E-09F3-46C8-8E74-D316F1976CE9}"/>
    <cellStyle name="40% - Énfasis4 7 10" xfId="35960" xr:uid="{1D2D90D8-3515-46E8-9A87-E789453B4611}"/>
    <cellStyle name="40% - Énfasis4 7 2" xfId="4160" xr:uid="{53C14848-D1D8-40B3-B376-F82DE9376E8F}"/>
    <cellStyle name="40% - Énfasis4 7 2 2" xfId="4638" xr:uid="{E6CDF445-89C3-4D43-AE0F-B30EEEA8180B}"/>
    <cellStyle name="40% - Énfasis4 7 2 2 2" xfId="5606" xr:uid="{2EC1BEDB-E04A-402C-9320-6C61FCCEC8DB}"/>
    <cellStyle name="40% - Énfasis4 7 2 2 2 2" xfId="8473" xr:uid="{2C92B44C-769D-4650-9D60-9AFB55C033C8}"/>
    <cellStyle name="40% - Énfasis4 7 2 2 2 2 2" xfId="22848" xr:uid="{A0BCEBA8-4D78-40BD-8090-FC64E9347BFC}"/>
    <cellStyle name="40% - Énfasis4 7 2 2 2 2 3" xfId="28706" xr:uid="{98E8B238-1D9A-4C3D-A1E2-72B7105CE7E2}"/>
    <cellStyle name="40% - Énfasis4 7 2 2 2 2 4" xfId="34588" xr:uid="{416295B8-2F0D-43D2-94FA-59951725C417}"/>
    <cellStyle name="40% - Énfasis4 7 2 2 2 2 5" xfId="40452" xr:uid="{3990A9FE-201D-47E1-8579-14BAF77C9756}"/>
    <cellStyle name="40% - Énfasis4 7 2 2 2 3" xfId="20065" xr:uid="{736700D9-7399-45AB-AC15-CED87E7B19ED}"/>
    <cellStyle name="40% - Énfasis4 7 2 2 2 4" xfId="25857" xr:uid="{45CC9EAA-1665-444D-8119-EDB607109DAF}"/>
    <cellStyle name="40% - Énfasis4 7 2 2 2 5" xfId="31731" xr:uid="{479050B7-4F27-4B3C-A965-F4E4EAD4DD91}"/>
    <cellStyle name="40% - Énfasis4 7 2 2 2 6" xfId="37601" xr:uid="{E7FC7561-E8BF-4ADA-97D0-F5CE79412138}"/>
    <cellStyle name="40% - Énfasis4 7 2 2 3" xfId="7501" xr:uid="{9F645EC8-8353-421C-BCCA-28E7DD08520E}"/>
    <cellStyle name="40% - Énfasis4 7 2 2 3 2" xfId="21902" xr:uid="{63ECDEFD-5A21-42C4-A5C0-80C5BE09DD32}"/>
    <cellStyle name="40% - Énfasis4 7 2 2 3 3" xfId="27735" xr:uid="{ABF96FB7-3B3B-4745-AB05-F88A7F6DEAC5}"/>
    <cellStyle name="40% - Énfasis4 7 2 2 3 4" xfId="33617" xr:uid="{5F38802C-618E-4019-BB06-6A6B1F51D7B0}"/>
    <cellStyle name="40% - Énfasis4 7 2 2 3 5" xfId="39481" xr:uid="{1F014743-0E44-4A31-84AB-A2D3C3ECA813}"/>
    <cellStyle name="40% - Énfasis4 7 2 2 4" xfId="19132" xr:uid="{72B519B1-F537-4DE0-9C62-E3252597E6AB}"/>
    <cellStyle name="40% - Énfasis4 7 2 2 5" xfId="24886" xr:uid="{3ADD4BA5-EF7D-44D2-9E55-1E01D59D77C5}"/>
    <cellStyle name="40% - Énfasis4 7 2 2 6" xfId="30762" xr:uid="{D045422B-4F09-4CCE-8CD1-8D0A4E9DBDC4}"/>
    <cellStyle name="40% - Énfasis4 7 2 2 7" xfId="36644" xr:uid="{39D3E0B2-AABF-419B-9260-43E484D62ADF}"/>
    <cellStyle name="40% - Énfasis4 7 2 3" xfId="5121" xr:uid="{571B4170-45C3-477D-894D-D54BF5F26D62}"/>
    <cellStyle name="40% - Énfasis4 7 2 3 2" xfId="7988" xr:uid="{9B9BB49D-001C-4293-8036-53A12DD24660}"/>
    <cellStyle name="40% - Énfasis4 7 2 3 2 2" xfId="22373" xr:uid="{DBE945AC-C1F8-4D91-8C47-F8AA5944E669}"/>
    <cellStyle name="40% - Énfasis4 7 2 3 2 3" xfId="28221" xr:uid="{C900AD36-D446-45FB-B1AE-F92ABF57B4DE}"/>
    <cellStyle name="40% - Énfasis4 7 2 3 2 4" xfId="34103" xr:uid="{19D7EA1A-9C9D-44D6-8FB6-4BF685C2C54D}"/>
    <cellStyle name="40% - Énfasis4 7 2 3 2 5" xfId="39967" xr:uid="{EEDBCFF4-373F-4FE4-AD95-1471CE0DD486}"/>
    <cellStyle name="40% - Énfasis4 7 2 3 3" xfId="19596" xr:uid="{31CF99DD-973F-4154-B461-DF72C8F97507}"/>
    <cellStyle name="40% - Énfasis4 7 2 3 4" xfId="25372" xr:uid="{6B93D55D-D486-491A-A436-AD215FF7ABD6}"/>
    <cellStyle name="40% - Énfasis4 7 2 3 5" xfId="31246" xr:uid="{B281A048-92F8-4B3A-A484-07BF4FC5ECBA}"/>
    <cellStyle name="40% - Énfasis4 7 2 3 6" xfId="37124" xr:uid="{5CC672FA-0971-47F1-935A-53B50CE69F6B}"/>
    <cellStyle name="40% - Énfasis4 7 2 4" xfId="7016" xr:uid="{A87F94DF-55D1-4F42-A4ED-97D3742F2CA5}"/>
    <cellStyle name="40% - Énfasis4 7 2 4 2" xfId="21433" xr:uid="{97510C2B-DDE9-4CFD-A91E-04C24B831CC3}"/>
    <cellStyle name="40% - Énfasis4 7 2 4 3" xfId="27254" xr:uid="{BB126718-002E-49FE-AA93-E1034858E1B1}"/>
    <cellStyle name="40% - Énfasis4 7 2 4 4" xfId="33132" xr:uid="{CD6C99E0-9C34-40E7-98F0-6EAB8BB5F609}"/>
    <cellStyle name="40% - Énfasis4 7 2 4 5" xfId="38996" xr:uid="{8C548195-B04D-4F4F-BE15-3CB006A1E880}"/>
    <cellStyle name="40% - Énfasis4 7 2 5" xfId="18688" xr:uid="{CA806236-9EAB-4424-BF84-39161B67E31D}"/>
    <cellStyle name="40% - Énfasis4 7 2 6" xfId="24403" xr:uid="{173F1014-47A6-4B97-9F31-C381B228B5E4}"/>
    <cellStyle name="40% - Énfasis4 7 2 7" xfId="30280" xr:uid="{E3C09CAA-7083-4705-ACA9-124B9AAA3874}"/>
    <cellStyle name="40% - Énfasis4 7 2 8" xfId="36160" xr:uid="{7A6FCDF5-DA8B-4B98-8D83-256E50F3FFF6}"/>
    <cellStyle name="40% - Énfasis4 7 3" xfId="4443" xr:uid="{D2EB64B1-3468-43D7-B3D5-76A526011B91}"/>
    <cellStyle name="40% - Énfasis4 7 3 2" xfId="5410" xr:uid="{D0780EC5-55CE-4C3E-8AC3-81519BB987CD}"/>
    <cellStyle name="40% - Énfasis4 7 3 2 2" xfId="8277" xr:uid="{B773F59B-6ABB-4B93-8470-2288CD1E93DF}"/>
    <cellStyle name="40% - Énfasis4 7 3 2 2 2" xfId="22653" xr:uid="{EB3BD891-9E02-47C0-BA27-7E80A9546DFC}"/>
    <cellStyle name="40% - Énfasis4 7 3 2 2 3" xfId="28510" xr:uid="{7515385C-1AD4-41C4-A172-93614B49868A}"/>
    <cellStyle name="40% - Énfasis4 7 3 2 2 4" xfId="34392" xr:uid="{AE37B17B-5491-4037-8EA9-EA9E0375B1E2}"/>
    <cellStyle name="40% - Énfasis4 7 3 2 2 5" xfId="40256" xr:uid="{502759FF-1C02-4CD0-9850-98260094C80C}"/>
    <cellStyle name="40% - Énfasis4 7 3 2 3" xfId="19875" xr:uid="{902CDBCD-94C0-471F-853B-FB2AAFE53A11}"/>
    <cellStyle name="40% - Énfasis4 7 3 2 4" xfId="25661" xr:uid="{BE323F8E-1FBB-499C-AF16-2AFC8D5E8283}"/>
    <cellStyle name="40% - Énfasis4 7 3 2 5" xfId="31535" xr:uid="{337EDBFB-9C26-487E-BFF9-291E709A06D0}"/>
    <cellStyle name="40% - Énfasis4 7 3 2 6" xfId="37406" xr:uid="{45711F77-FF7F-43A3-ABC2-E25AF244A6DC}"/>
    <cellStyle name="40% - Énfasis4 7 3 3" xfId="7305" xr:uid="{BF82A406-612C-4547-A3A5-14284C04B9B1}"/>
    <cellStyle name="40% - Énfasis4 7 3 3 2" xfId="21710" xr:uid="{D8774AF1-1ADC-40B7-AEB5-A0F93A43AA5A}"/>
    <cellStyle name="40% - Énfasis4 7 3 3 3" xfId="27539" xr:uid="{8AAA6843-E50B-4D1D-B830-66AD500EDE3D}"/>
    <cellStyle name="40% - Énfasis4 7 3 3 4" xfId="33421" xr:uid="{4F3A7FEB-0A76-4DA1-BB4F-6FBD2E676818}"/>
    <cellStyle name="40% - Énfasis4 7 3 3 5" xfId="39285" xr:uid="{6287DF61-5C07-412F-8A65-D4CCFD46BB8F}"/>
    <cellStyle name="40% - Énfasis4 7 3 4" xfId="18946" xr:uid="{8891E101-0574-4729-B599-B001863847BA}"/>
    <cellStyle name="40% - Énfasis4 7 3 5" xfId="24690" xr:uid="{5F24B60A-0C1D-48DD-B0E9-BA3C7DB18730}"/>
    <cellStyle name="40% - Énfasis4 7 3 6" xfId="30568" xr:uid="{FC206059-DA48-4A14-978F-1304AF111826}"/>
    <cellStyle name="40% - Énfasis4 7 3 7" xfId="36449" xr:uid="{6F28C85F-61BC-4E07-89DF-C10EC1FEF4CD}"/>
    <cellStyle name="40% - Énfasis4 7 4" xfId="4925" xr:uid="{FCA5FA94-8C85-450D-B767-4BDE2A0F9A55}"/>
    <cellStyle name="40% - Énfasis4 7 4 2" xfId="7792" xr:uid="{478369E4-7059-4932-B598-FFA1AB06EB5A}"/>
    <cellStyle name="40% - Énfasis4 7 4 2 2" xfId="22180" xr:uid="{75034093-3133-4D04-906E-3AF926822005}"/>
    <cellStyle name="40% - Énfasis4 7 4 2 3" xfId="28025" xr:uid="{494D0760-030A-4A8E-BC20-41EDC3EE76CA}"/>
    <cellStyle name="40% - Énfasis4 7 4 2 4" xfId="33907" xr:uid="{94679AFE-B060-4AE5-83C3-4D227B97E190}"/>
    <cellStyle name="40% - Énfasis4 7 4 2 5" xfId="39771" xr:uid="{0401C4BB-78B9-4472-B56E-12D547E88A27}"/>
    <cellStyle name="40% - Énfasis4 7 4 3" xfId="19407" xr:uid="{CDED47AD-AB3E-4708-9B7A-9B50F0C5F9BB}"/>
    <cellStyle name="40% - Énfasis4 7 4 4" xfId="25176" xr:uid="{751B35EB-BC43-45BA-859B-8B6C690FA099}"/>
    <cellStyle name="40% - Énfasis4 7 4 5" xfId="31050" xr:uid="{6DF83A12-C643-4416-8FF1-7CDF91E9DE19}"/>
    <cellStyle name="40% - Énfasis4 7 4 6" xfId="36929" xr:uid="{68ABC942-1B44-4786-86FA-4D5C79C9FC92}"/>
    <cellStyle name="40% - Énfasis4 7 5" xfId="5935" xr:uid="{C5868D7C-662E-4831-ADA4-0C1601D160CA}"/>
    <cellStyle name="40% - Énfasis4 7 5 2" xfId="8804" xr:uid="{445AB439-006C-45BF-A0DD-745FD8F6FDB3}"/>
    <cellStyle name="40% - Énfasis4 7 5 2 2" xfId="23171" xr:uid="{7783D03C-4FC9-4592-B2CF-0E72797F5C17}"/>
    <cellStyle name="40% - Énfasis4 7 5 2 3" xfId="29036" xr:uid="{4AA99CC5-E6FE-40C3-819E-6450EE8854BA}"/>
    <cellStyle name="40% - Énfasis4 7 5 2 4" xfId="34918" xr:uid="{D797742E-2F67-43DA-9D1D-9EA6B4DAD110}"/>
    <cellStyle name="40% - Énfasis4 7 5 2 5" xfId="40782" xr:uid="{277F6471-9BE2-42C7-A45C-C7438D4314C3}"/>
    <cellStyle name="40% - Énfasis4 7 5 3" xfId="20385" xr:uid="{5A31361C-CB70-477B-89EB-FEF914C28FC3}"/>
    <cellStyle name="40% - Énfasis4 7 5 4" xfId="26186" xr:uid="{230F395C-C2D4-44A1-BBED-2F3112B34DDD}"/>
    <cellStyle name="40% - Énfasis4 7 5 5" xfId="32061" xr:uid="{221A8683-877A-46FB-AAD9-3AABAB3C356F}"/>
    <cellStyle name="40% - Énfasis4 7 5 6" xfId="37927" xr:uid="{78538589-22D7-4D32-A893-79076963D590}"/>
    <cellStyle name="40% - Énfasis4 7 6" xfId="6821" xr:uid="{5847AE07-2CD5-4E47-B904-148A55DFCE30}"/>
    <cellStyle name="40% - Énfasis4 7 6 2" xfId="21244" xr:uid="{67A70B6A-710E-483E-AA1C-CB420E2AE648}"/>
    <cellStyle name="40% - Énfasis4 7 6 3" xfId="27060" xr:uid="{F09F87DA-2A0A-4B51-B5A8-5DB7307BD047}"/>
    <cellStyle name="40% - Énfasis4 7 6 4" xfId="32936" xr:uid="{F88DD335-127C-4653-B8A8-A94B0E313452}"/>
    <cellStyle name="40% - Énfasis4 7 6 5" xfId="38800" xr:uid="{3954F80E-04A0-43C6-864C-EDB752F7FF2F}"/>
    <cellStyle name="40% - Énfasis4 7 7" xfId="18494" xr:uid="{1C18307B-BC23-4380-BB67-43700D9470DB}"/>
    <cellStyle name="40% - Énfasis4 7 8" xfId="24202" xr:uid="{A84E145E-BA6E-424F-98D8-9072EA3FE7BF}"/>
    <cellStyle name="40% - Énfasis4 7 9" xfId="30080" xr:uid="{7638B95C-791E-4EB4-9707-7AC2327D611B}"/>
    <cellStyle name="40% - Énfasis4 8" xfId="3994" xr:uid="{DF6233F0-69E8-4FA7-9BCB-5F92CC4D9AA9}"/>
    <cellStyle name="40% - Énfasis4 8 10" xfId="35988" xr:uid="{E37B604D-2BAD-47BD-84AF-1168770ACCCD}"/>
    <cellStyle name="40% - Énfasis4 8 2" xfId="4186" xr:uid="{1A63C6BC-CC56-4BE9-8AA4-94424ACBB7EE}"/>
    <cellStyle name="40% - Énfasis4 8 2 2" xfId="4664" xr:uid="{274787F7-8FAA-4D3B-9830-CDF56936B876}"/>
    <cellStyle name="40% - Énfasis4 8 2 2 2" xfId="5632" xr:uid="{B8DD27FB-411E-4624-9D7A-589D58D84FEC}"/>
    <cellStyle name="40% - Énfasis4 8 2 2 2 2" xfId="8499" xr:uid="{ECD9D81E-5057-4E1B-96B4-AE824933B7D6}"/>
    <cellStyle name="40% - Énfasis4 8 2 2 2 2 2" xfId="22873" xr:uid="{8BE41273-448E-4DF4-A8E1-C46081FB4348}"/>
    <cellStyle name="40% - Énfasis4 8 2 2 2 2 3" xfId="28732" xr:uid="{72F632FC-C7C3-479D-B38E-D2FA0EF40903}"/>
    <cellStyle name="40% - Énfasis4 8 2 2 2 2 4" xfId="34614" xr:uid="{A6E6F8C8-D5D6-4CEB-B3A7-A5A2DE044285}"/>
    <cellStyle name="40% - Énfasis4 8 2 2 2 2 5" xfId="40478" xr:uid="{5A17A09F-C6B4-4283-9C24-B90F4C2AEFCC}"/>
    <cellStyle name="40% - Énfasis4 8 2 2 2 3" xfId="20091" xr:uid="{4E44B104-AD5E-4C52-BA96-8A4AC300FB17}"/>
    <cellStyle name="40% - Énfasis4 8 2 2 2 4" xfId="25883" xr:uid="{0C9C31AC-ED7C-4D42-8D4F-84D255C763E0}"/>
    <cellStyle name="40% - Énfasis4 8 2 2 2 5" xfId="31757" xr:uid="{55EAF5D4-398A-481D-A461-16329CD12515}"/>
    <cellStyle name="40% - Énfasis4 8 2 2 2 6" xfId="37626" xr:uid="{A5F7C871-6096-48C8-A829-7B6C0FA25271}"/>
    <cellStyle name="40% - Énfasis4 8 2 2 3" xfId="7527" xr:uid="{F2BA03C2-6E82-485B-94E8-36F6C2F407F5}"/>
    <cellStyle name="40% - Énfasis4 8 2 2 3 2" xfId="21927" xr:uid="{6FB6CBC0-1635-4295-9687-4C838DF3DEF7}"/>
    <cellStyle name="40% - Énfasis4 8 2 2 3 3" xfId="27761" xr:uid="{691EF59B-859E-46A1-A64F-66E7DF9EFC86}"/>
    <cellStyle name="40% - Énfasis4 8 2 2 3 4" xfId="33643" xr:uid="{5CAE6A9B-D9BE-4A11-B0DC-EC31E6A78774}"/>
    <cellStyle name="40% - Énfasis4 8 2 2 3 5" xfId="39507" xr:uid="{9BC495AA-6F86-42DB-8B2B-3C51ACE862E8}"/>
    <cellStyle name="40% - Énfasis4 8 2 2 4" xfId="19156" xr:uid="{00CCE402-84CF-4EED-B924-B2AD4FDD6D23}"/>
    <cellStyle name="40% - Énfasis4 8 2 2 5" xfId="24912" xr:uid="{F6066D1B-8F77-4A07-93C7-ECE4E1D9AAE7}"/>
    <cellStyle name="40% - Énfasis4 8 2 2 6" xfId="30788" xr:uid="{C04466F4-DB91-4EAA-835D-7DC0BFD29E36}"/>
    <cellStyle name="40% - Énfasis4 8 2 2 7" xfId="36669" xr:uid="{C8A38D26-8597-4B82-BB59-73956F77DD46}"/>
    <cellStyle name="40% - Énfasis4 8 2 3" xfId="5147" xr:uid="{57F29511-6F07-42D2-AD0C-9E1067499924}"/>
    <cellStyle name="40% - Énfasis4 8 2 3 2" xfId="8014" xr:uid="{AE60DA35-BF38-4C3B-930A-2F6635600001}"/>
    <cellStyle name="40% - Énfasis4 8 2 3 2 2" xfId="22398" xr:uid="{C1A27738-3C1B-4258-93F2-90465A32DCF8}"/>
    <cellStyle name="40% - Énfasis4 8 2 3 2 3" xfId="28247" xr:uid="{70B2FE76-140F-493C-ACFC-5062FB39439B}"/>
    <cellStyle name="40% - Énfasis4 8 2 3 2 4" xfId="34129" xr:uid="{E5CD4589-53E8-471E-8731-EABDF0739EDB}"/>
    <cellStyle name="40% - Énfasis4 8 2 3 2 5" xfId="39993" xr:uid="{56EF02E2-0822-4C45-8555-F735FCB6B34B}"/>
    <cellStyle name="40% - Énfasis4 8 2 3 3" xfId="19621" xr:uid="{4459D5F9-140F-4480-AC24-A9AD4D73F0EB}"/>
    <cellStyle name="40% - Énfasis4 8 2 3 4" xfId="25398" xr:uid="{E35E0FD3-7036-43B2-977C-7774E98EA794}"/>
    <cellStyle name="40% - Énfasis4 8 2 3 5" xfId="31272" xr:uid="{DEA9A4FD-B6EB-42B9-BF93-65FEB40B757A}"/>
    <cellStyle name="40% - Énfasis4 8 2 3 6" xfId="37149" xr:uid="{A8DD6E83-155D-4D25-9F0F-D990430F259A}"/>
    <cellStyle name="40% - Énfasis4 8 2 4" xfId="7042" xr:uid="{66DDECF2-CCF4-4E80-A262-4029BF9C033E}"/>
    <cellStyle name="40% - Énfasis4 8 2 4 2" xfId="21458" xr:uid="{9E6F8D8D-10B5-4773-9064-1927FE2991C9}"/>
    <cellStyle name="40% - Énfasis4 8 2 4 3" xfId="27279" xr:uid="{1F28CD17-8E9B-4DC5-9466-DAEA56783471}"/>
    <cellStyle name="40% - Énfasis4 8 2 4 4" xfId="33158" xr:uid="{975D0FA3-D760-4CA6-BCB5-17E609EF894B}"/>
    <cellStyle name="40% - Énfasis4 8 2 4 5" xfId="39022" xr:uid="{9D115672-7DA3-4D6D-8347-B888AE174453}"/>
    <cellStyle name="40% - Énfasis4 8 2 5" xfId="18713" xr:uid="{B5974AA4-07FD-4F6A-9258-6B8E2C6ED71C}"/>
    <cellStyle name="40% - Énfasis4 8 2 6" xfId="24429" xr:uid="{FACE377D-DD1B-49B6-8706-04129250916E}"/>
    <cellStyle name="40% - Énfasis4 8 2 7" xfId="30306" xr:uid="{9B8ED557-06D1-4995-9D0A-52541F62FA84}"/>
    <cellStyle name="40% - Énfasis4 8 2 8" xfId="36186" xr:uid="{2EF5882E-E274-4562-863B-B5697F798468}"/>
    <cellStyle name="40% - Énfasis4 8 3" xfId="4468" xr:uid="{BF170AF1-A706-4A82-92F7-F0DBFB99E73A}"/>
    <cellStyle name="40% - Énfasis4 8 3 2" xfId="5436" xr:uid="{2C54739D-83BE-448F-9687-737F4DBF0B82}"/>
    <cellStyle name="40% - Énfasis4 8 3 2 2" xfId="8303" xr:uid="{884E442F-23DC-477F-867C-06ABA17E589F}"/>
    <cellStyle name="40% - Énfasis4 8 3 2 2 2" xfId="22679" xr:uid="{65289D61-7536-4E48-9552-8E9773AE6DD0}"/>
    <cellStyle name="40% - Énfasis4 8 3 2 2 3" xfId="28536" xr:uid="{818CAE8A-501E-4370-B7BE-DCB633D5BD04}"/>
    <cellStyle name="40% - Énfasis4 8 3 2 2 4" xfId="34418" xr:uid="{20A06ACB-5313-4351-B651-FF27FB9A02CC}"/>
    <cellStyle name="40% - Énfasis4 8 3 2 2 5" xfId="40282" xr:uid="{6FF69B93-DB5E-462D-B36B-D386B9C6DD25}"/>
    <cellStyle name="40% - Énfasis4 8 3 2 3" xfId="19900" xr:uid="{3B97E290-596C-476E-922C-CC056E645E79}"/>
    <cellStyle name="40% - Énfasis4 8 3 2 4" xfId="25687" xr:uid="{E32552A5-28DC-493D-AE9F-DC04DF6683E9}"/>
    <cellStyle name="40% - Énfasis4 8 3 2 5" xfId="31561" xr:uid="{523137C8-C507-4D0B-B763-A7FBF06538D3}"/>
    <cellStyle name="40% - Énfasis4 8 3 2 6" xfId="37432" xr:uid="{D6123E01-6A2C-4487-BABB-0038FEA84089}"/>
    <cellStyle name="40% - Énfasis4 8 3 3" xfId="7331" xr:uid="{9DA37521-A3B3-43FF-8850-82A42A5BB8A6}"/>
    <cellStyle name="40% - Énfasis4 8 3 3 2" xfId="21735" xr:uid="{06AD71F4-25E2-4F17-A2B5-7C9A7848CC86}"/>
    <cellStyle name="40% - Énfasis4 8 3 3 3" xfId="27565" xr:uid="{6D8FEE6F-3EFB-4043-A00F-7B42D938A59D}"/>
    <cellStyle name="40% - Énfasis4 8 3 3 4" xfId="33447" xr:uid="{8E0C7649-7BF4-421E-91E5-B8DD02DBBE30}"/>
    <cellStyle name="40% - Énfasis4 8 3 3 5" xfId="39311" xr:uid="{26E981C6-AF9D-4C10-AD6A-A74EA14ABE30}"/>
    <cellStyle name="40% - Énfasis4 8 3 4" xfId="18972" xr:uid="{D2D1FACB-3D3A-4373-B704-4A34896224C1}"/>
    <cellStyle name="40% - Énfasis4 8 3 5" xfId="24716" xr:uid="{6EF4E446-9287-4D43-AF00-46A9852F0B30}"/>
    <cellStyle name="40% - Énfasis4 8 3 6" xfId="30594" xr:uid="{74764902-943C-403C-AE7C-1A152DC1DBF8}"/>
    <cellStyle name="40% - Énfasis4 8 3 7" xfId="36475" xr:uid="{33BF50C4-5D94-4DCD-991E-A002CAA7606E}"/>
    <cellStyle name="40% - Énfasis4 8 4" xfId="4951" xr:uid="{1BE2931B-B7C2-4C46-A173-33F24383946C}"/>
    <cellStyle name="40% - Énfasis4 8 4 2" xfId="7818" xr:uid="{08CBCCD0-E98B-4691-97E1-2AA08BE4A203}"/>
    <cellStyle name="40% - Énfasis4 8 4 2 2" xfId="22205" xr:uid="{3029E432-B58C-4864-8A14-C321B0622373}"/>
    <cellStyle name="40% - Énfasis4 8 4 2 3" xfId="28051" xr:uid="{32608D12-4CC8-4FBF-884F-16980896DCC3}"/>
    <cellStyle name="40% - Énfasis4 8 4 2 4" xfId="33933" xr:uid="{91180492-D27C-4F3E-BEF4-4E130356468B}"/>
    <cellStyle name="40% - Énfasis4 8 4 2 5" xfId="39797" xr:uid="{5C72D9A2-AD9A-402E-BEBD-C8EB9183A52B}"/>
    <cellStyle name="40% - Énfasis4 8 4 3" xfId="19433" xr:uid="{EE528619-5285-4EF2-AA6B-5DDB603D4713}"/>
    <cellStyle name="40% - Énfasis4 8 4 4" xfId="25202" xr:uid="{C355EB1C-52FD-4886-AB89-407FB4FBF38B}"/>
    <cellStyle name="40% - Énfasis4 8 4 5" xfId="31076" xr:uid="{343821AD-B9F6-435F-85B1-4AF6C0AFA0C0}"/>
    <cellStyle name="40% - Énfasis4 8 4 6" xfId="36955" xr:uid="{0952DBFF-D2EB-4300-B64F-DBA91834E340}"/>
    <cellStyle name="40% - Énfasis4 8 5" xfId="5961" xr:uid="{5B76DDDC-96F5-4B4B-9596-48D717198F26}"/>
    <cellStyle name="40% - Énfasis4 8 5 2" xfId="8830" xr:uid="{A2B99AF8-2C8C-45BB-9FD5-51E9648419A1}"/>
    <cellStyle name="40% - Énfasis4 8 5 2 2" xfId="23195" xr:uid="{18C601F9-0937-460F-9FF4-3809E9536663}"/>
    <cellStyle name="40% - Énfasis4 8 5 2 3" xfId="29062" xr:uid="{FCDA9690-4C17-4820-97DD-AACB171B80F4}"/>
    <cellStyle name="40% - Énfasis4 8 5 2 4" xfId="34944" xr:uid="{FB2FE3CC-6082-4EA5-A9B4-B92F8F582296}"/>
    <cellStyle name="40% - Énfasis4 8 5 2 5" xfId="40808" xr:uid="{30BFFFE2-6765-40DA-AE1E-823E8FE547C7}"/>
    <cellStyle name="40% - Énfasis4 8 5 3" xfId="20411" xr:uid="{A68FDECF-51B4-49E6-88C0-6A1BB78C298E}"/>
    <cellStyle name="40% - Énfasis4 8 5 4" xfId="26212" xr:uid="{41AE4A66-6500-4F2B-8D57-34685690A342}"/>
    <cellStyle name="40% - Énfasis4 8 5 5" xfId="32087" xr:uid="{1FF6FB85-5A4C-4600-AF8F-BF8A60E4B66C}"/>
    <cellStyle name="40% - Énfasis4 8 5 6" xfId="37952" xr:uid="{800D6302-28D2-420A-9305-BD32697BB8FC}"/>
    <cellStyle name="40% - Énfasis4 8 6" xfId="6847" xr:uid="{EB5C83E1-B03D-4F6C-ACEB-667D9393C524}"/>
    <cellStyle name="40% - Énfasis4 8 6 2" xfId="21270" xr:uid="{4C58EF29-7400-467F-A368-D72FA9D24B06}"/>
    <cellStyle name="40% - Énfasis4 8 6 3" xfId="27085" xr:uid="{B8D0F321-B4C4-4B5F-8D7B-640B1285DB01}"/>
    <cellStyle name="40% - Énfasis4 8 6 4" xfId="32962" xr:uid="{11C187CB-CE7C-4A7B-8684-846F66125B24}"/>
    <cellStyle name="40% - Énfasis4 8 6 5" xfId="38826" xr:uid="{226A96F6-6151-4182-84A5-950500748D09}"/>
    <cellStyle name="40% - Énfasis4 8 7" xfId="18521" xr:uid="{9CCF8D68-B79B-4877-84BF-B21F7C8A9FE7}"/>
    <cellStyle name="40% - Énfasis4 8 8" xfId="24230" xr:uid="{79F6EF3B-73BE-405C-B881-762AE3064544}"/>
    <cellStyle name="40% - Énfasis4 8 9" xfId="30108" xr:uid="{257F27E2-FE06-4132-8FC8-324CEB9C8D29}"/>
    <cellStyle name="40% - Énfasis4 9" xfId="4018" xr:uid="{18F1BD63-2F4D-41D2-9991-3992968868CF}"/>
    <cellStyle name="40% - Énfasis4 9 2" xfId="4489" xr:uid="{4F9C11D9-F98C-450A-8380-83C345341204}"/>
    <cellStyle name="40% - Énfasis4 9 2 2" xfId="5457" xr:uid="{6F00BE4F-F6D5-461C-9364-794A13430DCF}"/>
    <cellStyle name="40% - Énfasis4 9 2 2 2" xfId="8324" xr:uid="{5892EC38-ACEA-4AE8-85F5-44FB688D2EC9}"/>
    <cellStyle name="40% - Énfasis4 9 2 2 2 2" xfId="22700" xr:uid="{4D938899-2EEA-4FD7-AADD-6A651BF25509}"/>
    <cellStyle name="40% - Énfasis4 9 2 2 2 3" xfId="28557" xr:uid="{99A4E9BE-AA0B-4F40-AC43-C8CC2A31F421}"/>
    <cellStyle name="40% - Énfasis4 9 2 2 2 4" xfId="34439" xr:uid="{7AC03245-73C6-46FC-B30B-69148B02E7A5}"/>
    <cellStyle name="40% - Énfasis4 9 2 2 2 5" xfId="40303" xr:uid="{4B189AA1-6BF8-4BAB-98CA-E1699F44198C}"/>
    <cellStyle name="40% - Énfasis4 9 2 2 3" xfId="19920" xr:uid="{D925E50F-F686-49A0-BF44-ADD784F84B2E}"/>
    <cellStyle name="40% - Énfasis4 9 2 2 4" xfId="25708" xr:uid="{0F1487F1-0707-439E-A08C-6101C105A3C2}"/>
    <cellStyle name="40% - Énfasis4 9 2 2 5" xfId="31582" xr:uid="{32226109-8D17-4128-86D4-7FFE2AA67AEF}"/>
    <cellStyle name="40% - Énfasis4 9 2 2 6" xfId="37453" xr:uid="{398A8315-6AF0-4CDE-B420-A8C9C0C189CD}"/>
    <cellStyle name="40% - Énfasis4 9 2 3" xfId="7352" xr:uid="{AC631447-275C-499A-B368-4566ADB740EE}"/>
    <cellStyle name="40% - Énfasis4 9 2 3 2" xfId="21755" xr:uid="{2BC2B081-BC93-4A91-A138-F19CDFA25175}"/>
    <cellStyle name="40% - Énfasis4 9 2 3 3" xfId="27586" xr:uid="{66E25FB3-167D-437E-BC6F-478E6A0F2D8C}"/>
    <cellStyle name="40% - Énfasis4 9 2 3 4" xfId="33468" xr:uid="{9EAA9BCC-74E6-4655-8658-D40545ABAD58}"/>
    <cellStyle name="40% - Énfasis4 9 2 3 5" xfId="39332" xr:uid="{9D60D762-0AF0-4F5D-86F3-082722C27746}"/>
    <cellStyle name="40% - Énfasis4 9 2 4" xfId="18993" xr:uid="{15A81CD3-363D-4B4F-A24A-1192C3B05636}"/>
    <cellStyle name="40% - Énfasis4 9 2 5" xfId="24737" xr:uid="{EC424041-254E-4254-9ABD-6BCF6722F72A}"/>
    <cellStyle name="40% - Énfasis4 9 2 6" xfId="30614" xr:uid="{13B89018-452D-4EA0-A46E-CA730B10004F}"/>
    <cellStyle name="40% - Énfasis4 9 2 7" xfId="36496" xr:uid="{37BED864-8050-474D-BEAF-1DCBC1C621D9}"/>
    <cellStyle name="40% - Énfasis4 9 3" xfId="4972" xr:uid="{175CBDF8-7698-4FDF-9E61-92ADB8B2FE22}"/>
    <cellStyle name="40% - Énfasis4 9 3 2" xfId="7839" xr:uid="{1F53170C-636A-41D7-8FCF-DAEAF8937CA1}"/>
    <cellStyle name="40% - Énfasis4 9 3 2 2" xfId="22225" xr:uid="{FFD9BB7B-A11E-4521-A7C3-52787FFA14A2}"/>
    <cellStyle name="40% - Énfasis4 9 3 2 3" xfId="28072" xr:uid="{F5A434BB-B8B0-4B9A-8376-4E2F9AD4FBBB}"/>
    <cellStyle name="40% - Énfasis4 9 3 2 4" xfId="33954" xr:uid="{B674F143-40C1-477E-806D-B4F7BD793A14}"/>
    <cellStyle name="40% - Énfasis4 9 3 2 5" xfId="39818" xr:uid="{A7938180-202F-4ECE-8982-E61E8B53C199}"/>
    <cellStyle name="40% - Énfasis4 9 3 3" xfId="19453" xr:uid="{07B97A34-8496-44C3-9B6B-E904BD5F4C15}"/>
    <cellStyle name="40% - Énfasis4 9 3 4" xfId="25223" xr:uid="{1724E2CF-2630-4D77-8EB4-9BFB162E02C0}"/>
    <cellStyle name="40% - Énfasis4 9 3 5" xfId="31097" xr:uid="{7144C283-F75E-4E8E-85D5-E7EDCE7B21BE}"/>
    <cellStyle name="40% - Énfasis4 9 3 6" xfId="36976" xr:uid="{71B715CB-1698-407C-AA3B-ED5A7A8DC9CF}"/>
    <cellStyle name="40% - Énfasis4 9 4" xfId="6868" xr:uid="{BF55933C-1165-40CF-AEC5-483D2B8CC347}"/>
    <cellStyle name="40% - Énfasis4 9 4 2" xfId="21290" xr:uid="{B522A695-C1C3-4E0A-8C57-9A31949E794A}"/>
    <cellStyle name="40% - Énfasis4 9 4 3" xfId="27106" xr:uid="{CF6444B6-11E3-464C-A4FD-672EA84E0BB0}"/>
    <cellStyle name="40% - Énfasis4 9 4 4" xfId="32983" xr:uid="{4CDA6294-6A76-4185-B0C3-E48220F3A9D5}"/>
    <cellStyle name="40% - Énfasis4 9 4 5" xfId="38847" xr:uid="{FFAF38BB-37C7-49CE-B5D4-0CA260F5D82A}"/>
    <cellStyle name="40% - Énfasis4 9 5" xfId="18544" xr:uid="{ABB3F825-9C4F-413B-AB1B-483CDEDF994F}"/>
    <cellStyle name="40% - Énfasis4 9 6" xfId="24254" xr:uid="{39634544-CE4B-45BF-8553-D1974A9B4248}"/>
    <cellStyle name="40% - Énfasis4 9 7" xfId="30132" xr:uid="{8D11E419-1D5F-4E3E-AC9B-11F26F747082}"/>
    <cellStyle name="40% - Énfasis4 9 8" xfId="36011" xr:uid="{21CCBD25-AEEA-433C-99FF-12E775C61A87}"/>
    <cellStyle name="40% - Énfasis5" xfId="36" builtinId="47" customBuiltin="1"/>
    <cellStyle name="40% - Énfasis5 10" xfId="4213" xr:uid="{9FC9DD61-44FD-4014-A4BC-044FF1F55F71}"/>
    <cellStyle name="40% - Énfasis5 10 2" xfId="4691" xr:uid="{8DFEC868-FF08-4DF4-ADF6-26C9F77B8473}"/>
    <cellStyle name="40% - Énfasis5 10 2 2" xfId="5659" xr:uid="{50C23770-090C-4BB8-9B45-54BC5A75DF6F}"/>
    <cellStyle name="40% - Énfasis5 10 2 2 2" xfId="8527" xr:uid="{712D677A-22BE-494C-A904-BFD0DB415505}"/>
    <cellStyle name="40% - Énfasis5 10 2 2 2 2" xfId="22901" xr:uid="{C391697A-4614-46C5-B6DD-35BCB839B785}"/>
    <cellStyle name="40% - Énfasis5 10 2 2 2 3" xfId="28760" xr:uid="{B4436B4F-54D0-44F7-9537-6A04E247D680}"/>
    <cellStyle name="40% - Énfasis5 10 2 2 2 4" xfId="34642" xr:uid="{1434CE86-DC75-4680-A7A3-52115CD37DEC}"/>
    <cellStyle name="40% - Énfasis5 10 2 2 2 5" xfId="40506" xr:uid="{A3A06FDC-C374-4A64-8129-68E95F505ECB}"/>
    <cellStyle name="40% - Énfasis5 10 2 2 3" xfId="20118" xr:uid="{61617DEC-BDF5-487B-ABB8-50C171AF048A}"/>
    <cellStyle name="40% - Énfasis5 10 2 2 4" xfId="25910" xr:uid="{EF35F826-E484-44A1-AABB-AEDB7EB166E9}"/>
    <cellStyle name="40% - Énfasis5 10 2 2 5" xfId="31785" xr:uid="{30F0EA8F-3622-4474-8284-EC196289CBB8}"/>
    <cellStyle name="40% - Énfasis5 10 2 2 6" xfId="37654" xr:uid="{0F0E620C-AB48-4ABD-9EA4-851D4C47838A}"/>
    <cellStyle name="40% - Énfasis5 10 2 3" xfId="7555" xr:uid="{AA25CD3D-85E6-4AAE-83F6-70873D79C134}"/>
    <cellStyle name="40% - Énfasis5 10 2 3 2" xfId="21953" xr:uid="{7EFCF4F8-2ED0-4800-AF64-7F49CD635948}"/>
    <cellStyle name="40% - Énfasis5 10 2 3 3" xfId="27789" xr:uid="{2B6805A5-1135-454C-83A5-E6BD7D8884BA}"/>
    <cellStyle name="40% - Énfasis5 10 2 3 4" xfId="33671" xr:uid="{35C0C867-B0A4-4D61-BE4A-942A6260C2F9}"/>
    <cellStyle name="40% - Énfasis5 10 2 3 5" xfId="39535" xr:uid="{97FD0AE2-99ED-4C2A-B53E-698283E34EB9}"/>
    <cellStyle name="40% - Énfasis5 10 2 4" xfId="19184" xr:uid="{63409A42-2247-463E-9662-3EBBD3B24DAB}"/>
    <cellStyle name="40% - Énfasis5 10 2 5" xfId="24940" xr:uid="{673B842C-3686-482F-B244-83C57FF96AA3}"/>
    <cellStyle name="40% - Énfasis5 10 2 6" xfId="30815" xr:uid="{15A77EAC-2A2E-4C00-B354-C1D37128107E}"/>
    <cellStyle name="40% - Énfasis5 10 2 7" xfId="36697" xr:uid="{5E909BBD-88B1-4574-880C-491CB9B3CD73}"/>
    <cellStyle name="40% - Énfasis5 10 3" xfId="5175" xr:uid="{250A878B-321B-4BBD-85F5-5521B0AB283C}"/>
    <cellStyle name="40% - Énfasis5 10 3 2" xfId="8042" xr:uid="{3550F0C8-F100-42A8-993A-1FF1471C54D6}"/>
    <cellStyle name="40% - Énfasis5 10 3 2 2" xfId="22425" xr:uid="{478947E0-2751-4BD8-9841-5ACC884FEBF6}"/>
    <cellStyle name="40% - Énfasis5 10 3 2 3" xfId="28275" xr:uid="{BA1D4201-1A09-4B5D-B067-517B3FA9682E}"/>
    <cellStyle name="40% - Énfasis5 10 3 2 4" xfId="34157" xr:uid="{B47D36EA-5180-4F93-9855-9089D58CCF24}"/>
    <cellStyle name="40% - Énfasis5 10 3 2 5" xfId="40021" xr:uid="{B351083B-A7C6-45DC-AE2D-CC213652526A}"/>
    <cellStyle name="40% - Énfasis5 10 3 3" xfId="19648" xr:uid="{B2F8F985-EE0D-4404-BAFD-575A7394422B}"/>
    <cellStyle name="40% - Énfasis5 10 3 4" xfId="25426" xr:uid="{B68842FD-66AE-4077-A232-152902C4A223}"/>
    <cellStyle name="40% - Énfasis5 10 3 5" xfId="31300" xr:uid="{6ADE3D73-95A8-495C-ABC4-413145AEDEFE}"/>
    <cellStyle name="40% - Énfasis5 10 3 6" xfId="37177" xr:uid="{9FF0FCDC-C2C4-4384-A05D-B4631ED44170}"/>
    <cellStyle name="40% - Énfasis5 10 4" xfId="7070" xr:uid="{3EC3FFEB-F8D7-4BF3-8CBD-0C5EFE2A08CE}"/>
    <cellStyle name="40% - Énfasis5 10 4 2" xfId="21485" xr:uid="{BC036A72-E874-4877-8595-4277F9ADF32C}"/>
    <cellStyle name="40% - Énfasis5 10 4 3" xfId="27307" xr:uid="{76C7D843-4D09-4D39-96C4-F0D70E33092E}"/>
    <cellStyle name="40% - Énfasis5 10 4 4" xfId="33186" xr:uid="{444EB596-D1F4-4C8D-9219-B7EE260A6F57}"/>
    <cellStyle name="40% - Énfasis5 10 4 5" xfId="39050" xr:uid="{9364EAF7-DD1A-4020-A1C7-8EFDE36C0F7F}"/>
    <cellStyle name="40% - Énfasis5 10 5" xfId="18741" xr:uid="{E9D91602-814B-41D5-AE2F-A8C932A0F578}"/>
    <cellStyle name="40% - Énfasis5 10 6" xfId="24457" xr:uid="{795F7204-01B0-4CB5-969A-2312F586209D}"/>
    <cellStyle name="40% - Énfasis5 10 7" xfId="30333" xr:uid="{CEFA6EA7-B706-4252-82A8-F42ED98B5620}"/>
    <cellStyle name="40% - Énfasis5 10 8" xfId="36214" xr:uid="{372583DD-5699-4EFE-AF9A-A3B6AF180D96}"/>
    <cellStyle name="40% - Énfasis5 11" xfId="4249" xr:uid="{36A1F4BF-11CD-4BA0-9A86-A582405CA14F}"/>
    <cellStyle name="40% - Énfasis5 11 2" xfId="4728" xr:uid="{04C4C3F7-2F9F-42D7-89B2-C1969A722A86}"/>
    <cellStyle name="40% - Énfasis5 11 2 2" xfId="5696" xr:uid="{25B57145-C8CB-4BFF-910E-A15679A6280C}"/>
    <cellStyle name="40% - Énfasis5 11 2 2 2" xfId="8564" xr:uid="{D5EC304A-947E-4167-9CD1-A0AD29056A80}"/>
    <cellStyle name="40% - Énfasis5 11 2 2 2 2" xfId="22936" xr:uid="{F293D6C9-55C2-4585-A8B1-B286C2E06F98}"/>
    <cellStyle name="40% - Énfasis5 11 2 2 2 3" xfId="28797" xr:uid="{76B04F83-2C35-4AD3-A989-17882E61C481}"/>
    <cellStyle name="40% - Énfasis5 11 2 2 2 4" xfId="34679" xr:uid="{55ABACF0-291E-40F8-AD86-34B2369FC6E4}"/>
    <cellStyle name="40% - Énfasis5 11 2 2 2 5" xfId="40543" xr:uid="{C0471C5F-CC67-4F10-A731-00930B6C1CB8}"/>
    <cellStyle name="40% - Énfasis5 11 2 2 3" xfId="20153" xr:uid="{F91B66EC-A5DA-4112-BAC8-34F0B734F890}"/>
    <cellStyle name="40% - Énfasis5 11 2 2 4" xfId="25947" xr:uid="{7186F12C-4F8B-4D98-A311-FF35761828FA}"/>
    <cellStyle name="40% - Énfasis5 11 2 2 5" xfId="31822" xr:uid="{609C53FF-74D1-4C2E-91C2-73287542F888}"/>
    <cellStyle name="40% - Énfasis5 11 2 2 6" xfId="37689" xr:uid="{82AEBF53-C1CA-41A3-8DD6-E2751DB2C642}"/>
    <cellStyle name="40% - Énfasis5 11 2 3" xfId="7592" xr:uid="{219769B7-5FC9-4D52-B561-1ED3FB292248}"/>
    <cellStyle name="40% - Énfasis5 11 2 3 2" xfId="21986" xr:uid="{05583728-61EC-4868-B11E-0DB8826FCD08}"/>
    <cellStyle name="40% - Énfasis5 11 2 3 3" xfId="27826" xr:uid="{1C3DD8CD-38A9-43AD-BFC9-9BC3558388FB}"/>
    <cellStyle name="40% - Énfasis5 11 2 3 4" xfId="33708" xr:uid="{AC5F7F59-2587-472E-A1CA-C69DDA079F22}"/>
    <cellStyle name="40% - Énfasis5 11 2 3 5" xfId="39572" xr:uid="{BD234EBF-1C2C-4F8B-A455-4C9BCC181ACF}"/>
    <cellStyle name="40% - Énfasis5 11 2 4" xfId="19218" xr:uid="{DD124394-7A71-4876-9FDA-B561DA1DF5C0}"/>
    <cellStyle name="40% - Énfasis5 11 2 5" xfId="24977" xr:uid="{BA82E97C-7026-440A-BDA6-E8CE93DEE77E}"/>
    <cellStyle name="40% - Énfasis5 11 2 6" xfId="30851" xr:uid="{63D648A7-CE42-4F61-87E2-988676511732}"/>
    <cellStyle name="40% - Énfasis5 11 2 7" xfId="36732" xr:uid="{3DB60094-316A-4421-B657-B702CD606D69}"/>
    <cellStyle name="40% - Énfasis5 11 3" xfId="5212" xr:uid="{43924663-FBEE-466D-B9F8-C5231A00D63D}"/>
    <cellStyle name="40% - Énfasis5 11 3 2" xfId="8079" xr:uid="{E3855D57-B5C0-402B-9694-C29D51A9118F}"/>
    <cellStyle name="40% - Énfasis5 11 3 2 2" xfId="22457" xr:uid="{AE6244B7-914A-4F6A-B039-CA99529B18D3}"/>
    <cellStyle name="40% - Énfasis5 11 3 2 3" xfId="28312" xr:uid="{3193747C-4882-48F8-8FDA-B463858DC8AE}"/>
    <cellStyle name="40% - Énfasis5 11 3 2 4" xfId="34194" xr:uid="{A197FD96-BBAD-4099-8369-45D7D5394E3C}"/>
    <cellStyle name="40% - Énfasis5 11 3 2 5" xfId="40058" xr:uid="{BD5844FA-BD26-4286-A34A-6C795CDB5298}"/>
    <cellStyle name="40% - Énfasis5 11 3 3" xfId="19683" xr:uid="{EE237A7A-7CE0-4DDE-99FB-5A0EEFDC52C3}"/>
    <cellStyle name="40% - Énfasis5 11 3 4" xfId="25463" xr:uid="{F8967549-73F7-4406-A306-5BBA0B5B820A}"/>
    <cellStyle name="40% - Énfasis5 11 3 5" xfId="31337" xr:uid="{90C64DA8-5199-435F-B7E7-4A650717C1CD}"/>
    <cellStyle name="40% - Énfasis5 11 3 6" xfId="37210" xr:uid="{9B8F630B-F309-4624-98A8-090E6D68B63D}"/>
    <cellStyle name="40% - Énfasis5 11 4" xfId="7107" xr:uid="{264FADB6-0132-4F0E-BF98-0CA7E88978FF}"/>
    <cellStyle name="40% - Énfasis5 11 4 2" xfId="21519" xr:uid="{C918EBF3-7E96-4979-95D0-DD7D8626513A}"/>
    <cellStyle name="40% - Énfasis5 11 4 3" xfId="27342" xr:uid="{EB682EB1-A5D3-4580-A667-78AD183E7C71}"/>
    <cellStyle name="40% - Énfasis5 11 4 4" xfId="33223" xr:uid="{FFA1D5F3-4432-4C70-901F-454780BA31C0}"/>
    <cellStyle name="40% - Énfasis5 11 4 5" xfId="39087" xr:uid="{3AB9B3A6-658F-4BD5-991D-0AB5D8551A24}"/>
    <cellStyle name="40% - Énfasis5 11 5" xfId="18770" xr:uid="{5B7C8F47-E144-4447-A330-D9644BEFE158}"/>
    <cellStyle name="40% - Énfasis5 11 6" xfId="24492" xr:uid="{A43B4A57-0AB1-412F-A4CF-455D7449393D}"/>
    <cellStyle name="40% - Énfasis5 11 7" xfId="30370" xr:uid="{8B502B89-BC2D-4D5C-A71F-DEB762384655}"/>
    <cellStyle name="40% - Énfasis5 11 8" xfId="36251" xr:uid="{DA0F3227-A419-46E6-9EE5-74BCEEB27CEF}"/>
    <cellStyle name="40% - Énfasis5 12" xfId="4298" xr:uid="{9001CA7C-2FD5-4367-8C98-DDA7A359777D}"/>
    <cellStyle name="40% - Énfasis5 12 2" xfId="5264" xr:uid="{0103B300-A3C2-401B-A6B1-3C56D6845A92}"/>
    <cellStyle name="40% - Énfasis5 12 2 2" xfId="8131" xr:uid="{079CBE51-7DB9-4896-A987-5BE7EFB70D11}"/>
    <cellStyle name="40% - Énfasis5 12 2 2 2" xfId="22508" xr:uid="{0B12519C-B62E-4078-B509-36DDD7D90913}"/>
    <cellStyle name="40% - Énfasis5 12 2 2 3" xfId="28364" xr:uid="{6855DAE9-FA29-4F8F-96CA-64E07330ECE3}"/>
    <cellStyle name="40% - Énfasis5 12 2 2 4" xfId="34246" xr:uid="{8E60FD51-BBBE-4091-8E5D-3F38D0C32A59}"/>
    <cellStyle name="40% - Énfasis5 12 2 2 5" xfId="40110" xr:uid="{C9764493-FC04-4DBF-B7B2-4F49501BDC11}"/>
    <cellStyle name="40% - Énfasis5 12 2 3" xfId="19734" xr:uid="{67AB0D1A-4F31-4A31-BB57-D9184A689B8A}"/>
    <cellStyle name="40% - Énfasis5 12 2 4" xfId="25515" xr:uid="{45515ECC-17FF-4ABA-9C85-F4F7CF7E02FA}"/>
    <cellStyle name="40% - Énfasis5 12 2 5" xfId="31389" xr:uid="{90A9395D-158E-4111-A013-7EB82EABD556}"/>
    <cellStyle name="40% - Énfasis5 12 2 6" xfId="37261" xr:uid="{16DCE587-0D18-4683-93DD-BD8F99E380F5}"/>
    <cellStyle name="40% - Énfasis5 12 3" xfId="7159" xr:uid="{8A9ED823-ABF3-4457-942A-11AE37B9603A}"/>
    <cellStyle name="40% - Énfasis5 12 3 2" xfId="21570" xr:uid="{A737C806-5200-4A9F-BE05-40A5ABFA40FC}"/>
    <cellStyle name="40% - Énfasis5 12 3 3" xfId="27393" xr:uid="{D2B5D9F0-65FC-4A04-AF9F-0A32DFF94084}"/>
    <cellStyle name="40% - Énfasis5 12 3 4" xfId="33275" xr:uid="{FBEB19A7-DFE1-4313-A981-CC26EB7ECA76}"/>
    <cellStyle name="40% - Énfasis5 12 3 5" xfId="39139" xr:uid="{A97D42A1-87E9-4D3E-8456-B6339648F4C4}"/>
    <cellStyle name="40% - Énfasis5 12 4" xfId="18806" xr:uid="{34501B4A-C699-4C34-BA2E-5721E921771E}"/>
    <cellStyle name="40% - Énfasis5 12 5" xfId="24544" xr:uid="{A6E05066-FC62-411D-B6C4-F46E5F3D25A7}"/>
    <cellStyle name="40% - Énfasis5 12 6" xfId="30423" xr:uid="{CC2F582C-4991-4875-81E7-09011EB9667A}"/>
    <cellStyle name="40% - Énfasis5 12 7" xfId="36304" xr:uid="{ABCB8AFC-322D-4349-AFA0-670743502CB9}"/>
    <cellStyle name="40% - Énfasis5 13" xfId="4783" xr:uid="{BA69D1FD-C8F0-44D1-B077-1C858EC32EEF}"/>
    <cellStyle name="40% - Énfasis5 13 2" xfId="7646" xr:uid="{6551B361-2450-4E37-A785-FBE965356EB3}"/>
    <cellStyle name="40% - Énfasis5 13 2 2" xfId="22039" xr:uid="{5FDE150E-B302-42F1-B189-DE328B24C7A0}"/>
    <cellStyle name="40% - Énfasis5 13 2 3" xfId="27880" xr:uid="{AA6BBB01-523E-4A3E-8716-13FC3F39EA2B}"/>
    <cellStyle name="40% - Énfasis5 13 2 4" xfId="33762" xr:uid="{80935C0E-9D5F-4E9F-9D76-40037B04637D}"/>
    <cellStyle name="40% - Énfasis5 13 2 5" xfId="39626" xr:uid="{AF2D129E-CBC8-4575-9A0C-E92592D988E1}"/>
    <cellStyle name="40% - Énfasis5 13 3" xfId="19265" xr:uid="{4DA87CAB-1692-47BB-B80D-3BA38E5FCA25}"/>
    <cellStyle name="40% - Énfasis5 13 4" xfId="25031" xr:uid="{B92F76CE-6B0B-4E8F-9C85-7DCB7FF6DDD4}"/>
    <cellStyle name="40% - Énfasis5 13 5" xfId="30905" xr:uid="{3260DC81-23AC-4E15-BEF2-D66A21FBEDB9}"/>
    <cellStyle name="40% - Énfasis5 13 6" xfId="36785" xr:uid="{4389AC78-93A5-4A95-BBF3-7493FA1D0617}"/>
    <cellStyle name="40% - Énfasis5 14" xfId="5749" xr:uid="{FDDDDDDA-F45A-43D2-A52B-B2B862265525}"/>
    <cellStyle name="40% - Énfasis5 14 2" xfId="8618" xr:uid="{5A77DAAA-0150-49F6-A736-BF32E37BFA82}"/>
    <cellStyle name="40% - Énfasis5 14 2 2" xfId="22989" xr:uid="{2F1BB72C-392C-424B-AA1E-3FA01688150D}"/>
    <cellStyle name="40% - Énfasis5 14 2 3" xfId="28851" xr:uid="{7C9C44C9-6785-4AA1-A4FA-F7EFDD64E942}"/>
    <cellStyle name="40% - Énfasis5 14 2 4" xfId="34733" xr:uid="{2D37C3F4-BDBA-4278-82AC-EC8C21EA0C76}"/>
    <cellStyle name="40% - Énfasis5 14 2 5" xfId="40597" xr:uid="{3814ACA9-55B1-4063-B09E-434C8F309364}"/>
    <cellStyle name="40% - Énfasis5 14 3" xfId="20207" xr:uid="{3A5B96CE-1BAE-452F-AAFF-85AA8A4C194F}"/>
    <cellStyle name="40% - Énfasis5 14 4" xfId="26001" xr:uid="{F94301A6-8EB5-4FBF-8E33-E5D095D05DDE}"/>
    <cellStyle name="40% - Énfasis5 14 5" xfId="31876" xr:uid="{28596EED-6FDF-42DF-A8A9-8CBAB6D4F7F3}"/>
    <cellStyle name="40% - Énfasis5 14 6" xfId="37742" xr:uid="{3A1C09FD-DCBD-4878-BD5E-0EF9E32CA22C}"/>
    <cellStyle name="40% - Énfasis5 15" xfId="5769" xr:uid="{C48373D1-5D6F-4EA6-8372-BF263C3F9F44}"/>
    <cellStyle name="40% - Énfasis5 15 2" xfId="8638" xr:uid="{43994BF2-20CD-40EA-B662-0624F19AA391}"/>
    <cellStyle name="40% - Énfasis5 15 2 2" xfId="23009" xr:uid="{D23B9708-1CAF-409F-93FF-ABAD98649A47}"/>
    <cellStyle name="40% - Énfasis5 15 2 3" xfId="28871" xr:uid="{1F10C63A-18D4-4EA4-9946-5ECA4D2C1F59}"/>
    <cellStyle name="40% - Énfasis5 15 2 4" xfId="34753" xr:uid="{E3243C01-B43D-4CFE-B043-6785402A64CD}"/>
    <cellStyle name="40% - Énfasis5 15 2 5" xfId="40617" xr:uid="{1FA62650-808E-46BA-AD87-29D45884689C}"/>
    <cellStyle name="40% - Énfasis5 15 3" xfId="20226" xr:uid="{B8AD2360-CDE8-4F3B-ADDF-26B4BB6FF0AB}"/>
    <cellStyle name="40% - Énfasis5 15 4" xfId="26021" xr:uid="{0E6B34E2-944E-440B-9745-207269EE462F}"/>
    <cellStyle name="40% - Énfasis5 15 5" xfId="31896" xr:uid="{88A55FC4-C137-4DD5-B30F-42C33524CF8B}"/>
    <cellStyle name="40% - Énfasis5 15 6" xfId="37762" xr:uid="{906F6036-8F51-49C4-B0D4-5DB906282C23}"/>
    <cellStyle name="40% - Énfasis5 16" xfId="5789" xr:uid="{DD1F28A8-1EDE-4F1E-AC01-CFA8B86D07EF}"/>
    <cellStyle name="40% - Énfasis5 16 2" xfId="8658" xr:uid="{57939F9E-F9FB-47D9-BE88-CC8EF1CBB56D}"/>
    <cellStyle name="40% - Énfasis5 16 2 2" xfId="23029" xr:uid="{5E270975-393C-42C9-8125-4D9725AB3B89}"/>
    <cellStyle name="40% - Énfasis5 16 2 3" xfId="28891" xr:uid="{2D2505A7-1E37-4AC2-95FB-093C8A3AEFB5}"/>
    <cellStyle name="40% - Énfasis5 16 2 4" xfId="34773" xr:uid="{6373D567-AD76-40D2-A91C-1DB0F79E2D38}"/>
    <cellStyle name="40% - Énfasis5 16 2 5" xfId="40637" xr:uid="{5F4E763A-42E4-41E9-B219-A329E3FA539F}"/>
    <cellStyle name="40% - Énfasis5 16 3" xfId="20244" xr:uid="{71168975-CA16-42FD-B24D-97A08ED848B0}"/>
    <cellStyle name="40% - Énfasis5 16 4" xfId="26041" xr:uid="{83C6A681-73F7-42F5-974E-3913D1D168D4}"/>
    <cellStyle name="40% - Énfasis5 16 5" xfId="31916" xr:uid="{5AFE1691-0BC7-43AC-BC57-A12673461945}"/>
    <cellStyle name="40% - Énfasis5 16 6" xfId="37782" xr:uid="{4F61E6CC-1105-4892-9C8C-D14BF128ECE4}"/>
    <cellStyle name="40% - Énfasis5 17" xfId="5988" xr:uid="{4FB71C9A-4CE1-42EF-9394-2DA69FEE0B2B}"/>
    <cellStyle name="40% - Énfasis5 17 2" xfId="8857" xr:uid="{4F161F8D-F43C-4073-8EF5-2F0C2C61D857}"/>
    <cellStyle name="40% - Énfasis5 17 2 2" xfId="23221" xr:uid="{D953C417-EABA-4BE7-ABEB-E3FA4E06214B}"/>
    <cellStyle name="40% - Énfasis5 17 2 3" xfId="29088" xr:uid="{A894031D-73EA-4413-A2A9-212527D24699}"/>
    <cellStyle name="40% - Énfasis5 17 2 4" xfId="34970" xr:uid="{EBBD8C4A-DF2E-47CE-B4AB-3F3E8BE35362}"/>
    <cellStyle name="40% - Énfasis5 17 2 5" xfId="40834" xr:uid="{D730E826-25F2-4234-94C9-744EF73B6E94}"/>
    <cellStyle name="40% - Énfasis5 17 3" xfId="20436" xr:uid="{3C1B7C4C-C6E6-4687-9AE8-EAE9555B7952}"/>
    <cellStyle name="40% - Énfasis5 17 4" xfId="26238" xr:uid="{49624F4C-73AD-4615-8F85-244D2F37347D}"/>
    <cellStyle name="40% - Énfasis5 17 5" xfId="32113" xr:uid="{6D525CD2-BAA5-4390-BB9B-68D3C1ACF2A0}"/>
    <cellStyle name="40% - Énfasis5 17 6" xfId="37978" xr:uid="{39931D84-3AF1-4D53-8D5B-DFBF92091A8A}"/>
    <cellStyle name="40% - Énfasis5 18" xfId="6008" xr:uid="{11A90260-710C-4ACC-BB3D-554377DF52FC}"/>
    <cellStyle name="40% - Énfasis5 18 2" xfId="8877" xr:uid="{6DFB0DBB-B1BF-4292-9131-42CDA403D484}"/>
    <cellStyle name="40% - Énfasis5 18 2 2" xfId="23241" xr:uid="{AB02B3D1-F7D9-4402-9EBF-D15FCC32F339}"/>
    <cellStyle name="40% - Énfasis5 18 2 3" xfId="29108" xr:uid="{AC2CF3C7-E8F0-4E8C-9FB8-A83665EB7FEF}"/>
    <cellStyle name="40% - Énfasis5 18 2 4" xfId="34990" xr:uid="{6BB70F8E-941C-4030-BD92-5183601FEB26}"/>
    <cellStyle name="40% - Énfasis5 18 2 5" xfId="40854" xr:uid="{D58CB8C6-B3D7-4BD7-A4EB-146446EB67DC}"/>
    <cellStyle name="40% - Énfasis5 18 3" xfId="20456" xr:uid="{9F57B16B-A2A1-4351-8516-AA2F4D03460F}"/>
    <cellStyle name="40% - Énfasis5 18 4" xfId="26258" xr:uid="{8FFD3BB0-8279-4169-8CA0-2196331EDAB7}"/>
    <cellStyle name="40% - Énfasis5 18 5" xfId="32133" xr:uid="{1FC91ECD-E41D-4363-BD02-77C5514B3101}"/>
    <cellStyle name="40% - Énfasis5 18 6" xfId="37998" xr:uid="{8CA2AA42-CF27-4534-A7A3-5C5E26EBD611}"/>
    <cellStyle name="40% - Énfasis5 19" xfId="6028" xr:uid="{00D1CC1D-7CDF-4193-B461-68AAB4106E5F}"/>
    <cellStyle name="40% - Énfasis5 19 2" xfId="8897" xr:uid="{A13E8B1C-4A02-469E-9F01-6702A28059F7}"/>
    <cellStyle name="40% - Énfasis5 19 2 2" xfId="23261" xr:uid="{C85F2167-7AD4-4ADE-AF1E-D3DD3AC2E95B}"/>
    <cellStyle name="40% - Énfasis5 19 2 3" xfId="29128" xr:uid="{A66FC159-7A20-4B2A-852C-40C42ED22D35}"/>
    <cellStyle name="40% - Énfasis5 19 2 4" xfId="35010" xr:uid="{736F5F7B-0357-4A1B-B958-96FD01AD064D}"/>
    <cellStyle name="40% - Énfasis5 19 2 5" xfId="40874" xr:uid="{9B16AD93-FBEC-4D00-95E8-3D145446EB56}"/>
    <cellStyle name="40% - Énfasis5 19 3" xfId="20476" xr:uid="{52A4A8E1-5B6F-4222-9824-8FB0EEA2CD3E}"/>
    <cellStyle name="40% - Énfasis5 19 4" xfId="26278" xr:uid="{FA959A86-427D-49BA-931B-D047E250F5EE}"/>
    <cellStyle name="40% - Énfasis5 19 5" xfId="32153" xr:uid="{48B9B442-9E09-4758-AE0A-FDE4217B41E0}"/>
    <cellStyle name="40% - Énfasis5 19 6" xfId="38018" xr:uid="{82F8F5CF-0D3C-460C-8EFF-2DAC33E0AD8E}"/>
    <cellStyle name="40% - Énfasis5 2" xfId="3849" xr:uid="{43E0894B-C456-4F67-BE85-70FDD6D52296}"/>
    <cellStyle name="40% - Énfasis5 2 10" xfId="35833" xr:uid="{C20E2D27-A97A-4CBB-B297-3EF510EFBD1E}"/>
    <cellStyle name="40% - Énfasis5 2 2" xfId="4048" xr:uid="{3D7EC9DB-AA05-457E-9643-4E52EB0BB7F1}"/>
    <cellStyle name="40% - Énfasis5 2 2 2" xfId="4522" xr:uid="{0518E8B6-6A06-412E-9D85-A5CA1EEE284B}"/>
    <cellStyle name="40% - Énfasis5 2 2 2 2" xfId="5490" xr:uid="{E2B90BDE-1779-4E93-8C15-996085E96AEF}"/>
    <cellStyle name="40% - Énfasis5 2 2 2 2 2" xfId="8357" xr:uid="{5DE61956-D8DD-4B01-9B74-204AA4FEACCD}"/>
    <cellStyle name="40% - Énfasis5 2 2 2 2 2 2" xfId="22732" xr:uid="{E08ACB96-8A74-4B7D-B749-804BD64279C2}"/>
    <cellStyle name="40% - Énfasis5 2 2 2 2 2 3" xfId="28590" xr:uid="{BEBBE740-7937-48CD-865A-35E22510FBC3}"/>
    <cellStyle name="40% - Énfasis5 2 2 2 2 2 4" xfId="34472" xr:uid="{6A6ABD3F-C3C1-41FC-96E3-1C0A8078A2A7}"/>
    <cellStyle name="40% - Énfasis5 2 2 2 2 2 5" xfId="40336" xr:uid="{0860E83E-4980-41F7-B8EE-3B16224CB530}"/>
    <cellStyle name="40% - Énfasis5 2 2 2 2 3" xfId="19951" xr:uid="{037B5710-D3E2-4F0C-A929-9167D4B74F17}"/>
    <cellStyle name="40% - Énfasis5 2 2 2 2 4" xfId="25741" xr:uid="{3D00EB27-1B16-47C4-9504-56BC72684B6C}"/>
    <cellStyle name="40% - Énfasis5 2 2 2 2 5" xfId="31615" xr:uid="{68DA5BCB-35A0-4702-B7E9-3F5EEA8C2916}"/>
    <cellStyle name="40% - Énfasis5 2 2 2 2 6" xfId="37485" xr:uid="{2A360A26-BEB8-4E38-A1D3-CCA790718AF6}"/>
    <cellStyle name="40% - Énfasis5 2 2 2 3" xfId="7385" xr:uid="{6B5C7F6A-1D40-4A3A-A063-B5256B24F3A7}"/>
    <cellStyle name="40% - Énfasis5 2 2 2 3 2" xfId="21787" xr:uid="{E6314D50-088F-4014-A0A3-32B142BBAF5B}"/>
    <cellStyle name="40% - Énfasis5 2 2 2 3 3" xfId="27619" xr:uid="{0A3BC275-9F49-40EA-B2EB-7E762366DDD9}"/>
    <cellStyle name="40% - Énfasis5 2 2 2 3 4" xfId="33501" xr:uid="{16A80C23-B352-408A-9C9C-CD2A1E712CD1}"/>
    <cellStyle name="40% - Énfasis5 2 2 2 3 5" xfId="39365" xr:uid="{D2722BC9-6F42-4327-A210-CE8DFC1E6661}"/>
    <cellStyle name="40% - Énfasis5 2 2 2 4" xfId="19021" xr:uid="{1105A539-0F15-4899-B45B-5492B9243B26}"/>
    <cellStyle name="40% - Énfasis5 2 2 2 5" xfId="24770" xr:uid="{7B485159-CBBB-4976-B354-C3CA76983FA0}"/>
    <cellStyle name="40% - Énfasis5 2 2 2 6" xfId="30647" xr:uid="{7B6EA817-5093-468D-9483-EB26A5FD810B}"/>
    <cellStyle name="40% - Énfasis5 2 2 2 7" xfId="36528" xr:uid="{2D8A1D28-D091-4894-8D22-802D17949CF0}"/>
    <cellStyle name="40% - Énfasis5 2 2 3" xfId="5005" xr:uid="{F0711DA2-1791-4E54-992A-A444D5B7EB79}"/>
    <cellStyle name="40% - Énfasis5 2 2 3 2" xfId="7872" xr:uid="{FD324BEA-85E3-4615-BB40-095F4FEAADF4}"/>
    <cellStyle name="40% - Énfasis5 2 2 3 2 2" xfId="22257" xr:uid="{442AD473-3047-4019-9466-87EFE77FFF5A}"/>
    <cellStyle name="40% - Énfasis5 2 2 3 2 3" xfId="28105" xr:uid="{E9BEF402-C0ED-4678-9D15-158738E2393C}"/>
    <cellStyle name="40% - Énfasis5 2 2 3 2 4" xfId="33987" xr:uid="{F47B7F4C-C1E6-4F0C-9F7E-73A32943B784}"/>
    <cellStyle name="40% - Énfasis5 2 2 3 2 5" xfId="39851" xr:uid="{FFEBED9C-2F19-4E2F-80E4-4ECE9B6019A9}"/>
    <cellStyle name="40% - Énfasis5 2 2 3 3" xfId="19484" xr:uid="{D99F5762-6B26-4825-8F71-A8E72560724E}"/>
    <cellStyle name="40% - Énfasis5 2 2 3 4" xfId="25256" xr:uid="{41663834-75A4-401F-975D-9AD46E92E782}"/>
    <cellStyle name="40% - Énfasis5 2 2 3 5" xfId="31130" xr:uid="{BB451C5B-027C-4EDB-8CFD-CDA2CD147737}"/>
    <cellStyle name="40% - Énfasis5 2 2 3 6" xfId="37008" xr:uid="{9FDDE505-FC93-4BBC-A7BB-7B1147556C55}"/>
    <cellStyle name="40% - Énfasis5 2 2 4" xfId="6900" xr:uid="{2CF44CD6-8522-4FAD-9784-152A483D1039}"/>
    <cellStyle name="40% - Énfasis5 2 2 4 2" xfId="21321" xr:uid="{1F4F28CF-0B78-4FDF-B99C-3ED42F4BB3C5}"/>
    <cellStyle name="40% - Énfasis5 2 2 4 3" xfId="27138" xr:uid="{6986D696-954E-431E-B12A-8A772B2C1136}"/>
    <cellStyle name="40% - Énfasis5 2 2 4 4" xfId="33016" xr:uid="{824E484B-CFE0-4890-8F74-14C5FBC915D4}"/>
    <cellStyle name="40% - Énfasis5 2 2 4 5" xfId="38880" xr:uid="{50922986-4D08-4594-8C63-B168793AFCD0}"/>
    <cellStyle name="40% - Énfasis5 2 2 5" xfId="18575" xr:uid="{A5698A42-FF17-4439-86E7-9B060D5E8923}"/>
    <cellStyle name="40% - Énfasis5 2 2 6" xfId="24287" xr:uid="{C6AE1A15-E917-4CD5-8A5B-398E5CF3EF9B}"/>
    <cellStyle name="40% - Énfasis5 2 2 7" xfId="30165" xr:uid="{1B2A43DF-8ACB-4D7D-9AE1-8A8A02CFB3DE}"/>
    <cellStyle name="40% - Énfasis5 2 2 8" xfId="36044" xr:uid="{820B29EF-3119-48F9-8377-8A111DAF64C6}"/>
    <cellStyle name="40% - Énfasis5 2 3" xfId="4328" xr:uid="{8713A147-9157-42A0-9030-836CD969988D}"/>
    <cellStyle name="40% - Énfasis5 2 3 2" xfId="5294" xr:uid="{22F9F6E9-7934-4DE0-9DCE-F103AA0754E9}"/>
    <cellStyle name="40% - Énfasis5 2 3 2 2" xfId="8161" xr:uid="{100E37D1-4A85-447A-AF41-7A7453F41FEA}"/>
    <cellStyle name="40% - Énfasis5 2 3 2 2 2" xfId="22537" xr:uid="{B1201D32-F099-478D-96E7-A6B0041F241D}"/>
    <cellStyle name="40% - Énfasis5 2 3 2 2 3" xfId="28394" xr:uid="{A160E4C0-DA5B-40CB-9880-8A729155921A}"/>
    <cellStyle name="40% - Énfasis5 2 3 2 2 4" xfId="34276" xr:uid="{F5D4FC0C-853C-4448-A0F9-83DAA1154E8B}"/>
    <cellStyle name="40% - Énfasis5 2 3 2 2 5" xfId="40140" xr:uid="{4F7DE40E-5A36-4D92-930F-F58182EA1CA8}"/>
    <cellStyle name="40% - Énfasis5 2 3 2 3" xfId="19762" xr:uid="{3D2D0EB8-9768-4D00-A089-29EF0DFEB58C}"/>
    <cellStyle name="40% - Énfasis5 2 3 2 4" xfId="25545" xr:uid="{0CFD66BC-8D16-4B9F-A9E9-CB4DB1F66FFC}"/>
    <cellStyle name="40% - Énfasis5 2 3 2 5" xfId="31419" xr:uid="{9A5D04AD-7A65-4303-A9D9-4BC8952E72E4}"/>
    <cellStyle name="40% - Énfasis5 2 3 2 6" xfId="37290" xr:uid="{6667E516-7852-4988-B76F-9128B83CE589}"/>
    <cellStyle name="40% - Énfasis5 2 3 3" xfId="7189" xr:uid="{4C0CC6E5-7326-48F4-9EBE-4FA0A9C07F54}"/>
    <cellStyle name="40% - Énfasis5 2 3 3 2" xfId="21596" xr:uid="{1858A299-C869-4BC8-92B2-A51FAC17E56B}"/>
    <cellStyle name="40% - Énfasis5 2 3 3 3" xfId="27423" xr:uid="{00EB21FB-CDB2-40FB-8E59-14864E667D03}"/>
    <cellStyle name="40% - Énfasis5 2 3 3 4" xfId="33305" xr:uid="{B1EEA53F-7CA5-4558-BAE3-47D60B927BCA}"/>
    <cellStyle name="40% - Énfasis5 2 3 3 5" xfId="39169" xr:uid="{9C0835C9-2196-46C8-99A5-56AA1469CE15}"/>
    <cellStyle name="40% - Énfasis5 2 3 4" xfId="18833" xr:uid="{860EBCF7-9858-49F7-89A4-C04E66979181}"/>
    <cellStyle name="40% - Énfasis5 2 3 5" xfId="24574" xr:uid="{B6AB0869-19FC-429D-8A1A-77B8B0E45744}"/>
    <cellStyle name="40% - Énfasis5 2 3 6" xfId="30453" xr:uid="{1563A3BC-C0EF-4E06-900C-3F768938DC8D}"/>
    <cellStyle name="40% - Énfasis5 2 3 7" xfId="36333" xr:uid="{576155DB-2AA6-4FF8-BABC-A56DA0377B1F}"/>
    <cellStyle name="40% - Énfasis5 2 4" xfId="4813" xr:uid="{6DB52AFE-99E1-4879-A18F-E03FE5FCAE06}"/>
    <cellStyle name="40% - Énfasis5 2 4 2" xfId="7676" xr:uid="{48153DEB-7C48-4ADE-AFA4-9D98D3765542}"/>
    <cellStyle name="40% - Énfasis5 2 4 2 2" xfId="22067" xr:uid="{DF699C2E-7EE2-471D-8880-CB8CFD9CDFCA}"/>
    <cellStyle name="40% - Énfasis5 2 4 2 3" xfId="27909" xr:uid="{106696A2-B44D-4C30-866F-5065D3CCF076}"/>
    <cellStyle name="40% - Énfasis5 2 4 2 4" xfId="33791" xr:uid="{F62F22A5-FA10-4EDC-ABF3-2068088BC4DA}"/>
    <cellStyle name="40% - Énfasis5 2 4 2 5" xfId="39655" xr:uid="{300AECAC-4F74-4E68-9870-2D34B6627740}"/>
    <cellStyle name="40% - Énfasis5 2 4 3" xfId="19292" xr:uid="{31389C7B-E550-4C59-B6BF-B2B325246E14}"/>
    <cellStyle name="40% - Énfasis5 2 4 4" xfId="25060" xr:uid="{13EC0B3F-51A9-407E-AD56-8B2B12119556}"/>
    <cellStyle name="40% - Énfasis5 2 4 5" xfId="30934" xr:uid="{FF775329-A204-400E-A80E-F2C324CC1ACF}"/>
    <cellStyle name="40% - Énfasis5 2 4 6" xfId="36813" xr:uid="{6D4958EF-E3C5-4962-9A17-81F7E71CDE24}"/>
    <cellStyle name="40% - Énfasis5 2 5" xfId="5819" xr:uid="{15ECAF4C-BC14-4D5E-9363-DD0DADBCFC4D}"/>
    <cellStyle name="40% - Énfasis5 2 5 2" xfId="8688" xr:uid="{C61B8C3B-A0CB-4094-867D-DFB3A425E85F}"/>
    <cellStyle name="40% - Énfasis5 2 5 2 2" xfId="23056" xr:uid="{8553FCC6-D7CA-4FD5-B1D0-05603D22B30E}"/>
    <cellStyle name="40% - Énfasis5 2 5 2 3" xfId="28920" xr:uid="{856665D5-B9E2-48E9-88BA-5D8A63F53B6C}"/>
    <cellStyle name="40% - Énfasis5 2 5 2 4" xfId="34802" xr:uid="{0A172592-4C0B-478D-BD22-D22ACB294318}"/>
    <cellStyle name="40% - Énfasis5 2 5 2 5" xfId="40666" xr:uid="{477C5999-A98E-4C76-B097-CAB1F4A4D678}"/>
    <cellStyle name="40% - Énfasis5 2 5 3" xfId="20271" xr:uid="{0BFDCE3D-8945-4825-85CD-6E8CA6055624}"/>
    <cellStyle name="40% - Énfasis5 2 5 4" xfId="26070" xr:uid="{87851599-D353-422C-9835-C9BD32989EF6}"/>
    <cellStyle name="40% - Énfasis5 2 5 5" xfId="31945" xr:uid="{E442AE31-8E31-4F0A-A0E1-5A3854FAC6F1}"/>
    <cellStyle name="40% - Énfasis5 2 5 6" xfId="37811" xr:uid="{835652D6-DBB1-4D1D-BD7F-4E43111BF0D3}"/>
    <cellStyle name="40% - Énfasis5 2 6" xfId="6705" xr:uid="{9B9FA4F1-C3AC-4229-86FA-2967FEB4475C}"/>
    <cellStyle name="40% - Énfasis5 2 6 2" xfId="21132" xr:uid="{B655430D-DE38-45E9-8136-95B18C89E190}"/>
    <cellStyle name="40% - Énfasis5 2 6 3" xfId="26944" xr:uid="{2A85445D-FCFB-465C-95BD-DDEDB5106338}"/>
    <cellStyle name="40% - Énfasis5 2 6 4" xfId="32820" xr:uid="{E07719D6-EA08-4A60-92AC-1AE78060376E}"/>
    <cellStyle name="40% - Énfasis5 2 6 5" xfId="38684" xr:uid="{1B9BE45F-88A5-4476-B81E-61B8DEA80D00}"/>
    <cellStyle name="40% - Énfasis5 2 7" xfId="18366" xr:uid="{F07E0D03-797A-4BD1-8A2F-FA35EFD61350}"/>
    <cellStyle name="40% - Énfasis5 2 8" xfId="24074" xr:uid="{1D6E0D8A-5856-4769-A192-BEF7B90E08D0}"/>
    <cellStyle name="40% - Énfasis5 2 9" xfId="29952" xr:uid="{45D5F8D3-6BB0-49B4-9C2E-FA97BEA5A190}"/>
    <cellStyle name="40% - Énfasis5 20" xfId="6048" xr:uid="{94A29455-FE89-466C-BF12-97247A39ED10}"/>
    <cellStyle name="40% - Énfasis5 20 2" xfId="8917" xr:uid="{7274C614-8F8B-4B61-8A1C-40F5BD737F42}"/>
    <cellStyle name="40% - Énfasis5 20 2 2" xfId="23281" xr:uid="{EA46EC73-A58A-4D9B-A105-AEAD9E1EA278}"/>
    <cellStyle name="40% - Énfasis5 20 2 3" xfId="29148" xr:uid="{A8C0574E-3B4C-41FE-90C4-E9F0B88BE156}"/>
    <cellStyle name="40% - Énfasis5 20 2 4" xfId="35030" xr:uid="{86709E2B-3125-4FBD-9189-5549EF80AD63}"/>
    <cellStyle name="40% - Énfasis5 20 2 5" xfId="40894" xr:uid="{BFF1A698-51F8-4587-824F-2F2760321EEE}"/>
    <cellStyle name="40% - Énfasis5 20 3" xfId="20496" xr:uid="{9C42C81C-E7B5-4348-8796-FB34D13EBFF1}"/>
    <cellStyle name="40% - Énfasis5 20 4" xfId="26298" xr:uid="{89AEE463-1143-4A67-87AD-ACCC2533E33D}"/>
    <cellStyle name="40% - Énfasis5 20 5" xfId="32173" xr:uid="{B72F29CD-5FCC-4973-9E0B-5C7100A8D52F}"/>
    <cellStyle name="40% - Énfasis5 20 6" xfId="38038" xr:uid="{817B61FF-728E-4BA2-B600-96DD31478779}"/>
    <cellStyle name="40% - Énfasis5 21" xfId="6068" xr:uid="{8A0EC351-D5B5-4A66-A2DB-AC99A5C2A090}"/>
    <cellStyle name="40% - Énfasis5 21 2" xfId="8937" xr:uid="{47BA4F15-EEB3-48EC-930B-F78B80E14C3D}"/>
    <cellStyle name="40% - Énfasis5 21 2 2" xfId="23301" xr:uid="{3D00D430-2C2B-40C8-A702-A3F34C8A3202}"/>
    <cellStyle name="40% - Énfasis5 21 2 3" xfId="29168" xr:uid="{7EB13AF4-766F-40D8-B477-9A30C5AA8694}"/>
    <cellStyle name="40% - Énfasis5 21 2 4" xfId="35050" xr:uid="{503EFF11-ABF8-480A-A0E8-4CEAAAEA76C7}"/>
    <cellStyle name="40% - Énfasis5 21 2 5" xfId="40914" xr:uid="{93215826-19AF-40CC-B8E9-A00D452F78B7}"/>
    <cellStyle name="40% - Énfasis5 21 3" xfId="20516" xr:uid="{23430719-CE81-4BDD-89AF-10B4B86AC786}"/>
    <cellStyle name="40% - Énfasis5 21 4" xfId="26318" xr:uid="{34C4C4BD-661C-41E4-8165-FD5A336690FB}"/>
    <cellStyle name="40% - Énfasis5 21 5" xfId="32193" xr:uid="{BD0F7DFE-7D46-4185-9125-9FE100248EFC}"/>
    <cellStyle name="40% - Énfasis5 21 6" xfId="38058" xr:uid="{48D8E8D2-D78F-4E9C-B618-4363D1E4A73D}"/>
    <cellStyle name="40% - Énfasis5 22" xfId="6088" xr:uid="{54D48357-C4C6-4CB5-AD1B-B58676409474}"/>
    <cellStyle name="40% - Énfasis5 22 2" xfId="8957" xr:uid="{B66BA1F7-4FE6-48DE-895B-8D6CB84DF2D2}"/>
    <cellStyle name="40% - Énfasis5 22 2 2" xfId="23321" xr:uid="{92AE1DC2-6AF7-4989-9ACA-3F5004AE4A95}"/>
    <cellStyle name="40% - Énfasis5 22 2 3" xfId="29188" xr:uid="{4F889D30-C30E-43AA-B89A-86C8570CC8C9}"/>
    <cellStyle name="40% - Énfasis5 22 2 4" xfId="35070" xr:uid="{60BB8FE4-F85D-4157-A9F1-64277A4B8059}"/>
    <cellStyle name="40% - Énfasis5 22 2 5" xfId="40934" xr:uid="{304FA653-02A9-4AFB-9664-5415953E3FDE}"/>
    <cellStyle name="40% - Énfasis5 22 3" xfId="20536" xr:uid="{6B0C9259-5471-4C2C-9095-895D32817277}"/>
    <cellStyle name="40% - Énfasis5 22 4" xfId="26338" xr:uid="{07D93B80-3A87-4F22-B57F-F44C7812B9AE}"/>
    <cellStyle name="40% - Énfasis5 22 5" xfId="32213" xr:uid="{A9995788-C189-47E9-8E56-F2CB654D053C}"/>
    <cellStyle name="40% - Énfasis5 22 6" xfId="38078" xr:uid="{41378328-D592-401B-9B1B-5E789E10F60F}"/>
    <cellStyle name="40% - Énfasis5 23" xfId="6108" xr:uid="{3DC155AF-A3F9-4B4B-A903-4344AAC3D1AD}"/>
    <cellStyle name="40% - Énfasis5 23 2" xfId="8977" xr:uid="{75ACB545-2355-4AF7-B987-00D8C52F04D5}"/>
    <cellStyle name="40% - Énfasis5 23 2 2" xfId="23341" xr:uid="{F95A4D4C-4D8D-41AC-8D22-5E6238ED9AF6}"/>
    <cellStyle name="40% - Énfasis5 23 2 3" xfId="29208" xr:uid="{74F98F5C-AB13-4873-996C-A3FF65564754}"/>
    <cellStyle name="40% - Énfasis5 23 2 4" xfId="35090" xr:uid="{CC51AB9E-E203-43EC-B4C9-6F350EDF74EF}"/>
    <cellStyle name="40% - Énfasis5 23 2 5" xfId="40954" xr:uid="{F6885063-8FF4-44F8-BDFA-D4B5CC71AE94}"/>
    <cellStyle name="40% - Énfasis5 23 3" xfId="20556" xr:uid="{159C7D9E-9B95-4658-872A-33999AF96641}"/>
    <cellStyle name="40% - Énfasis5 23 4" xfId="26358" xr:uid="{C9CC39D2-ACA0-4587-A55C-39B774BDC34A}"/>
    <cellStyle name="40% - Énfasis5 23 5" xfId="32233" xr:uid="{0B4DBC56-D62A-4BB3-ABC1-8922EE473B3B}"/>
    <cellStyle name="40% - Énfasis5 23 6" xfId="38098" xr:uid="{32A6872C-29EE-4B8A-AF24-F61227DEFE7A}"/>
    <cellStyle name="40% - Énfasis5 24" xfId="6128" xr:uid="{066A79D4-C7A2-464B-BF34-0DDCE418DEA5}"/>
    <cellStyle name="40% - Énfasis5 24 2" xfId="8997" xr:uid="{B45F5130-2544-453C-9A1B-8FED96991A98}"/>
    <cellStyle name="40% - Énfasis5 24 2 2" xfId="23361" xr:uid="{6BC36A77-E7DB-464C-970A-BF41745FC227}"/>
    <cellStyle name="40% - Énfasis5 24 2 3" xfId="29228" xr:uid="{347F1E87-E2D5-4345-AECB-494E8E25AD5E}"/>
    <cellStyle name="40% - Énfasis5 24 2 4" xfId="35110" xr:uid="{79A05457-3F7B-492A-92DA-AAB9F1DCBBB4}"/>
    <cellStyle name="40% - Énfasis5 24 2 5" xfId="40974" xr:uid="{4C86FCA2-A782-441D-9AAF-1876934A4E9A}"/>
    <cellStyle name="40% - Énfasis5 24 3" xfId="20576" xr:uid="{E8A07C9C-FE4F-4546-8B82-B787B88A7680}"/>
    <cellStyle name="40% - Énfasis5 24 4" xfId="26378" xr:uid="{EABBD463-BC52-4661-8CD5-756169949DFB}"/>
    <cellStyle name="40% - Énfasis5 24 5" xfId="32253" xr:uid="{CF0C05E9-00F5-480C-BD5D-E77F66F24277}"/>
    <cellStyle name="40% - Énfasis5 24 6" xfId="38118" xr:uid="{92C8F6A8-6799-4986-AEE7-29839442206A}"/>
    <cellStyle name="40% - Énfasis5 25" xfId="6148" xr:uid="{035E87B7-818E-4BFA-94C1-377FEF1D1A0A}"/>
    <cellStyle name="40% - Énfasis5 25 2" xfId="9017" xr:uid="{601C9A66-C0C9-4CCD-B6AA-DB8161D3AB64}"/>
    <cellStyle name="40% - Énfasis5 25 2 2" xfId="23381" xr:uid="{9CC55BF2-93DB-43F0-9564-E86F8EBE9EB6}"/>
    <cellStyle name="40% - Énfasis5 25 2 3" xfId="29248" xr:uid="{93B89048-C555-408E-93AF-77E0EB9D6961}"/>
    <cellStyle name="40% - Énfasis5 25 2 4" xfId="35130" xr:uid="{8A897BA8-CC5F-4CE0-B911-F7CEF51EAC45}"/>
    <cellStyle name="40% - Énfasis5 25 2 5" xfId="40993" xr:uid="{2DC14E10-C2AE-4663-9351-C199ADC20A17}"/>
    <cellStyle name="40% - Énfasis5 25 3" xfId="20596" xr:uid="{172924F8-5F93-41F9-9398-2A6B39F7FB94}"/>
    <cellStyle name="40% - Énfasis5 25 4" xfId="26398" xr:uid="{22282C61-DBB5-4022-85AB-47CD363DF0EB}"/>
    <cellStyle name="40% - Énfasis5 25 5" xfId="32273" xr:uid="{2B765DC3-4C5D-4CFB-B091-843582091B55}"/>
    <cellStyle name="40% - Énfasis5 25 6" xfId="38138" xr:uid="{5045E52A-2119-422D-B205-2ED409118B0F}"/>
    <cellStyle name="40% - Énfasis5 26" xfId="6168" xr:uid="{04BFDA53-4D08-4259-B473-1DC53F3E5F16}"/>
    <cellStyle name="40% - Énfasis5 26 2" xfId="9037" xr:uid="{2AD96BF5-79B9-4D9B-A09D-2BC62D7C7F26}"/>
    <cellStyle name="40% - Énfasis5 26 2 2" xfId="23401" xr:uid="{9B551FFF-A5A0-4888-A537-98DF766C46BB}"/>
    <cellStyle name="40% - Énfasis5 26 2 3" xfId="29268" xr:uid="{9DDD4198-B3F2-4C8D-9731-0EA2C5827D76}"/>
    <cellStyle name="40% - Énfasis5 26 2 4" xfId="35150" xr:uid="{82284056-B9E4-4043-B2EB-0CAE896E995C}"/>
    <cellStyle name="40% - Énfasis5 26 2 5" xfId="41012" xr:uid="{2C40EC6E-6313-438F-A25C-2D3F32E91B2F}"/>
    <cellStyle name="40% - Énfasis5 26 3" xfId="20616" xr:uid="{5B2566BF-15F0-4CF0-953E-CD9A01277C77}"/>
    <cellStyle name="40% - Énfasis5 26 4" xfId="26418" xr:uid="{DA25177A-4174-458C-B70A-96775B9357DC}"/>
    <cellStyle name="40% - Énfasis5 26 5" xfId="32293" xr:uid="{12EE71CD-2CA4-45DA-A921-7F8859EC70C4}"/>
    <cellStyle name="40% - Énfasis5 26 6" xfId="38158" xr:uid="{0E58DF6A-2FE7-4785-9EED-6FEAFF03B654}"/>
    <cellStyle name="40% - Énfasis5 27" xfId="6188" xr:uid="{12E4761F-2262-4DB9-A452-9BC32210BE3F}"/>
    <cellStyle name="40% - Énfasis5 27 2" xfId="9057" xr:uid="{7F3D4793-ED15-4754-85AF-0733052ED50F}"/>
    <cellStyle name="40% - Énfasis5 27 2 2" xfId="23421" xr:uid="{A759D196-3096-40CC-BE7A-85DB8F10183F}"/>
    <cellStyle name="40% - Énfasis5 27 2 3" xfId="29288" xr:uid="{CDD14C59-91F6-4D43-AF17-F6251C684F7D}"/>
    <cellStyle name="40% - Énfasis5 27 2 4" xfId="35170" xr:uid="{B1A986F1-D483-4966-883F-0B6958673908}"/>
    <cellStyle name="40% - Énfasis5 27 2 5" xfId="41032" xr:uid="{2EF63CB2-29C6-4D17-B6C6-FB5727779AD6}"/>
    <cellStyle name="40% - Énfasis5 27 3" xfId="20636" xr:uid="{37FD3C7E-1EB2-4C42-90AB-7C186D2B4847}"/>
    <cellStyle name="40% - Énfasis5 27 4" xfId="26438" xr:uid="{8310B5CE-2A0E-4822-A85D-32CC56BD52F3}"/>
    <cellStyle name="40% - Énfasis5 27 5" xfId="32313" xr:uid="{5B92B833-CADB-45E8-93FB-F7F6DFE1B9E0}"/>
    <cellStyle name="40% - Énfasis5 27 6" xfId="38178" xr:uid="{F65EAE83-5C86-4078-BC13-6F1E919E0622}"/>
    <cellStyle name="40% - Énfasis5 28" xfId="6210" xr:uid="{81017B30-838E-43F1-AC0C-ADC7E5114E35}"/>
    <cellStyle name="40% - Énfasis5 28 2" xfId="9079" xr:uid="{58C3793D-3706-4630-A1EA-B45F041411C2}"/>
    <cellStyle name="40% - Énfasis5 28 2 2" xfId="23443" xr:uid="{C0B381CD-68C7-44C4-9647-53041DF559CD}"/>
    <cellStyle name="40% - Énfasis5 28 2 3" xfId="29310" xr:uid="{8BFEC571-A329-4253-A872-B0A810237DCF}"/>
    <cellStyle name="40% - Énfasis5 28 2 4" xfId="35192" xr:uid="{1C301958-3DEB-473E-BCF5-04D54BD68FCC}"/>
    <cellStyle name="40% - Énfasis5 28 2 5" xfId="41053" xr:uid="{F12DFFD0-C5F2-4359-92AC-F8718DB351F4}"/>
    <cellStyle name="40% - Énfasis5 28 3" xfId="20658" xr:uid="{3BD05855-DC68-4700-9983-B8777C5F13B4}"/>
    <cellStyle name="40% - Énfasis5 28 4" xfId="26460" xr:uid="{6613E3BA-12DC-4EDB-BB12-58E76ECF6E54}"/>
    <cellStyle name="40% - Énfasis5 28 5" xfId="32335" xr:uid="{029C810A-2EB6-411F-84B2-314055A6D583}"/>
    <cellStyle name="40% - Énfasis5 28 6" xfId="38200" xr:uid="{BDEB552D-7A51-4FDB-986E-3D4F9C0976EF}"/>
    <cellStyle name="40% - Énfasis5 29" xfId="6247" xr:uid="{BB19FEBF-5C87-4189-BC9F-BD4322864B28}"/>
    <cellStyle name="40% - Énfasis5 29 2" xfId="9116" xr:uid="{B9929659-AF9D-4CCB-9F51-AC5ED2794625}"/>
    <cellStyle name="40% - Énfasis5 29 2 2" xfId="23480" xr:uid="{A5B3E5EB-813A-425C-A1CA-D5758065CF23}"/>
    <cellStyle name="40% - Énfasis5 29 2 3" xfId="29347" xr:uid="{2E5C8CBC-BD7A-446A-BA46-13D80DFA92B1}"/>
    <cellStyle name="40% - Énfasis5 29 2 4" xfId="35229" xr:uid="{4C1FFCA7-3C05-402F-91EF-5C2E8ADB854A}"/>
    <cellStyle name="40% - Énfasis5 29 2 5" xfId="41089" xr:uid="{730DA4FF-31FF-4550-AEAD-C8B990ADE858}"/>
    <cellStyle name="40% - Énfasis5 29 3" xfId="20688" xr:uid="{3E0104C4-7A7B-46C0-A9F7-C4302A8CAA0E}"/>
    <cellStyle name="40% - Énfasis5 29 4" xfId="26497" xr:uid="{6E7A5B82-4ADE-4581-B388-988DFA6CC3E4}"/>
    <cellStyle name="40% - Énfasis5 29 5" xfId="32372" xr:uid="{2A32C8F8-72D3-4776-BD00-82E9F16ECB16}"/>
    <cellStyle name="40% - Énfasis5 29 6" xfId="38237" xr:uid="{18B84D86-8A15-4A70-B1BE-F366E92EDFCA}"/>
    <cellStyle name="40% - Énfasis5 3" xfId="3870" xr:uid="{27ABFBF3-5439-42B1-B1F5-1E643F6FAB79}"/>
    <cellStyle name="40% - Énfasis5 3 10" xfId="35860" xr:uid="{5D5EF986-D02E-4A07-B400-DA0E3B8ABE18}"/>
    <cellStyle name="40% - Énfasis5 3 2" xfId="4069" xr:uid="{65F8F97E-5C10-44E7-A7CF-9D72C4602C37}"/>
    <cellStyle name="40% - Énfasis5 3 2 2" xfId="4547" xr:uid="{ED9FA8F0-6CE2-4E35-B6C1-A07E036DAA5B}"/>
    <cellStyle name="40% - Énfasis5 3 2 2 2" xfId="5515" xr:uid="{68193589-425B-44B5-9056-2DD6433B695A}"/>
    <cellStyle name="40% - Énfasis5 3 2 2 2 2" xfId="8382" xr:uid="{948429E0-C6D4-4F79-AB6A-A7162293FA3F}"/>
    <cellStyle name="40% - Énfasis5 3 2 2 2 2 2" xfId="22757" xr:uid="{D2CF27B8-3B1D-4C29-9FEF-23C1F6DDA06C}"/>
    <cellStyle name="40% - Énfasis5 3 2 2 2 2 3" xfId="28615" xr:uid="{FE08E31D-08CD-4CF1-863B-44ADB0154F94}"/>
    <cellStyle name="40% - Énfasis5 3 2 2 2 2 4" xfId="34497" xr:uid="{E9962D44-A048-4D96-9352-3C1FA7030C27}"/>
    <cellStyle name="40% - Énfasis5 3 2 2 2 2 5" xfId="40361" xr:uid="{BE7C66F8-0622-4760-857C-C820DC255C53}"/>
    <cellStyle name="40% - Énfasis5 3 2 2 2 3" xfId="19975" xr:uid="{FACFCA45-48F9-4EBC-B351-00362CF579BF}"/>
    <cellStyle name="40% - Énfasis5 3 2 2 2 4" xfId="25766" xr:uid="{51727B26-B090-41C6-99AE-DA8B93586891}"/>
    <cellStyle name="40% - Énfasis5 3 2 2 2 5" xfId="31640" xr:uid="{1A0D451C-3191-4067-918D-0AB5101FB21E}"/>
    <cellStyle name="40% - Énfasis5 3 2 2 2 6" xfId="37510" xr:uid="{9950102A-8BDD-4D7D-BC76-B3D742DF8B9A}"/>
    <cellStyle name="40% - Énfasis5 3 2 2 3" xfId="7410" xr:uid="{6D1EB388-3E58-4806-95DB-F2D6D6493911}"/>
    <cellStyle name="40% - Énfasis5 3 2 2 3 2" xfId="21812" xr:uid="{21561972-5C10-4652-9AA1-D2E4BB1DBFEF}"/>
    <cellStyle name="40% - Énfasis5 3 2 2 3 3" xfId="27644" xr:uid="{95BF0C06-184A-4ECB-BF9C-E74F8DC26108}"/>
    <cellStyle name="40% - Énfasis5 3 2 2 3 4" xfId="33526" xr:uid="{7F602D18-C2DC-49D4-9C79-1E245F88463C}"/>
    <cellStyle name="40% - Énfasis5 3 2 2 3 5" xfId="39390" xr:uid="{8F88F3EF-924C-4101-9D1E-9E4DB1DE7017}"/>
    <cellStyle name="40% - Énfasis5 3 2 2 4" xfId="19043" xr:uid="{C282D2F7-4FE6-401A-A845-2799CE2DA89D}"/>
    <cellStyle name="40% - Énfasis5 3 2 2 5" xfId="24795" xr:uid="{0B9DDEA8-D237-48E9-B06D-8DD9380F99C8}"/>
    <cellStyle name="40% - Énfasis5 3 2 2 6" xfId="30672" xr:uid="{8379F6AB-D259-4EA8-A2A6-E28752357B4A}"/>
    <cellStyle name="40% - Énfasis5 3 2 2 7" xfId="36553" xr:uid="{10ABBAA8-5D4B-4256-A6B7-CA7D826C5EBA}"/>
    <cellStyle name="40% - Énfasis5 3 2 3" xfId="5030" xr:uid="{BDE26D27-1211-4100-8665-AD7F4E233A67}"/>
    <cellStyle name="40% - Énfasis5 3 2 3 2" xfId="7897" xr:uid="{452DA919-D105-4BE9-A713-449B1194486C}"/>
    <cellStyle name="40% - Énfasis5 3 2 3 2 2" xfId="22282" xr:uid="{D2C7AD5C-7B1D-4623-B6C0-8D05E17300D2}"/>
    <cellStyle name="40% - Énfasis5 3 2 3 2 3" xfId="28130" xr:uid="{91E923B2-2FA5-4B6F-9600-89C155841845}"/>
    <cellStyle name="40% - Énfasis5 3 2 3 2 4" xfId="34012" xr:uid="{FDBC33B3-C5E4-4AB6-B548-B72FE8A67A04}"/>
    <cellStyle name="40% - Énfasis5 3 2 3 2 5" xfId="39876" xr:uid="{40363208-F677-49C2-8B4E-B0C2780F8F40}"/>
    <cellStyle name="40% - Énfasis5 3 2 3 3" xfId="19508" xr:uid="{150BAC8C-D999-4DCD-82DA-AD705E7C689D}"/>
    <cellStyle name="40% - Énfasis5 3 2 3 4" xfId="25281" xr:uid="{4CE2C4B1-D3A8-4289-A716-14177C404E20}"/>
    <cellStyle name="40% - Énfasis5 3 2 3 5" xfId="31155" xr:uid="{C2017F5F-7076-4EE7-901B-B979DBCACEDE}"/>
    <cellStyle name="40% - Énfasis5 3 2 3 6" xfId="37033" xr:uid="{6A0B5E29-D287-4975-BE87-A0BFA2566399}"/>
    <cellStyle name="40% - Énfasis5 3 2 4" xfId="6925" xr:uid="{360CBFB4-F76C-40F2-9669-28F1FCB154D2}"/>
    <cellStyle name="40% - Énfasis5 3 2 4 2" xfId="21345" xr:uid="{D38277F4-1C5C-41AC-B29C-ABDE6A0FDC28}"/>
    <cellStyle name="40% - Énfasis5 3 2 4 3" xfId="27163" xr:uid="{CDC4C961-FC0A-457F-9F3E-BD1F7B570CD0}"/>
    <cellStyle name="40% - Énfasis5 3 2 4 4" xfId="33041" xr:uid="{D84F2D09-00ED-4F61-9E40-60B96471B22D}"/>
    <cellStyle name="40% - Énfasis5 3 2 4 5" xfId="38905" xr:uid="{78AA7D66-0EB3-4549-A22A-E3610883D7F4}"/>
    <cellStyle name="40% - Énfasis5 3 2 5" xfId="18600" xr:uid="{B3F27007-74AA-414E-AF6D-AFE4F7A57A37}"/>
    <cellStyle name="40% - Énfasis5 3 2 6" xfId="24312" xr:uid="{473D4B17-9312-46D4-8AA3-78EFC6A5BD8C}"/>
    <cellStyle name="40% - Énfasis5 3 2 7" xfId="30190" xr:uid="{9A98C27B-4591-4A82-9537-E08C474038FE}"/>
    <cellStyle name="40% - Énfasis5 3 2 8" xfId="36069" xr:uid="{DE6B6ED5-FAE9-42E2-8D5F-CDB0EBE8B28D}"/>
    <cellStyle name="40% - Énfasis5 3 3" xfId="4353" xr:uid="{A4E761FD-89E7-4F46-9609-2827F4E39E38}"/>
    <cellStyle name="40% - Énfasis5 3 3 2" xfId="5319" xr:uid="{028C433E-BC74-408D-8201-E932F492C046}"/>
    <cellStyle name="40% - Énfasis5 3 3 2 2" xfId="8186" xr:uid="{D4ADF485-739A-4F98-B1C2-4C321808E154}"/>
    <cellStyle name="40% - Énfasis5 3 3 2 2 2" xfId="22562" xr:uid="{6B0E5F98-062B-4A2B-A0AE-7EF932EC4809}"/>
    <cellStyle name="40% - Énfasis5 3 3 2 2 3" xfId="28419" xr:uid="{C7387753-0B5B-40A3-847F-E1E17810D7A2}"/>
    <cellStyle name="40% - Énfasis5 3 3 2 2 4" xfId="34301" xr:uid="{6FCF7EFD-89A5-443A-9F19-A7632C260CB3}"/>
    <cellStyle name="40% - Énfasis5 3 3 2 2 5" xfId="40165" xr:uid="{CA42F2E7-4DEE-4B94-A363-70D950A798F4}"/>
    <cellStyle name="40% - Énfasis5 3 3 2 3" xfId="19787" xr:uid="{2A39704A-F728-46F6-B421-2EEA33DA67DF}"/>
    <cellStyle name="40% - Énfasis5 3 3 2 4" xfId="25570" xr:uid="{4F891FD6-D41C-488D-A114-22737FC1FA0D}"/>
    <cellStyle name="40% - Énfasis5 3 3 2 5" xfId="31444" xr:uid="{558D2817-0E65-405E-86BE-CB811CD312DC}"/>
    <cellStyle name="40% - Énfasis5 3 3 2 6" xfId="37315" xr:uid="{5C2D5A73-DF0F-4DD9-9CEE-DE19EA64D016}"/>
    <cellStyle name="40% - Énfasis5 3 3 3" xfId="7214" xr:uid="{D5DB87DD-4615-4A06-86E2-91EA8CCF2DE9}"/>
    <cellStyle name="40% - Énfasis5 3 3 3 2" xfId="21621" xr:uid="{938CB1A9-AB50-4446-A9DB-32F7645D22BC}"/>
    <cellStyle name="40% - Énfasis5 3 3 3 3" xfId="27448" xr:uid="{74E507DB-2EEC-4043-B550-25DC6B69AAEF}"/>
    <cellStyle name="40% - Énfasis5 3 3 3 4" xfId="33330" xr:uid="{77EA5FB7-9463-4E90-BC37-C4982E521C33}"/>
    <cellStyle name="40% - Énfasis5 3 3 3 5" xfId="39194" xr:uid="{5E915512-A2F1-4A70-945B-5CBBA8F605B8}"/>
    <cellStyle name="40% - Énfasis5 3 3 4" xfId="18858" xr:uid="{9468C032-F137-4B4E-9D0C-2F5D4D389F86}"/>
    <cellStyle name="40% - Énfasis5 3 3 5" xfId="24599" xr:uid="{14FF2328-F299-4E31-9190-F4C1FA1728D2}"/>
    <cellStyle name="40% - Énfasis5 3 3 6" xfId="30478" xr:uid="{970A2D40-0CA3-4E57-A21C-6DA3EE66AACA}"/>
    <cellStyle name="40% - Énfasis5 3 3 7" xfId="36358" xr:uid="{64D8B555-1F9A-4CDC-808C-6B8CCF94429C}"/>
    <cellStyle name="40% - Énfasis5 3 4" xfId="4835" xr:uid="{01F95B32-953A-49C4-8303-CAFFF84D2B42}"/>
    <cellStyle name="40% - Énfasis5 3 4 2" xfId="7701" xr:uid="{7131CB33-0C63-4DC9-8E2C-20664769BD0A}"/>
    <cellStyle name="40% - Énfasis5 3 4 2 2" xfId="22091" xr:uid="{7A22CEB6-7130-4139-86CD-94FF836199DB}"/>
    <cellStyle name="40% - Énfasis5 3 4 2 3" xfId="27934" xr:uid="{28DEA38A-C4C3-4574-993E-6F2CDFFD8145}"/>
    <cellStyle name="40% - Énfasis5 3 4 2 4" xfId="33816" xr:uid="{2BE712F5-2DA6-47F1-AB13-A62F4CFE0D22}"/>
    <cellStyle name="40% - Énfasis5 3 4 2 5" xfId="39680" xr:uid="{2091146A-FF35-4D25-BC50-3649EE6F5DA1}"/>
    <cellStyle name="40% - Énfasis5 3 4 3" xfId="19317" xr:uid="{2DB36151-C4EB-40B5-89D4-53F29F5C2343}"/>
    <cellStyle name="40% - Énfasis5 3 4 4" xfId="25085" xr:uid="{F6FA7AC2-C283-455C-AAE1-BE5DE82FD099}"/>
    <cellStyle name="40% - Énfasis5 3 4 5" xfId="30959" xr:uid="{4B557299-ABC5-4A24-AE79-E35C776D5A5C}"/>
    <cellStyle name="40% - Énfasis5 3 4 6" xfId="36838" xr:uid="{A9791E13-A1EE-4BC6-B486-CF2D9ABA4570}"/>
    <cellStyle name="40% - Énfasis5 3 5" xfId="5844" xr:uid="{9336FCD6-2FA9-49FB-8AFC-9578B07E607B}"/>
    <cellStyle name="40% - Énfasis5 3 5 2" xfId="8713" xr:uid="{38ADD1BF-19FE-4603-8BAD-654FB228C057}"/>
    <cellStyle name="40% - Énfasis5 3 5 2 2" xfId="23081" xr:uid="{AD604959-5FF2-4F46-A5E8-315E0FBE6E48}"/>
    <cellStyle name="40% - Énfasis5 3 5 2 3" xfId="28945" xr:uid="{B2820BF5-2BAF-4284-8D19-8D09E3FAE189}"/>
    <cellStyle name="40% - Énfasis5 3 5 2 4" xfId="34827" xr:uid="{7531635C-70A8-4357-A4C2-BF70354D658E}"/>
    <cellStyle name="40% - Énfasis5 3 5 2 5" xfId="40691" xr:uid="{CD3445A7-AA9A-46EF-A275-9FEC3661ADD2}"/>
    <cellStyle name="40% - Énfasis5 3 5 3" xfId="20296" xr:uid="{AEE00EC9-1A71-4D3C-BDF1-DA70CABAA4C1}"/>
    <cellStyle name="40% - Énfasis5 3 5 4" xfId="26095" xr:uid="{5F8AC590-BDD1-4939-B409-97B67FA2AB1C}"/>
    <cellStyle name="40% - Énfasis5 3 5 5" xfId="31970" xr:uid="{F0DBA385-2387-4192-91FF-D95ED00B07C1}"/>
    <cellStyle name="40% - Énfasis5 3 5 6" xfId="37836" xr:uid="{4F13A0D9-9F91-42FC-B281-0C53FBECCA03}"/>
    <cellStyle name="40% - Énfasis5 3 6" xfId="6730" xr:uid="{B86F6DB8-34BC-4762-806E-7561D71337A0}"/>
    <cellStyle name="40% - Énfasis5 3 6 2" xfId="21154" xr:uid="{EB6FEF50-16B3-4B32-962B-83F97AD9E591}"/>
    <cellStyle name="40% - Énfasis5 3 6 3" xfId="26969" xr:uid="{81D07255-5781-4893-B048-3F5369941BEB}"/>
    <cellStyle name="40% - Énfasis5 3 6 4" xfId="32845" xr:uid="{234D341C-95A4-4A98-BB94-8AD2091C2C4A}"/>
    <cellStyle name="40% - Énfasis5 3 6 5" xfId="38709" xr:uid="{74BD6990-B4C5-4B51-B05E-2AFC4FE4F819}"/>
    <cellStyle name="40% - Énfasis5 3 7" xfId="18392" xr:uid="{71D19CB8-BD13-4C80-BE52-9370CD7C7B47}"/>
    <cellStyle name="40% - Énfasis5 3 8" xfId="24101" xr:uid="{4D535C55-6988-4F6F-8522-DF84E0218D2D}"/>
    <cellStyle name="40% - Énfasis5 3 9" xfId="29979" xr:uid="{0478B1C0-9981-4347-ABEB-103ACC71E91C}"/>
    <cellStyle name="40% - Énfasis5 30" xfId="6267" xr:uid="{2FE00E62-5029-45F0-8722-9F5AA6ADD08F}"/>
    <cellStyle name="40% - Énfasis5 30 2" xfId="9136" xr:uid="{583833E9-2115-4A02-BFC8-9BFA1965956C}"/>
    <cellStyle name="40% - Énfasis5 30 2 2" xfId="23500" xr:uid="{32830AFD-C159-4CC7-B6B1-B322264496BC}"/>
    <cellStyle name="40% - Énfasis5 30 2 3" xfId="29367" xr:uid="{1A17ED2E-1D8F-4D8C-BFE3-037AB25DB6A7}"/>
    <cellStyle name="40% - Énfasis5 30 2 4" xfId="35249" xr:uid="{C80C6453-1868-4489-926C-FA5091BB2362}"/>
    <cellStyle name="40% - Énfasis5 30 2 5" xfId="41108" xr:uid="{E0EEE10A-38FB-4546-B1E4-BE43B2745F7F}"/>
    <cellStyle name="40% - Énfasis5 30 3" xfId="20708" xr:uid="{5CCEB35F-8D73-4748-B573-055AB81662CC}"/>
    <cellStyle name="40% - Énfasis5 30 4" xfId="26517" xr:uid="{EC276BB3-AC84-4069-8AB5-033F38F389B4}"/>
    <cellStyle name="40% - Énfasis5 30 5" xfId="32392" xr:uid="{D9B70BD1-8D05-4CCB-A408-9C20F3447CD9}"/>
    <cellStyle name="40% - Énfasis5 30 6" xfId="38257" xr:uid="{CDED2603-FDB8-4ADA-8A92-2E86B95890B9}"/>
    <cellStyle name="40% - Énfasis5 31" xfId="6287" xr:uid="{C20A958E-9EA9-42A5-9213-62249832108E}"/>
    <cellStyle name="40% - Énfasis5 31 2" xfId="9156" xr:uid="{DB1F3BDF-BACA-4FCE-92A3-1134F344B242}"/>
    <cellStyle name="40% - Énfasis5 31 2 2" xfId="23520" xr:uid="{780C8BC8-633D-4243-BBD2-3441EE727344}"/>
    <cellStyle name="40% - Énfasis5 31 2 3" xfId="29387" xr:uid="{992A0922-3A54-49D3-9AC8-07DEE7C4C18E}"/>
    <cellStyle name="40% - Énfasis5 31 2 4" xfId="35269" xr:uid="{AE5F51C5-F199-4E26-846C-463F35B75815}"/>
    <cellStyle name="40% - Énfasis5 31 2 5" xfId="41128" xr:uid="{3DFD65BA-2B18-4623-994B-1A0207CD3C88}"/>
    <cellStyle name="40% - Énfasis5 31 3" xfId="20728" xr:uid="{56203E4C-CC12-476F-A87D-81C7604E65EE}"/>
    <cellStyle name="40% - Énfasis5 31 4" xfId="26537" xr:uid="{5A4A522F-ED1A-4DBF-B373-3C03D63C4ED2}"/>
    <cellStyle name="40% - Énfasis5 31 5" xfId="32412" xr:uid="{ABF084C4-3968-41D9-BB2F-132304BDFE87}"/>
    <cellStyle name="40% - Énfasis5 31 6" xfId="38277" xr:uid="{56FD954C-B3EE-4882-A78E-7C602CF2BC68}"/>
    <cellStyle name="40% - Énfasis5 32" xfId="6311" xr:uid="{C96E37A5-6049-4F79-A520-C9CB7745AB76}"/>
    <cellStyle name="40% - Énfasis5 32 2" xfId="9179" xr:uid="{87E2E41B-5BF7-4539-ABC3-5DF180C8A5EB}"/>
    <cellStyle name="40% - Énfasis5 32 2 2" xfId="23543" xr:uid="{DF6E6B75-7036-48C5-928E-55DB4E17408D}"/>
    <cellStyle name="40% - Énfasis5 32 2 3" xfId="29410" xr:uid="{CEA9E15D-7AD7-4138-B451-B0178BD55A8F}"/>
    <cellStyle name="40% - Énfasis5 32 2 4" xfId="35292" xr:uid="{DCBAB6C6-7D08-4049-9ABB-79CBE3C8B15B}"/>
    <cellStyle name="40% - Énfasis5 32 2 5" xfId="41151" xr:uid="{457C3BA5-71E2-462B-87A8-B13A24CE3D88}"/>
    <cellStyle name="40% - Énfasis5 32 3" xfId="20752" xr:uid="{26BFD658-5493-402E-9D97-A0F8A7A59B7C}"/>
    <cellStyle name="40% - Énfasis5 32 4" xfId="26561" xr:uid="{503968AA-2BF8-44B4-BD32-AC801114EFA9}"/>
    <cellStyle name="40% - Énfasis5 32 5" xfId="32436" xr:uid="{69EFD690-3376-4F8D-954E-C26D41E1C8B0}"/>
    <cellStyle name="40% - Énfasis5 32 6" xfId="38301" xr:uid="{F0443A17-294F-4FB2-8035-61F832AE1382}"/>
    <cellStyle name="40% - Énfasis5 33" xfId="6343" xr:uid="{C33CC9BE-1F05-4175-BB4D-BB9E8D848310}"/>
    <cellStyle name="40% - Énfasis5 33 2" xfId="9208" xr:uid="{B3428AB5-AA04-420A-9328-E480E1DEC3EC}"/>
    <cellStyle name="40% - Énfasis5 33 2 2" xfId="23571" xr:uid="{F305A125-9B4C-45E6-B2B5-F612F1C54EBB}"/>
    <cellStyle name="40% - Énfasis5 33 2 3" xfId="29439" xr:uid="{3441C968-267F-48E2-8958-8955294C77D7}"/>
    <cellStyle name="40% - Énfasis5 33 2 4" xfId="35321" xr:uid="{4671B521-C3B4-4C45-9D7F-2F11BFFEE0B9}"/>
    <cellStyle name="40% - Énfasis5 33 2 5" xfId="41180" xr:uid="{1880315A-ACAC-4927-A99F-D7571B56E75D}"/>
    <cellStyle name="40% - Énfasis5 33 3" xfId="20784" xr:uid="{50D996ED-3248-4E14-BA63-9964E4519EEE}"/>
    <cellStyle name="40% - Énfasis5 33 4" xfId="26593" xr:uid="{6C27F4F1-3F5E-4B72-B011-13F3DE54471F}"/>
    <cellStyle name="40% - Énfasis5 33 5" xfId="32468" xr:uid="{A6AF6D03-FBD2-4CCE-AAFC-DB2DBBDA2A4F}"/>
    <cellStyle name="40% - Énfasis5 33 6" xfId="38332" xr:uid="{C0B54142-7D32-4BAB-9963-C8588349A78E}"/>
    <cellStyle name="40% - Énfasis5 34" xfId="6363" xr:uid="{DA2958F5-FE36-4265-80CC-61B42AD439A2}"/>
    <cellStyle name="40% - Énfasis5 34 2" xfId="9228" xr:uid="{02981AA0-07EB-49F2-9886-C9B80638CA0E}"/>
    <cellStyle name="40% - Énfasis5 34 2 2" xfId="23591" xr:uid="{0FA521A5-9D16-47BE-A895-A24DE073BFCC}"/>
    <cellStyle name="40% - Énfasis5 34 2 3" xfId="29459" xr:uid="{67DE9F57-DB1A-4745-9CF6-E71017C66BC8}"/>
    <cellStyle name="40% - Énfasis5 34 2 4" xfId="35341" xr:uid="{C924301A-8BD7-4F04-9FF6-0301FACBB776}"/>
    <cellStyle name="40% - Énfasis5 34 2 5" xfId="41200" xr:uid="{F441BEAB-EF0F-446B-B1D8-1DBED1414CF7}"/>
    <cellStyle name="40% - Énfasis5 34 3" xfId="20804" xr:uid="{8ECEC444-38AB-461E-8F20-82426286F7A5}"/>
    <cellStyle name="40% - Énfasis5 34 4" xfId="26613" xr:uid="{BC3E1241-5151-4A8D-9C90-138F732E3F3E}"/>
    <cellStyle name="40% - Énfasis5 34 5" xfId="32488" xr:uid="{F348155E-7C16-4E70-BAF5-D490763AD9FD}"/>
    <cellStyle name="40% - Énfasis5 34 6" xfId="38352" xr:uid="{7CA9E933-CC79-445D-8FC9-178E9A3E86C3}"/>
    <cellStyle name="40% - Énfasis5 35" xfId="6383" xr:uid="{D6201272-2656-4E70-A49F-D59D30289985}"/>
    <cellStyle name="40% - Énfasis5 35 2" xfId="9248" xr:uid="{BDF1F47B-27F5-4EBF-9225-0B5D7BB7DE18}"/>
    <cellStyle name="40% - Énfasis5 35 2 2" xfId="23611" xr:uid="{4F5F4CA3-9940-43B3-B781-5D06EAFAF040}"/>
    <cellStyle name="40% - Énfasis5 35 2 3" xfId="29479" xr:uid="{AE5AA867-4A96-4EE5-B4D5-87B7AC5DAD93}"/>
    <cellStyle name="40% - Énfasis5 35 2 4" xfId="35361" xr:uid="{B8DACDDC-D47E-49E3-936E-C7460D68C46D}"/>
    <cellStyle name="40% - Énfasis5 35 2 5" xfId="41220" xr:uid="{6E2C3709-E874-4119-8522-1F1E3BD2BCDA}"/>
    <cellStyle name="40% - Énfasis5 35 3" xfId="20824" xr:uid="{22369B18-CAD6-4AF1-B013-F6FAF1FCD024}"/>
    <cellStyle name="40% - Énfasis5 35 4" xfId="26633" xr:uid="{1FBF2E39-9678-46A6-8D86-8977D49071D5}"/>
    <cellStyle name="40% - Énfasis5 35 5" xfId="32508" xr:uid="{459FF01A-7EE7-48BA-9C9E-1E2A513BB0B0}"/>
    <cellStyle name="40% - Énfasis5 35 6" xfId="38372" xr:uid="{3ABDF64D-02CA-4B5E-A57B-6D90B9F36254}"/>
    <cellStyle name="40% - Énfasis5 36" xfId="6404" xr:uid="{001C71A9-E8DA-492C-BAE2-6152DDA9C1A6}"/>
    <cellStyle name="40% - Énfasis5 36 2" xfId="9269" xr:uid="{BB163A37-DA40-431C-A2D7-D78F016D753D}"/>
    <cellStyle name="40% - Énfasis5 36 2 2" xfId="23632" xr:uid="{D7505268-F864-465F-A843-92512B29EDE4}"/>
    <cellStyle name="40% - Énfasis5 36 2 3" xfId="29500" xr:uid="{53A19B13-F11D-40A5-A819-D81C4373459D}"/>
    <cellStyle name="40% - Énfasis5 36 2 4" xfId="35382" xr:uid="{709DC8BE-93C5-4B4C-AD34-5CF19BF18542}"/>
    <cellStyle name="40% - Énfasis5 36 2 5" xfId="41241" xr:uid="{3EBB65BD-E2F8-4C94-B6AC-4BAF5A5DD868}"/>
    <cellStyle name="40% - Énfasis5 36 3" xfId="20845" xr:uid="{947CC1B5-F7A4-41CE-9AA7-0AB1E7024DB4}"/>
    <cellStyle name="40% - Énfasis5 36 4" xfId="26654" xr:uid="{37A07EA6-4C56-4944-A7D0-D6453B05D4D1}"/>
    <cellStyle name="40% - Énfasis5 36 5" xfId="32529" xr:uid="{E5ED160A-0745-4C7A-9A5E-698FEC16A48A}"/>
    <cellStyle name="40% - Énfasis5 36 6" xfId="38393" xr:uid="{84C682EB-8799-47AC-AB7F-744F59133CF9}"/>
    <cellStyle name="40% - Énfasis5 37" xfId="6433" xr:uid="{1CF5EDC3-4CCF-4636-B9A1-DF4D5CEC2226}"/>
    <cellStyle name="40% - Énfasis5 37 2" xfId="9295" xr:uid="{2F0C39D0-EB89-4758-A6DA-EC78F0895923}"/>
    <cellStyle name="40% - Énfasis5 37 2 2" xfId="23658" xr:uid="{AFF74D5B-E3C4-4560-B4FA-5CB5CBACDA53}"/>
    <cellStyle name="40% - Énfasis5 37 2 3" xfId="29526" xr:uid="{9CDAE0D2-03E6-4533-87C7-D8C1F6CE9C7B}"/>
    <cellStyle name="40% - Énfasis5 37 2 4" xfId="35408" xr:uid="{6B3503F6-AC11-4EE7-9777-CB8F2FE42160}"/>
    <cellStyle name="40% - Énfasis5 37 2 5" xfId="41267" xr:uid="{E99C7CE7-31E3-4CF4-9DAD-7329A94440D6}"/>
    <cellStyle name="40% - Énfasis5 37 3" xfId="20874" xr:uid="{73744595-3E13-414C-B396-18AE58FD03EB}"/>
    <cellStyle name="40% - Énfasis5 37 4" xfId="26683" xr:uid="{35A1B34F-E37B-415E-9F4A-4DE6617813BE}"/>
    <cellStyle name="40% - Énfasis5 37 5" xfId="32558" xr:uid="{19688BF9-7782-409C-9CDB-E1621D37C216}"/>
    <cellStyle name="40% - Énfasis5 37 6" xfId="38422" xr:uid="{745123C1-6154-4688-8A85-BAF82962547A}"/>
    <cellStyle name="40% - Énfasis5 38" xfId="6467" xr:uid="{CC738BFE-151D-4C8B-9664-1DFF01717B64}"/>
    <cellStyle name="40% - Énfasis5 38 2" xfId="9327" xr:uid="{BA55B3FC-37FE-4273-BB2F-54F9CEA26EF8}"/>
    <cellStyle name="40% - Énfasis5 38 2 2" xfId="23690" xr:uid="{82524C89-E11E-44C4-BA67-A9E5BD8BEAA4}"/>
    <cellStyle name="40% - Énfasis5 38 2 3" xfId="29558" xr:uid="{CD723536-5168-4D2A-BD5C-C3E6242667A9}"/>
    <cellStyle name="40% - Énfasis5 38 2 4" xfId="35440" xr:uid="{EE14FA79-9539-4A42-A209-3A336F8B30AA}"/>
    <cellStyle name="40% - Énfasis5 38 2 5" xfId="41299" xr:uid="{B9640C6E-1926-4D72-AD74-8D6ADE135542}"/>
    <cellStyle name="40% - Énfasis5 38 3" xfId="20905" xr:uid="{524177E6-2F7A-47C8-9ABF-13156B43D12C}"/>
    <cellStyle name="40% - Énfasis5 38 4" xfId="26716" xr:uid="{5946372E-10BA-44BE-9A6C-53D1D782F69D}"/>
    <cellStyle name="40% - Énfasis5 38 5" xfId="32591" xr:uid="{030F6C1D-09E5-4EB6-800C-7FA15DAEB02C}"/>
    <cellStyle name="40% - Énfasis5 38 6" xfId="38455" xr:uid="{13B43E2B-F59A-4936-9044-913569D8BB62}"/>
    <cellStyle name="40% - Énfasis5 39" xfId="6487" xr:uid="{C43B5ED1-2AC9-4DF7-9C4D-2B6509E7100B}"/>
    <cellStyle name="40% - Énfasis5 39 2" xfId="9347" xr:uid="{76DC57EB-957E-4AD3-B292-E532307F4346}"/>
    <cellStyle name="40% - Énfasis5 39 2 2" xfId="23710" xr:uid="{C858F46D-1DF2-4676-90C5-02C6CA2C72FB}"/>
    <cellStyle name="40% - Énfasis5 39 2 3" xfId="29578" xr:uid="{CC87D050-423A-4899-84E4-B3E1CE9DCF92}"/>
    <cellStyle name="40% - Énfasis5 39 2 4" xfId="35460" xr:uid="{6160B2B0-614B-4B95-B3DB-488E4547EB4E}"/>
    <cellStyle name="40% - Énfasis5 39 2 5" xfId="41319" xr:uid="{195E9F46-566F-4466-9E26-8E5F96381430}"/>
    <cellStyle name="40% - Énfasis5 39 3" xfId="20925" xr:uid="{0D85CF3E-1242-49F5-B7BD-DF0419BF3306}"/>
    <cellStyle name="40% - Énfasis5 39 4" xfId="26736" xr:uid="{925A97BE-DE6C-4749-AC56-1915E8847A9F}"/>
    <cellStyle name="40% - Énfasis5 39 5" xfId="32611" xr:uid="{5030E42C-A36F-4A4A-AA3C-DC9D7A996B59}"/>
    <cellStyle name="40% - Énfasis5 39 6" xfId="38475" xr:uid="{53190954-4E71-43D4-AC45-5A54D1E8C74C}"/>
    <cellStyle name="40% - Énfasis5 4" xfId="3897" xr:uid="{D3562A1A-6519-4287-B40B-33BA698C89AA}"/>
    <cellStyle name="40% - Énfasis5 4 10" xfId="35889" xr:uid="{D6A20831-0785-4983-8842-CF0239B144DC}"/>
    <cellStyle name="40% - Énfasis5 4 2" xfId="4094" xr:uid="{7501438C-5483-41E4-B875-7C6E41561123}"/>
    <cellStyle name="40% - Énfasis5 4 2 2" xfId="4572" xr:uid="{D8E6A8C7-AC47-4CC3-9041-4CAE7E6243A0}"/>
    <cellStyle name="40% - Énfasis5 4 2 2 2" xfId="5540" xr:uid="{241A9061-980D-4833-9F5C-6769305A2F5A}"/>
    <cellStyle name="40% - Énfasis5 4 2 2 2 2" xfId="8407" xr:uid="{A8A7AD29-05B3-4DBB-BE06-B5DFD4503E5C}"/>
    <cellStyle name="40% - Énfasis5 4 2 2 2 2 2" xfId="22782" xr:uid="{AF62D671-F0E2-48D3-B1E5-D99004EC3108}"/>
    <cellStyle name="40% - Énfasis5 4 2 2 2 2 3" xfId="28640" xr:uid="{866E04A0-BED9-472F-AE24-5E488AA50E42}"/>
    <cellStyle name="40% - Énfasis5 4 2 2 2 2 4" xfId="34522" xr:uid="{FDE46162-B893-40F8-B817-C7A30C2BAFF2}"/>
    <cellStyle name="40% - Énfasis5 4 2 2 2 2 5" xfId="40386" xr:uid="{7A7E1F7F-A20A-4F06-B8DC-B11C8609AD9A}"/>
    <cellStyle name="40% - Énfasis5 4 2 2 2 3" xfId="20000" xr:uid="{1B1D9936-8AFC-4A73-85C5-F8DCC2D66F07}"/>
    <cellStyle name="40% - Énfasis5 4 2 2 2 4" xfId="25791" xr:uid="{645173A8-0509-4E2F-AAAB-10B04F99827C}"/>
    <cellStyle name="40% - Énfasis5 4 2 2 2 5" xfId="31665" xr:uid="{8BEB6CD4-335B-4AD1-8E5D-BDCC904493B5}"/>
    <cellStyle name="40% - Énfasis5 4 2 2 2 6" xfId="37535" xr:uid="{DE5B62B3-8582-455A-9C88-1866504A5DB4}"/>
    <cellStyle name="40% - Énfasis5 4 2 2 3" xfId="7435" xr:uid="{1A982686-BB0C-449E-AB5C-55E4E64FFC2C}"/>
    <cellStyle name="40% - Énfasis5 4 2 2 3 2" xfId="21837" xr:uid="{1D5257BE-E268-46AE-88BB-BDD3F7034353}"/>
    <cellStyle name="40% - Énfasis5 4 2 2 3 3" xfId="27669" xr:uid="{1FC50490-F1F6-46DA-AA6A-7476E675A9D2}"/>
    <cellStyle name="40% - Énfasis5 4 2 2 3 4" xfId="33551" xr:uid="{018CCF42-FAEC-405D-982E-2A0DD9307171}"/>
    <cellStyle name="40% - Énfasis5 4 2 2 3 5" xfId="39415" xr:uid="{AF0853D7-51EA-4214-840F-7319509C708A}"/>
    <cellStyle name="40% - Énfasis5 4 2 2 4" xfId="19068" xr:uid="{3BAF7CE3-22C0-4F64-AEFB-36FA73A428E4}"/>
    <cellStyle name="40% - Énfasis5 4 2 2 5" xfId="24820" xr:uid="{513C7130-7EFD-4E4E-9A09-95AA8A45C9F0}"/>
    <cellStyle name="40% - Énfasis5 4 2 2 6" xfId="30697" xr:uid="{0F7A9737-A60F-4581-BD8B-1E6A3535B5BF}"/>
    <cellStyle name="40% - Énfasis5 4 2 2 7" xfId="36578" xr:uid="{590AD57A-6C17-435A-99FD-4ED395B0DCE3}"/>
    <cellStyle name="40% - Énfasis5 4 2 3" xfId="5055" xr:uid="{CD1A51F5-BEE1-4D81-B43A-40C0E66B2300}"/>
    <cellStyle name="40% - Énfasis5 4 2 3 2" xfId="7922" xr:uid="{C1CC52A2-B792-43D2-AAF9-43982C5262F7}"/>
    <cellStyle name="40% - Énfasis5 4 2 3 2 2" xfId="22307" xr:uid="{BDDD19D3-7C1F-48D5-BD90-EA26FF029F0C}"/>
    <cellStyle name="40% - Énfasis5 4 2 3 2 3" xfId="28155" xr:uid="{82A0090D-EBD3-4260-9C67-DAFFC17DE3A9}"/>
    <cellStyle name="40% - Énfasis5 4 2 3 2 4" xfId="34037" xr:uid="{6EB6D683-1A6D-4C7C-900A-EC366B9FEC54}"/>
    <cellStyle name="40% - Énfasis5 4 2 3 2 5" xfId="39901" xr:uid="{B9D53C40-5978-46DD-8E5E-C1B4BE73EA74}"/>
    <cellStyle name="40% - Énfasis5 4 2 3 3" xfId="19532" xr:uid="{998D2ED8-477F-45D6-B45C-79A41B888643}"/>
    <cellStyle name="40% - Énfasis5 4 2 3 4" xfId="25306" xr:uid="{F3028EF4-7495-4659-BCFE-80D62206F769}"/>
    <cellStyle name="40% - Énfasis5 4 2 3 5" xfId="31180" xr:uid="{3506ED3D-2ADD-4402-B4B3-19F00B484DF4}"/>
    <cellStyle name="40% - Énfasis5 4 2 3 6" xfId="37058" xr:uid="{7F2534FC-F19B-418D-91FB-B19698CB6590}"/>
    <cellStyle name="40% - Énfasis5 4 2 4" xfId="6950" xr:uid="{4182349B-E73B-426B-ADD5-EBD6F4CD15FE}"/>
    <cellStyle name="40% - Énfasis5 4 2 4 2" xfId="21370" xr:uid="{44FD94C2-52FE-4815-81F3-C349FE0F09D4}"/>
    <cellStyle name="40% - Énfasis5 4 2 4 3" xfId="27188" xr:uid="{DDACF7AF-C0A7-41B2-BFB9-2CB61EF1E344}"/>
    <cellStyle name="40% - Énfasis5 4 2 4 4" xfId="33066" xr:uid="{F306A0D9-0657-4D7F-A9C5-682A91781F02}"/>
    <cellStyle name="40% - Énfasis5 4 2 4 5" xfId="38930" xr:uid="{70AD2667-FD8F-4092-AB38-4BCD3B28B7C4}"/>
    <cellStyle name="40% - Énfasis5 4 2 5" xfId="18624" xr:uid="{9338F153-3869-43AC-AB25-027C5F5B9701}"/>
    <cellStyle name="40% - Énfasis5 4 2 6" xfId="24337" xr:uid="{51719B1C-3CAF-4776-9A61-F2B3BC5C6F99}"/>
    <cellStyle name="40% - Énfasis5 4 2 7" xfId="30215" xr:uid="{2C3B0A18-2AA6-4B05-AD3E-0FBDC6A407B1}"/>
    <cellStyle name="40% - Énfasis5 4 2 8" xfId="36094" xr:uid="{444D844C-5FFD-41E0-91EF-CBFF274EC8EA}"/>
    <cellStyle name="40% - Énfasis5 4 3" xfId="4378" xr:uid="{3A8B1847-F3B0-4372-887C-ED2AC96E41BE}"/>
    <cellStyle name="40% - Énfasis5 4 3 2" xfId="5344" xr:uid="{4CD853B8-9B2C-47BF-AE15-79C174A8E471}"/>
    <cellStyle name="40% - Énfasis5 4 3 2 2" xfId="8211" xr:uid="{42D4C3BA-77FC-4418-82F4-54B3CB6F1FB7}"/>
    <cellStyle name="40% - Énfasis5 4 3 2 2 2" xfId="22587" xr:uid="{261ABFE2-25D2-458F-84CE-C45AAC11C63B}"/>
    <cellStyle name="40% - Énfasis5 4 3 2 2 3" xfId="28444" xr:uid="{306FA628-2F61-4416-9570-6EC605133CF3}"/>
    <cellStyle name="40% - Énfasis5 4 3 2 2 4" xfId="34326" xr:uid="{FD55A1AA-2585-4354-8C7C-242E0DAFB8B9}"/>
    <cellStyle name="40% - Énfasis5 4 3 2 2 5" xfId="40190" xr:uid="{F2FC9A2D-0975-4F41-8CC6-F690A7B8E438}"/>
    <cellStyle name="40% - Énfasis5 4 3 2 3" xfId="19811" xr:uid="{B64E53FA-46DE-463F-A143-7A427E13345D}"/>
    <cellStyle name="40% - Énfasis5 4 3 2 4" xfId="25595" xr:uid="{B6501027-A564-409F-8748-5AD517C87D01}"/>
    <cellStyle name="40% - Énfasis5 4 3 2 5" xfId="31469" xr:uid="{5BBD4836-84A4-4036-A3A6-46F49B41EA96}"/>
    <cellStyle name="40% - Énfasis5 4 3 2 6" xfId="37340" xr:uid="{62CF3CEB-B070-42F4-819F-CF4CAFA00F83}"/>
    <cellStyle name="40% - Énfasis5 4 3 3" xfId="7239" xr:uid="{513B448E-C6A5-4714-B24E-44509F174372}"/>
    <cellStyle name="40% - Énfasis5 4 3 3 2" xfId="21646" xr:uid="{53579E28-6084-4D4F-A7AA-54DFFF5DA395}"/>
    <cellStyle name="40% - Énfasis5 4 3 3 3" xfId="27473" xr:uid="{E27583C7-2B94-43A8-8EF5-34F41819FA48}"/>
    <cellStyle name="40% - Énfasis5 4 3 3 4" xfId="33355" xr:uid="{F4466DB7-E7AC-4E5D-B01F-0AA903B6799D}"/>
    <cellStyle name="40% - Énfasis5 4 3 3 5" xfId="39219" xr:uid="{4E42F390-F60B-40DF-9E87-D8ECDFBB360F}"/>
    <cellStyle name="40% - Énfasis5 4 3 4" xfId="18881" xr:uid="{FDF374DB-865F-4676-8619-E5FB0E0511F1}"/>
    <cellStyle name="40% - Énfasis5 4 3 5" xfId="24624" xr:uid="{0FD5CC82-6168-4CAB-A366-8208352554A3}"/>
    <cellStyle name="40% - Énfasis5 4 3 6" xfId="30503" xr:uid="{BFB7678D-187C-4373-93D8-61E502E59FDD}"/>
    <cellStyle name="40% - Énfasis5 4 3 7" xfId="36383" xr:uid="{E7217D98-83A2-4CF5-8BD7-074EF818E685}"/>
    <cellStyle name="40% - Énfasis5 4 4" xfId="4860" xr:uid="{AE4EC38D-E8FF-4EBE-A8C1-24DA51DAC919}"/>
    <cellStyle name="40% - Énfasis5 4 4 2" xfId="7726" xr:uid="{9DD1CF2C-4040-4BC1-843E-B2CD74989242}"/>
    <cellStyle name="40% - Énfasis5 4 4 2 2" xfId="22116" xr:uid="{CB3B3D80-6E66-4937-AA03-FD3354884A94}"/>
    <cellStyle name="40% - Énfasis5 4 4 2 3" xfId="27959" xr:uid="{9B2235A1-0858-4D70-9446-C9C4F2DEDAB3}"/>
    <cellStyle name="40% - Énfasis5 4 4 2 4" xfId="33841" xr:uid="{1FE762FB-C47B-4F87-9DA0-AD270F6DADA3}"/>
    <cellStyle name="40% - Énfasis5 4 4 2 5" xfId="39705" xr:uid="{B7B994DC-7235-493D-B99A-7B279D5B107A}"/>
    <cellStyle name="40% - Énfasis5 4 4 3" xfId="19342" xr:uid="{13A66E09-054E-47E3-838E-DA4AC0EC28ED}"/>
    <cellStyle name="40% - Énfasis5 4 4 4" xfId="25110" xr:uid="{7DB17A4E-4604-4507-9D9B-8085BFBFCF02}"/>
    <cellStyle name="40% - Énfasis5 4 4 5" xfId="30984" xr:uid="{7245F81D-75F2-437A-9DBD-347F5BBBC7EC}"/>
    <cellStyle name="40% - Énfasis5 4 4 6" xfId="36863" xr:uid="{21B4EA0F-C66F-42C5-B956-3DFC257B675B}"/>
    <cellStyle name="40% - Énfasis5 4 5" xfId="5869" xr:uid="{F45B30B4-FCA6-4251-9E5E-CA322F73A507}"/>
    <cellStyle name="40% - Énfasis5 4 5 2" xfId="8738" xr:uid="{6B922BB5-6072-40B7-A315-F5E6CE0402AF}"/>
    <cellStyle name="40% - Énfasis5 4 5 2 2" xfId="23106" xr:uid="{DA8DC664-4AED-4C7D-8A72-93E1508E89EA}"/>
    <cellStyle name="40% - Énfasis5 4 5 2 3" xfId="28970" xr:uid="{9BFBADB6-D018-45CC-A6E2-BBE3510B3A99}"/>
    <cellStyle name="40% - Énfasis5 4 5 2 4" xfId="34852" xr:uid="{DD3AE7C1-0A90-49C9-9077-9F58A1D71F14}"/>
    <cellStyle name="40% - Énfasis5 4 5 2 5" xfId="40716" xr:uid="{3B4D4EF5-B264-4C98-A4FC-9BAA0C99CB25}"/>
    <cellStyle name="40% - Énfasis5 4 5 3" xfId="20321" xr:uid="{A2E1F449-2AB6-42C8-81A4-017C51761305}"/>
    <cellStyle name="40% - Énfasis5 4 5 4" xfId="26120" xr:uid="{6BC91F9C-FE42-4C03-9F8B-C6118D99367E}"/>
    <cellStyle name="40% - Énfasis5 4 5 5" xfId="31995" xr:uid="{F5659A80-B015-459D-B2A7-2DA753BB0C37}"/>
    <cellStyle name="40% - Énfasis5 4 5 6" xfId="37861" xr:uid="{5AC7DD5F-7052-44AD-AF0B-1BE64C05A068}"/>
    <cellStyle name="40% - Énfasis5 4 6" xfId="6755" xr:uid="{1B6B595E-F7E8-454E-A2F7-FBFAE883E859}"/>
    <cellStyle name="40% - Énfasis5 4 6 2" xfId="21179" xr:uid="{6DD4F8D2-0A66-4F72-AD67-33D9D4E50C20}"/>
    <cellStyle name="40% - Énfasis5 4 6 3" xfId="26994" xr:uid="{E00BEF6E-B544-4BA2-98CC-1E0E3C3681AF}"/>
    <cellStyle name="40% - Énfasis5 4 6 4" xfId="32870" xr:uid="{5A39FED5-211B-4703-B257-68CC8121917D}"/>
    <cellStyle name="40% - Énfasis5 4 6 5" xfId="38734" xr:uid="{DF417269-F83E-4C3C-8FDF-D7E119793F89}"/>
    <cellStyle name="40% - Énfasis5 4 7" xfId="18421" xr:uid="{32F6D09B-664B-4410-B1D3-DC6F9E51955B}"/>
    <cellStyle name="40% - Énfasis5 4 8" xfId="24130" xr:uid="{EC4B7BA7-F911-4FA0-AE11-653A30A9738A}"/>
    <cellStyle name="40% - Énfasis5 4 9" xfId="30008" xr:uid="{E9E66D07-1F08-4B31-97E6-FBCEF789D4B7}"/>
    <cellStyle name="40% - Énfasis5 40" xfId="6507" xr:uid="{68FF01E5-A94F-488B-90D2-94E53599F991}"/>
    <cellStyle name="40% - Énfasis5 40 2" xfId="9367" xr:uid="{337D8692-225D-47C6-BCD0-442AECFE2217}"/>
    <cellStyle name="40% - Énfasis5 40 2 2" xfId="23730" xr:uid="{FEC96F5B-7DCB-461F-823A-F82D2597D7EB}"/>
    <cellStyle name="40% - Énfasis5 40 2 3" xfId="29598" xr:uid="{9F78526E-F78E-4A60-9B60-FC6062711636}"/>
    <cellStyle name="40% - Énfasis5 40 2 4" xfId="35480" xr:uid="{2D95DE15-2B99-4DC0-A45C-44F813AE4EFE}"/>
    <cellStyle name="40% - Énfasis5 40 2 5" xfId="41339" xr:uid="{AA050BE6-E6EF-44E7-AC7D-E09DE7AC4C7D}"/>
    <cellStyle name="40% - Énfasis5 40 3" xfId="20945" xr:uid="{9DD6F3D6-365F-4B72-9ACB-9E3216AD658C}"/>
    <cellStyle name="40% - Énfasis5 40 4" xfId="26756" xr:uid="{DCD557C7-7F63-4110-9A9C-58DC83FADF7E}"/>
    <cellStyle name="40% - Énfasis5 40 5" xfId="32631" xr:uid="{D6CED26F-A3F1-478A-80BE-3705D54F2AA1}"/>
    <cellStyle name="40% - Énfasis5 40 6" xfId="38495" xr:uid="{D33BFDD1-3F70-4395-9BB7-81698C065275}"/>
    <cellStyle name="40% - Énfasis5 41" xfId="6527" xr:uid="{0A7A6A44-4EA3-49B7-A95D-80052C03024A}"/>
    <cellStyle name="40% - Énfasis5 41 2" xfId="9387" xr:uid="{E97257BA-B19F-4B26-BF81-C3B18BE57CC0}"/>
    <cellStyle name="40% - Énfasis5 41 2 2" xfId="23750" xr:uid="{FAB77880-E706-45C6-9672-9BA6730959A0}"/>
    <cellStyle name="40% - Énfasis5 41 2 3" xfId="29618" xr:uid="{3AB6DEC4-112B-4D12-8783-1AC958589885}"/>
    <cellStyle name="40% - Énfasis5 41 2 4" xfId="35500" xr:uid="{C44AA1E3-B121-476D-97A7-0FD069C6713E}"/>
    <cellStyle name="40% - Énfasis5 41 2 5" xfId="41359" xr:uid="{6FC56467-2947-4EC7-865E-258EE2504273}"/>
    <cellStyle name="40% - Énfasis5 41 3" xfId="20965" xr:uid="{47E1A77B-ADFB-4BF6-B5E1-085BE6B08B3A}"/>
    <cellStyle name="40% - Énfasis5 41 4" xfId="26776" xr:uid="{7A220846-A233-45B1-A4FD-7CEB742C5117}"/>
    <cellStyle name="40% - Énfasis5 41 5" xfId="32651" xr:uid="{DC3B4D00-C7E5-4F0E-9F9C-849B9025D029}"/>
    <cellStyle name="40% - Énfasis5 41 6" xfId="38515" xr:uid="{921A959F-43BF-4908-9D92-D2E14CDE88CE}"/>
    <cellStyle name="40% - Énfasis5 42" xfId="6547" xr:uid="{8B3A6378-9F3B-4A91-AAAF-C143C2CBF8C9}"/>
    <cellStyle name="40% - Énfasis5 42 2" xfId="9407" xr:uid="{8C4DCB69-A4A2-4B41-A3C4-0BC4B718F679}"/>
    <cellStyle name="40% - Énfasis5 42 2 2" xfId="23770" xr:uid="{E7A82BAB-AEF7-42A1-A30A-13D870E2CA2E}"/>
    <cellStyle name="40% - Énfasis5 42 2 3" xfId="29638" xr:uid="{A9594DA9-D932-4B1C-8A62-F559D2EE2B53}"/>
    <cellStyle name="40% - Énfasis5 42 2 4" xfId="35520" xr:uid="{72FF85A9-BCDE-4F21-930D-81242252EA86}"/>
    <cellStyle name="40% - Énfasis5 42 2 5" xfId="41379" xr:uid="{8542A71B-BB06-45CA-BB41-306867F58EF2}"/>
    <cellStyle name="40% - Énfasis5 42 3" xfId="20985" xr:uid="{1F9ABAB8-3655-473B-9171-018428611DC1}"/>
    <cellStyle name="40% - Énfasis5 42 4" xfId="26796" xr:uid="{18523B16-0710-4520-BB56-800CFB7D8553}"/>
    <cellStyle name="40% - Énfasis5 42 5" xfId="32671" xr:uid="{3E544ECF-737D-49DD-B3DD-1CB9569895D8}"/>
    <cellStyle name="40% - Énfasis5 42 6" xfId="38535" xr:uid="{E5F3878E-57B5-4C58-928A-66526A408DF6}"/>
    <cellStyle name="40% - Énfasis5 43" xfId="6568" xr:uid="{7F2C9F17-A6B0-4AE8-BA3E-7679A6AE25FB}"/>
    <cellStyle name="40% - Énfasis5 43 2" xfId="9429" xr:uid="{400A9B05-223A-4016-9966-0B28DE04E1D8}"/>
    <cellStyle name="40% - Énfasis5 43 2 2" xfId="23792" xr:uid="{580E2C06-BC75-4267-BF77-17D0A4084E69}"/>
    <cellStyle name="40% - Énfasis5 43 2 3" xfId="29660" xr:uid="{24872EEC-AD6B-4623-9059-678492EE1F20}"/>
    <cellStyle name="40% - Énfasis5 43 2 4" xfId="35542" xr:uid="{C7513DCF-C8D9-459C-873B-4E3D920E00DC}"/>
    <cellStyle name="40% - Énfasis5 43 2 5" xfId="41401" xr:uid="{5FC8D372-3128-4D35-825B-7E8436F506CF}"/>
    <cellStyle name="40% - Énfasis5 43 3" xfId="21007" xr:uid="{F27F9E38-184A-42FB-9B38-ACB3D8917D0C}"/>
    <cellStyle name="40% - Énfasis5 43 4" xfId="26818" xr:uid="{41F0D27C-083E-47E3-A78D-9A1B58094D0A}"/>
    <cellStyle name="40% - Énfasis5 43 5" xfId="32693" xr:uid="{BC5C1F34-E7FB-4979-8795-4CF49119D9F5}"/>
    <cellStyle name="40% - Énfasis5 43 6" xfId="38557" xr:uid="{36832282-D7DE-4977-B0B0-C3D410BCAC88}"/>
    <cellStyle name="40% - Énfasis5 44" xfId="6598" xr:uid="{6BAED044-C5CC-4C0D-8A33-E863777E683C}"/>
    <cellStyle name="40% - Énfasis5 44 2" xfId="9458" xr:uid="{412D0922-AFB4-4A2D-80AC-0AB6BDDD105C}"/>
    <cellStyle name="40% - Énfasis5 44 2 2" xfId="23820" xr:uid="{986B5785-0F4E-4A86-A29E-FCE5407A2D32}"/>
    <cellStyle name="40% - Énfasis5 44 2 3" xfId="29689" xr:uid="{5B79452B-CDCD-48B0-8EE9-8A3761531120}"/>
    <cellStyle name="40% - Énfasis5 44 2 4" xfId="35571" xr:uid="{0CAD1ECF-0DC1-4D25-B5AA-7BE7EB07CB33}"/>
    <cellStyle name="40% - Énfasis5 44 2 5" xfId="41430" xr:uid="{D3C5E453-B26B-4141-A626-B12162E88510}"/>
    <cellStyle name="40% - Énfasis5 44 3" xfId="21036" xr:uid="{D2945239-DBA8-4DD0-AB85-5BD9FDF1B01C}"/>
    <cellStyle name="40% - Énfasis5 44 4" xfId="26847" xr:uid="{651DBB3B-3D5C-4D69-8D9F-F9AA61EDAF89}"/>
    <cellStyle name="40% - Énfasis5 44 5" xfId="32722" xr:uid="{E7976594-9572-4E63-97AD-934636D3F156}"/>
    <cellStyle name="40% - Énfasis5 44 6" xfId="38586" xr:uid="{30AF38CA-3096-4512-B1AB-1904AF631DEF}"/>
    <cellStyle name="40% - Énfasis5 45" xfId="6623" xr:uid="{403A0011-FBA2-447C-BC5B-559476364BA6}"/>
    <cellStyle name="40% - Énfasis5 45 2" xfId="9483" xr:uid="{0AEA6E82-34A0-4564-BE50-71FEB5014DFD}"/>
    <cellStyle name="40% - Énfasis5 45 2 2" xfId="23845" xr:uid="{FC34034D-AD9E-4E31-8ED5-048F942A325D}"/>
    <cellStyle name="40% - Énfasis5 45 2 3" xfId="29714" xr:uid="{1A6D3B17-42C6-41E9-99E2-40587D9EDD11}"/>
    <cellStyle name="40% - Énfasis5 45 2 4" xfId="35596" xr:uid="{1D1CAAB5-35E6-46D8-AABC-26CE303388F5}"/>
    <cellStyle name="40% - Énfasis5 45 2 5" xfId="41455" xr:uid="{C3F289A7-44B6-495B-A4CC-2E26111E7668}"/>
    <cellStyle name="40% - Énfasis5 45 3" xfId="21060" xr:uid="{EE4DC41C-D087-4631-B7BA-B258EE5053B7}"/>
    <cellStyle name="40% - Énfasis5 45 4" xfId="26872" xr:uid="{B8F8DBE3-CFD5-450B-AC46-5B57812D9839}"/>
    <cellStyle name="40% - Énfasis5 45 5" xfId="32747" xr:uid="{5A713366-014C-4AC6-BC50-97AC35D6FEB8}"/>
    <cellStyle name="40% - Énfasis5 45 6" xfId="38611" xr:uid="{52B4DDAB-65FF-4584-8BE8-DFDFE8EB1387}"/>
    <cellStyle name="40% - Énfasis5 46" xfId="6645" xr:uid="{102CD14B-7B39-4F6C-BDA8-4F4AE9D67850}"/>
    <cellStyle name="40% - Énfasis5 46 2" xfId="21082" xr:uid="{FE53AE04-78DF-4A02-8771-FF8564ADD335}"/>
    <cellStyle name="40% - Énfasis5 46 3" xfId="26894" xr:uid="{E2388620-F88F-4DB3-8C04-C5B8A770AF89}"/>
    <cellStyle name="40% - Énfasis5 46 4" xfId="32769" xr:uid="{74238415-23E9-4719-81C7-8BD6D6FFFCF6}"/>
    <cellStyle name="40% - Énfasis5 46 5" xfId="38633" xr:uid="{E3F2E8CA-5C25-4B39-9EC9-AB05A0FFD586}"/>
    <cellStyle name="40% - Énfasis5 47" xfId="6675" xr:uid="{17FC1827-FB8C-43F0-9072-6D2D501D67D4}"/>
    <cellStyle name="40% - Énfasis5 47 2" xfId="21104" xr:uid="{966787D1-5561-437C-8E74-9E59C9CD1D65}"/>
    <cellStyle name="40% - Énfasis5 47 3" xfId="26916" xr:uid="{252E55A1-9900-4BCA-9994-93032B7C914A}"/>
    <cellStyle name="40% - Énfasis5 47 4" xfId="32791" xr:uid="{A5E75441-0C3E-41C2-9845-E95EF2257DAE}"/>
    <cellStyle name="40% - Énfasis5 47 5" xfId="38655" xr:uid="{C1806D03-8383-4D7C-9234-B6537E0B42A8}"/>
    <cellStyle name="40% - Énfasis5 48" xfId="9498" xr:uid="{A2AC22F8-667B-45B5-A37E-37B554CBE13C}"/>
    <cellStyle name="40% - Énfasis5 48 2" xfId="23860" xr:uid="{3A360B64-1A47-480F-932D-D507E98F16BF}"/>
    <cellStyle name="40% - Énfasis5 48 3" xfId="29729" xr:uid="{D81B5209-E0CF-47F4-9703-65DD5BEF0ADA}"/>
    <cellStyle name="40% - Énfasis5 48 4" xfId="35611" xr:uid="{C3FB38CC-1781-4DD6-BC64-DCD883224826}"/>
    <cellStyle name="40% - Énfasis5 48 5" xfId="41470" xr:uid="{743F6264-A508-4C33-A885-AF21F7FE8BB8}"/>
    <cellStyle name="40% - Énfasis5 49" xfId="9524" xr:uid="{828884C4-A71C-4176-8CA2-BDAC6C967345}"/>
    <cellStyle name="40% - Énfasis5 49 2" xfId="23885" xr:uid="{421E4DA1-128A-4733-BF12-471A31ED05DB}"/>
    <cellStyle name="40% - Énfasis5 49 3" xfId="29755" xr:uid="{48104BCD-248B-453A-8B3B-0306E00378EC}"/>
    <cellStyle name="40% - Énfasis5 49 4" xfId="35637" xr:uid="{580D4A7A-1C5A-4ABB-BF9A-7DC2E0604959}"/>
    <cellStyle name="40% - Énfasis5 49 5" xfId="41496" xr:uid="{5EC65536-347A-4F9B-9EA3-A984EE2F0328}"/>
    <cellStyle name="40% - Énfasis5 5" xfId="3923" xr:uid="{6186C476-A462-4052-BE41-17736FFAC10A}"/>
    <cellStyle name="40% - Énfasis5 5 10" xfId="35915" xr:uid="{4A8C30F7-D499-43D3-A3ED-8E92249DC375}"/>
    <cellStyle name="40% - Énfasis5 5 2" xfId="4117" xr:uid="{BC82CC51-4F10-45B1-A895-B4A4258DB5AE}"/>
    <cellStyle name="40% - Énfasis5 5 2 2" xfId="4595" xr:uid="{AE989EC2-A77E-4B15-8391-621B95001A7A}"/>
    <cellStyle name="40% - Énfasis5 5 2 2 2" xfId="5563" xr:uid="{1B3AA908-573B-4F2E-A385-7C3189D195E6}"/>
    <cellStyle name="40% - Énfasis5 5 2 2 2 2" xfId="8430" xr:uid="{CC66894C-0718-49EE-8CB7-12CFD66F89B2}"/>
    <cellStyle name="40% - Énfasis5 5 2 2 2 2 2" xfId="22805" xr:uid="{ED5EE252-4DE4-46E4-BE81-C32B6FDCA409}"/>
    <cellStyle name="40% - Énfasis5 5 2 2 2 2 3" xfId="28663" xr:uid="{1DDFD518-D71C-408B-8EC6-3120CA0D7C70}"/>
    <cellStyle name="40% - Énfasis5 5 2 2 2 2 4" xfId="34545" xr:uid="{6AB8299A-3810-4BD1-B9C2-9E4E33241E55}"/>
    <cellStyle name="40% - Énfasis5 5 2 2 2 2 5" xfId="40409" xr:uid="{4DDD1B50-785A-4CAB-8871-9ED364FE8069}"/>
    <cellStyle name="40% - Énfasis5 5 2 2 2 3" xfId="20023" xr:uid="{F3E3AFED-6439-4127-B7F9-1B64EA6FC7DC}"/>
    <cellStyle name="40% - Énfasis5 5 2 2 2 4" xfId="25814" xr:uid="{B3F84524-9554-4096-9960-A9C154660F6A}"/>
    <cellStyle name="40% - Énfasis5 5 2 2 2 5" xfId="31688" xr:uid="{2B382B91-A9CB-4A41-A5EB-EA7A8F2C703A}"/>
    <cellStyle name="40% - Énfasis5 5 2 2 2 6" xfId="37558" xr:uid="{B599CA40-6468-43E1-B11A-F0C572077554}"/>
    <cellStyle name="40% - Énfasis5 5 2 2 3" xfId="7458" xr:uid="{752FAEB8-C71A-4E98-8DBB-F84ACFCFEE4B}"/>
    <cellStyle name="40% - Énfasis5 5 2 2 3 2" xfId="21860" xr:uid="{9D2EB81E-8F26-4883-B3F4-AE6574D48185}"/>
    <cellStyle name="40% - Énfasis5 5 2 2 3 3" xfId="27692" xr:uid="{3439F43E-9366-4261-9EF9-02567D5F3C95}"/>
    <cellStyle name="40% - Énfasis5 5 2 2 3 4" xfId="33574" xr:uid="{5F29E547-AA2C-46BB-9951-E3B883EF0EBB}"/>
    <cellStyle name="40% - Énfasis5 5 2 2 3 5" xfId="39438" xr:uid="{AE8DD1B5-FC55-43D1-85FF-E6EBB5A5CCDC}"/>
    <cellStyle name="40% - Énfasis5 5 2 2 4" xfId="19090" xr:uid="{09821AF6-882A-4AEF-8999-A3D9CAA4AA1D}"/>
    <cellStyle name="40% - Énfasis5 5 2 2 5" xfId="24843" xr:uid="{22B6FE31-7DC0-47C9-BC07-D202265B8C4B}"/>
    <cellStyle name="40% - Énfasis5 5 2 2 6" xfId="30720" xr:uid="{87A043FB-8709-4E49-BD32-1C98C2D89C11}"/>
    <cellStyle name="40% - Énfasis5 5 2 2 7" xfId="36601" xr:uid="{5A866D23-CDBE-41FA-8874-4BFD35819911}"/>
    <cellStyle name="40% - Énfasis5 5 2 3" xfId="5078" xr:uid="{EDDBB91E-4C48-49DD-A4CA-22F8298A7CE4}"/>
    <cellStyle name="40% - Énfasis5 5 2 3 2" xfId="7945" xr:uid="{C6C187C6-D008-4CD2-AD2E-C6A6E959584D}"/>
    <cellStyle name="40% - Énfasis5 5 2 3 2 2" xfId="22330" xr:uid="{3585A4A6-8455-4A83-B8AB-3F85CAC746D6}"/>
    <cellStyle name="40% - Énfasis5 5 2 3 2 3" xfId="28178" xr:uid="{1970AD47-FCF5-4262-909A-8E5094FD34B7}"/>
    <cellStyle name="40% - Énfasis5 5 2 3 2 4" xfId="34060" xr:uid="{5C272747-BE4A-4876-A087-1ABD6E4183B2}"/>
    <cellStyle name="40% - Énfasis5 5 2 3 2 5" xfId="39924" xr:uid="{796EFDD7-827A-4F14-9955-4EF45BFD1FCF}"/>
    <cellStyle name="40% - Énfasis5 5 2 3 3" xfId="19555" xr:uid="{16D6480D-0639-42DE-AF96-41BE39FC72F6}"/>
    <cellStyle name="40% - Énfasis5 5 2 3 4" xfId="25329" xr:uid="{72F42EAC-8EB9-481F-AB14-22871FDBE678}"/>
    <cellStyle name="40% - Énfasis5 5 2 3 5" xfId="31203" xr:uid="{830A7907-2BD0-4C50-862F-C3E7214DD5F4}"/>
    <cellStyle name="40% - Énfasis5 5 2 3 6" xfId="37081" xr:uid="{63825401-AB7B-46CC-8357-EEDEFB12B451}"/>
    <cellStyle name="40% - Énfasis5 5 2 4" xfId="6973" xr:uid="{1CD44971-8428-4461-B370-FCDFAD016BF9}"/>
    <cellStyle name="40% - Énfasis5 5 2 4 2" xfId="21392" xr:uid="{1D0D75A5-1160-4052-9EED-6874011004CF}"/>
    <cellStyle name="40% - Énfasis5 5 2 4 3" xfId="27211" xr:uid="{BDEBDD52-086B-49B0-BBD1-D9BC39B4A999}"/>
    <cellStyle name="40% - Énfasis5 5 2 4 4" xfId="33089" xr:uid="{0EE0C277-0C62-4302-A098-E83A27B03D67}"/>
    <cellStyle name="40% - Énfasis5 5 2 4 5" xfId="38953" xr:uid="{127B073A-6499-430B-858D-FCBE61AE139F}"/>
    <cellStyle name="40% - Énfasis5 5 2 5" xfId="18646" xr:uid="{476BBF2C-E34B-4443-B84D-4A51C0192D89}"/>
    <cellStyle name="40% - Énfasis5 5 2 6" xfId="24360" xr:uid="{FAB3BB39-37FE-49C4-A1A5-4670CE563C35}"/>
    <cellStyle name="40% - Énfasis5 5 2 7" xfId="30238" xr:uid="{0C4FE3D0-E918-442D-8141-500A4BE6665A}"/>
    <cellStyle name="40% - Énfasis5 5 2 8" xfId="36117" xr:uid="{D803D53C-F225-4A5E-A4A7-F40429FCF3F6}"/>
    <cellStyle name="40% - Énfasis5 5 3" xfId="4401" xr:uid="{F71637BD-D75B-40AD-8726-F82B22163621}"/>
    <cellStyle name="40% - Énfasis5 5 3 2" xfId="5367" xr:uid="{5AB32647-BF0C-4E15-A68B-657C73763B09}"/>
    <cellStyle name="40% - Énfasis5 5 3 2 2" xfId="8234" xr:uid="{E82DF427-4B5F-4888-BAE7-ECEA72070E18}"/>
    <cellStyle name="40% - Énfasis5 5 3 2 2 2" xfId="22610" xr:uid="{FE8EAC07-AF8E-49AE-908A-6DEC3A75867F}"/>
    <cellStyle name="40% - Énfasis5 5 3 2 2 3" xfId="28467" xr:uid="{E2B5D31E-B54B-429A-9A17-A07BDE645E05}"/>
    <cellStyle name="40% - Énfasis5 5 3 2 2 4" xfId="34349" xr:uid="{EF567976-B7B7-42C2-8F22-1C12DDD734C9}"/>
    <cellStyle name="40% - Énfasis5 5 3 2 2 5" xfId="40213" xr:uid="{6985C237-5920-4497-86F8-62BACD7ADE7A}"/>
    <cellStyle name="40% - Énfasis5 5 3 2 3" xfId="19834" xr:uid="{ED7A6F9C-04AF-4740-ADF5-5F474C740989}"/>
    <cellStyle name="40% - Énfasis5 5 3 2 4" xfId="25618" xr:uid="{29112378-BC09-4E04-ACD3-4A6641CC84A7}"/>
    <cellStyle name="40% - Énfasis5 5 3 2 5" xfId="31492" xr:uid="{13FA0B15-96C1-4700-BD6F-D03E4F573E36}"/>
    <cellStyle name="40% - Énfasis5 5 3 2 6" xfId="37363" xr:uid="{054EC951-7577-4623-8ABD-0C8ED4336DA9}"/>
    <cellStyle name="40% - Énfasis5 5 3 3" xfId="7262" xr:uid="{E74AD2E2-82E5-4F48-9B3E-3D91B9438069}"/>
    <cellStyle name="40% - Énfasis5 5 3 3 2" xfId="21669" xr:uid="{0AF4BA5A-B720-4921-9404-594841D0B4CF}"/>
    <cellStyle name="40% - Énfasis5 5 3 3 3" xfId="27496" xr:uid="{BE75082C-7EC5-4E7F-84D5-1440A2138E40}"/>
    <cellStyle name="40% - Énfasis5 5 3 3 4" xfId="33378" xr:uid="{766593E6-E8A3-4D94-9900-EFF92B34913C}"/>
    <cellStyle name="40% - Énfasis5 5 3 3 5" xfId="39242" xr:uid="{55077093-7810-4E2E-9C55-A2979053542A}"/>
    <cellStyle name="40% - Énfasis5 5 3 4" xfId="18903" xr:uid="{D25F7C9C-ABBB-47C9-B507-A2D31101AF1F}"/>
    <cellStyle name="40% - Énfasis5 5 3 5" xfId="24647" xr:uid="{78202D79-E652-481A-8640-501D91D329DD}"/>
    <cellStyle name="40% - Énfasis5 5 3 6" xfId="30526" xr:uid="{465DABAC-359B-4832-B9EF-9D1A575CE411}"/>
    <cellStyle name="40% - Énfasis5 5 3 7" xfId="36406" xr:uid="{766CA22A-6CE3-4627-B990-D9717483EFB4}"/>
    <cellStyle name="40% - Énfasis5 5 4" xfId="4882" xr:uid="{67497006-F159-451D-AEDC-BCF871CA814B}"/>
    <cellStyle name="40% - Énfasis5 5 4 2" xfId="7749" xr:uid="{4D7D9D65-0F87-4727-BD5B-BC4453E35B4E}"/>
    <cellStyle name="40% - Énfasis5 5 4 2 2" xfId="22139" xr:uid="{7CBD109B-E698-4CD3-9BCD-CC30B18DA3EB}"/>
    <cellStyle name="40% - Énfasis5 5 4 2 3" xfId="27982" xr:uid="{865C7CB1-BBCC-4CC3-A7B3-8155DAF3A3A8}"/>
    <cellStyle name="40% - Énfasis5 5 4 2 4" xfId="33864" xr:uid="{7B038288-1A31-4620-9941-1FC8230180A9}"/>
    <cellStyle name="40% - Énfasis5 5 4 2 5" xfId="39728" xr:uid="{2DE5E139-ADB5-4382-9BFE-BB5F51B64FC2}"/>
    <cellStyle name="40% - Énfasis5 5 4 3" xfId="19365" xr:uid="{456A0253-99CA-4AF2-86A6-3BE4B17CB9E3}"/>
    <cellStyle name="40% - Énfasis5 5 4 4" xfId="25133" xr:uid="{A24E8C05-C7AD-406F-B847-347CF6E7B1EF}"/>
    <cellStyle name="40% - Énfasis5 5 4 5" xfId="31007" xr:uid="{32C05313-EE7E-4226-A9C2-B9027918D91F}"/>
    <cellStyle name="40% - Énfasis5 5 4 6" xfId="36886" xr:uid="{F9C33E44-5D28-41A3-A722-B952695DE24E}"/>
    <cellStyle name="40% - Énfasis5 5 5" xfId="5892" xr:uid="{0DC3C4D5-6FA4-490E-99C3-47D7FF99D4AA}"/>
    <cellStyle name="40% - Énfasis5 5 5 2" xfId="8761" xr:uid="{4E19669A-AE67-4CB6-8E47-0ACC31B5FC2F}"/>
    <cellStyle name="40% - Énfasis5 5 5 2 2" xfId="23129" xr:uid="{32507B30-3D55-4394-A20D-80848E1B99D7}"/>
    <cellStyle name="40% - Énfasis5 5 5 2 3" xfId="28993" xr:uid="{AC0DF0B4-0531-441E-85F1-71B4405A98C1}"/>
    <cellStyle name="40% - Énfasis5 5 5 2 4" xfId="34875" xr:uid="{F2810D5A-78A9-44B2-8D63-4DD328FE545D}"/>
    <cellStyle name="40% - Énfasis5 5 5 2 5" xfId="40739" xr:uid="{28D42B2B-2ACD-40D8-B4CA-96CD6CFA0595}"/>
    <cellStyle name="40% - Énfasis5 5 5 3" xfId="20343" xr:uid="{A529E7A8-C170-494B-9CFF-16E42ECB0432}"/>
    <cellStyle name="40% - Énfasis5 5 5 4" xfId="26143" xr:uid="{B6277238-789F-4A42-8806-AB414EB967BC}"/>
    <cellStyle name="40% - Énfasis5 5 5 5" xfId="32018" xr:uid="{E057008F-DEEF-4DF5-8466-E787CF2964AD}"/>
    <cellStyle name="40% - Énfasis5 5 5 6" xfId="37884" xr:uid="{2E6C4D22-4553-4310-AEAC-CADEE36EDB35}"/>
    <cellStyle name="40% - Énfasis5 5 6" xfId="6778" xr:uid="{9AD6BF71-E206-488D-AC8F-099598541BF8}"/>
    <cellStyle name="40% - Énfasis5 5 6 2" xfId="21202" xr:uid="{E6C327F7-9F9F-48D8-A0BC-0A8DE7A48A34}"/>
    <cellStyle name="40% - Énfasis5 5 6 3" xfId="27017" xr:uid="{BC59491A-3859-4A4E-B8E3-2C4DA9A554ED}"/>
    <cellStyle name="40% - Énfasis5 5 6 4" xfId="32893" xr:uid="{19C88A13-EB9C-4F12-9F87-D615203DFB1A}"/>
    <cellStyle name="40% - Énfasis5 5 6 5" xfId="38757" xr:uid="{00000D0F-9F11-4DB3-A5DE-71145DC549B3}"/>
    <cellStyle name="40% - Énfasis5 5 7" xfId="18448" xr:uid="{B73D2B0F-2770-468F-8148-84FD85947B1C}"/>
    <cellStyle name="40% - Énfasis5 5 8" xfId="24156" xr:uid="{481F84DA-6E44-4DAF-A867-D2D8224A3AE8}"/>
    <cellStyle name="40% - Énfasis5 5 9" xfId="30034" xr:uid="{ABBDD143-9CD6-421E-ADCD-27843BBC113A}"/>
    <cellStyle name="40% - Énfasis5 50" xfId="9543" xr:uid="{57A531F6-8458-46D9-800B-E51B0E0E7A9F}"/>
    <cellStyle name="40% - Énfasis5 50 2" xfId="23905" xr:uid="{105B9597-E8F2-4987-9BA7-F898BF075D6B}"/>
    <cellStyle name="40% - Énfasis5 50 3" xfId="29775" xr:uid="{EAF936D7-9277-472D-B83D-C790C8DD6B7B}"/>
    <cellStyle name="40% - Énfasis5 50 4" xfId="35657" xr:uid="{6BFDBEA8-1385-45A6-9350-7A7F36E39708}"/>
    <cellStyle name="40% - Énfasis5 50 5" xfId="41516" xr:uid="{0CD3739D-74C7-4829-97E0-C23FCFD28024}"/>
    <cellStyle name="40% - Énfasis5 51" xfId="9569" xr:uid="{D7BE52DF-0D92-4085-9D71-619618FBBBAB}"/>
    <cellStyle name="40% - Énfasis5 51 2" xfId="23931" xr:uid="{1C6DE683-9390-407A-8BEC-C10ADFE03BCD}"/>
    <cellStyle name="40% - Énfasis5 51 3" xfId="29801" xr:uid="{9CE0EECE-5FA4-4EC2-83A2-5007C6DA955C}"/>
    <cellStyle name="40% - Énfasis5 51 4" xfId="35683" xr:uid="{96946467-2965-4553-995E-381F8155A364}"/>
    <cellStyle name="40% - Énfasis5 51 5" xfId="41542" xr:uid="{ABAEE353-9205-48E4-91A8-E01108C18128}"/>
    <cellStyle name="40% - Énfasis5 52" xfId="15771" xr:uid="{699682FC-FFF3-45EF-9580-C104735A19D1}"/>
    <cellStyle name="40% - Énfasis5 52 2" xfId="23991" xr:uid="{15F736EB-279D-42C6-BC90-12CCE8A00B60}"/>
    <cellStyle name="40% - Énfasis5 52 3" xfId="29863" xr:uid="{23764243-95E0-4E42-AAD0-AA3A382DA9A0}"/>
    <cellStyle name="40% - Énfasis5 52 4" xfId="35745" xr:uid="{B504A544-C4BC-41B4-8999-A9F5B5E811C3}"/>
    <cellStyle name="40% - Énfasis5 52 5" xfId="41604" xr:uid="{52B31EB4-5F80-49E0-8B19-D00834A47F32}"/>
    <cellStyle name="40% - Énfasis5 53" xfId="15796" xr:uid="{3BA39887-59A0-432B-9F19-21B16C6B1F5D}"/>
    <cellStyle name="40% - Énfasis5 53 2" xfId="24013" xr:uid="{2A499A1A-1BFA-4599-A5D8-0856EFDF1FCA}"/>
    <cellStyle name="40% - Énfasis5 53 3" xfId="29888" xr:uid="{B80E9935-16DC-4BC2-913F-84DBD5D2B3F8}"/>
    <cellStyle name="40% - Énfasis5 53 4" xfId="35769" xr:uid="{DA2674E3-12BF-47E0-B467-73AFC3E7D536}"/>
    <cellStyle name="40% - Énfasis5 53 5" xfId="41629" xr:uid="{C197118B-7127-4E57-AE1F-7F5B8728B884}"/>
    <cellStyle name="40% - Énfasis5 54" xfId="15830" xr:uid="{3CEC3EE3-A40C-447C-8213-F49CB0F0CB20}"/>
    <cellStyle name="40% - Énfasis5 55" xfId="18305" xr:uid="{3507E6BE-7C95-46E2-9513-973FA777045F}"/>
    <cellStyle name="40% - Énfasis5 56" xfId="18328" xr:uid="{C980B2B9-BA23-4FDD-9533-AABB21C5E0C8}"/>
    <cellStyle name="40% - Énfasis5 57" xfId="24040" xr:uid="{7AC0D01C-914B-41E8-A421-44DEA31F89EC}"/>
    <cellStyle name="40% - Énfasis5 58" xfId="29918" xr:uid="{BEFCD471-0A18-4619-9695-29979533D774}"/>
    <cellStyle name="40% - Énfasis5 59" xfId="35799" xr:uid="{A192F8FB-E2B4-47B7-89C4-BEA46842DAB6}"/>
    <cellStyle name="40% - Énfasis5 6" xfId="3947" xr:uid="{392E2669-442D-4FFC-A1AD-323DFE1E429B}"/>
    <cellStyle name="40% - Énfasis5 6 10" xfId="35938" xr:uid="{B5BD6EAF-4786-4405-B1E2-A41ABC0DBC17}"/>
    <cellStyle name="40% - Énfasis5 6 2" xfId="4139" xr:uid="{54D28434-7B9B-4FAB-8FA0-336A8177D813}"/>
    <cellStyle name="40% - Énfasis5 6 2 2" xfId="4617" xr:uid="{435C3519-48E4-495F-BEA4-A3610B880298}"/>
    <cellStyle name="40% - Énfasis5 6 2 2 2" xfId="5585" xr:uid="{19AA4F49-A1C6-4AB5-80E7-5B007F174C57}"/>
    <cellStyle name="40% - Énfasis5 6 2 2 2 2" xfId="8452" xr:uid="{603B5AF5-6B4E-48AB-B0A6-AFCA0FC0BAC5}"/>
    <cellStyle name="40% - Énfasis5 6 2 2 2 2 2" xfId="22827" xr:uid="{B9BDD7E1-C398-4E57-9997-093E702D02EA}"/>
    <cellStyle name="40% - Énfasis5 6 2 2 2 2 3" xfId="28685" xr:uid="{04602D0C-8984-4B79-B1AE-FB4013BA2820}"/>
    <cellStyle name="40% - Énfasis5 6 2 2 2 2 4" xfId="34567" xr:uid="{B0485FFA-BFF0-4C29-9437-1456FDC8CA22}"/>
    <cellStyle name="40% - Énfasis5 6 2 2 2 2 5" xfId="40431" xr:uid="{63790A2B-E20D-4702-BC4E-D8CADFF9AB4E}"/>
    <cellStyle name="40% - Énfasis5 6 2 2 2 3" xfId="20045" xr:uid="{B5D87F38-2929-4069-99F1-43B3AEEA80FC}"/>
    <cellStyle name="40% - Énfasis5 6 2 2 2 4" xfId="25836" xr:uid="{2BA369E0-FF95-4E9B-882F-425F00158EA1}"/>
    <cellStyle name="40% - Énfasis5 6 2 2 2 5" xfId="31710" xr:uid="{C4C67591-4146-43EE-BDAE-2C86F533F4A4}"/>
    <cellStyle name="40% - Énfasis5 6 2 2 2 6" xfId="37580" xr:uid="{EFCA65EA-9BFF-4F99-B349-12C04C6AC804}"/>
    <cellStyle name="40% - Énfasis5 6 2 2 3" xfId="7480" xr:uid="{D07D4283-A658-40C5-B299-8E9C1CF78805}"/>
    <cellStyle name="40% - Énfasis5 6 2 2 3 2" xfId="21882" xr:uid="{29E11642-A5FB-434A-9268-BF54DCFF38C3}"/>
    <cellStyle name="40% - Énfasis5 6 2 2 3 3" xfId="27714" xr:uid="{1E4BF3F8-AA87-4B9F-B072-D492980964C0}"/>
    <cellStyle name="40% - Énfasis5 6 2 2 3 4" xfId="33596" xr:uid="{AEF9D056-8D08-4C50-A7F0-CBBB7AE2467F}"/>
    <cellStyle name="40% - Énfasis5 6 2 2 3 5" xfId="39460" xr:uid="{B9D2018B-B3B1-4CAC-B280-9975B805DA25}"/>
    <cellStyle name="40% - Énfasis5 6 2 2 4" xfId="19112" xr:uid="{E4E417D4-077D-4A69-B45A-77A200F5D807}"/>
    <cellStyle name="40% - Énfasis5 6 2 2 5" xfId="24865" xr:uid="{049FB760-30E7-40C2-9952-FD0151FD8D20}"/>
    <cellStyle name="40% - Énfasis5 6 2 2 6" xfId="30742" xr:uid="{A77CB918-08C7-4D2F-92AF-8BCB17BE3854}"/>
    <cellStyle name="40% - Énfasis5 6 2 2 7" xfId="36623" xr:uid="{1B475165-8C7A-47DE-ACF6-89FB2939017C}"/>
    <cellStyle name="40% - Énfasis5 6 2 3" xfId="5100" xr:uid="{A3A4F1B9-D677-4F2B-A385-92E901AE2397}"/>
    <cellStyle name="40% - Énfasis5 6 2 3 2" xfId="7967" xr:uid="{04BDBEEE-8212-47A7-8735-2806E6CD0043}"/>
    <cellStyle name="40% - Énfasis5 6 2 3 2 2" xfId="22352" xr:uid="{1352841D-BAD3-42AC-ABEE-299153BC2E50}"/>
    <cellStyle name="40% - Énfasis5 6 2 3 2 3" xfId="28200" xr:uid="{5C359F6C-B0AF-4809-AD88-F7D19E8DBBB8}"/>
    <cellStyle name="40% - Énfasis5 6 2 3 2 4" xfId="34082" xr:uid="{6E0F73B0-4C87-4B0B-8797-B9A8D893B0BC}"/>
    <cellStyle name="40% - Énfasis5 6 2 3 2 5" xfId="39946" xr:uid="{B6B4E031-0110-4D7F-9A1B-E1F54F7FD092}"/>
    <cellStyle name="40% - Énfasis5 6 2 3 3" xfId="19577" xr:uid="{B3FFE8DE-183D-43A7-9167-9F566632CEDE}"/>
    <cellStyle name="40% - Énfasis5 6 2 3 4" xfId="25351" xr:uid="{4FE4EA40-B559-4F9A-B94D-4394F898C0BD}"/>
    <cellStyle name="40% - Énfasis5 6 2 3 5" xfId="31225" xr:uid="{14012222-8547-4DCC-88D3-4FD58626C1BC}"/>
    <cellStyle name="40% - Énfasis5 6 2 3 6" xfId="37103" xr:uid="{7A1CD785-04C5-4312-B94E-1942C259877D}"/>
    <cellStyle name="40% - Énfasis5 6 2 4" xfId="6995" xr:uid="{C1E0E334-D9F8-4616-B82A-E7A83D479B85}"/>
    <cellStyle name="40% - Énfasis5 6 2 4 2" xfId="21414" xr:uid="{59D55E1D-5821-42D6-A662-B1A56DCDBBA8}"/>
    <cellStyle name="40% - Énfasis5 6 2 4 3" xfId="27233" xr:uid="{01531422-EFFA-48C4-B03D-0671101A21D2}"/>
    <cellStyle name="40% - Énfasis5 6 2 4 4" xfId="33111" xr:uid="{18930ED4-3106-4918-A151-C4C3C6B7594C}"/>
    <cellStyle name="40% - Énfasis5 6 2 4 5" xfId="38975" xr:uid="{CCDB6E83-F161-4798-BE45-8A4614D15AEB}"/>
    <cellStyle name="40% - Énfasis5 6 2 5" xfId="18668" xr:uid="{A94047DF-983D-4F43-9597-8505BABC115F}"/>
    <cellStyle name="40% - Énfasis5 6 2 6" xfId="24382" xr:uid="{C310D884-1FE9-4960-8C57-E89E0B954A9C}"/>
    <cellStyle name="40% - Énfasis5 6 2 7" xfId="30260" xr:uid="{8C843254-A917-40D7-807D-F1D746A58423}"/>
    <cellStyle name="40% - Énfasis5 6 2 8" xfId="36139" xr:uid="{5BF91359-0328-4A77-9121-7B4325AFB838}"/>
    <cellStyle name="40% - Énfasis5 6 3" xfId="4423" xr:uid="{993B1370-15C0-4A8E-A975-959D7B3196DD}"/>
    <cellStyle name="40% - Énfasis5 6 3 2" xfId="5389" xr:uid="{5F91E59C-C4DA-411C-8392-884BBAC4B3B0}"/>
    <cellStyle name="40% - Énfasis5 6 3 2 2" xfId="8256" xr:uid="{A7A9E8E0-4C26-4680-B3DC-623B9D88FB0C}"/>
    <cellStyle name="40% - Énfasis5 6 3 2 2 2" xfId="22632" xr:uid="{408E5F14-D7D9-4A6C-9AD1-3FBA9C45DC4A}"/>
    <cellStyle name="40% - Énfasis5 6 3 2 2 3" xfId="28489" xr:uid="{AFE3C4C1-B0ED-46C7-A57A-B488D4BDB6E3}"/>
    <cellStyle name="40% - Énfasis5 6 3 2 2 4" xfId="34371" xr:uid="{3A978AE7-2FD2-4D57-B030-5F244A3BAA5C}"/>
    <cellStyle name="40% - Énfasis5 6 3 2 2 5" xfId="40235" xr:uid="{1ACF3EB1-492E-4D61-9F3A-044CB8FA47FF}"/>
    <cellStyle name="40% - Énfasis5 6 3 2 3" xfId="19856" xr:uid="{4F786C44-2489-462F-9A02-BB5BC7E0538C}"/>
    <cellStyle name="40% - Énfasis5 6 3 2 4" xfId="25640" xr:uid="{BB4F8E67-793E-4AE1-BF4E-0B7D2E8C0B42}"/>
    <cellStyle name="40% - Énfasis5 6 3 2 5" xfId="31514" xr:uid="{A4684C00-7EDD-466E-8D7E-7CA12DC6536A}"/>
    <cellStyle name="40% - Énfasis5 6 3 2 6" xfId="37385" xr:uid="{DD8732C1-C103-46A8-8678-D183747EB6F3}"/>
    <cellStyle name="40% - Énfasis5 6 3 3" xfId="7284" xr:uid="{28954BC5-1D95-4D00-ADB0-BAD7E91D29FA}"/>
    <cellStyle name="40% - Énfasis5 6 3 3 2" xfId="21691" xr:uid="{F64A9C63-854C-4F67-BFF4-A24754D32675}"/>
    <cellStyle name="40% - Énfasis5 6 3 3 3" xfId="27518" xr:uid="{6B3B7C50-B348-4DD4-A899-EC460D9BD716}"/>
    <cellStyle name="40% - Énfasis5 6 3 3 4" xfId="33400" xr:uid="{C3246FDC-CE12-49F0-8532-549340EB41D0}"/>
    <cellStyle name="40% - Énfasis5 6 3 3 5" xfId="39264" xr:uid="{238DFFC6-2891-48AF-AA5A-E261FA9D48CB}"/>
    <cellStyle name="40% - Énfasis5 6 3 4" xfId="18925" xr:uid="{4778108D-0BA8-432F-B77C-321A6A689418}"/>
    <cellStyle name="40% - Énfasis5 6 3 5" xfId="24669" xr:uid="{D492372E-18FA-4622-81FF-B04C7AC7F417}"/>
    <cellStyle name="40% - Énfasis5 6 3 6" xfId="30548" xr:uid="{E68B2EB5-4ACF-4EC8-80CC-3EA70135494F}"/>
    <cellStyle name="40% - Énfasis5 6 3 7" xfId="36428" xr:uid="{1E5DD4D8-0C50-4C10-865E-523CEAAF6684}"/>
    <cellStyle name="40% - Énfasis5 6 4" xfId="4904" xr:uid="{35BF648A-6F70-4DDB-880B-712D69E9DD37}"/>
    <cellStyle name="40% - Énfasis5 6 4 2" xfId="7771" xr:uid="{74D97D3D-0413-45C3-B62E-39EBD3F29591}"/>
    <cellStyle name="40% - Énfasis5 6 4 2 2" xfId="22161" xr:uid="{E2BAB7EC-D54B-4047-8363-6504F45071E3}"/>
    <cellStyle name="40% - Énfasis5 6 4 2 3" xfId="28004" xr:uid="{575A5424-E48C-42A4-8DE9-ABA124CC09E8}"/>
    <cellStyle name="40% - Énfasis5 6 4 2 4" xfId="33886" xr:uid="{DA069270-AB9E-4A25-9901-90B840A71CEC}"/>
    <cellStyle name="40% - Énfasis5 6 4 2 5" xfId="39750" xr:uid="{DCFB3802-B5A4-47A8-BA92-F2C9699780F5}"/>
    <cellStyle name="40% - Énfasis5 6 4 3" xfId="19387" xr:uid="{3B2928EE-BCC5-4247-AAFA-FAA02C3F307D}"/>
    <cellStyle name="40% - Énfasis5 6 4 4" xfId="25155" xr:uid="{FC6C9C54-4563-4801-AAB5-5D7710333C28}"/>
    <cellStyle name="40% - Énfasis5 6 4 5" xfId="31029" xr:uid="{9E465FD9-CE33-4EBE-9C4A-055E164DFDA4}"/>
    <cellStyle name="40% - Énfasis5 6 4 6" xfId="36908" xr:uid="{A8C09049-0FAA-4DC9-8261-F06CD993A090}"/>
    <cellStyle name="40% - Énfasis5 6 5" xfId="5914" xr:uid="{BFE7D1DC-3A7C-4BDD-A011-60D924F62203}"/>
    <cellStyle name="40% - Énfasis5 6 5 2" xfId="8783" xr:uid="{17302501-83BD-40B4-9669-23CA0BAA8E4A}"/>
    <cellStyle name="40% - Énfasis5 6 5 2 2" xfId="23151" xr:uid="{9A9C60CB-2064-4871-B940-FB8744B45AC4}"/>
    <cellStyle name="40% - Énfasis5 6 5 2 3" xfId="29015" xr:uid="{F86EDD46-11DC-4001-800E-05A0E387C39B}"/>
    <cellStyle name="40% - Énfasis5 6 5 2 4" xfId="34897" xr:uid="{2277C81E-AF97-49DB-8155-C33BADB4A076}"/>
    <cellStyle name="40% - Énfasis5 6 5 2 5" xfId="40761" xr:uid="{C33D11D4-35C3-45E1-9944-539F62E9BB1E}"/>
    <cellStyle name="40% - Énfasis5 6 5 3" xfId="20365" xr:uid="{23BF0448-F7EE-49D9-B73E-49E0C57C9C8E}"/>
    <cellStyle name="40% - Énfasis5 6 5 4" xfId="26165" xr:uid="{F6A654C4-5FDC-4628-B862-C1C9BEAA1D46}"/>
    <cellStyle name="40% - Énfasis5 6 5 5" xfId="32040" xr:uid="{3175A02C-7BC8-4E37-AD62-A424333A6E11}"/>
    <cellStyle name="40% - Énfasis5 6 5 6" xfId="37906" xr:uid="{5E8BBEA4-0B59-4A9B-8CC1-E0F17C47967D}"/>
    <cellStyle name="40% - Énfasis5 6 6" xfId="6800" xr:uid="{1DD6D93A-2E2F-45A8-A371-BD0901C4296F}"/>
    <cellStyle name="40% - Énfasis5 6 6 2" xfId="21224" xr:uid="{96889287-9A20-4926-85D4-D7055FE10383}"/>
    <cellStyle name="40% - Énfasis5 6 6 3" xfId="27039" xr:uid="{68214130-CB47-4506-8D7E-50A826BCD632}"/>
    <cellStyle name="40% - Énfasis5 6 6 4" xfId="32915" xr:uid="{328E32BE-2C50-47D6-99FD-BB3A17A768FF}"/>
    <cellStyle name="40% - Énfasis5 6 6 5" xfId="38779" xr:uid="{AC12457A-FAEC-472D-A287-48FD57B0D5BD}"/>
    <cellStyle name="40% - Énfasis5 6 7" xfId="18471" xr:uid="{507718C0-72FC-4D9E-9138-888760ABE130}"/>
    <cellStyle name="40% - Énfasis5 6 8" xfId="24179" xr:uid="{C451E219-99C2-435A-A9BC-AE9763B85542}"/>
    <cellStyle name="40% - Énfasis5 6 9" xfId="30057" xr:uid="{BA2F1A0D-2691-4526-AA88-28D820CA0F6B}"/>
    <cellStyle name="40% - Énfasis5 7" xfId="3971" xr:uid="{6F16E4A7-FF60-451A-86B5-F92F3FA19B83}"/>
    <cellStyle name="40% - Énfasis5 7 10" xfId="35963" xr:uid="{0FF8A953-2ED5-438B-A588-622CC23FE411}"/>
    <cellStyle name="40% - Énfasis5 7 2" xfId="4163" xr:uid="{E2EFE69A-3ECF-45AE-8FBE-ED2C2E669025}"/>
    <cellStyle name="40% - Énfasis5 7 2 2" xfId="4641" xr:uid="{6AEF00DF-6E04-497F-83D6-B2C31172524C}"/>
    <cellStyle name="40% - Énfasis5 7 2 2 2" xfId="5609" xr:uid="{84ECE3B5-1458-4EF1-BF1E-DE716476E198}"/>
    <cellStyle name="40% - Énfasis5 7 2 2 2 2" xfId="8476" xr:uid="{85DEB927-879A-4545-9E3F-6B7B27E50F10}"/>
    <cellStyle name="40% - Énfasis5 7 2 2 2 2 2" xfId="22851" xr:uid="{5D70F72B-CDF7-4AE2-AE63-502B13A99FA4}"/>
    <cellStyle name="40% - Énfasis5 7 2 2 2 2 3" xfId="28709" xr:uid="{9949CAC5-F2B3-4C31-8290-A8A1D0A005E5}"/>
    <cellStyle name="40% - Énfasis5 7 2 2 2 2 4" xfId="34591" xr:uid="{DF296BE8-5A0B-45E0-9D95-B4F7416FE87D}"/>
    <cellStyle name="40% - Énfasis5 7 2 2 2 2 5" xfId="40455" xr:uid="{31C6DA2E-AEAE-4F2B-BEB1-5C7D355010CD}"/>
    <cellStyle name="40% - Énfasis5 7 2 2 2 3" xfId="20068" xr:uid="{FB6CEE1B-CC71-42C9-B6F0-6CFE07B64D4D}"/>
    <cellStyle name="40% - Énfasis5 7 2 2 2 4" xfId="25860" xr:uid="{11AD62F1-A045-4CF0-9964-663C2E104431}"/>
    <cellStyle name="40% - Énfasis5 7 2 2 2 5" xfId="31734" xr:uid="{2CB37947-A5A6-4422-88C0-4442CA533307}"/>
    <cellStyle name="40% - Énfasis5 7 2 2 2 6" xfId="37604" xr:uid="{6A2C1327-7539-4E47-B990-FEEA5F98498D}"/>
    <cellStyle name="40% - Énfasis5 7 2 2 3" xfId="7504" xr:uid="{28A94D56-96C0-4CC1-A89B-73C417A79E18}"/>
    <cellStyle name="40% - Énfasis5 7 2 2 3 2" xfId="21905" xr:uid="{A81CCE86-7FA8-4E61-987D-5613588599C4}"/>
    <cellStyle name="40% - Énfasis5 7 2 2 3 3" xfId="27738" xr:uid="{06A2767C-DA10-48FF-AC6C-AB9D3C11B3DA}"/>
    <cellStyle name="40% - Énfasis5 7 2 2 3 4" xfId="33620" xr:uid="{A4444369-E645-4C4A-AB4D-643DD3C7788C}"/>
    <cellStyle name="40% - Énfasis5 7 2 2 3 5" xfId="39484" xr:uid="{31EAF6BD-9AB7-428D-8A33-BE64F59972F6}"/>
    <cellStyle name="40% - Énfasis5 7 2 2 4" xfId="19135" xr:uid="{C7857C01-6E0F-46DA-BD96-FA604717CCD0}"/>
    <cellStyle name="40% - Énfasis5 7 2 2 5" xfId="24889" xr:uid="{6FE6F38D-920E-43AB-8AF4-A9AD733FDAED}"/>
    <cellStyle name="40% - Énfasis5 7 2 2 6" xfId="30765" xr:uid="{C4210129-11C6-49D7-ADDF-B22415AA232C}"/>
    <cellStyle name="40% - Énfasis5 7 2 2 7" xfId="36647" xr:uid="{60D193B1-45A6-4D1D-976B-061101E9D53A}"/>
    <cellStyle name="40% - Énfasis5 7 2 3" xfId="5124" xr:uid="{4408EDDE-8299-447D-A14D-8476A189AB12}"/>
    <cellStyle name="40% - Énfasis5 7 2 3 2" xfId="7991" xr:uid="{D7338024-D33A-4FE2-8F72-9996A6774CF2}"/>
    <cellStyle name="40% - Énfasis5 7 2 3 2 2" xfId="22376" xr:uid="{2B1B840C-1C4A-4C99-B021-8363998125E9}"/>
    <cellStyle name="40% - Énfasis5 7 2 3 2 3" xfId="28224" xr:uid="{8450082B-F7C9-4270-AAAD-8737C32CD51F}"/>
    <cellStyle name="40% - Énfasis5 7 2 3 2 4" xfId="34106" xr:uid="{622D6D2B-A42F-4475-9645-5E978EFE4F30}"/>
    <cellStyle name="40% - Énfasis5 7 2 3 2 5" xfId="39970" xr:uid="{821BA2D9-95CD-4CCB-B9CB-405F5EBD1C49}"/>
    <cellStyle name="40% - Énfasis5 7 2 3 3" xfId="19599" xr:uid="{791E9F77-7DE6-4FB7-ABCB-94145DF37C5E}"/>
    <cellStyle name="40% - Énfasis5 7 2 3 4" xfId="25375" xr:uid="{7402F082-35B0-4AD7-9F63-9BFB8F40D29C}"/>
    <cellStyle name="40% - Énfasis5 7 2 3 5" xfId="31249" xr:uid="{2C67D429-B6B5-4118-85CF-CE963691F703}"/>
    <cellStyle name="40% - Énfasis5 7 2 3 6" xfId="37127" xr:uid="{BD0C9041-276D-4219-87B3-FD9C09CCBE80}"/>
    <cellStyle name="40% - Énfasis5 7 2 4" xfId="7019" xr:uid="{D2D72CE3-FAF8-47A3-9947-7705D49F43BE}"/>
    <cellStyle name="40% - Énfasis5 7 2 4 2" xfId="21436" xr:uid="{C9B120EE-AA78-405B-B9E1-15E034EB6E48}"/>
    <cellStyle name="40% - Énfasis5 7 2 4 3" xfId="27257" xr:uid="{6F0BC6C8-CC87-4D03-ACE7-E7B6489E1B18}"/>
    <cellStyle name="40% - Énfasis5 7 2 4 4" xfId="33135" xr:uid="{1589531B-A39B-4E58-9EF2-636A5791BA9B}"/>
    <cellStyle name="40% - Énfasis5 7 2 4 5" xfId="38999" xr:uid="{C5BDBDAB-4AEB-4580-AAE9-9A855AA7BDAE}"/>
    <cellStyle name="40% - Énfasis5 7 2 5" xfId="18691" xr:uid="{68305F96-3267-4B6F-B957-861203F38EDB}"/>
    <cellStyle name="40% - Énfasis5 7 2 6" xfId="24406" xr:uid="{EBB74C86-A48C-407A-B9FD-3D1DED15E9F8}"/>
    <cellStyle name="40% - Énfasis5 7 2 7" xfId="30283" xr:uid="{0D83F119-7758-4F01-B173-39EB638B8626}"/>
    <cellStyle name="40% - Énfasis5 7 2 8" xfId="36163" xr:uid="{A1BA36AB-2094-44A5-9ACD-E9E3D59C9858}"/>
    <cellStyle name="40% - Énfasis5 7 3" xfId="4446" xr:uid="{87F7E7F9-62FC-454C-BF54-75C3989C110E}"/>
    <cellStyle name="40% - Énfasis5 7 3 2" xfId="5413" xr:uid="{2F281D74-3B15-4BC8-B3AE-D9F4D1F47F4A}"/>
    <cellStyle name="40% - Énfasis5 7 3 2 2" xfId="8280" xr:uid="{1D3DC642-0918-4B98-A794-AB2E75F89DC1}"/>
    <cellStyle name="40% - Énfasis5 7 3 2 2 2" xfId="22656" xr:uid="{4F037C31-D2AD-44ED-97BD-50845BE7AA9A}"/>
    <cellStyle name="40% - Énfasis5 7 3 2 2 3" xfId="28513" xr:uid="{FCA0B9DF-B9B0-4CD2-879D-D26763727B1A}"/>
    <cellStyle name="40% - Énfasis5 7 3 2 2 4" xfId="34395" xr:uid="{0F4282F0-EA38-4E05-9CDF-47F36F4DF832}"/>
    <cellStyle name="40% - Énfasis5 7 3 2 2 5" xfId="40259" xr:uid="{0AD0C9E7-1FA8-491F-9AE2-508E971F268E}"/>
    <cellStyle name="40% - Énfasis5 7 3 2 3" xfId="19878" xr:uid="{AA8DC112-0092-47F4-9180-E6C4275DCEE1}"/>
    <cellStyle name="40% - Énfasis5 7 3 2 4" xfId="25664" xr:uid="{5BF7D370-1C43-4CCC-8F63-C542DB76E58D}"/>
    <cellStyle name="40% - Énfasis5 7 3 2 5" xfId="31538" xr:uid="{D78E6B63-C5CE-4390-83E1-0BB00B4245EA}"/>
    <cellStyle name="40% - Énfasis5 7 3 2 6" xfId="37409" xr:uid="{B95C6FC2-C9FF-4633-95C4-2041778AB22B}"/>
    <cellStyle name="40% - Énfasis5 7 3 3" xfId="7308" xr:uid="{9F3B97BE-C2B9-49AE-A0AC-377392BA473D}"/>
    <cellStyle name="40% - Énfasis5 7 3 3 2" xfId="21713" xr:uid="{C05CD42E-5FBB-48F8-8F42-981DD3F20266}"/>
    <cellStyle name="40% - Énfasis5 7 3 3 3" xfId="27542" xr:uid="{3CD4904E-7617-4F39-AA25-131082D3A2CF}"/>
    <cellStyle name="40% - Énfasis5 7 3 3 4" xfId="33424" xr:uid="{C7D62A8D-7B7A-46E8-8B23-D4D1276DB100}"/>
    <cellStyle name="40% - Énfasis5 7 3 3 5" xfId="39288" xr:uid="{E7916C2F-5862-4297-BBBD-7DFD08FE4BF6}"/>
    <cellStyle name="40% - Énfasis5 7 3 4" xfId="18949" xr:uid="{E82E3D6A-743E-4429-B6DF-B7D90309431A}"/>
    <cellStyle name="40% - Énfasis5 7 3 5" xfId="24693" xr:uid="{F12E0AA1-00EB-42BD-9CC3-D3543BA19897}"/>
    <cellStyle name="40% - Énfasis5 7 3 6" xfId="30571" xr:uid="{D6B4A48C-B14F-4BB6-B907-9ABB33148EDA}"/>
    <cellStyle name="40% - Énfasis5 7 3 7" xfId="36452" xr:uid="{D194FEEE-5C52-4146-8749-405C2D8E61CC}"/>
    <cellStyle name="40% - Énfasis5 7 4" xfId="4928" xr:uid="{4FA25E1F-CF45-4F90-BC96-156122676280}"/>
    <cellStyle name="40% - Énfasis5 7 4 2" xfId="7795" xr:uid="{6B8653C5-B054-415F-A398-C361619F44AB}"/>
    <cellStyle name="40% - Énfasis5 7 4 2 2" xfId="22183" xr:uid="{06EC9F90-1A93-431A-A3FF-5434A3DF9FBE}"/>
    <cellStyle name="40% - Énfasis5 7 4 2 3" xfId="28028" xr:uid="{D27E98B3-AC49-480D-B4BD-53EC6E9751D9}"/>
    <cellStyle name="40% - Énfasis5 7 4 2 4" xfId="33910" xr:uid="{198D84D3-8BDD-4387-A395-D7A662C3A518}"/>
    <cellStyle name="40% - Énfasis5 7 4 2 5" xfId="39774" xr:uid="{7029A7A6-996F-4B87-9E97-B731401B2EDB}"/>
    <cellStyle name="40% - Énfasis5 7 4 3" xfId="19410" xr:uid="{0AD6355B-E86A-4C84-8DA9-196A9DCF8E67}"/>
    <cellStyle name="40% - Énfasis5 7 4 4" xfId="25179" xr:uid="{F2A19232-905F-4AD1-B127-A42EDF4D57AD}"/>
    <cellStyle name="40% - Énfasis5 7 4 5" xfId="31053" xr:uid="{544730BF-8326-4E57-A162-D2BAACC07E70}"/>
    <cellStyle name="40% - Énfasis5 7 4 6" xfId="36932" xr:uid="{F6FBE202-0029-45CE-B545-64D11CAC4F39}"/>
    <cellStyle name="40% - Énfasis5 7 5" xfId="5938" xr:uid="{792BA6FD-6C4C-40DD-AE5B-7FD2F5D35664}"/>
    <cellStyle name="40% - Énfasis5 7 5 2" xfId="8807" xr:uid="{5B178C1E-B8D7-4A5F-91E9-E1395E157BBE}"/>
    <cellStyle name="40% - Énfasis5 7 5 2 2" xfId="23174" xr:uid="{577EF800-E20F-4F39-9918-6087FC87E18F}"/>
    <cellStyle name="40% - Énfasis5 7 5 2 3" xfId="29039" xr:uid="{1058D25E-65D7-4016-ABD1-3978C83004C6}"/>
    <cellStyle name="40% - Énfasis5 7 5 2 4" xfId="34921" xr:uid="{76DA0B46-55E3-4F8D-92E2-6D480068A9A3}"/>
    <cellStyle name="40% - Énfasis5 7 5 2 5" xfId="40785" xr:uid="{ED472D2B-DA1B-4426-98C0-5A167FD591FD}"/>
    <cellStyle name="40% - Énfasis5 7 5 3" xfId="20388" xr:uid="{271F4186-47AF-4AA2-9FB3-3541F91CD66C}"/>
    <cellStyle name="40% - Énfasis5 7 5 4" xfId="26189" xr:uid="{C99D2233-5E0E-47F9-AC27-29CCA2F524AD}"/>
    <cellStyle name="40% - Énfasis5 7 5 5" xfId="32064" xr:uid="{7F33140F-6817-4CD4-8A92-A04AC262CC92}"/>
    <cellStyle name="40% - Énfasis5 7 5 6" xfId="37930" xr:uid="{DA2F297F-6739-4F5B-8AC9-C7BB74788666}"/>
    <cellStyle name="40% - Énfasis5 7 6" xfId="6824" xr:uid="{2F5CE764-BE3D-4C05-B67B-6AAFB7FA038A}"/>
    <cellStyle name="40% - Énfasis5 7 6 2" xfId="21247" xr:uid="{A0B532A2-3F39-4BD9-89AF-6F5520BC4FB6}"/>
    <cellStyle name="40% - Énfasis5 7 6 3" xfId="27063" xr:uid="{1ECD51CC-87E8-4C1A-BFEB-4CD30A32803B}"/>
    <cellStyle name="40% - Énfasis5 7 6 4" xfId="32939" xr:uid="{07F84CFC-F4C8-480C-9F54-9B726568C2C8}"/>
    <cellStyle name="40% - Énfasis5 7 6 5" xfId="38803" xr:uid="{4D5A7623-F1F2-4A76-897F-0B01551711B2}"/>
    <cellStyle name="40% - Énfasis5 7 7" xfId="18497" xr:uid="{38F1F788-D574-45FC-8C76-D010E94AD64C}"/>
    <cellStyle name="40% - Énfasis5 7 8" xfId="24205" xr:uid="{902866CC-4489-497C-8945-45E308932EBC}"/>
    <cellStyle name="40% - Énfasis5 7 9" xfId="30083" xr:uid="{0C579229-50C1-4167-B777-504772C096F5}"/>
    <cellStyle name="40% - Énfasis5 8" xfId="3997" xr:uid="{1668B5E7-AA21-423A-8E26-01F684BA8E0E}"/>
    <cellStyle name="40% - Énfasis5 8 10" xfId="35991" xr:uid="{238A8A30-8C6E-4159-85F0-53318DDD5B90}"/>
    <cellStyle name="40% - Énfasis5 8 2" xfId="4189" xr:uid="{614018C7-5DCE-47C7-AA24-1318C0713A36}"/>
    <cellStyle name="40% - Énfasis5 8 2 2" xfId="4667" xr:uid="{B52F6283-50D3-444A-910E-B4F691F86420}"/>
    <cellStyle name="40% - Énfasis5 8 2 2 2" xfId="5635" xr:uid="{2F1D65F3-FA15-47EE-873A-801279F8EB74}"/>
    <cellStyle name="40% - Énfasis5 8 2 2 2 2" xfId="8502" xr:uid="{A96816EE-BA51-459A-86B8-4E56DFD051D9}"/>
    <cellStyle name="40% - Énfasis5 8 2 2 2 2 2" xfId="22876" xr:uid="{B6E94928-7023-4EAC-87EB-400B83705083}"/>
    <cellStyle name="40% - Énfasis5 8 2 2 2 2 3" xfId="28735" xr:uid="{465FF6DC-32C4-47B9-9D2C-C4FDE8EE9C4F}"/>
    <cellStyle name="40% - Énfasis5 8 2 2 2 2 4" xfId="34617" xr:uid="{BB945EAA-2DB7-4AD3-AFA7-7273D04C42BE}"/>
    <cellStyle name="40% - Énfasis5 8 2 2 2 2 5" xfId="40481" xr:uid="{07A0C64E-62A9-45AE-9DBC-B284D2ED6861}"/>
    <cellStyle name="40% - Énfasis5 8 2 2 2 3" xfId="20094" xr:uid="{EE28CB18-DDE7-4253-83B0-9C075FC0FA15}"/>
    <cellStyle name="40% - Énfasis5 8 2 2 2 4" xfId="25886" xr:uid="{8A717125-CF16-466E-8E9E-A391784F3F91}"/>
    <cellStyle name="40% - Énfasis5 8 2 2 2 5" xfId="31760" xr:uid="{8549DA06-1D46-4D1E-B43D-F3216A7EC84A}"/>
    <cellStyle name="40% - Énfasis5 8 2 2 2 6" xfId="37629" xr:uid="{8B028439-57BD-4CA0-8370-C33C571AD877}"/>
    <cellStyle name="40% - Énfasis5 8 2 2 3" xfId="7530" xr:uid="{8FAC9984-063C-4660-BC66-FDE94FEF27B0}"/>
    <cellStyle name="40% - Énfasis5 8 2 2 3 2" xfId="21930" xr:uid="{AE99D0F5-6B92-415D-8E9C-09C3BDEBC402}"/>
    <cellStyle name="40% - Énfasis5 8 2 2 3 3" xfId="27764" xr:uid="{75F8E699-3FD8-4CAC-8BA1-9374EB4AB825}"/>
    <cellStyle name="40% - Énfasis5 8 2 2 3 4" xfId="33646" xr:uid="{C358D213-4107-49B7-A2D7-48620BC698B5}"/>
    <cellStyle name="40% - Énfasis5 8 2 2 3 5" xfId="39510" xr:uid="{0CAA69FA-57B0-4675-BCCC-778F4B6E6CE2}"/>
    <cellStyle name="40% - Énfasis5 8 2 2 4" xfId="19159" xr:uid="{91C43A67-1AC7-40CD-B0E9-402069AC06BC}"/>
    <cellStyle name="40% - Énfasis5 8 2 2 5" xfId="24915" xr:uid="{E56BFC8B-81C5-451F-B592-F65EF2CF2642}"/>
    <cellStyle name="40% - Énfasis5 8 2 2 6" xfId="30791" xr:uid="{7EED8B09-71B0-443E-9970-F294FB14F233}"/>
    <cellStyle name="40% - Énfasis5 8 2 2 7" xfId="36672" xr:uid="{C9FC4CF4-FA5E-49D8-B509-E6080C43E5DE}"/>
    <cellStyle name="40% - Énfasis5 8 2 3" xfId="5150" xr:uid="{F3F616B1-5DE8-4694-B789-3A28219EBC0F}"/>
    <cellStyle name="40% - Énfasis5 8 2 3 2" xfId="8017" xr:uid="{13189CB4-5F18-44BB-B15E-3E9DB65D4A1E}"/>
    <cellStyle name="40% - Énfasis5 8 2 3 2 2" xfId="22401" xr:uid="{338FE0F7-5798-4EFD-9E52-864EF4961621}"/>
    <cellStyle name="40% - Énfasis5 8 2 3 2 3" xfId="28250" xr:uid="{CACC1BD2-6589-4E19-B171-E0B40015CEC7}"/>
    <cellStyle name="40% - Énfasis5 8 2 3 2 4" xfId="34132" xr:uid="{42DABD86-8D6B-494F-AF60-EFB6A850A64A}"/>
    <cellStyle name="40% - Énfasis5 8 2 3 2 5" xfId="39996" xr:uid="{EF3B0CBD-06FC-40DC-B3C9-41BDFFBC2CD3}"/>
    <cellStyle name="40% - Énfasis5 8 2 3 3" xfId="19624" xr:uid="{BB61DE03-CC23-4B87-9449-9B32752C0676}"/>
    <cellStyle name="40% - Énfasis5 8 2 3 4" xfId="25401" xr:uid="{823F865E-FE52-4401-9649-1231DB146311}"/>
    <cellStyle name="40% - Énfasis5 8 2 3 5" xfId="31275" xr:uid="{6377F893-8EBC-44E5-A055-23746DA58EA9}"/>
    <cellStyle name="40% - Énfasis5 8 2 3 6" xfId="37152" xr:uid="{0AEA435A-502A-4E94-90B6-E77AFC866151}"/>
    <cellStyle name="40% - Énfasis5 8 2 4" xfId="7045" xr:uid="{09D6171D-A670-436F-8750-A6F9D1719F08}"/>
    <cellStyle name="40% - Énfasis5 8 2 4 2" xfId="21461" xr:uid="{96CE7DEB-5369-47DD-AAE6-EA2E94F47FD3}"/>
    <cellStyle name="40% - Énfasis5 8 2 4 3" xfId="27282" xr:uid="{A31539C7-1842-418D-830C-041AE22F1ABF}"/>
    <cellStyle name="40% - Énfasis5 8 2 4 4" xfId="33161" xr:uid="{238A520F-5C81-44B1-A44A-9DAF777F49B1}"/>
    <cellStyle name="40% - Énfasis5 8 2 4 5" xfId="39025" xr:uid="{A69A3E3E-03DA-4D53-8C48-E3A7C9A18426}"/>
    <cellStyle name="40% - Énfasis5 8 2 5" xfId="18716" xr:uid="{FA53A65C-45F6-48B2-B9A7-6FC907520395}"/>
    <cellStyle name="40% - Énfasis5 8 2 6" xfId="24432" xr:uid="{2073D2A1-A99E-4DB6-A6B1-696167970463}"/>
    <cellStyle name="40% - Énfasis5 8 2 7" xfId="30309" xr:uid="{6A7B60D7-8534-4480-8FF3-F3E09543E583}"/>
    <cellStyle name="40% - Énfasis5 8 2 8" xfId="36189" xr:uid="{39996675-EEEB-458F-BF40-26633405CA91}"/>
    <cellStyle name="40% - Énfasis5 8 3" xfId="4471" xr:uid="{20E3A59B-716F-48A8-9DA7-950744B98747}"/>
    <cellStyle name="40% - Énfasis5 8 3 2" xfId="5439" xr:uid="{0D2B2C50-F202-4B97-8CE3-7859E7EC9C34}"/>
    <cellStyle name="40% - Énfasis5 8 3 2 2" xfId="8306" xr:uid="{E351860E-5DE7-49E2-A976-E9AB089D9908}"/>
    <cellStyle name="40% - Énfasis5 8 3 2 2 2" xfId="22682" xr:uid="{D3891CDF-F5DA-463D-A24A-2BF0917B783E}"/>
    <cellStyle name="40% - Énfasis5 8 3 2 2 3" xfId="28539" xr:uid="{82CAB77E-29A3-461E-A015-1D8776015B33}"/>
    <cellStyle name="40% - Énfasis5 8 3 2 2 4" xfId="34421" xr:uid="{1D7E2213-DA90-4D4C-AECE-09BDACE8637E}"/>
    <cellStyle name="40% - Énfasis5 8 3 2 2 5" xfId="40285" xr:uid="{7F952933-E6FC-4F6E-88C5-775D79D19C35}"/>
    <cellStyle name="40% - Énfasis5 8 3 2 3" xfId="19903" xr:uid="{DC08704D-2EAA-46E2-9BB6-AA23EF62AC46}"/>
    <cellStyle name="40% - Énfasis5 8 3 2 4" xfId="25690" xr:uid="{D5A94219-7995-4969-AF48-80FA33F2287C}"/>
    <cellStyle name="40% - Énfasis5 8 3 2 5" xfId="31564" xr:uid="{6F3EF2A8-BA4A-47DA-A967-1F51C35FE953}"/>
    <cellStyle name="40% - Énfasis5 8 3 2 6" xfId="37435" xr:uid="{34A2631D-0F66-4680-8327-36C1B34BC8C1}"/>
    <cellStyle name="40% - Énfasis5 8 3 3" xfId="7334" xr:uid="{D7C49401-C07D-441A-BD48-0C0AA8586769}"/>
    <cellStyle name="40% - Énfasis5 8 3 3 2" xfId="21738" xr:uid="{CD743A21-EB27-440A-A740-FE6647719852}"/>
    <cellStyle name="40% - Énfasis5 8 3 3 3" xfId="27568" xr:uid="{C63E3C61-C68C-4032-AC4C-CBB0DC0FD7E7}"/>
    <cellStyle name="40% - Énfasis5 8 3 3 4" xfId="33450" xr:uid="{0A9DC610-C000-43F4-9D29-901E622D2429}"/>
    <cellStyle name="40% - Énfasis5 8 3 3 5" xfId="39314" xr:uid="{04F6DF56-D27E-47BF-9752-F3130B22CAC7}"/>
    <cellStyle name="40% - Énfasis5 8 3 4" xfId="18975" xr:uid="{8D3E5928-DD10-418B-ABB8-3BA94536E14B}"/>
    <cellStyle name="40% - Énfasis5 8 3 5" xfId="24719" xr:uid="{C90FC8F6-71CF-4FFE-A5B6-C5C7A9C13130}"/>
    <cellStyle name="40% - Énfasis5 8 3 6" xfId="30597" xr:uid="{952E3585-1EDB-427B-A3E9-09D10E31897A}"/>
    <cellStyle name="40% - Énfasis5 8 3 7" xfId="36478" xr:uid="{82164FA4-2FC4-40C0-A941-B6D4F2ABF46C}"/>
    <cellStyle name="40% - Énfasis5 8 4" xfId="4954" xr:uid="{5F39B0AD-22EC-4BD2-87D3-E7B7FD603E0C}"/>
    <cellStyle name="40% - Énfasis5 8 4 2" xfId="7821" xr:uid="{D72CE162-6946-4BD6-B9FB-36796A3D58C3}"/>
    <cellStyle name="40% - Énfasis5 8 4 2 2" xfId="22208" xr:uid="{A50641A1-E685-47BF-80B4-79C4A4CBE62D}"/>
    <cellStyle name="40% - Énfasis5 8 4 2 3" xfId="28054" xr:uid="{BE5256FE-449B-4436-9301-CB515B5AB3D6}"/>
    <cellStyle name="40% - Énfasis5 8 4 2 4" xfId="33936" xr:uid="{224205AF-88E2-459A-ABC0-CD8501E21A01}"/>
    <cellStyle name="40% - Énfasis5 8 4 2 5" xfId="39800" xr:uid="{63FEB21A-BCF0-4F3C-80D9-5504ED1E7F9F}"/>
    <cellStyle name="40% - Énfasis5 8 4 3" xfId="19436" xr:uid="{A89756B2-670D-4A84-81E1-0672A458FF3B}"/>
    <cellStyle name="40% - Énfasis5 8 4 4" xfId="25205" xr:uid="{FEEE828C-1ADE-4957-A547-CD9D4F9E9444}"/>
    <cellStyle name="40% - Énfasis5 8 4 5" xfId="31079" xr:uid="{B315DFF6-A6F9-4032-9217-D5D65498478C}"/>
    <cellStyle name="40% - Énfasis5 8 4 6" xfId="36958" xr:uid="{B54C783A-A62B-4C87-ACA5-56A1ABB7B6D1}"/>
    <cellStyle name="40% - Énfasis5 8 5" xfId="5964" xr:uid="{744B244C-7664-4C31-91A9-2F368A7144F7}"/>
    <cellStyle name="40% - Énfasis5 8 5 2" xfId="8833" xr:uid="{11D2B2D9-7EF8-4516-8CDA-56DB9D60C77F}"/>
    <cellStyle name="40% - Énfasis5 8 5 2 2" xfId="23198" xr:uid="{BC9EFB52-311B-4C01-9559-A4EFCD650223}"/>
    <cellStyle name="40% - Énfasis5 8 5 2 3" xfId="29065" xr:uid="{DB47A82E-BC96-442C-A6EE-1FFD7ABFDF3D}"/>
    <cellStyle name="40% - Énfasis5 8 5 2 4" xfId="34947" xr:uid="{26E970A1-8C8A-46CD-8AA8-E221DF120130}"/>
    <cellStyle name="40% - Énfasis5 8 5 2 5" xfId="40811" xr:uid="{8BDA8D44-2478-4CD8-8BDE-94D63CA0662E}"/>
    <cellStyle name="40% - Énfasis5 8 5 3" xfId="20414" xr:uid="{BA8CCE47-EA87-402A-8F07-26EF8852D8E1}"/>
    <cellStyle name="40% - Énfasis5 8 5 4" xfId="26215" xr:uid="{F4C586D1-6DB9-47D9-9699-CC3EE3CA7D91}"/>
    <cellStyle name="40% - Énfasis5 8 5 5" xfId="32090" xr:uid="{31481B7D-DEE2-41FD-9DE9-E02D81CFBCC0}"/>
    <cellStyle name="40% - Énfasis5 8 5 6" xfId="37955" xr:uid="{0CA80B8F-6328-45F7-BDB1-DF082E36A795}"/>
    <cellStyle name="40% - Énfasis5 8 6" xfId="6850" xr:uid="{16A29D5A-6BC1-495C-9C77-25AC477B44F0}"/>
    <cellStyle name="40% - Énfasis5 8 6 2" xfId="21273" xr:uid="{33A68BDF-87E2-482B-BA9F-BE93C6A1EE10}"/>
    <cellStyle name="40% - Énfasis5 8 6 3" xfId="27088" xr:uid="{3CA22641-1FEF-4D97-8FBF-772E7E932DDF}"/>
    <cellStyle name="40% - Énfasis5 8 6 4" xfId="32965" xr:uid="{023802B9-7B87-4454-AD54-8443230CA724}"/>
    <cellStyle name="40% - Énfasis5 8 6 5" xfId="38829" xr:uid="{E692AD72-007D-4180-BCE1-E957D470020C}"/>
    <cellStyle name="40% - Énfasis5 8 7" xfId="18524" xr:uid="{A896D3BC-000A-4B56-8BAC-47E3FC60025C}"/>
    <cellStyle name="40% - Énfasis5 8 8" xfId="24233" xr:uid="{51D8FB8C-56E9-4E8E-B41A-14F1FC260ECF}"/>
    <cellStyle name="40% - Énfasis5 8 9" xfId="30111" xr:uid="{F306A64C-88FA-4728-977F-BAD3D688D151}"/>
    <cellStyle name="40% - Énfasis5 9" xfId="4021" xr:uid="{292A8149-B4C0-404F-9C2A-5FDF4DE6493B}"/>
    <cellStyle name="40% - Énfasis5 9 2" xfId="4492" xr:uid="{C5A9E374-EE02-42B2-BDB7-B64DF1EA8CDA}"/>
    <cellStyle name="40% - Énfasis5 9 2 2" xfId="5460" xr:uid="{EBB88FC8-1B2E-440B-9174-51AEBE187D08}"/>
    <cellStyle name="40% - Énfasis5 9 2 2 2" xfId="8327" xr:uid="{94F60843-2F09-4F77-BA09-5A53C9286B87}"/>
    <cellStyle name="40% - Énfasis5 9 2 2 2 2" xfId="22703" xr:uid="{860A5F43-03F5-4D54-AE82-33E6B87F3A69}"/>
    <cellStyle name="40% - Énfasis5 9 2 2 2 3" xfId="28560" xr:uid="{9BFFC70D-43C4-4F7A-BEC4-A5185EFEA8A4}"/>
    <cellStyle name="40% - Énfasis5 9 2 2 2 4" xfId="34442" xr:uid="{FFAE95F6-3579-4977-A2BB-5ED764C6F18E}"/>
    <cellStyle name="40% - Énfasis5 9 2 2 2 5" xfId="40306" xr:uid="{8386D601-2C7D-4C5F-8662-E0384F160133}"/>
    <cellStyle name="40% - Énfasis5 9 2 2 3" xfId="19923" xr:uid="{16D55F7F-E28B-4768-AC12-FF32A3DDC816}"/>
    <cellStyle name="40% - Énfasis5 9 2 2 4" xfId="25711" xr:uid="{4C28D72C-AE16-47B7-AF28-0564307F5A35}"/>
    <cellStyle name="40% - Énfasis5 9 2 2 5" xfId="31585" xr:uid="{28857F8B-5540-43F0-9935-B99A9DA70FD5}"/>
    <cellStyle name="40% - Énfasis5 9 2 2 6" xfId="37456" xr:uid="{DFDC6796-C5C7-492A-BD3F-9F73E0C342D2}"/>
    <cellStyle name="40% - Énfasis5 9 2 3" xfId="7355" xr:uid="{3D40B0F3-276F-4E6D-832D-7A1199726E23}"/>
    <cellStyle name="40% - Énfasis5 9 2 3 2" xfId="21758" xr:uid="{63D099B5-B4F4-45FB-9BC1-8951F2F38342}"/>
    <cellStyle name="40% - Énfasis5 9 2 3 3" xfId="27589" xr:uid="{CFA111AF-E00B-4FBD-9956-72EF8F8EAC50}"/>
    <cellStyle name="40% - Énfasis5 9 2 3 4" xfId="33471" xr:uid="{7D6263F0-1CC2-4E6C-AE00-20A7354C06BC}"/>
    <cellStyle name="40% - Énfasis5 9 2 3 5" xfId="39335" xr:uid="{B956A76B-D7A4-4F7B-8B80-2428146309C8}"/>
    <cellStyle name="40% - Énfasis5 9 2 4" xfId="18996" xr:uid="{D7A769CF-C02D-4E20-A867-79B8CF321AF8}"/>
    <cellStyle name="40% - Énfasis5 9 2 5" xfId="24740" xr:uid="{967117EE-2518-417A-B4AD-24E73483AB25}"/>
    <cellStyle name="40% - Énfasis5 9 2 6" xfId="30617" xr:uid="{B840DCC2-E3B3-4747-ADB5-72BE9CAE9A6D}"/>
    <cellStyle name="40% - Énfasis5 9 2 7" xfId="36499" xr:uid="{82A93D8E-C436-4D95-840D-C8AD6BA7D29B}"/>
    <cellStyle name="40% - Énfasis5 9 3" xfId="4975" xr:uid="{AAC1D606-5165-44DF-B1D6-F25427E69064}"/>
    <cellStyle name="40% - Énfasis5 9 3 2" xfId="7842" xr:uid="{D6BED3DD-48E7-4A12-9A4C-3BBF095881F3}"/>
    <cellStyle name="40% - Énfasis5 9 3 2 2" xfId="22228" xr:uid="{AE7A594C-05ED-4BB6-989A-F75DE7108E56}"/>
    <cellStyle name="40% - Énfasis5 9 3 2 3" xfId="28075" xr:uid="{F36B3D20-AC0C-4AAC-8A4E-FDD4441F4221}"/>
    <cellStyle name="40% - Énfasis5 9 3 2 4" xfId="33957" xr:uid="{A03DC94F-C713-4CB1-9E5E-F174D7061DFD}"/>
    <cellStyle name="40% - Énfasis5 9 3 2 5" xfId="39821" xr:uid="{649A51C8-2B82-47AE-AA23-566D1C56C404}"/>
    <cellStyle name="40% - Énfasis5 9 3 3" xfId="19456" xr:uid="{6150140B-030C-4A6C-A76B-DB73FB117C75}"/>
    <cellStyle name="40% - Énfasis5 9 3 4" xfId="25226" xr:uid="{E78489A0-98E6-4B06-B04B-298681B3CDBF}"/>
    <cellStyle name="40% - Énfasis5 9 3 5" xfId="31100" xr:uid="{C1A22CF6-352F-4A51-939A-3FBCB12F0650}"/>
    <cellStyle name="40% - Énfasis5 9 3 6" xfId="36979" xr:uid="{3A4D84C3-D2F5-4384-832D-A696B4BD7F73}"/>
    <cellStyle name="40% - Énfasis5 9 4" xfId="6871" xr:uid="{6D261096-0876-43EB-9EC7-9AEA5FF47215}"/>
    <cellStyle name="40% - Énfasis5 9 4 2" xfId="21293" xr:uid="{FFC7EBB2-4E3C-461E-99E7-3BC55D11D4F0}"/>
    <cellStyle name="40% - Énfasis5 9 4 3" xfId="27109" xr:uid="{D38019FD-B3BC-4AE4-AA32-255FBA4A4CDC}"/>
    <cellStyle name="40% - Énfasis5 9 4 4" xfId="32986" xr:uid="{E7894445-FCDD-4FC0-9BCB-6BC1D251727E}"/>
    <cellStyle name="40% - Énfasis5 9 4 5" xfId="38850" xr:uid="{84612599-1AAD-40AF-B7D5-B6531EE20FC4}"/>
    <cellStyle name="40% - Énfasis5 9 5" xfId="18547" xr:uid="{E917B73A-EB3A-44BA-89CE-4DB7BD5B0E7E}"/>
    <cellStyle name="40% - Énfasis5 9 6" xfId="24257" xr:uid="{03C6E981-7266-4FAA-A55F-C28AE6A8AB4E}"/>
    <cellStyle name="40% - Énfasis5 9 7" xfId="30135" xr:uid="{F9395E7E-0581-42C5-B6C3-6A38AF4C45D2}"/>
    <cellStyle name="40% - Énfasis5 9 8" xfId="36014" xr:uid="{DF68C210-D32D-492A-A240-9AE4D913C933}"/>
    <cellStyle name="40% - Énfasis6" xfId="40" builtinId="51" customBuiltin="1"/>
    <cellStyle name="40% - Énfasis6 10" xfId="4216" xr:uid="{6A3B03FC-242D-498B-9C44-A2C281FF93C5}"/>
    <cellStyle name="40% - Énfasis6 10 2" xfId="4694" xr:uid="{4A207B0F-97DE-4D8A-B412-BC7A689B75E5}"/>
    <cellStyle name="40% - Énfasis6 10 2 2" xfId="5662" xr:uid="{9EFB30A9-BD93-483D-BF00-CA92CC6EC2E4}"/>
    <cellStyle name="40% - Énfasis6 10 2 2 2" xfId="8530" xr:uid="{A54EF019-1A6F-4D08-ABB7-F0B14E4D4E56}"/>
    <cellStyle name="40% - Énfasis6 10 2 2 2 2" xfId="22904" xr:uid="{8D093D20-CCA6-4A91-940D-FB7CE06ED723}"/>
    <cellStyle name="40% - Énfasis6 10 2 2 2 3" xfId="28763" xr:uid="{DAA412FE-22C0-4DB1-9A06-A1D3BDD04C64}"/>
    <cellStyle name="40% - Énfasis6 10 2 2 2 4" xfId="34645" xr:uid="{66ACE02A-7D4D-4457-B0DC-5016A19C479B}"/>
    <cellStyle name="40% - Énfasis6 10 2 2 2 5" xfId="40509" xr:uid="{596FC3A7-5A35-41D1-BBD0-697CB446658A}"/>
    <cellStyle name="40% - Énfasis6 10 2 2 3" xfId="20121" xr:uid="{191B4AE8-084D-453D-8485-736A2C230FF1}"/>
    <cellStyle name="40% - Énfasis6 10 2 2 4" xfId="25913" xr:uid="{8C831723-A436-4E96-8C4C-F8CFF729040C}"/>
    <cellStyle name="40% - Énfasis6 10 2 2 5" xfId="31788" xr:uid="{1AFD8432-865A-4AD0-A0EA-2D333A1548BB}"/>
    <cellStyle name="40% - Énfasis6 10 2 2 6" xfId="37657" xr:uid="{025C971F-2D8D-48D7-BE2F-ACDCBC452E2C}"/>
    <cellStyle name="40% - Énfasis6 10 2 3" xfId="7558" xr:uid="{3094CFBE-2549-41F2-B78F-98EA274670C6}"/>
    <cellStyle name="40% - Énfasis6 10 2 3 2" xfId="21956" xr:uid="{8FD9E5A4-D7EB-4C7A-AA22-3EDD51D0B163}"/>
    <cellStyle name="40% - Énfasis6 10 2 3 3" xfId="27792" xr:uid="{53456097-7F19-4795-A80C-7480E8BBCB1C}"/>
    <cellStyle name="40% - Énfasis6 10 2 3 4" xfId="33674" xr:uid="{39399AD9-0F26-4B75-A0FF-7F5B8F3C5DDB}"/>
    <cellStyle name="40% - Énfasis6 10 2 3 5" xfId="39538" xr:uid="{4599ADC0-9FBF-4C20-A4BE-F099062DBD55}"/>
    <cellStyle name="40% - Énfasis6 10 2 4" xfId="19187" xr:uid="{559A9E5D-25F8-4956-B5E9-8FA560024235}"/>
    <cellStyle name="40% - Énfasis6 10 2 5" xfId="24943" xr:uid="{0532A1A1-8B4B-490E-8E76-C64210221036}"/>
    <cellStyle name="40% - Énfasis6 10 2 6" xfId="30818" xr:uid="{EAB0205F-11B5-456B-AE10-C940DBFFC693}"/>
    <cellStyle name="40% - Énfasis6 10 2 7" xfId="36700" xr:uid="{B11CC2D1-A873-4F66-8C2A-3FB3D029BD39}"/>
    <cellStyle name="40% - Énfasis6 10 3" xfId="5178" xr:uid="{D178A315-7610-4D53-A276-3E9BF91E18CA}"/>
    <cellStyle name="40% - Énfasis6 10 3 2" xfId="8045" xr:uid="{7E111AFA-EE50-4C43-B4C1-58B1A7C9F335}"/>
    <cellStyle name="40% - Énfasis6 10 3 2 2" xfId="22428" xr:uid="{5767C38C-8C35-4DB3-AE5D-A5EE58C48BEF}"/>
    <cellStyle name="40% - Énfasis6 10 3 2 3" xfId="28278" xr:uid="{90CEF4C9-45C0-4DF0-A7CD-1E6389D4BCF7}"/>
    <cellStyle name="40% - Énfasis6 10 3 2 4" xfId="34160" xr:uid="{86FBE663-B5B8-478F-A005-ACA2A6C5E91C}"/>
    <cellStyle name="40% - Énfasis6 10 3 2 5" xfId="40024" xr:uid="{ADEA832E-A7AB-4B7F-8EF2-89EBED3A0793}"/>
    <cellStyle name="40% - Énfasis6 10 3 3" xfId="19651" xr:uid="{D37B7ADB-963E-4589-9BCE-3606D221C857}"/>
    <cellStyle name="40% - Énfasis6 10 3 4" xfId="25429" xr:uid="{ABB40FBA-1930-48E7-A828-79BF9D004994}"/>
    <cellStyle name="40% - Énfasis6 10 3 5" xfId="31303" xr:uid="{E3CAEB97-54AA-498C-8622-37EDED31DD3A}"/>
    <cellStyle name="40% - Énfasis6 10 3 6" xfId="37180" xr:uid="{97B11594-4AED-4A71-881A-DD28C56DA2EC}"/>
    <cellStyle name="40% - Énfasis6 10 4" xfId="7073" xr:uid="{D4489690-0003-4251-9D8A-7888D8452DF2}"/>
    <cellStyle name="40% - Énfasis6 10 4 2" xfId="21488" xr:uid="{F51B3737-37B6-45B5-8C2E-39C710CF03AC}"/>
    <cellStyle name="40% - Énfasis6 10 4 3" xfId="27310" xr:uid="{E3D12253-9CC0-4AE1-AC32-12666F5D63B1}"/>
    <cellStyle name="40% - Énfasis6 10 4 4" xfId="33189" xr:uid="{9B0AF269-61C1-4B32-B931-C98609583208}"/>
    <cellStyle name="40% - Énfasis6 10 4 5" xfId="39053" xr:uid="{2BB4AE98-F694-4E8A-8A1C-F6AEFD1C8FD3}"/>
    <cellStyle name="40% - Énfasis6 10 5" xfId="18744" xr:uid="{6DEE756F-76B1-4059-BC8B-0E7C9A5E215D}"/>
    <cellStyle name="40% - Énfasis6 10 6" xfId="24460" xr:uid="{70C0A122-C6BA-49E4-B1A6-9F82362EC2E7}"/>
    <cellStyle name="40% - Énfasis6 10 7" xfId="30336" xr:uid="{7DEA9B42-B414-4AA5-9D53-86934DCF1EC2}"/>
    <cellStyle name="40% - Énfasis6 10 8" xfId="36217" xr:uid="{FCCCBB59-FDEF-4A9B-A12E-B96563059FBA}"/>
    <cellStyle name="40% - Énfasis6 11" xfId="4252" xr:uid="{8568555A-1A2F-4D27-9258-9CEE874D29A0}"/>
    <cellStyle name="40% - Énfasis6 11 2" xfId="4731" xr:uid="{5F0FDFFF-A6B3-41C8-88DC-0F11719AD7DB}"/>
    <cellStyle name="40% - Énfasis6 11 2 2" xfId="5699" xr:uid="{A68AE5C0-06D9-4855-8950-25FA147B9A8F}"/>
    <cellStyle name="40% - Énfasis6 11 2 2 2" xfId="8567" xr:uid="{080C9971-7154-4B21-AE02-A8E07CF05632}"/>
    <cellStyle name="40% - Énfasis6 11 2 2 2 2" xfId="22939" xr:uid="{34E36C83-AAE0-4B28-99A2-3BDC938CB53F}"/>
    <cellStyle name="40% - Énfasis6 11 2 2 2 3" xfId="28800" xr:uid="{0C2AFC5F-0210-4F42-AE25-E9E1D36B4323}"/>
    <cellStyle name="40% - Énfasis6 11 2 2 2 4" xfId="34682" xr:uid="{4BB9600C-40ED-46A3-AB77-1604829A27E9}"/>
    <cellStyle name="40% - Énfasis6 11 2 2 2 5" xfId="40546" xr:uid="{8F7D7167-4DB3-4C4E-9DD5-CE8163E59FF7}"/>
    <cellStyle name="40% - Énfasis6 11 2 2 3" xfId="20156" xr:uid="{FFEB5703-DC23-438F-B6B7-6DCE2D57FB3B}"/>
    <cellStyle name="40% - Énfasis6 11 2 2 4" xfId="25950" xr:uid="{717AE39E-F35E-4EDE-B06D-1D262BFFB9DF}"/>
    <cellStyle name="40% - Énfasis6 11 2 2 5" xfId="31825" xr:uid="{6D84F32A-F206-4D65-8517-DEBE3BA8DC1F}"/>
    <cellStyle name="40% - Énfasis6 11 2 2 6" xfId="37692" xr:uid="{F6EBE689-5B3F-4DC8-8AF5-7D088586F143}"/>
    <cellStyle name="40% - Énfasis6 11 2 3" xfId="7595" xr:uid="{A2BDAC8F-50EE-45E3-8BDE-9F3C1D62469D}"/>
    <cellStyle name="40% - Énfasis6 11 2 3 2" xfId="21989" xr:uid="{B6558C3B-12D7-4E5F-A95A-3CF68501961D}"/>
    <cellStyle name="40% - Énfasis6 11 2 3 3" xfId="27829" xr:uid="{11C7DB71-3472-452C-BBE4-DDF87E9529AB}"/>
    <cellStyle name="40% - Énfasis6 11 2 3 4" xfId="33711" xr:uid="{E9C6240E-5BDC-486A-935A-B9C848490DFA}"/>
    <cellStyle name="40% - Énfasis6 11 2 3 5" xfId="39575" xr:uid="{DA1232BF-BE40-40F8-BBB4-AA1858E2CD34}"/>
    <cellStyle name="40% - Énfasis6 11 2 4" xfId="19221" xr:uid="{F30C0E70-11D2-4D75-8125-DED909D80A11}"/>
    <cellStyle name="40% - Énfasis6 11 2 5" xfId="24980" xr:uid="{CC018F06-9E33-431F-BCED-E9CB78BC17ED}"/>
    <cellStyle name="40% - Énfasis6 11 2 6" xfId="30854" xr:uid="{FBC5E6B0-3220-4A27-A26B-2E2FE5118B78}"/>
    <cellStyle name="40% - Énfasis6 11 2 7" xfId="36735" xr:uid="{8026C38A-37CA-4CE3-ABDD-156D5510AF0D}"/>
    <cellStyle name="40% - Énfasis6 11 3" xfId="5215" xr:uid="{F9D9C8BD-B728-420A-AE13-9F614C2F106D}"/>
    <cellStyle name="40% - Énfasis6 11 3 2" xfId="8082" xr:uid="{9E4EFA82-0BE9-4461-8DA7-EE2677DA83AE}"/>
    <cellStyle name="40% - Énfasis6 11 3 2 2" xfId="22460" xr:uid="{7C3C6990-ED81-41A3-9DE7-C21D6ABA3CC3}"/>
    <cellStyle name="40% - Énfasis6 11 3 2 3" xfId="28315" xr:uid="{B2CFB0B8-9F88-4052-B1ED-E9F5A5E7057B}"/>
    <cellStyle name="40% - Énfasis6 11 3 2 4" xfId="34197" xr:uid="{0C3823C0-7124-4BBD-BABE-4270AC0072DB}"/>
    <cellStyle name="40% - Énfasis6 11 3 2 5" xfId="40061" xr:uid="{DAC2DCC8-7B9A-4DB1-BE40-52222D9BEAF0}"/>
    <cellStyle name="40% - Énfasis6 11 3 3" xfId="19686" xr:uid="{1F7841DD-B48F-4401-8B48-99371C5A0376}"/>
    <cellStyle name="40% - Énfasis6 11 3 4" xfId="25466" xr:uid="{FA2213A5-535C-4690-91DC-14DECBA2691D}"/>
    <cellStyle name="40% - Énfasis6 11 3 5" xfId="31340" xr:uid="{0839756D-85F6-4198-B46F-3BD32118071B}"/>
    <cellStyle name="40% - Énfasis6 11 3 6" xfId="37213" xr:uid="{8A7B5B71-5FEB-4C56-9237-656E65D98F13}"/>
    <cellStyle name="40% - Énfasis6 11 4" xfId="7110" xr:uid="{969D33E5-C0A8-4F25-91E9-A141693411F9}"/>
    <cellStyle name="40% - Énfasis6 11 4 2" xfId="21522" xr:uid="{2BBB068E-366C-4476-A94D-75C910207436}"/>
    <cellStyle name="40% - Énfasis6 11 4 3" xfId="27345" xr:uid="{D982E6F1-D4E0-477C-B3F7-58CCD63C343F}"/>
    <cellStyle name="40% - Énfasis6 11 4 4" xfId="33226" xr:uid="{25A80C17-C453-4B47-B82C-764B02F1DF39}"/>
    <cellStyle name="40% - Énfasis6 11 4 5" xfId="39090" xr:uid="{4921CC89-C367-4CDA-9B62-907817B36C0E}"/>
    <cellStyle name="40% - Énfasis6 11 5" xfId="18773" xr:uid="{717469D0-FBC8-4CFF-8A6C-AC745AA76F05}"/>
    <cellStyle name="40% - Énfasis6 11 6" xfId="24495" xr:uid="{33EE034F-7886-478F-8667-C4EF45F2EA67}"/>
    <cellStyle name="40% - Énfasis6 11 7" xfId="30373" xr:uid="{E74B0D5D-03A4-49F4-BF8F-380DAD2106AE}"/>
    <cellStyle name="40% - Énfasis6 11 8" xfId="36254" xr:uid="{A4C12386-228C-4279-A98F-310346CCECF6}"/>
    <cellStyle name="40% - Énfasis6 12" xfId="4301" xr:uid="{4A3642B8-9C4A-4086-8DE4-0BC5C0F2B086}"/>
    <cellStyle name="40% - Énfasis6 12 2" xfId="5267" xr:uid="{E0FF9FE0-B777-4815-9285-5597195844F0}"/>
    <cellStyle name="40% - Énfasis6 12 2 2" xfId="8134" xr:uid="{0E26D82A-F7CC-4FA8-884D-59A7A473F9FB}"/>
    <cellStyle name="40% - Énfasis6 12 2 2 2" xfId="22511" xr:uid="{09FCB1EE-43B6-4482-9E6C-3CC59224CE85}"/>
    <cellStyle name="40% - Énfasis6 12 2 2 3" xfId="28367" xr:uid="{9BB1DE44-5EE4-4113-A28D-C90EED3F290A}"/>
    <cellStyle name="40% - Énfasis6 12 2 2 4" xfId="34249" xr:uid="{7C1AC66F-1155-4A79-BD21-D04D3779B51C}"/>
    <cellStyle name="40% - Énfasis6 12 2 2 5" xfId="40113" xr:uid="{441752FB-E1EF-40BD-93B7-128C56659D69}"/>
    <cellStyle name="40% - Énfasis6 12 2 3" xfId="19737" xr:uid="{25077653-B9B4-4B5E-885D-87F15D584118}"/>
    <cellStyle name="40% - Énfasis6 12 2 4" xfId="25518" xr:uid="{280B0652-D3E4-4B1D-9AAD-4158DADF633F}"/>
    <cellStyle name="40% - Énfasis6 12 2 5" xfId="31392" xr:uid="{E4B9970E-2F27-4CB2-9F86-E4EB6895E863}"/>
    <cellStyle name="40% - Énfasis6 12 2 6" xfId="37264" xr:uid="{649E688E-259E-4D6C-AA27-7B8D1FD50A59}"/>
    <cellStyle name="40% - Énfasis6 12 3" xfId="7162" xr:uid="{0F46D543-1C84-4806-AB18-4C0CED62AA95}"/>
    <cellStyle name="40% - Énfasis6 12 3 2" xfId="21573" xr:uid="{A2D60C8A-E96B-4380-A4FA-BB402A62AD39}"/>
    <cellStyle name="40% - Énfasis6 12 3 3" xfId="27396" xr:uid="{8BE8F881-9933-468E-9B0D-A8E5235EFD23}"/>
    <cellStyle name="40% - Énfasis6 12 3 4" xfId="33278" xr:uid="{76FA7AF7-CB75-48A1-8E08-9AE56691EC48}"/>
    <cellStyle name="40% - Énfasis6 12 3 5" xfId="39142" xr:uid="{213155CD-40A4-40CA-8DEC-F7935C946322}"/>
    <cellStyle name="40% - Énfasis6 12 4" xfId="18809" xr:uid="{73F8FECB-F1A3-4C07-955C-7424C445F2D4}"/>
    <cellStyle name="40% - Énfasis6 12 5" xfId="24547" xr:uid="{C01AEF61-0FED-47C6-A98B-2552A0267F4E}"/>
    <cellStyle name="40% - Énfasis6 12 6" xfId="30426" xr:uid="{B2DCEEAC-19BC-4CC8-A609-24B02DDA04FE}"/>
    <cellStyle name="40% - Énfasis6 12 7" xfId="36307" xr:uid="{C558B09A-A828-4E23-A7FC-28AD409F006F}"/>
    <cellStyle name="40% - Énfasis6 13" xfId="4786" xr:uid="{6E8173E6-F7D4-4012-88F3-AB126C25CA8C}"/>
    <cellStyle name="40% - Énfasis6 13 2" xfId="7649" xr:uid="{8DEFDF3B-8B3A-4E5D-BCF9-60A84B8A7932}"/>
    <cellStyle name="40% - Énfasis6 13 2 2" xfId="22042" xr:uid="{DAFAD609-4FC1-477B-BCD0-C642FE98CD11}"/>
    <cellStyle name="40% - Énfasis6 13 2 3" xfId="27883" xr:uid="{AEE86EFE-6632-41EE-93BF-07FAC014C12D}"/>
    <cellStyle name="40% - Énfasis6 13 2 4" xfId="33765" xr:uid="{4FEE17D2-3961-4FC7-8FDA-6915E564F231}"/>
    <cellStyle name="40% - Énfasis6 13 2 5" xfId="39629" xr:uid="{0EE55104-9ED4-466F-B03F-01694F1D9F65}"/>
    <cellStyle name="40% - Énfasis6 13 3" xfId="19268" xr:uid="{2F8181E4-9E85-48B5-BBFF-DC475F6E50E2}"/>
    <cellStyle name="40% - Énfasis6 13 4" xfId="25034" xr:uid="{8884165A-D1B9-4407-BB89-DF3AAF2A1161}"/>
    <cellStyle name="40% - Énfasis6 13 5" xfId="30908" xr:uid="{4EA8A052-8A06-44F4-8F7B-2708DCA32EC6}"/>
    <cellStyle name="40% - Énfasis6 13 6" xfId="36788" xr:uid="{5B0261ED-19C7-422D-8552-FE658585EA18}"/>
    <cellStyle name="40% - Énfasis6 14" xfId="5752" xr:uid="{EFED2439-3600-41F0-88DB-D2AB6A78DA26}"/>
    <cellStyle name="40% - Énfasis6 14 2" xfId="8621" xr:uid="{14F667E7-494A-4898-951A-E6CAF667DCD9}"/>
    <cellStyle name="40% - Énfasis6 14 2 2" xfId="22992" xr:uid="{5D77C7C5-AF33-4C78-B2F5-07CCD5E3137E}"/>
    <cellStyle name="40% - Énfasis6 14 2 3" xfId="28854" xr:uid="{36DF54F0-816D-4E93-B1B7-0CC5061D093E}"/>
    <cellStyle name="40% - Énfasis6 14 2 4" xfId="34736" xr:uid="{778B8402-A489-44E0-8AC9-6489E311220D}"/>
    <cellStyle name="40% - Énfasis6 14 2 5" xfId="40600" xr:uid="{FDF7672E-1182-4E16-9795-426263562BA4}"/>
    <cellStyle name="40% - Énfasis6 14 3" xfId="20210" xr:uid="{9DC31E37-3025-4BC9-8C4B-E634036A5A3C}"/>
    <cellStyle name="40% - Énfasis6 14 4" xfId="26004" xr:uid="{5FC1C836-B018-42A5-B335-5825B283E659}"/>
    <cellStyle name="40% - Énfasis6 14 5" xfId="31879" xr:uid="{A316C42B-FB85-4684-9102-CB3478709F79}"/>
    <cellStyle name="40% - Énfasis6 14 6" xfId="37745" xr:uid="{F3B9EDB2-DA8C-44E0-BF8B-B4BC172A0B78}"/>
    <cellStyle name="40% - Énfasis6 15" xfId="5772" xr:uid="{B151A54A-9171-4277-9C05-0092250337C2}"/>
    <cellStyle name="40% - Énfasis6 15 2" xfId="8641" xr:uid="{B897A4B2-7CF8-479B-B6D8-9324B7731B9F}"/>
    <cellStyle name="40% - Énfasis6 15 2 2" xfId="23012" xr:uid="{4108088E-794D-42AB-8498-D7887D6AD865}"/>
    <cellStyle name="40% - Énfasis6 15 2 3" xfId="28874" xr:uid="{EAA5C485-E0B9-43A8-8D4A-B6229FAA11AE}"/>
    <cellStyle name="40% - Énfasis6 15 2 4" xfId="34756" xr:uid="{A757962D-C8B4-4D09-ACCC-394CDA9758BA}"/>
    <cellStyle name="40% - Énfasis6 15 2 5" xfId="40620" xr:uid="{CFA5D66E-475C-4AD4-B9C8-4EC27A8B46B3}"/>
    <cellStyle name="40% - Énfasis6 15 3" xfId="20229" xr:uid="{F0326EC2-CB44-4F79-A4BA-F6B50642911E}"/>
    <cellStyle name="40% - Énfasis6 15 4" xfId="26024" xr:uid="{543A9F49-EF78-4356-94F0-1929B857987F}"/>
    <cellStyle name="40% - Énfasis6 15 5" xfId="31899" xr:uid="{34482DF1-66C1-47E4-842C-EDCC9FC873E2}"/>
    <cellStyle name="40% - Énfasis6 15 6" xfId="37765" xr:uid="{C19AA9C8-20E5-4CFB-84BE-01CBA8287BF4}"/>
    <cellStyle name="40% - Énfasis6 16" xfId="5792" xr:uid="{64065562-E60D-43A4-9FF2-465EE61E735C}"/>
    <cellStyle name="40% - Énfasis6 16 2" xfId="8661" xr:uid="{9193D352-6D95-4784-AB8B-4DCECD94DEFE}"/>
    <cellStyle name="40% - Énfasis6 16 2 2" xfId="23032" xr:uid="{A811AA9C-AFFB-49E6-8C86-869B14843CE6}"/>
    <cellStyle name="40% - Énfasis6 16 2 3" xfId="28894" xr:uid="{1DA2745A-4D7A-44AB-BBF6-A21BB334F45B}"/>
    <cellStyle name="40% - Énfasis6 16 2 4" xfId="34776" xr:uid="{01D7A766-540C-44FF-8C70-FDAB54E5203A}"/>
    <cellStyle name="40% - Énfasis6 16 2 5" xfId="40640" xr:uid="{89651400-D879-4353-900A-0F0D7C20FB59}"/>
    <cellStyle name="40% - Énfasis6 16 3" xfId="20247" xr:uid="{1CBD1A31-517B-4C1C-9F7C-EFB4EB74A0D7}"/>
    <cellStyle name="40% - Énfasis6 16 4" xfId="26044" xr:uid="{9F6E7566-419F-48A5-BBEE-FFCECC5BEBFC}"/>
    <cellStyle name="40% - Énfasis6 16 5" xfId="31919" xr:uid="{D9E4B14D-793A-4F98-B5CF-FEDE7A078042}"/>
    <cellStyle name="40% - Énfasis6 16 6" xfId="37785" xr:uid="{573F9482-8788-4D32-B3A8-0868D4E1EAC0}"/>
    <cellStyle name="40% - Énfasis6 17" xfId="5991" xr:uid="{5771E210-9AE5-4021-8CF7-E9E4D3A7860F}"/>
    <cellStyle name="40% - Énfasis6 17 2" xfId="8860" xr:uid="{F9DA0DF8-21D7-4F20-91D0-95A3842D19C4}"/>
    <cellStyle name="40% - Énfasis6 17 2 2" xfId="23224" xr:uid="{95302D0B-4430-4F55-8147-CE13A9853353}"/>
    <cellStyle name="40% - Énfasis6 17 2 3" xfId="29091" xr:uid="{E46D8EEA-98FF-49DD-8788-AD44C98195A4}"/>
    <cellStyle name="40% - Énfasis6 17 2 4" xfId="34973" xr:uid="{04FFFB04-D4BC-43B9-96EB-B55E321F57B3}"/>
    <cellStyle name="40% - Énfasis6 17 2 5" xfId="40837" xr:uid="{D6CC2762-0F58-4666-A7BC-713D70B1ED12}"/>
    <cellStyle name="40% - Énfasis6 17 3" xfId="20439" xr:uid="{A968E865-43A0-488B-ADE8-D51F8098B801}"/>
    <cellStyle name="40% - Énfasis6 17 4" xfId="26241" xr:uid="{55D39722-D872-4F4C-8C25-71A4970274B0}"/>
    <cellStyle name="40% - Énfasis6 17 5" xfId="32116" xr:uid="{5395CF60-9793-4873-8460-5F192A667456}"/>
    <cellStyle name="40% - Énfasis6 17 6" xfId="37981" xr:uid="{5EC5EBBB-4257-42F1-B90B-8FF7B80C6AB0}"/>
    <cellStyle name="40% - Énfasis6 18" xfId="6011" xr:uid="{834A0271-D220-49A2-BA91-A8F61BBE99A2}"/>
    <cellStyle name="40% - Énfasis6 18 2" xfId="8880" xr:uid="{42387CA3-785F-460A-91AD-6DF702C9AEA0}"/>
    <cellStyle name="40% - Énfasis6 18 2 2" xfId="23244" xr:uid="{242DA834-5BD9-451B-8976-510E05DAF0E6}"/>
    <cellStyle name="40% - Énfasis6 18 2 3" xfId="29111" xr:uid="{58A73651-B02A-44A0-9709-66275790BEEA}"/>
    <cellStyle name="40% - Énfasis6 18 2 4" xfId="34993" xr:uid="{2FE5739B-BDB1-43F4-9AEF-E26E8A888270}"/>
    <cellStyle name="40% - Énfasis6 18 2 5" xfId="40857" xr:uid="{9BAAC70B-1909-443D-B79B-CCE14BC291EF}"/>
    <cellStyle name="40% - Énfasis6 18 3" xfId="20459" xr:uid="{116EF98A-7956-4FAE-8902-B7C450BA14B0}"/>
    <cellStyle name="40% - Énfasis6 18 4" xfId="26261" xr:uid="{4CE2F67C-0B4B-4F90-AD31-2F7772205675}"/>
    <cellStyle name="40% - Énfasis6 18 5" xfId="32136" xr:uid="{6CDCD05B-D416-4419-B41F-CEB3B754A291}"/>
    <cellStyle name="40% - Énfasis6 18 6" xfId="38001" xr:uid="{F93C1B50-BBC8-4308-866D-FA3D9A83D2FD}"/>
    <cellStyle name="40% - Énfasis6 19" xfId="6031" xr:uid="{60DBA322-4EEF-4A75-BC04-8E1AE185D83F}"/>
    <cellStyle name="40% - Énfasis6 19 2" xfId="8900" xr:uid="{EEF33BDB-FFEF-4B2B-B60E-151BEFCC779B}"/>
    <cellStyle name="40% - Énfasis6 19 2 2" xfId="23264" xr:uid="{AF09F5D1-02FD-46AB-B456-4DCB83BB9934}"/>
    <cellStyle name="40% - Énfasis6 19 2 3" xfId="29131" xr:uid="{DB47BA6C-4636-4F8F-820F-6B0B5924B4EA}"/>
    <cellStyle name="40% - Énfasis6 19 2 4" xfId="35013" xr:uid="{A0D2627B-2439-46BD-BCDE-C3991309EB9E}"/>
    <cellStyle name="40% - Énfasis6 19 2 5" xfId="40877" xr:uid="{9DCEE4DA-1EA3-4A65-A91C-7FF14C312625}"/>
    <cellStyle name="40% - Énfasis6 19 3" xfId="20479" xr:uid="{89ED34C1-568C-4773-B233-AFF23D0557B3}"/>
    <cellStyle name="40% - Énfasis6 19 4" xfId="26281" xr:uid="{53CDDA07-6E27-4467-8910-18FB4648EF48}"/>
    <cellStyle name="40% - Énfasis6 19 5" xfId="32156" xr:uid="{811437A7-7F2D-492F-98C4-E3EEAD825805}"/>
    <cellStyle name="40% - Énfasis6 19 6" xfId="38021" xr:uid="{F74F0D69-CB9C-4E15-9B67-BEAB1EBCE600}"/>
    <cellStyle name="40% - Énfasis6 2" xfId="3851" xr:uid="{6C9447F6-00FF-45B0-A253-A73C0689B2BB}"/>
    <cellStyle name="40% - Énfasis6 2 10" xfId="35836" xr:uid="{7DA76354-5892-4E78-A614-3C67EF71B266}"/>
    <cellStyle name="40% - Énfasis6 2 2" xfId="4051" xr:uid="{637BAF12-21E6-462C-A9CE-12009267FDE6}"/>
    <cellStyle name="40% - Énfasis6 2 2 2" xfId="4525" xr:uid="{807ABAA6-9184-40C0-98DA-9C0CC1A235CE}"/>
    <cellStyle name="40% - Énfasis6 2 2 2 2" xfId="5493" xr:uid="{7F75B183-6CB8-46DA-92F8-51D6505333FE}"/>
    <cellStyle name="40% - Énfasis6 2 2 2 2 2" xfId="8360" xr:uid="{5F19D60A-88DF-42C5-9740-92C5655BEFBD}"/>
    <cellStyle name="40% - Énfasis6 2 2 2 2 2 2" xfId="22735" xr:uid="{71B0126F-DBDF-4FBA-8110-B4D5038DC82D}"/>
    <cellStyle name="40% - Énfasis6 2 2 2 2 2 3" xfId="28593" xr:uid="{184484CC-1F0E-4CE4-A4A9-D1BC3AE3FB34}"/>
    <cellStyle name="40% - Énfasis6 2 2 2 2 2 4" xfId="34475" xr:uid="{4B5CDD84-5AE8-4C82-8A60-DE63C17EA413}"/>
    <cellStyle name="40% - Énfasis6 2 2 2 2 2 5" xfId="40339" xr:uid="{B340780E-70A2-4274-9A63-165ACDE6CD38}"/>
    <cellStyle name="40% - Énfasis6 2 2 2 2 3" xfId="19954" xr:uid="{AF7503B4-42CB-4EB7-B392-EC3229E43303}"/>
    <cellStyle name="40% - Énfasis6 2 2 2 2 4" xfId="25744" xr:uid="{49296D57-A84A-4D6A-A556-EE8016362D75}"/>
    <cellStyle name="40% - Énfasis6 2 2 2 2 5" xfId="31618" xr:uid="{305D9B20-34A7-46FD-95D4-6D6EF2B599FD}"/>
    <cellStyle name="40% - Énfasis6 2 2 2 2 6" xfId="37488" xr:uid="{4C689A87-B473-4281-9CE6-5BC68D25FA26}"/>
    <cellStyle name="40% - Énfasis6 2 2 2 3" xfId="7388" xr:uid="{B68ECE17-0494-49E2-A4E4-61CE71E511EE}"/>
    <cellStyle name="40% - Énfasis6 2 2 2 3 2" xfId="21790" xr:uid="{E2E0148C-A4DC-46D4-B78F-E9C0F9CCC849}"/>
    <cellStyle name="40% - Énfasis6 2 2 2 3 3" xfId="27622" xr:uid="{C786A986-9B75-4EF5-B902-A6396F35252E}"/>
    <cellStyle name="40% - Énfasis6 2 2 2 3 4" xfId="33504" xr:uid="{3067ACD8-6C7F-4901-993B-42E42BE92F69}"/>
    <cellStyle name="40% - Énfasis6 2 2 2 3 5" xfId="39368" xr:uid="{66CDFB52-862B-4162-B477-24F4C454C493}"/>
    <cellStyle name="40% - Énfasis6 2 2 2 4" xfId="19024" xr:uid="{7ADD5EFB-B3C1-45F2-90FA-8AB288796377}"/>
    <cellStyle name="40% - Énfasis6 2 2 2 5" xfId="24773" xr:uid="{90739677-FE6F-4F97-B978-2139CAC06CC0}"/>
    <cellStyle name="40% - Énfasis6 2 2 2 6" xfId="30650" xr:uid="{222B5D89-52B5-4AD7-A045-D94CD4B7B9DA}"/>
    <cellStyle name="40% - Énfasis6 2 2 2 7" xfId="36531" xr:uid="{1EF84790-CD13-4D05-8333-AA8BAE70E6FA}"/>
    <cellStyle name="40% - Énfasis6 2 2 3" xfId="5008" xr:uid="{6414976D-1069-4D2D-A32B-6C447D8983B4}"/>
    <cellStyle name="40% - Énfasis6 2 2 3 2" xfId="7875" xr:uid="{8685534E-7688-44CE-B6AE-CEB55E0B218D}"/>
    <cellStyle name="40% - Énfasis6 2 2 3 2 2" xfId="22260" xr:uid="{6BD61837-0162-46C1-8291-5D5C23BAFFDF}"/>
    <cellStyle name="40% - Énfasis6 2 2 3 2 3" xfId="28108" xr:uid="{544620A0-C1AE-4037-91BC-1B4B3CEFB61D}"/>
    <cellStyle name="40% - Énfasis6 2 2 3 2 4" xfId="33990" xr:uid="{6B805EF9-BF29-4030-B2A5-5F50338E123D}"/>
    <cellStyle name="40% - Énfasis6 2 2 3 2 5" xfId="39854" xr:uid="{BCA083B0-06BB-43EB-97BA-157E8029FB72}"/>
    <cellStyle name="40% - Énfasis6 2 2 3 3" xfId="19487" xr:uid="{D995889D-4236-4749-ADE4-5C90B607459C}"/>
    <cellStyle name="40% - Énfasis6 2 2 3 4" xfId="25259" xr:uid="{C7E1E249-8876-4B3F-B79D-D44C5046FFDF}"/>
    <cellStyle name="40% - Énfasis6 2 2 3 5" xfId="31133" xr:uid="{38A82842-AA00-460D-8ADD-700F5FCD82A6}"/>
    <cellStyle name="40% - Énfasis6 2 2 3 6" xfId="37011" xr:uid="{0A1978E7-0AFC-4EC3-8638-FA8A95E3A1E1}"/>
    <cellStyle name="40% - Énfasis6 2 2 4" xfId="6903" xr:uid="{06D76F7F-9A0E-466E-95B3-E4E0FCF31F04}"/>
    <cellStyle name="40% - Énfasis6 2 2 4 2" xfId="21324" xr:uid="{A20ABCC3-D9C1-434A-B829-C2BE86B697CF}"/>
    <cellStyle name="40% - Énfasis6 2 2 4 3" xfId="27141" xr:uid="{7644DF25-555A-4806-BE1C-FF6438EF073F}"/>
    <cellStyle name="40% - Énfasis6 2 2 4 4" xfId="33019" xr:uid="{04175FD3-1A25-4F85-BD79-257163427EFB}"/>
    <cellStyle name="40% - Énfasis6 2 2 4 5" xfId="38883" xr:uid="{45F297BC-FEE7-4844-930E-F9741622BEE2}"/>
    <cellStyle name="40% - Énfasis6 2 2 5" xfId="18578" xr:uid="{3384E528-DFC3-482B-BA5C-54A50787A903}"/>
    <cellStyle name="40% - Énfasis6 2 2 6" xfId="24290" xr:uid="{44BADD14-B505-4F69-9FB6-9187AA382DC5}"/>
    <cellStyle name="40% - Énfasis6 2 2 7" xfId="30168" xr:uid="{3F9886C8-0F8F-4345-909E-2DE1ECEA080F}"/>
    <cellStyle name="40% - Énfasis6 2 2 8" xfId="36047" xr:uid="{BCEE77B8-4487-44FF-9EA1-84956FC11DD0}"/>
    <cellStyle name="40% - Énfasis6 2 3" xfId="4331" xr:uid="{F6115A0A-7346-4050-A782-3DC2F2ED4CCD}"/>
    <cellStyle name="40% - Énfasis6 2 3 2" xfId="5297" xr:uid="{A44C10E5-D090-4F84-8B90-198DE62FD4CB}"/>
    <cellStyle name="40% - Énfasis6 2 3 2 2" xfId="8164" xr:uid="{400BF249-25D0-47A9-95A4-BB09F057F76B}"/>
    <cellStyle name="40% - Énfasis6 2 3 2 2 2" xfId="22540" xr:uid="{D270909A-3A45-47A4-90C9-EA3E14C73F6E}"/>
    <cellStyle name="40% - Énfasis6 2 3 2 2 3" xfId="28397" xr:uid="{052CE8C8-B174-4A7A-B259-A16C3E1A3D70}"/>
    <cellStyle name="40% - Énfasis6 2 3 2 2 4" xfId="34279" xr:uid="{6418DC5C-B41B-4250-9ADE-0B61535AEFFB}"/>
    <cellStyle name="40% - Énfasis6 2 3 2 2 5" xfId="40143" xr:uid="{2B3648E2-6175-4A61-BB92-645BBAEFBE29}"/>
    <cellStyle name="40% - Énfasis6 2 3 2 3" xfId="19765" xr:uid="{492976F4-4A9C-40E3-AEE1-E16D17C03B4B}"/>
    <cellStyle name="40% - Énfasis6 2 3 2 4" xfId="25548" xr:uid="{B4CD1C3D-D321-435F-95E4-372FBA6A66F2}"/>
    <cellStyle name="40% - Énfasis6 2 3 2 5" xfId="31422" xr:uid="{513E526E-6C40-4639-B236-D0557CF9B7E0}"/>
    <cellStyle name="40% - Énfasis6 2 3 2 6" xfId="37293" xr:uid="{9620E2F5-39A2-449B-9209-68E5C5DD565B}"/>
    <cellStyle name="40% - Énfasis6 2 3 3" xfId="7192" xr:uid="{53E2B30D-F4D8-4D48-8E2D-86290B3A619E}"/>
    <cellStyle name="40% - Énfasis6 2 3 3 2" xfId="21599" xr:uid="{814C7FED-F0E9-4405-9E93-AF94091682B8}"/>
    <cellStyle name="40% - Énfasis6 2 3 3 3" xfId="27426" xr:uid="{B133F5EE-6240-4A72-A0EF-6F978FEA8D53}"/>
    <cellStyle name="40% - Énfasis6 2 3 3 4" xfId="33308" xr:uid="{2B845E5B-7A3E-4FE4-9080-343F08B6CC19}"/>
    <cellStyle name="40% - Énfasis6 2 3 3 5" xfId="39172" xr:uid="{F66BD603-2A0B-44FA-8B8C-FA5ADE9E4543}"/>
    <cellStyle name="40% - Énfasis6 2 3 4" xfId="18836" xr:uid="{4661B6BC-8142-420D-9ECF-845F634E7911}"/>
    <cellStyle name="40% - Énfasis6 2 3 5" xfId="24577" xr:uid="{D5D63DDB-2C31-4915-8611-3CC7EF774BD2}"/>
    <cellStyle name="40% - Énfasis6 2 3 6" xfId="30456" xr:uid="{8B8D3338-FE42-4CA4-8578-BEE2FC93AEFF}"/>
    <cellStyle name="40% - Énfasis6 2 3 7" xfId="36336" xr:uid="{8EC9F715-C3EE-4428-8DDA-181D566268EC}"/>
    <cellStyle name="40% - Énfasis6 2 4" xfId="4816" xr:uid="{D8E24C9D-FCF9-42AD-9091-F4A4C6D0AD3A}"/>
    <cellStyle name="40% - Énfasis6 2 4 2" xfId="7679" xr:uid="{FCD68932-B76D-4A0C-BF37-AB047E4B4A94}"/>
    <cellStyle name="40% - Énfasis6 2 4 2 2" xfId="22070" xr:uid="{B05A9C7F-094C-467F-9C26-7F152BE6B6C2}"/>
    <cellStyle name="40% - Énfasis6 2 4 2 3" xfId="27912" xr:uid="{6B9C01CA-A4F9-45FA-8A24-508D3E00ADBC}"/>
    <cellStyle name="40% - Énfasis6 2 4 2 4" xfId="33794" xr:uid="{5F15F92A-A17E-4641-A4D9-C65A712FF601}"/>
    <cellStyle name="40% - Énfasis6 2 4 2 5" xfId="39658" xr:uid="{DB967992-AB0E-4517-B1CC-A19121BBD4A7}"/>
    <cellStyle name="40% - Énfasis6 2 4 3" xfId="19295" xr:uid="{B1ABCFFD-FBE4-4BC3-BB48-91F6C7807672}"/>
    <cellStyle name="40% - Énfasis6 2 4 4" xfId="25063" xr:uid="{156949E3-5F00-4816-8299-8E5B7B9A797B}"/>
    <cellStyle name="40% - Énfasis6 2 4 5" xfId="30937" xr:uid="{5A2CE334-5C33-4824-AD7F-4D0873219511}"/>
    <cellStyle name="40% - Énfasis6 2 4 6" xfId="36816" xr:uid="{7A0E9575-EB6C-476A-AF3C-7A42D494CC45}"/>
    <cellStyle name="40% - Énfasis6 2 5" xfId="5822" xr:uid="{65507FB4-4993-4C69-8046-C29C42732722}"/>
    <cellStyle name="40% - Énfasis6 2 5 2" xfId="8691" xr:uid="{ABB5AA2D-3B71-4575-9458-F2E92C7080CE}"/>
    <cellStyle name="40% - Énfasis6 2 5 2 2" xfId="23059" xr:uid="{50BE83D4-BD97-4C01-BAC9-27316A14E062}"/>
    <cellStyle name="40% - Énfasis6 2 5 2 3" xfId="28923" xr:uid="{B5C86C8D-022A-40AB-B904-596F83BAB162}"/>
    <cellStyle name="40% - Énfasis6 2 5 2 4" xfId="34805" xr:uid="{D1BD6ED0-A1FC-431B-995F-2D5FBD2AC6A9}"/>
    <cellStyle name="40% - Énfasis6 2 5 2 5" xfId="40669" xr:uid="{95D82139-9DC5-4A6E-B338-6DEC93C572F1}"/>
    <cellStyle name="40% - Énfasis6 2 5 3" xfId="20274" xr:uid="{0F08AB4B-187E-4E94-8D2B-3B6093EB605D}"/>
    <cellStyle name="40% - Énfasis6 2 5 4" xfId="26073" xr:uid="{8636F78B-86D5-4D22-880C-759727BA5959}"/>
    <cellStyle name="40% - Énfasis6 2 5 5" xfId="31948" xr:uid="{5A8CAB52-2D4A-46DB-A4A2-D7C30E1EA21E}"/>
    <cellStyle name="40% - Énfasis6 2 5 6" xfId="37814" xr:uid="{E29634BA-19CF-4FD4-A66A-64CEA59A6BD8}"/>
    <cellStyle name="40% - Énfasis6 2 6" xfId="6708" xr:uid="{0CCBD36C-9A2E-43A4-B7FC-24B42BC6BC58}"/>
    <cellStyle name="40% - Énfasis6 2 6 2" xfId="21135" xr:uid="{C21499E4-682F-4988-8247-6008C95B4DEB}"/>
    <cellStyle name="40% - Énfasis6 2 6 3" xfId="26947" xr:uid="{6241DA56-D4A4-4413-9BD6-604A5BD1CB71}"/>
    <cellStyle name="40% - Énfasis6 2 6 4" xfId="32823" xr:uid="{E98078D8-8D7A-47C2-898C-66779430517C}"/>
    <cellStyle name="40% - Énfasis6 2 6 5" xfId="38687" xr:uid="{BDF99C44-C2EA-4DB4-BC65-40C3B07620ED}"/>
    <cellStyle name="40% - Énfasis6 2 7" xfId="18369" xr:uid="{6E10ED65-773A-4670-937E-7D7E9ED1D9D7}"/>
    <cellStyle name="40% - Énfasis6 2 8" xfId="24077" xr:uid="{586829BB-B0B6-439F-81C9-8DAD2E3D62F5}"/>
    <cellStyle name="40% - Énfasis6 2 9" xfId="29955" xr:uid="{CA3948BB-8CD0-4676-9171-20600DDCC46B}"/>
    <cellStyle name="40% - Énfasis6 20" xfId="6051" xr:uid="{AC9CE72D-BEEC-40D3-9F28-C0560E4BD4A2}"/>
    <cellStyle name="40% - Énfasis6 20 2" xfId="8920" xr:uid="{EA6A5116-9EA7-4F58-B807-15CA33AD73CF}"/>
    <cellStyle name="40% - Énfasis6 20 2 2" xfId="23284" xr:uid="{1EAA1D4D-4F8C-4D96-8717-2F44D61013F2}"/>
    <cellStyle name="40% - Énfasis6 20 2 3" xfId="29151" xr:uid="{FE90184A-6624-419D-9196-9E7688154B05}"/>
    <cellStyle name="40% - Énfasis6 20 2 4" xfId="35033" xr:uid="{EC46AAB2-85FF-4048-A16C-053014CB62B1}"/>
    <cellStyle name="40% - Énfasis6 20 2 5" xfId="40897" xr:uid="{FF03723F-E0A6-429B-8B03-4796D84E5EEF}"/>
    <cellStyle name="40% - Énfasis6 20 3" xfId="20499" xr:uid="{B5622902-09F9-4C82-A0E9-65622A553E48}"/>
    <cellStyle name="40% - Énfasis6 20 4" xfId="26301" xr:uid="{DC24DB34-814B-4ABF-B1DF-75FB112B628F}"/>
    <cellStyle name="40% - Énfasis6 20 5" xfId="32176" xr:uid="{53EE126C-B0A9-4477-BBB5-7BA533998BA0}"/>
    <cellStyle name="40% - Énfasis6 20 6" xfId="38041" xr:uid="{4595072A-9EE7-4923-8411-40A0386AF800}"/>
    <cellStyle name="40% - Énfasis6 21" xfId="6071" xr:uid="{33250558-F54B-41C4-8A24-EF818F82F7E4}"/>
    <cellStyle name="40% - Énfasis6 21 2" xfId="8940" xr:uid="{E7FD3DCC-FEB0-4605-8883-750AE6D60F4B}"/>
    <cellStyle name="40% - Énfasis6 21 2 2" xfId="23304" xr:uid="{46CE220F-094F-4C2C-9FE4-AF152D3FBF8F}"/>
    <cellStyle name="40% - Énfasis6 21 2 3" xfId="29171" xr:uid="{BD23640F-BE2F-4C4F-8376-45C10818EC47}"/>
    <cellStyle name="40% - Énfasis6 21 2 4" xfId="35053" xr:uid="{2A036CD6-7A73-43F2-984F-5E93F3D1B4B6}"/>
    <cellStyle name="40% - Énfasis6 21 2 5" xfId="40917" xr:uid="{C9E4AEE9-584E-4BC2-BE2D-5E77FEF816AE}"/>
    <cellStyle name="40% - Énfasis6 21 3" xfId="20519" xr:uid="{30D72727-DA46-4FD7-9BA6-57E67DAD1F5C}"/>
    <cellStyle name="40% - Énfasis6 21 4" xfId="26321" xr:uid="{2BAF5AB2-E5B0-43D7-863D-D30173509D07}"/>
    <cellStyle name="40% - Énfasis6 21 5" xfId="32196" xr:uid="{B7F917F0-BC66-4B3E-9284-80EBCF38C9B9}"/>
    <cellStyle name="40% - Énfasis6 21 6" xfId="38061" xr:uid="{2D4B603B-3209-416F-8937-C9F913FB97D0}"/>
    <cellStyle name="40% - Énfasis6 22" xfId="6091" xr:uid="{AC4B1365-C0C3-494D-AEC7-C6326926C4F8}"/>
    <cellStyle name="40% - Énfasis6 22 2" xfId="8960" xr:uid="{021C8300-D124-4795-8C1E-F35A6BFCED92}"/>
    <cellStyle name="40% - Énfasis6 22 2 2" xfId="23324" xr:uid="{0DC1A354-7415-4E45-A8C6-E28A77EABDD0}"/>
    <cellStyle name="40% - Énfasis6 22 2 3" xfId="29191" xr:uid="{80556586-B99C-4A2D-9560-3BD61EBC793C}"/>
    <cellStyle name="40% - Énfasis6 22 2 4" xfId="35073" xr:uid="{49D4C16E-B15F-496B-BF66-63902A7C3262}"/>
    <cellStyle name="40% - Énfasis6 22 2 5" xfId="40937" xr:uid="{3F325229-9739-4AB9-937F-D849840F8B3E}"/>
    <cellStyle name="40% - Énfasis6 22 3" xfId="20539" xr:uid="{067FC54B-3445-4FE4-BB75-1102A11EE49B}"/>
    <cellStyle name="40% - Énfasis6 22 4" xfId="26341" xr:uid="{AAEDA2EF-907D-4B4C-8723-44C24639DEBE}"/>
    <cellStyle name="40% - Énfasis6 22 5" xfId="32216" xr:uid="{00A42078-2A0C-4D1F-885A-1BE78C87A864}"/>
    <cellStyle name="40% - Énfasis6 22 6" xfId="38081" xr:uid="{1F6ABA4A-AD69-4823-BFEF-9DE440CF39AD}"/>
    <cellStyle name="40% - Énfasis6 23" xfId="6111" xr:uid="{8B487A99-E444-4176-B3FB-11F549D382B3}"/>
    <cellStyle name="40% - Énfasis6 23 2" xfId="8980" xr:uid="{3D63D1C9-6C42-4131-A985-9F245E0D8DDC}"/>
    <cellStyle name="40% - Énfasis6 23 2 2" xfId="23344" xr:uid="{D9C76051-B461-4CF2-8405-CD5B620A6FAA}"/>
    <cellStyle name="40% - Énfasis6 23 2 3" xfId="29211" xr:uid="{7F5052C3-6AE5-4C07-B925-B0DDDED89800}"/>
    <cellStyle name="40% - Énfasis6 23 2 4" xfId="35093" xr:uid="{191DE4AB-C0D7-437B-BDC0-82D169F4C41A}"/>
    <cellStyle name="40% - Énfasis6 23 2 5" xfId="40957" xr:uid="{5A65615C-D086-4366-B6BE-3A3F2524070C}"/>
    <cellStyle name="40% - Énfasis6 23 3" xfId="20559" xr:uid="{F19DCA11-1F98-4281-A270-43E5180112EE}"/>
    <cellStyle name="40% - Énfasis6 23 4" xfId="26361" xr:uid="{5414D12C-4C42-4BF8-9BFB-1EF06D0345D8}"/>
    <cellStyle name="40% - Énfasis6 23 5" xfId="32236" xr:uid="{954DCFA6-9BD9-4C53-8BE3-9A5985CA5460}"/>
    <cellStyle name="40% - Énfasis6 23 6" xfId="38101" xr:uid="{21C2E7B6-0756-490D-85D2-2A323F2BE2BC}"/>
    <cellStyle name="40% - Énfasis6 24" xfId="6131" xr:uid="{8DB5DAD0-BA3F-445C-9D5E-D3C775414A2F}"/>
    <cellStyle name="40% - Énfasis6 24 2" xfId="9000" xr:uid="{7CACDAF7-4453-4628-B7A5-BC0973809DDD}"/>
    <cellStyle name="40% - Énfasis6 24 2 2" xfId="23364" xr:uid="{4E6CE4B0-C801-41B6-A682-5C5292779AED}"/>
    <cellStyle name="40% - Énfasis6 24 2 3" xfId="29231" xr:uid="{4C2F9528-C977-4900-B46D-C4A02837C68D}"/>
    <cellStyle name="40% - Énfasis6 24 2 4" xfId="35113" xr:uid="{ADF6A1E8-0C65-4E03-A0E6-621D5635CAA0}"/>
    <cellStyle name="40% - Énfasis6 24 2 5" xfId="40977" xr:uid="{00081B97-BF1E-4036-90FF-7550D97A26F8}"/>
    <cellStyle name="40% - Énfasis6 24 3" xfId="20579" xr:uid="{85E43B26-BAA4-47F8-AD4E-2FB57961112D}"/>
    <cellStyle name="40% - Énfasis6 24 4" xfId="26381" xr:uid="{C6FD3B12-EAF9-43FF-B304-9191BA8EC670}"/>
    <cellStyle name="40% - Énfasis6 24 5" xfId="32256" xr:uid="{1935DCCA-3F3D-4CC7-9DE7-8081C74E8EBF}"/>
    <cellStyle name="40% - Énfasis6 24 6" xfId="38121" xr:uid="{088534F4-0C46-4621-A9E1-2DC9E83CFB9E}"/>
    <cellStyle name="40% - Énfasis6 25" xfId="6151" xr:uid="{FA570663-0C6A-4D00-B2E4-DBC871E3035E}"/>
    <cellStyle name="40% - Énfasis6 25 2" xfId="9020" xr:uid="{E01D35E8-C2FA-44B7-AFEE-77D557A72560}"/>
    <cellStyle name="40% - Énfasis6 25 2 2" xfId="23384" xr:uid="{FB566DB8-E15B-4F7A-8B26-E6C2559652EF}"/>
    <cellStyle name="40% - Énfasis6 25 2 3" xfId="29251" xr:uid="{33AA51B4-8938-449F-8CDE-4E79411FEC83}"/>
    <cellStyle name="40% - Énfasis6 25 2 4" xfId="35133" xr:uid="{2FE370B8-D20C-444F-B7CB-BF83EE3CC0A3}"/>
    <cellStyle name="40% - Énfasis6 25 2 5" xfId="40996" xr:uid="{7628C5DF-CC9C-4FA1-8351-B88CD54C2388}"/>
    <cellStyle name="40% - Énfasis6 25 3" xfId="20599" xr:uid="{32B2CAA2-4429-48B4-A2D6-824C8235CB1A}"/>
    <cellStyle name="40% - Énfasis6 25 4" xfId="26401" xr:uid="{042601D1-6719-4B45-9213-5D8AC60ECB9C}"/>
    <cellStyle name="40% - Énfasis6 25 5" xfId="32276" xr:uid="{DEE1BBC5-9B96-4E97-9E91-DDB9EE62A12D}"/>
    <cellStyle name="40% - Énfasis6 25 6" xfId="38141" xr:uid="{502733EB-E353-4620-9F19-3E0A2829D218}"/>
    <cellStyle name="40% - Énfasis6 26" xfId="6171" xr:uid="{A6366DD8-E834-48E2-840C-B8B6855146B9}"/>
    <cellStyle name="40% - Énfasis6 26 2" xfId="9040" xr:uid="{E5CEA761-9D5B-4952-9735-F98F55B68BB0}"/>
    <cellStyle name="40% - Énfasis6 26 2 2" xfId="23404" xr:uid="{C5A8A7F0-69A9-4173-A9D3-AF7AC909D9CF}"/>
    <cellStyle name="40% - Énfasis6 26 2 3" xfId="29271" xr:uid="{5C85DF5C-90A3-40C9-98B0-AE0B64653833}"/>
    <cellStyle name="40% - Énfasis6 26 2 4" xfId="35153" xr:uid="{B231EA68-AB43-4DFB-B6D5-D644211BB4E5}"/>
    <cellStyle name="40% - Énfasis6 26 2 5" xfId="41015" xr:uid="{CB1C635A-8FDB-427B-B126-CE224A82D060}"/>
    <cellStyle name="40% - Énfasis6 26 3" xfId="20619" xr:uid="{4AACD9DE-D3CF-41A2-B61F-7DCE4AF3E731}"/>
    <cellStyle name="40% - Énfasis6 26 4" xfId="26421" xr:uid="{D558671D-3DD2-402F-A6C9-4FFBCC2C3841}"/>
    <cellStyle name="40% - Énfasis6 26 5" xfId="32296" xr:uid="{FC0146A7-213D-4C0D-A108-BD2AD1D7C41F}"/>
    <cellStyle name="40% - Énfasis6 26 6" xfId="38161" xr:uid="{F1FC93C3-8556-4CAF-A941-4A8136F41707}"/>
    <cellStyle name="40% - Énfasis6 27" xfId="6191" xr:uid="{EC38068C-AFB7-42AB-862D-30BB5D8AFC37}"/>
    <cellStyle name="40% - Énfasis6 27 2" xfId="9060" xr:uid="{C029AF18-0F7B-4D6C-89AA-A79EB12D4C51}"/>
    <cellStyle name="40% - Énfasis6 27 2 2" xfId="23424" xr:uid="{0081FCC6-2041-4743-B56E-78D776888487}"/>
    <cellStyle name="40% - Énfasis6 27 2 3" xfId="29291" xr:uid="{7D9909F3-B512-4413-A127-5468B1F6D909}"/>
    <cellStyle name="40% - Énfasis6 27 2 4" xfId="35173" xr:uid="{F53CA6FD-D7BC-409B-9821-2108AAB0EA7D}"/>
    <cellStyle name="40% - Énfasis6 27 2 5" xfId="41035" xr:uid="{AB20BA4E-9993-45EF-9E6D-B8B192DA5136}"/>
    <cellStyle name="40% - Énfasis6 27 3" xfId="20639" xr:uid="{6828D185-47D7-4B81-9C6F-D93FBE95B032}"/>
    <cellStyle name="40% - Énfasis6 27 4" xfId="26441" xr:uid="{3513D4E2-63CB-44E1-A58E-8AED0B967C40}"/>
    <cellStyle name="40% - Énfasis6 27 5" xfId="32316" xr:uid="{250EA2AF-C9AE-4BE3-B01E-57895805A2DA}"/>
    <cellStyle name="40% - Énfasis6 27 6" xfId="38181" xr:uid="{91276FCB-D6D0-48E0-B8D7-5584F5521FA2}"/>
    <cellStyle name="40% - Énfasis6 28" xfId="6213" xr:uid="{C3FC7316-F8A8-4751-9F6E-959F0E8F9344}"/>
    <cellStyle name="40% - Énfasis6 28 2" xfId="9082" xr:uid="{E3DCC00C-7550-4AAA-AC72-1493E4BFB0F3}"/>
    <cellStyle name="40% - Énfasis6 28 2 2" xfId="23446" xr:uid="{C87758A5-7382-4954-9BEF-95C79BDF34AF}"/>
    <cellStyle name="40% - Énfasis6 28 2 3" xfId="29313" xr:uid="{E975FFA9-B875-4EF5-A84A-B66B946E2882}"/>
    <cellStyle name="40% - Énfasis6 28 2 4" xfId="35195" xr:uid="{6A23C06E-B7B4-4B06-A8AA-73EC3D5AB923}"/>
    <cellStyle name="40% - Énfasis6 28 2 5" xfId="41056" xr:uid="{EDB8884C-789D-4097-9501-AAD52E710231}"/>
    <cellStyle name="40% - Énfasis6 28 3" xfId="20661" xr:uid="{2F4392DD-FA6B-4EBC-8C76-D5FB37ECFDC5}"/>
    <cellStyle name="40% - Énfasis6 28 4" xfId="26463" xr:uid="{90B7EEBE-5F89-483B-AB5B-B46AE8D8CA00}"/>
    <cellStyle name="40% - Énfasis6 28 5" xfId="32338" xr:uid="{A64774CB-BB8C-4DC1-A073-ECF735929645}"/>
    <cellStyle name="40% - Énfasis6 28 6" xfId="38203" xr:uid="{47D69818-DAC2-4CCB-931E-2F667C1A50CA}"/>
    <cellStyle name="40% - Énfasis6 29" xfId="6250" xr:uid="{06278736-F3A5-43FD-97E1-F1E44E4BA762}"/>
    <cellStyle name="40% - Énfasis6 29 2" xfId="9119" xr:uid="{0CB32234-00B3-4006-A0CF-BD6B23EE5885}"/>
    <cellStyle name="40% - Énfasis6 29 2 2" xfId="23483" xr:uid="{CC319043-4C5D-4D23-B2C7-D103414116B3}"/>
    <cellStyle name="40% - Énfasis6 29 2 3" xfId="29350" xr:uid="{57AF71A9-24D5-4E84-9F88-238ADA04044F}"/>
    <cellStyle name="40% - Énfasis6 29 2 4" xfId="35232" xr:uid="{E5406623-3E60-49D6-B44D-1675F5C8E712}"/>
    <cellStyle name="40% - Énfasis6 29 2 5" xfId="41092" xr:uid="{AEE4B1DC-706D-469A-83B7-14962E648C4D}"/>
    <cellStyle name="40% - Énfasis6 29 3" xfId="20691" xr:uid="{E12949CA-1F3B-41B6-BB99-76E4A5065E79}"/>
    <cellStyle name="40% - Énfasis6 29 4" xfId="26500" xr:uid="{ECD71794-5D8D-49E9-8A1C-4662ED3EA592}"/>
    <cellStyle name="40% - Énfasis6 29 5" xfId="32375" xr:uid="{CC956E5E-432A-477C-88A8-548529DA082E}"/>
    <cellStyle name="40% - Énfasis6 29 6" xfId="38240" xr:uid="{260E758B-1C28-48D0-AF72-25D96CF33F82}"/>
    <cellStyle name="40% - Énfasis6 3" xfId="3873" xr:uid="{BFEEE1C5-9BC2-4834-A8C7-7BEEE75E4D3E}"/>
    <cellStyle name="40% - Énfasis6 3 10" xfId="35863" xr:uid="{AC80AC09-BF41-4497-8346-FAA9C6804717}"/>
    <cellStyle name="40% - Énfasis6 3 2" xfId="4072" xr:uid="{B147095C-D268-481C-BE2E-DC99D7123660}"/>
    <cellStyle name="40% - Énfasis6 3 2 2" xfId="4550" xr:uid="{E247B8DA-B967-4C02-AE7D-4CFAED4338B1}"/>
    <cellStyle name="40% - Énfasis6 3 2 2 2" xfId="5518" xr:uid="{D18A4C29-96B1-4ED9-AC1A-A34586494D86}"/>
    <cellStyle name="40% - Énfasis6 3 2 2 2 2" xfId="8385" xr:uid="{3E881A1B-B618-4251-948A-F3BE91E08AB4}"/>
    <cellStyle name="40% - Énfasis6 3 2 2 2 2 2" xfId="22760" xr:uid="{5BB5FEAA-26BA-47B6-8438-167DAAF73598}"/>
    <cellStyle name="40% - Énfasis6 3 2 2 2 2 3" xfId="28618" xr:uid="{CD22E357-FC79-470C-98A7-0372708BF056}"/>
    <cellStyle name="40% - Énfasis6 3 2 2 2 2 4" xfId="34500" xr:uid="{2266A3C6-4C6A-46AF-BC47-10F222F8528D}"/>
    <cellStyle name="40% - Énfasis6 3 2 2 2 2 5" xfId="40364" xr:uid="{1C6992B7-635A-4987-9366-3364E9DA240E}"/>
    <cellStyle name="40% - Énfasis6 3 2 2 2 3" xfId="19978" xr:uid="{58CB0FA6-C181-4813-B8EB-9E20B3FD8F47}"/>
    <cellStyle name="40% - Énfasis6 3 2 2 2 4" xfId="25769" xr:uid="{A9647C01-6966-4238-860C-80212C11F03E}"/>
    <cellStyle name="40% - Énfasis6 3 2 2 2 5" xfId="31643" xr:uid="{E606BB64-C355-4138-A435-DB18A5425B86}"/>
    <cellStyle name="40% - Énfasis6 3 2 2 2 6" xfId="37513" xr:uid="{715AC202-0462-48A8-B5A7-11AA82958DF3}"/>
    <cellStyle name="40% - Énfasis6 3 2 2 3" xfId="7413" xr:uid="{2E0A3B4F-4E6B-4916-BD81-9B351C6BF3F3}"/>
    <cellStyle name="40% - Énfasis6 3 2 2 3 2" xfId="21815" xr:uid="{FE335556-B247-42E2-B1A8-8A29866375E0}"/>
    <cellStyle name="40% - Énfasis6 3 2 2 3 3" xfId="27647" xr:uid="{99C95CA9-9C6C-4B1E-AD73-DC4305712724}"/>
    <cellStyle name="40% - Énfasis6 3 2 2 3 4" xfId="33529" xr:uid="{907DDF0D-0174-4E26-B197-1D8993C09195}"/>
    <cellStyle name="40% - Énfasis6 3 2 2 3 5" xfId="39393" xr:uid="{1C5CDD10-2455-4CD5-9736-BE080DA9A9D7}"/>
    <cellStyle name="40% - Énfasis6 3 2 2 4" xfId="19046" xr:uid="{7CF68CF0-C607-4E00-A4E1-E091EDB87D88}"/>
    <cellStyle name="40% - Énfasis6 3 2 2 5" xfId="24798" xr:uid="{C8A0FA88-03C4-4FA2-B51D-5F28E0EA0F21}"/>
    <cellStyle name="40% - Énfasis6 3 2 2 6" xfId="30675" xr:uid="{5775452B-3B1C-4A69-87EB-41A04EAFE864}"/>
    <cellStyle name="40% - Énfasis6 3 2 2 7" xfId="36556" xr:uid="{ED2E6FDF-22AB-42FA-B733-390D756A0F8C}"/>
    <cellStyle name="40% - Énfasis6 3 2 3" xfId="5033" xr:uid="{3D010762-3D76-4A86-B60D-6DB72469E500}"/>
    <cellStyle name="40% - Énfasis6 3 2 3 2" xfId="7900" xr:uid="{CAEBC898-4247-4027-ADA6-489A35875DA7}"/>
    <cellStyle name="40% - Énfasis6 3 2 3 2 2" xfId="22285" xr:uid="{E7A2BAB2-96C7-4142-8F56-46DD082AAEEE}"/>
    <cellStyle name="40% - Énfasis6 3 2 3 2 3" xfId="28133" xr:uid="{91A9D797-43AD-474D-882A-8C916C51050B}"/>
    <cellStyle name="40% - Énfasis6 3 2 3 2 4" xfId="34015" xr:uid="{87C98A0E-D701-44DC-9A36-A0AB161CE636}"/>
    <cellStyle name="40% - Énfasis6 3 2 3 2 5" xfId="39879" xr:uid="{77C20442-1C25-457C-B98B-A6BD0724B80B}"/>
    <cellStyle name="40% - Énfasis6 3 2 3 3" xfId="19511" xr:uid="{FE100481-718D-44AD-9D75-73D4EDF6D7CD}"/>
    <cellStyle name="40% - Énfasis6 3 2 3 4" xfId="25284" xr:uid="{18D01603-950A-49BE-8C80-85D395D34F1F}"/>
    <cellStyle name="40% - Énfasis6 3 2 3 5" xfId="31158" xr:uid="{E2DB9570-5343-4EF7-8450-05E6F770EEB0}"/>
    <cellStyle name="40% - Énfasis6 3 2 3 6" xfId="37036" xr:uid="{9F629FF6-B8E3-45FC-990A-907BD3F01EAF}"/>
    <cellStyle name="40% - Énfasis6 3 2 4" xfId="6928" xr:uid="{8408CBD8-7842-4377-8BB8-60E0B058880D}"/>
    <cellStyle name="40% - Énfasis6 3 2 4 2" xfId="21348" xr:uid="{03F5498D-A917-45C1-9E5B-59669CCC4D97}"/>
    <cellStyle name="40% - Énfasis6 3 2 4 3" xfId="27166" xr:uid="{C920E3A6-D0C1-4353-80D7-574D748D168C}"/>
    <cellStyle name="40% - Énfasis6 3 2 4 4" xfId="33044" xr:uid="{F9A14E63-25E4-4447-B6CA-9FDB95785220}"/>
    <cellStyle name="40% - Énfasis6 3 2 4 5" xfId="38908" xr:uid="{5DEBED62-418B-4BE6-A3F3-E629830B402B}"/>
    <cellStyle name="40% - Énfasis6 3 2 5" xfId="18603" xr:uid="{974E3138-C3D1-460F-8DBC-180EFA13139E}"/>
    <cellStyle name="40% - Énfasis6 3 2 6" xfId="24315" xr:uid="{96422849-60AB-4FAB-ADB4-23A3D49087FB}"/>
    <cellStyle name="40% - Énfasis6 3 2 7" xfId="30193" xr:uid="{9061F7F5-BC21-446B-8CB6-D3D1C4E55973}"/>
    <cellStyle name="40% - Énfasis6 3 2 8" xfId="36072" xr:uid="{931A43BE-56E4-4130-86C5-D73A425C4346}"/>
    <cellStyle name="40% - Énfasis6 3 3" xfId="4356" xr:uid="{11479168-73DE-48B6-A755-84A590E5DE66}"/>
    <cellStyle name="40% - Énfasis6 3 3 2" xfId="5322" xr:uid="{54EB640D-360C-4CD1-943D-01CF34C425E6}"/>
    <cellStyle name="40% - Énfasis6 3 3 2 2" xfId="8189" xr:uid="{F888526C-7C0C-4762-A5F7-84902BD2B46B}"/>
    <cellStyle name="40% - Énfasis6 3 3 2 2 2" xfId="22565" xr:uid="{5C04F46A-4907-4B85-A316-759E18EE2247}"/>
    <cellStyle name="40% - Énfasis6 3 3 2 2 3" xfId="28422" xr:uid="{687AD152-B3F1-45D9-B7CC-019976973921}"/>
    <cellStyle name="40% - Énfasis6 3 3 2 2 4" xfId="34304" xr:uid="{CE5393EA-399A-46DD-9BA7-1EF6798ECDF6}"/>
    <cellStyle name="40% - Énfasis6 3 3 2 2 5" xfId="40168" xr:uid="{30F79842-29A3-4FD1-ACE5-06F70C12751F}"/>
    <cellStyle name="40% - Énfasis6 3 3 2 3" xfId="19790" xr:uid="{0087E8A8-660D-41F7-9BB6-D442A06B7186}"/>
    <cellStyle name="40% - Énfasis6 3 3 2 4" xfId="25573" xr:uid="{69CF93A4-9327-40E7-9AC5-399B496DB1DC}"/>
    <cellStyle name="40% - Énfasis6 3 3 2 5" xfId="31447" xr:uid="{360201EC-A06D-4D21-B843-F4AAF92151F9}"/>
    <cellStyle name="40% - Énfasis6 3 3 2 6" xfId="37318" xr:uid="{3ABDB9D0-12F0-438C-A8C4-7104EEC4721B}"/>
    <cellStyle name="40% - Énfasis6 3 3 3" xfId="7217" xr:uid="{85242D6D-F4A3-44FA-B7FC-188CB5417991}"/>
    <cellStyle name="40% - Énfasis6 3 3 3 2" xfId="21624" xr:uid="{678F3461-9A22-4CE6-8195-98C9169B0D58}"/>
    <cellStyle name="40% - Énfasis6 3 3 3 3" xfId="27451" xr:uid="{CBCE1FB8-E67A-4BE4-81BA-05501584A533}"/>
    <cellStyle name="40% - Énfasis6 3 3 3 4" xfId="33333" xr:uid="{8FDEE307-1B06-4D7D-97B5-8E6308613123}"/>
    <cellStyle name="40% - Énfasis6 3 3 3 5" xfId="39197" xr:uid="{DBB8301C-46F7-4016-AF3B-FD4F293F31A5}"/>
    <cellStyle name="40% - Énfasis6 3 3 4" xfId="18861" xr:uid="{A7C9031E-812E-496D-A51E-F67F23F72A7E}"/>
    <cellStyle name="40% - Énfasis6 3 3 5" xfId="24602" xr:uid="{0270D4C5-E450-4DBA-AB0B-A490B8553BB8}"/>
    <cellStyle name="40% - Énfasis6 3 3 6" xfId="30481" xr:uid="{26A22C9B-9A2C-46AF-8CCD-6438DC0B0BC1}"/>
    <cellStyle name="40% - Énfasis6 3 3 7" xfId="36361" xr:uid="{A758E956-5C16-4BE5-A411-FF173F392451}"/>
    <cellStyle name="40% - Énfasis6 3 4" xfId="4838" xr:uid="{41E8370F-05CE-42C7-94AB-3367ED620705}"/>
    <cellStyle name="40% - Énfasis6 3 4 2" xfId="7704" xr:uid="{50377624-2BB4-453F-8293-930D850FC7B0}"/>
    <cellStyle name="40% - Énfasis6 3 4 2 2" xfId="22094" xr:uid="{A76BE0D6-23F9-4555-89EA-5A2AC5B4E15C}"/>
    <cellStyle name="40% - Énfasis6 3 4 2 3" xfId="27937" xr:uid="{75EC9345-AEF4-4C86-9FC8-11666EE5D084}"/>
    <cellStyle name="40% - Énfasis6 3 4 2 4" xfId="33819" xr:uid="{5EB7655C-BD67-4325-BEE7-30AF943174FF}"/>
    <cellStyle name="40% - Énfasis6 3 4 2 5" xfId="39683" xr:uid="{B4C33758-52CB-4189-B244-F0B0DF282343}"/>
    <cellStyle name="40% - Énfasis6 3 4 3" xfId="19320" xr:uid="{0F958A8A-2FFB-47C6-9ADB-9C3AABD2BC89}"/>
    <cellStyle name="40% - Énfasis6 3 4 4" xfId="25088" xr:uid="{269A07E2-DFEF-41BA-B726-9525A79EF503}"/>
    <cellStyle name="40% - Énfasis6 3 4 5" xfId="30962" xr:uid="{6091AE41-2E56-4D69-B966-E6583A0C3D59}"/>
    <cellStyle name="40% - Énfasis6 3 4 6" xfId="36841" xr:uid="{8FDA4108-760D-449A-8581-D21B28F827EB}"/>
    <cellStyle name="40% - Énfasis6 3 5" xfId="5847" xr:uid="{E904F8B6-2B19-4E89-9977-C1A832C69A75}"/>
    <cellStyle name="40% - Énfasis6 3 5 2" xfId="8716" xr:uid="{7CDAFB74-875A-4962-813B-0393D6B6AD37}"/>
    <cellStyle name="40% - Énfasis6 3 5 2 2" xfId="23084" xr:uid="{D2781A60-FD5C-46AD-A878-938B29C74DC8}"/>
    <cellStyle name="40% - Énfasis6 3 5 2 3" xfId="28948" xr:uid="{350866D7-CECB-480D-A57D-43064DDCAB74}"/>
    <cellStyle name="40% - Énfasis6 3 5 2 4" xfId="34830" xr:uid="{12923F70-8E9C-4D24-B8A4-26D1B432BC11}"/>
    <cellStyle name="40% - Énfasis6 3 5 2 5" xfId="40694" xr:uid="{8C83F328-E5E8-453D-BBA4-1CFF67DE073B}"/>
    <cellStyle name="40% - Énfasis6 3 5 3" xfId="20299" xr:uid="{4455AF1D-5C58-4AA7-ADE3-6F5D25DF99B2}"/>
    <cellStyle name="40% - Énfasis6 3 5 4" xfId="26098" xr:uid="{EE795A54-700F-4CB0-8EC0-B0490B829C70}"/>
    <cellStyle name="40% - Énfasis6 3 5 5" xfId="31973" xr:uid="{EB54CE0B-A060-4D51-9F38-AEBA6D17BA6E}"/>
    <cellStyle name="40% - Énfasis6 3 5 6" xfId="37839" xr:uid="{8176C901-3DA4-452A-B158-CCFA6DB67352}"/>
    <cellStyle name="40% - Énfasis6 3 6" xfId="6733" xr:uid="{2A5C67FD-75A9-4DF9-8614-1A097254178D}"/>
    <cellStyle name="40% - Énfasis6 3 6 2" xfId="21157" xr:uid="{5B198D6F-F294-41C4-B68E-E42C68CFDB66}"/>
    <cellStyle name="40% - Énfasis6 3 6 3" xfId="26972" xr:uid="{C2693F43-D0CE-4EF7-9600-37C6C8554104}"/>
    <cellStyle name="40% - Énfasis6 3 6 4" xfId="32848" xr:uid="{0655735E-B4E8-40B1-98F8-731362B4057D}"/>
    <cellStyle name="40% - Énfasis6 3 6 5" xfId="38712" xr:uid="{9C18CECF-F33D-42D5-9796-452138438ED2}"/>
    <cellStyle name="40% - Énfasis6 3 7" xfId="18395" xr:uid="{62D8AD1A-9E39-4ED7-A5AB-917EE64DD542}"/>
    <cellStyle name="40% - Énfasis6 3 8" xfId="24104" xr:uid="{565BEF47-0AD1-4FF6-84E6-46737735A6B8}"/>
    <cellStyle name="40% - Énfasis6 3 9" xfId="29982" xr:uid="{CE4B5662-CF57-4211-9C96-09145B82F9D2}"/>
    <cellStyle name="40% - Énfasis6 30" xfId="6270" xr:uid="{1FCFEE03-E3A5-4460-9470-F114E4408578}"/>
    <cellStyle name="40% - Énfasis6 30 2" xfId="9139" xr:uid="{28C7EB4E-543E-49A0-838C-264794100C4E}"/>
    <cellStyle name="40% - Énfasis6 30 2 2" xfId="23503" xr:uid="{19FDF6DA-A221-40A8-8DF9-17B8AF31112A}"/>
    <cellStyle name="40% - Énfasis6 30 2 3" xfId="29370" xr:uid="{BE4250A1-927D-4EA9-AC3A-97823658F16E}"/>
    <cellStyle name="40% - Énfasis6 30 2 4" xfId="35252" xr:uid="{C8CA765E-F016-423E-9D89-72B5A925D84D}"/>
    <cellStyle name="40% - Énfasis6 30 2 5" xfId="41111" xr:uid="{A5925B31-FC51-4E10-BFB0-BD1657756B27}"/>
    <cellStyle name="40% - Énfasis6 30 3" xfId="20711" xr:uid="{6F4FF603-25D2-4457-A67D-6B5E14FFCBB3}"/>
    <cellStyle name="40% - Énfasis6 30 4" xfId="26520" xr:uid="{F82C5C01-08AF-49B2-AE33-B95C0AD79475}"/>
    <cellStyle name="40% - Énfasis6 30 5" xfId="32395" xr:uid="{CBF35808-C037-419B-B1A9-50EED2568709}"/>
    <cellStyle name="40% - Énfasis6 30 6" xfId="38260" xr:uid="{38BA6EE8-1704-4204-8758-9C8107397CA3}"/>
    <cellStyle name="40% - Énfasis6 31" xfId="6290" xr:uid="{5125480F-5C51-4481-A1FF-FFCC778EA361}"/>
    <cellStyle name="40% - Énfasis6 31 2" xfId="9159" xr:uid="{6A9380C2-E4E5-4219-93E9-09F0DC3A1C7C}"/>
    <cellStyle name="40% - Énfasis6 31 2 2" xfId="23523" xr:uid="{BC578BAE-00C5-4DB3-BF14-41C4A2A1D4CD}"/>
    <cellStyle name="40% - Énfasis6 31 2 3" xfId="29390" xr:uid="{7565A6AA-6BB3-4C7B-8E64-DC627CAEF970}"/>
    <cellStyle name="40% - Énfasis6 31 2 4" xfId="35272" xr:uid="{874D3DE5-BA97-417F-96DA-CA04B8065B2D}"/>
    <cellStyle name="40% - Énfasis6 31 2 5" xfId="41131" xr:uid="{E52CFC9B-31A2-4F9D-BBC9-61DB45272EFA}"/>
    <cellStyle name="40% - Énfasis6 31 3" xfId="20731" xr:uid="{5CB3689B-7478-4C85-9F8D-3A50FE09BE14}"/>
    <cellStyle name="40% - Énfasis6 31 4" xfId="26540" xr:uid="{E57043E5-5A16-4BD4-8B71-FF267CA0CD4E}"/>
    <cellStyle name="40% - Énfasis6 31 5" xfId="32415" xr:uid="{3B69BAB4-6456-4D6A-BFB1-69263369DFEE}"/>
    <cellStyle name="40% - Énfasis6 31 6" xfId="38280" xr:uid="{17FB4E26-58AD-4800-BEB5-BFEC2F07196D}"/>
    <cellStyle name="40% - Énfasis6 32" xfId="6314" xr:uid="{259C80ED-8D85-401A-9646-651175C7E4AD}"/>
    <cellStyle name="40% - Énfasis6 32 2" xfId="9182" xr:uid="{3CA4CF2E-5478-4EDD-88C9-DFE53B9DF047}"/>
    <cellStyle name="40% - Énfasis6 32 2 2" xfId="23546" xr:uid="{0AEBF4FF-670E-49DC-87AA-115DC8A96E64}"/>
    <cellStyle name="40% - Énfasis6 32 2 3" xfId="29413" xr:uid="{D5CE5C1B-D17C-4F92-9CB9-E54A7F02C3FD}"/>
    <cellStyle name="40% - Énfasis6 32 2 4" xfId="35295" xr:uid="{25831EBF-C2D6-4495-AEE8-B0CCFAB78601}"/>
    <cellStyle name="40% - Énfasis6 32 2 5" xfId="41154" xr:uid="{15D0C164-F938-42DE-9173-858CB5417625}"/>
    <cellStyle name="40% - Énfasis6 32 3" xfId="20755" xr:uid="{EB61E2AD-3DB5-4100-AC59-3AB7C77561E6}"/>
    <cellStyle name="40% - Énfasis6 32 4" xfId="26564" xr:uid="{D9A3F8C7-C318-4944-AED2-97200216BA15}"/>
    <cellStyle name="40% - Énfasis6 32 5" xfId="32439" xr:uid="{25DBF28B-23E3-4769-B209-D207B26CBA35}"/>
    <cellStyle name="40% - Énfasis6 32 6" xfId="38304" xr:uid="{403310D0-5ECA-4471-8678-3C30C7A247FE}"/>
    <cellStyle name="40% - Énfasis6 33" xfId="6346" xr:uid="{255FE893-D7A2-48FF-9497-1C220C7BF9B6}"/>
    <cellStyle name="40% - Énfasis6 33 2" xfId="9211" xr:uid="{429EDB78-4D1B-4E5A-8F69-6F57924B1D92}"/>
    <cellStyle name="40% - Énfasis6 33 2 2" xfId="23574" xr:uid="{DCA4444A-484C-4FDD-AF20-F166DF99F5C1}"/>
    <cellStyle name="40% - Énfasis6 33 2 3" xfId="29442" xr:uid="{3F3DA6D4-39F2-4F1C-96A6-48B815CDAF54}"/>
    <cellStyle name="40% - Énfasis6 33 2 4" xfId="35324" xr:uid="{F1DCEDFE-4560-41B7-B8B0-02B809174769}"/>
    <cellStyle name="40% - Énfasis6 33 2 5" xfId="41183" xr:uid="{21F2F064-750A-4C7E-B53C-81A26A61D071}"/>
    <cellStyle name="40% - Énfasis6 33 3" xfId="20787" xr:uid="{F022720D-439B-4432-AC81-F7F540A9D3C3}"/>
    <cellStyle name="40% - Énfasis6 33 4" xfId="26596" xr:uid="{54282BDE-F199-4A3C-B9CE-4317073CCE6F}"/>
    <cellStyle name="40% - Énfasis6 33 5" xfId="32471" xr:uid="{D3A369A6-86D2-4F20-A2A5-8AA1E7D32666}"/>
    <cellStyle name="40% - Énfasis6 33 6" xfId="38335" xr:uid="{1302932D-697B-4EE8-B3A0-0CC075957B19}"/>
    <cellStyle name="40% - Énfasis6 34" xfId="6366" xr:uid="{ECC940D0-8C48-4A15-AE3E-61996740B800}"/>
    <cellStyle name="40% - Énfasis6 34 2" xfId="9231" xr:uid="{546916CA-27A3-4427-A8E3-80FD2D9BC3F7}"/>
    <cellStyle name="40% - Énfasis6 34 2 2" xfId="23594" xr:uid="{CDB7E0C1-91A8-4846-BE5C-A8B9D7A94100}"/>
    <cellStyle name="40% - Énfasis6 34 2 3" xfId="29462" xr:uid="{56C7AB71-214A-4848-B22E-F9862325E4DD}"/>
    <cellStyle name="40% - Énfasis6 34 2 4" xfId="35344" xr:uid="{E2E0C498-4544-408F-9ADD-DE6B997F30EC}"/>
    <cellStyle name="40% - Énfasis6 34 2 5" xfId="41203" xr:uid="{FFEE59E5-BC98-4AB9-9BA2-C30987E00CD6}"/>
    <cellStyle name="40% - Énfasis6 34 3" xfId="20807" xr:uid="{63E110C7-7D58-4585-B792-BD6A5FAB8E8A}"/>
    <cellStyle name="40% - Énfasis6 34 4" xfId="26616" xr:uid="{935AC9A3-B358-48BE-82B3-6DA8611DA59B}"/>
    <cellStyle name="40% - Énfasis6 34 5" xfId="32491" xr:uid="{FBB07300-F59C-410E-840D-3812A7C84395}"/>
    <cellStyle name="40% - Énfasis6 34 6" xfId="38355" xr:uid="{6DB67E31-6928-4594-AFAC-19B7A98B1CA9}"/>
    <cellStyle name="40% - Énfasis6 35" xfId="6386" xr:uid="{E7D08EB2-41A0-44CD-B845-58D070C5F502}"/>
    <cellStyle name="40% - Énfasis6 35 2" xfId="9251" xr:uid="{9562807E-7243-4B0A-A5F4-AD5B4E55A8AF}"/>
    <cellStyle name="40% - Énfasis6 35 2 2" xfId="23614" xr:uid="{5B597055-2440-44B9-9E5B-FD1E49CDA189}"/>
    <cellStyle name="40% - Énfasis6 35 2 3" xfId="29482" xr:uid="{F8742E22-815B-43EB-A4D4-D0EEE9F75470}"/>
    <cellStyle name="40% - Énfasis6 35 2 4" xfId="35364" xr:uid="{7B7D5CDB-460F-4E28-A5CD-A74AD5C933C5}"/>
    <cellStyle name="40% - Énfasis6 35 2 5" xfId="41223" xr:uid="{73864A6D-5457-4000-89EB-66AF638C139F}"/>
    <cellStyle name="40% - Énfasis6 35 3" xfId="20827" xr:uid="{F92CD5A0-6161-481A-A679-9F6AFBC77620}"/>
    <cellStyle name="40% - Énfasis6 35 4" xfId="26636" xr:uid="{6B589D5D-6E7A-4F94-892C-20E3646C1841}"/>
    <cellStyle name="40% - Énfasis6 35 5" xfId="32511" xr:uid="{746D3173-698B-4359-9404-A41492A6689A}"/>
    <cellStyle name="40% - Énfasis6 35 6" xfId="38375" xr:uid="{87A90363-C7F9-4C7F-AD73-99AE23CDA5A3}"/>
    <cellStyle name="40% - Énfasis6 36" xfId="6407" xr:uid="{078F5E61-E726-420C-8AC1-6615B949FFFC}"/>
    <cellStyle name="40% - Énfasis6 36 2" xfId="9272" xr:uid="{752A8D01-EFB9-456E-9D7F-78AF1999DB61}"/>
    <cellStyle name="40% - Énfasis6 36 2 2" xfId="23635" xr:uid="{118FA427-46B8-4A01-A886-D976A06B3035}"/>
    <cellStyle name="40% - Énfasis6 36 2 3" xfId="29503" xr:uid="{10EAF189-B7A1-4EAB-A425-08B9C8F7EC34}"/>
    <cellStyle name="40% - Énfasis6 36 2 4" xfId="35385" xr:uid="{595755E9-3B6B-44EE-96BD-3EF4B5EAA68F}"/>
    <cellStyle name="40% - Énfasis6 36 2 5" xfId="41244" xr:uid="{A6EDEE24-4510-433B-9902-2FF5CD91BC98}"/>
    <cellStyle name="40% - Énfasis6 36 3" xfId="20848" xr:uid="{FF558E0C-6D9B-40C5-A915-FAB5DF6FBC59}"/>
    <cellStyle name="40% - Énfasis6 36 4" xfId="26657" xr:uid="{219210B8-0A82-41B6-8A76-C6A4EA4697DE}"/>
    <cellStyle name="40% - Énfasis6 36 5" xfId="32532" xr:uid="{E3FFBF78-36D4-48D9-8733-6058CB5748A3}"/>
    <cellStyle name="40% - Énfasis6 36 6" xfId="38396" xr:uid="{C6DDEFAC-1175-4409-99D7-3D23E886E70E}"/>
    <cellStyle name="40% - Énfasis6 37" xfId="6436" xr:uid="{53D8E860-508F-469E-A223-77A176210D76}"/>
    <cellStyle name="40% - Énfasis6 37 2" xfId="9298" xr:uid="{B8317835-5813-4D1D-AC23-E14A4251F2F4}"/>
    <cellStyle name="40% - Énfasis6 37 2 2" xfId="23661" xr:uid="{A0CDB3B1-B8A3-4B60-8E60-A2F0CE6DCA4F}"/>
    <cellStyle name="40% - Énfasis6 37 2 3" xfId="29529" xr:uid="{C6DAA40F-2449-4D71-9E6E-C4AEA468B1A2}"/>
    <cellStyle name="40% - Énfasis6 37 2 4" xfId="35411" xr:uid="{3A2E5E09-9D23-436E-BB12-63019D3CF382}"/>
    <cellStyle name="40% - Énfasis6 37 2 5" xfId="41270" xr:uid="{A364B238-937C-43B6-971A-42CC800EB233}"/>
    <cellStyle name="40% - Énfasis6 37 3" xfId="20877" xr:uid="{91420B22-6A77-4EA1-9DDD-6928231D0171}"/>
    <cellStyle name="40% - Énfasis6 37 4" xfId="26686" xr:uid="{D61163EE-FFAF-4CE5-BB5C-429BA2249EF0}"/>
    <cellStyle name="40% - Énfasis6 37 5" xfId="32561" xr:uid="{D28F3142-26D9-46AE-9248-2E0218E314CE}"/>
    <cellStyle name="40% - Énfasis6 37 6" xfId="38425" xr:uid="{F5401C8D-BE32-4B1C-97AD-2A06C38BDD42}"/>
    <cellStyle name="40% - Énfasis6 38" xfId="6470" xr:uid="{241BCA65-2986-4EA6-AD50-87B9C8392B6F}"/>
    <cellStyle name="40% - Énfasis6 38 2" xfId="9330" xr:uid="{08EBF3DF-4886-4363-8D6E-572186118BD9}"/>
    <cellStyle name="40% - Énfasis6 38 2 2" xfId="23693" xr:uid="{0AC947E5-D479-4F30-912A-16348B558E95}"/>
    <cellStyle name="40% - Énfasis6 38 2 3" xfId="29561" xr:uid="{1E62F184-63AD-4C0B-959E-3B0664674CDF}"/>
    <cellStyle name="40% - Énfasis6 38 2 4" xfId="35443" xr:uid="{C6C862FA-DF31-4510-A276-0C7BEB853EF3}"/>
    <cellStyle name="40% - Énfasis6 38 2 5" xfId="41302" xr:uid="{75FA9CAB-9946-481A-AF42-126D79EC9267}"/>
    <cellStyle name="40% - Énfasis6 38 3" xfId="20908" xr:uid="{899158DD-1CB2-4F60-94BE-C5C1C94399AF}"/>
    <cellStyle name="40% - Énfasis6 38 4" xfId="26719" xr:uid="{15BB6E7C-3EA1-4D85-8402-2423A72C5591}"/>
    <cellStyle name="40% - Énfasis6 38 5" xfId="32594" xr:uid="{2187213C-F92E-4121-BB86-C838544DA5C9}"/>
    <cellStyle name="40% - Énfasis6 38 6" xfId="38458" xr:uid="{3309707D-575F-4D62-BA06-DF3C30FFF31B}"/>
    <cellStyle name="40% - Énfasis6 39" xfId="6490" xr:uid="{900C5B96-3CEB-417E-AD78-89F0D660A5C9}"/>
    <cellStyle name="40% - Énfasis6 39 2" xfId="9350" xr:uid="{78D32BEF-1C1C-40EA-96DB-EC66E93B53A6}"/>
    <cellStyle name="40% - Énfasis6 39 2 2" xfId="23713" xr:uid="{B1F1036A-45BF-4815-BFCD-79A19731BF4F}"/>
    <cellStyle name="40% - Énfasis6 39 2 3" xfId="29581" xr:uid="{2AAFDC90-20CB-4C5C-899D-A80BDF3C6BA7}"/>
    <cellStyle name="40% - Énfasis6 39 2 4" xfId="35463" xr:uid="{C3F74227-AB8B-445A-9B19-1A4307B47944}"/>
    <cellStyle name="40% - Énfasis6 39 2 5" xfId="41322" xr:uid="{D799106D-C7ED-4FCF-905D-D991908F76F9}"/>
    <cellStyle name="40% - Énfasis6 39 3" xfId="20928" xr:uid="{3B033410-B781-44D5-8895-C5C47559AD08}"/>
    <cellStyle name="40% - Énfasis6 39 4" xfId="26739" xr:uid="{BBD3A559-CE8D-41E3-900D-EA526BE63F43}"/>
    <cellStyle name="40% - Énfasis6 39 5" xfId="32614" xr:uid="{51644122-8CF2-4E32-8047-C6566797F3C2}"/>
    <cellStyle name="40% - Énfasis6 39 6" xfId="38478" xr:uid="{E6B5F3CC-69FF-43F8-BFEE-F05261C5647E}"/>
    <cellStyle name="40% - Énfasis6 4" xfId="3900" xr:uid="{FDD74BDF-7B39-49D0-B5B7-F62EBB5C8601}"/>
    <cellStyle name="40% - Énfasis6 4 10" xfId="35892" xr:uid="{6A42221F-F0A9-4EF0-8CA4-11AFE39CB01B}"/>
    <cellStyle name="40% - Énfasis6 4 2" xfId="4097" xr:uid="{2A690341-CE26-4811-BA93-F3D504270459}"/>
    <cellStyle name="40% - Énfasis6 4 2 2" xfId="4575" xr:uid="{CD661DA1-87B7-4A9E-AF2C-810C2D4E97BA}"/>
    <cellStyle name="40% - Énfasis6 4 2 2 2" xfId="5543" xr:uid="{53F0FB92-DA72-40A4-9CC3-73776C03014A}"/>
    <cellStyle name="40% - Énfasis6 4 2 2 2 2" xfId="8410" xr:uid="{31F61B54-62FD-4ACD-98E4-218DEFB5C389}"/>
    <cellStyle name="40% - Énfasis6 4 2 2 2 2 2" xfId="22785" xr:uid="{075E9E93-4BB4-439A-A78C-F7824132AB3B}"/>
    <cellStyle name="40% - Énfasis6 4 2 2 2 2 3" xfId="28643" xr:uid="{56CD4CD2-D246-4871-B64C-6E6F8A547374}"/>
    <cellStyle name="40% - Énfasis6 4 2 2 2 2 4" xfId="34525" xr:uid="{AE6A6B37-A03C-40CE-BFF3-B90164EE6D9F}"/>
    <cellStyle name="40% - Énfasis6 4 2 2 2 2 5" xfId="40389" xr:uid="{8212D3D2-A014-4028-95DF-7B50681088DC}"/>
    <cellStyle name="40% - Énfasis6 4 2 2 2 3" xfId="20003" xr:uid="{1629E378-7C4B-48E6-8257-6BA8214663BA}"/>
    <cellStyle name="40% - Énfasis6 4 2 2 2 4" xfId="25794" xr:uid="{4E400F63-5701-40D5-A11D-01C7E192F8DD}"/>
    <cellStyle name="40% - Énfasis6 4 2 2 2 5" xfId="31668" xr:uid="{F6E54E33-0065-4A36-9D4D-AD86FD9388F2}"/>
    <cellStyle name="40% - Énfasis6 4 2 2 2 6" xfId="37538" xr:uid="{2E8BA937-A616-4A19-B885-115DF0993793}"/>
    <cellStyle name="40% - Énfasis6 4 2 2 3" xfId="7438" xr:uid="{B00B78ED-2A73-4916-A4B1-E8ED1F9A6AD1}"/>
    <cellStyle name="40% - Énfasis6 4 2 2 3 2" xfId="21840" xr:uid="{658789E8-C084-42F6-B3B9-AFC7E88D9218}"/>
    <cellStyle name="40% - Énfasis6 4 2 2 3 3" xfId="27672" xr:uid="{7D252FB4-38B9-43CB-886B-2159A5FAFC13}"/>
    <cellStyle name="40% - Énfasis6 4 2 2 3 4" xfId="33554" xr:uid="{B62A39C6-17B1-4525-8FD4-36691AF92341}"/>
    <cellStyle name="40% - Énfasis6 4 2 2 3 5" xfId="39418" xr:uid="{41EB5B08-9D93-4C3C-9EBF-F592EC429E3B}"/>
    <cellStyle name="40% - Énfasis6 4 2 2 4" xfId="19071" xr:uid="{90937433-E759-44CE-85DA-AEA0745DA321}"/>
    <cellStyle name="40% - Énfasis6 4 2 2 5" xfId="24823" xr:uid="{48495CDA-40D7-4903-8697-16C27AD043DE}"/>
    <cellStyle name="40% - Énfasis6 4 2 2 6" xfId="30700" xr:uid="{63566C6C-6E58-42EA-B5D2-BD38D4B2C51F}"/>
    <cellStyle name="40% - Énfasis6 4 2 2 7" xfId="36581" xr:uid="{FF6B5010-8E03-4598-A7D9-1FDC8844F237}"/>
    <cellStyle name="40% - Énfasis6 4 2 3" xfId="5058" xr:uid="{3B41DAD1-6EE5-4272-85C9-172DFCEAEC7A}"/>
    <cellStyle name="40% - Énfasis6 4 2 3 2" xfId="7925" xr:uid="{0DFE2640-250E-4A60-AA93-E44E26509DE6}"/>
    <cellStyle name="40% - Énfasis6 4 2 3 2 2" xfId="22310" xr:uid="{C2774C33-BFFA-49FE-9FFE-36E1334FE857}"/>
    <cellStyle name="40% - Énfasis6 4 2 3 2 3" xfId="28158" xr:uid="{657A65E7-7D3F-45C8-A05C-F202CD1253E8}"/>
    <cellStyle name="40% - Énfasis6 4 2 3 2 4" xfId="34040" xr:uid="{EF42D3AF-7DD1-41A4-BFAE-F9D36AEECC6C}"/>
    <cellStyle name="40% - Énfasis6 4 2 3 2 5" xfId="39904" xr:uid="{19F93919-2A40-4D2F-84EE-78F44A25C3AB}"/>
    <cellStyle name="40% - Énfasis6 4 2 3 3" xfId="19535" xr:uid="{73481AF8-2D51-40B9-838C-E3048C3CF1C2}"/>
    <cellStyle name="40% - Énfasis6 4 2 3 4" xfId="25309" xr:uid="{333A3E41-3695-47C8-B203-6E2DF4FCEDFF}"/>
    <cellStyle name="40% - Énfasis6 4 2 3 5" xfId="31183" xr:uid="{ECD3FA14-751B-4ECB-822E-C504FE9C767C}"/>
    <cellStyle name="40% - Énfasis6 4 2 3 6" xfId="37061" xr:uid="{4CFBDE51-2297-43D6-8861-B48C430D518A}"/>
    <cellStyle name="40% - Énfasis6 4 2 4" xfId="6953" xr:uid="{0011FCE6-89C7-447F-B90C-0C8699C8DD0F}"/>
    <cellStyle name="40% - Énfasis6 4 2 4 2" xfId="21373" xr:uid="{70185F4B-DC8E-4CE3-830E-428351E65E10}"/>
    <cellStyle name="40% - Énfasis6 4 2 4 3" xfId="27191" xr:uid="{4C04C128-F255-4180-90FA-54E1DC999AAC}"/>
    <cellStyle name="40% - Énfasis6 4 2 4 4" xfId="33069" xr:uid="{9E38670E-054E-4F7F-ABD5-3042C877A5E6}"/>
    <cellStyle name="40% - Énfasis6 4 2 4 5" xfId="38933" xr:uid="{FDBAF8C1-DFD5-483C-9ABB-4DC5EFC7C4CA}"/>
    <cellStyle name="40% - Énfasis6 4 2 5" xfId="18627" xr:uid="{F0DD8BA8-E651-4B2D-9E39-974C738276EA}"/>
    <cellStyle name="40% - Énfasis6 4 2 6" xfId="24340" xr:uid="{DBA24F45-E76F-41F2-8B12-AD23A2F2BA94}"/>
    <cellStyle name="40% - Énfasis6 4 2 7" xfId="30218" xr:uid="{4829C37F-AB82-4321-8BFC-E8745FBA93ED}"/>
    <cellStyle name="40% - Énfasis6 4 2 8" xfId="36097" xr:uid="{6DDF9EA2-CBFE-443A-BB92-65C597E23FE7}"/>
    <cellStyle name="40% - Énfasis6 4 3" xfId="4381" xr:uid="{A697E316-EB67-4BEA-9646-31D971BCFD43}"/>
    <cellStyle name="40% - Énfasis6 4 3 2" xfId="5347" xr:uid="{547B942F-99EF-41CD-B580-1F028DF7F792}"/>
    <cellStyle name="40% - Énfasis6 4 3 2 2" xfId="8214" xr:uid="{7F421FB5-3F31-4577-952A-1C9081C737DB}"/>
    <cellStyle name="40% - Énfasis6 4 3 2 2 2" xfId="22590" xr:uid="{B652E134-8A16-471A-8BDF-14DA9933984D}"/>
    <cellStyle name="40% - Énfasis6 4 3 2 2 3" xfId="28447" xr:uid="{4A8F77E9-D06A-41B0-A64F-633406B6C3EB}"/>
    <cellStyle name="40% - Énfasis6 4 3 2 2 4" xfId="34329" xr:uid="{9FB62991-B7F7-4D97-8CF0-53ACD46E5F71}"/>
    <cellStyle name="40% - Énfasis6 4 3 2 2 5" xfId="40193" xr:uid="{3D63B207-DDF5-46FD-BC49-200500CC30BA}"/>
    <cellStyle name="40% - Énfasis6 4 3 2 3" xfId="19814" xr:uid="{8E280E2C-1673-47A8-B7B4-EB3C15D5788D}"/>
    <cellStyle name="40% - Énfasis6 4 3 2 4" xfId="25598" xr:uid="{8BB8B008-4E58-4AF3-BCE4-6E1F6836A060}"/>
    <cellStyle name="40% - Énfasis6 4 3 2 5" xfId="31472" xr:uid="{E97D6FA9-3C28-4E6C-9C00-BCE77AA89B81}"/>
    <cellStyle name="40% - Énfasis6 4 3 2 6" xfId="37343" xr:uid="{BCA55EB0-33E8-45D6-8188-BEFDA5618670}"/>
    <cellStyle name="40% - Énfasis6 4 3 3" xfId="7242" xr:uid="{E5BDCEE9-65F8-47D3-A3B1-D76FF9DD87D4}"/>
    <cellStyle name="40% - Énfasis6 4 3 3 2" xfId="21649" xr:uid="{B8E1C613-9D34-48E3-95B4-E62BDC5C4585}"/>
    <cellStyle name="40% - Énfasis6 4 3 3 3" xfId="27476" xr:uid="{6A8513DA-D700-4A00-B412-82E3D9745C9A}"/>
    <cellStyle name="40% - Énfasis6 4 3 3 4" xfId="33358" xr:uid="{A72CD29F-DCB5-4A83-A427-B6326F2678AB}"/>
    <cellStyle name="40% - Énfasis6 4 3 3 5" xfId="39222" xr:uid="{644B9104-DAD0-42CB-80AF-2BB2A320E0E7}"/>
    <cellStyle name="40% - Énfasis6 4 3 4" xfId="18884" xr:uid="{6CA785DA-2DE6-4B9D-AC35-A7CB887BA70D}"/>
    <cellStyle name="40% - Énfasis6 4 3 5" xfId="24627" xr:uid="{A1DFFD36-56D0-428F-8E6A-2CDD89617FEC}"/>
    <cellStyle name="40% - Énfasis6 4 3 6" xfId="30506" xr:uid="{9418F8EC-97DE-4EEB-9E9B-57551376B665}"/>
    <cellStyle name="40% - Énfasis6 4 3 7" xfId="36386" xr:uid="{E90E70D9-5C7E-45FB-AECC-74CD8598B596}"/>
    <cellStyle name="40% - Énfasis6 4 4" xfId="4863" xr:uid="{747D5179-9F4F-4C65-9F6D-9F829F9F02EC}"/>
    <cellStyle name="40% - Énfasis6 4 4 2" xfId="7729" xr:uid="{E4297D72-01D7-415B-AE71-C89846D817C0}"/>
    <cellStyle name="40% - Énfasis6 4 4 2 2" xfId="22119" xr:uid="{68628A76-2ED8-4761-9C88-C4F90000C09D}"/>
    <cellStyle name="40% - Énfasis6 4 4 2 3" xfId="27962" xr:uid="{10FFAB37-0924-42C3-AC89-D08A3E6792EC}"/>
    <cellStyle name="40% - Énfasis6 4 4 2 4" xfId="33844" xr:uid="{EA91B595-68A8-4F39-8CB2-B711E2928CCA}"/>
    <cellStyle name="40% - Énfasis6 4 4 2 5" xfId="39708" xr:uid="{BE3E451B-2233-45AB-920C-8AF1FF26DBBD}"/>
    <cellStyle name="40% - Énfasis6 4 4 3" xfId="19345" xr:uid="{A7F7DF70-1E5D-4468-BE30-7E564060BE95}"/>
    <cellStyle name="40% - Énfasis6 4 4 4" xfId="25113" xr:uid="{4858A620-2ABC-4768-A708-C797D1F90944}"/>
    <cellStyle name="40% - Énfasis6 4 4 5" xfId="30987" xr:uid="{E600327F-0E26-41E0-8E48-F2278EA82ADF}"/>
    <cellStyle name="40% - Énfasis6 4 4 6" xfId="36866" xr:uid="{69C8A9C4-B8FF-45AC-85B5-666A9548F98B}"/>
    <cellStyle name="40% - Énfasis6 4 5" xfId="5872" xr:uid="{346F67E4-7CA5-4796-B724-C66385D86060}"/>
    <cellStyle name="40% - Énfasis6 4 5 2" xfId="8741" xr:uid="{A524B52D-0041-4849-8C26-410BC16973ED}"/>
    <cellStyle name="40% - Énfasis6 4 5 2 2" xfId="23109" xr:uid="{F2BA2B55-0696-4150-A908-3D37DA8139A6}"/>
    <cellStyle name="40% - Énfasis6 4 5 2 3" xfId="28973" xr:uid="{BA440CD2-9D9C-40CD-A527-D0B0F6029C66}"/>
    <cellStyle name="40% - Énfasis6 4 5 2 4" xfId="34855" xr:uid="{2ED7EA87-C6D0-46BE-A386-D9734969094A}"/>
    <cellStyle name="40% - Énfasis6 4 5 2 5" xfId="40719" xr:uid="{E1139D7F-D2BC-4CF0-BA5F-8EC24B68F7D9}"/>
    <cellStyle name="40% - Énfasis6 4 5 3" xfId="20324" xr:uid="{6052FE05-3A2D-4BAF-92E7-6B24CBAF8D85}"/>
    <cellStyle name="40% - Énfasis6 4 5 4" xfId="26123" xr:uid="{55F7E34C-616B-4059-B6AF-4B42976C8761}"/>
    <cellStyle name="40% - Énfasis6 4 5 5" xfId="31998" xr:uid="{00079FCF-EE64-4950-867E-F8D48CBB8341}"/>
    <cellStyle name="40% - Énfasis6 4 5 6" xfId="37864" xr:uid="{C04883AB-03C7-48F7-8C4B-7956DF4AF359}"/>
    <cellStyle name="40% - Énfasis6 4 6" xfId="6758" xr:uid="{FBEFF5DE-B59F-43DF-9F68-7DB59D35B4BA}"/>
    <cellStyle name="40% - Énfasis6 4 6 2" xfId="21182" xr:uid="{48718124-5D1C-4BB5-B084-72BCDF17C14A}"/>
    <cellStyle name="40% - Énfasis6 4 6 3" xfId="26997" xr:uid="{8AEF77F9-16A5-4E1E-A670-5E46D71E194A}"/>
    <cellStyle name="40% - Énfasis6 4 6 4" xfId="32873" xr:uid="{B04ECBCE-0D60-41C9-ACAD-76D7CB39BB1B}"/>
    <cellStyle name="40% - Énfasis6 4 6 5" xfId="38737" xr:uid="{4B1BBE9F-D58B-431C-AEFA-FB47A9F040C9}"/>
    <cellStyle name="40% - Énfasis6 4 7" xfId="18424" xr:uid="{BC98BECB-6472-47A9-ADC9-1CAD7A38214C}"/>
    <cellStyle name="40% - Énfasis6 4 8" xfId="24133" xr:uid="{5AF97ACD-2697-4B31-A00B-70AF5EAE7217}"/>
    <cellStyle name="40% - Énfasis6 4 9" xfId="30011" xr:uid="{AE610213-166D-4E6D-B1BE-1BB70DA95873}"/>
    <cellStyle name="40% - Énfasis6 40" xfId="6510" xr:uid="{E6D19CBE-FA59-44C4-8F96-CE558BA3C510}"/>
    <cellStyle name="40% - Énfasis6 40 2" xfId="9370" xr:uid="{A14B5D92-A221-4DAA-A09B-68DDC0427D2C}"/>
    <cellStyle name="40% - Énfasis6 40 2 2" xfId="23733" xr:uid="{EBD0C7B5-3EF0-43E9-AF65-4FB24E01099E}"/>
    <cellStyle name="40% - Énfasis6 40 2 3" xfId="29601" xr:uid="{526A59E6-6B90-44F0-88AF-70FB29A88A99}"/>
    <cellStyle name="40% - Énfasis6 40 2 4" xfId="35483" xr:uid="{1D514F40-B97F-4A4A-9BE5-3E37B20EA263}"/>
    <cellStyle name="40% - Énfasis6 40 2 5" xfId="41342" xr:uid="{9683057F-3296-4CBC-B3F9-F5A4123F1216}"/>
    <cellStyle name="40% - Énfasis6 40 3" xfId="20948" xr:uid="{3903853C-E446-4966-BC94-6CDB519D7D0C}"/>
    <cellStyle name="40% - Énfasis6 40 4" xfId="26759" xr:uid="{B217B6BC-8D72-4B9D-9494-7B7AF4EB476C}"/>
    <cellStyle name="40% - Énfasis6 40 5" xfId="32634" xr:uid="{7E07FAEE-4443-47F0-AD39-0746ECF9E5BB}"/>
    <cellStyle name="40% - Énfasis6 40 6" xfId="38498" xr:uid="{F241E308-507A-4A10-93B7-5A75B8EDA475}"/>
    <cellStyle name="40% - Énfasis6 41" xfId="6530" xr:uid="{357F6BD0-CB07-45E8-AE07-CA35DD529321}"/>
    <cellStyle name="40% - Énfasis6 41 2" xfId="9390" xr:uid="{1F1D2937-9249-488E-BEBF-CAC4E8CED464}"/>
    <cellStyle name="40% - Énfasis6 41 2 2" xfId="23753" xr:uid="{9EAC9B26-810D-4B26-908B-5CCBFC469930}"/>
    <cellStyle name="40% - Énfasis6 41 2 3" xfId="29621" xr:uid="{B99F6BDA-7DCD-4A84-B3F8-DB9389BE5E93}"/>
    <cellStyle name="40% - Énfasis6 41 2 4" xfId="35503" xr:uid="{5F425387-12EB-4D4E-BF0C-D88EE59D2762}"/>
    <cellStyle name="40% - Énfasis6 41 2 5" xfId="41362" xr:uid="{94774338-3F99-4602-B46A-56A9DA7A344D}"/>
    <cellStyle name="40% - Énfasis6 41 3" xfId="20968" xr:uid="{FF93086E-2CCE-4CA4-BBF2-3626B254F64B}"/>
    <cellStyle name="40% - Énfasis6 41 4" xfId="26779" xr:uid="{E5079336-2DE0-421C-AD69-BC4C69F56354}"/>
    <cellStyle name="40% - Énfasis6 41 5" xfId="32654" xr:uid="{86797DC2-7991-4DC8-9F8F-49EB7D4D57A3}"/>
    <cellStyle name="40% - Énfasis6 41 6" xfId="38518" xr:uid="{BDE04560-A0F4-4FB1-B8FC-13A888A84EDF}"/>
    <cellStyle name="40% - Énfasis6 42" xfId="6550" xr:uid="{93FF24C2-CFA5-4BDA-BE15-C2A375318B48}"/>
    <cellStyle name="40% - Énfasis6 42 2" xfId="9410" xr:uid="{8C9EBAEB-D291-417F-BF53-55F0AD8D15BF}"/>
    <cellStyle name="40% - Énfasis6 42 2 2" xfId="23773" xr:uid="{220B0770-16EA-4B1A-92C6-AC4963B728DC}"/>
    <cellStyle name="40% - Énfasis6 42 2 3" xfId="29641" xr:uid="{41E6215B-1DD3-42F6-AC01-94E064B90408}"/>
    <cellStyle name="40% - Énfasis6 42 2 4" xfId="35523" xr:uid="{5A852FCB-BCFC-42E8-B0B8-175A000D7974}"/>
    <cellStyle name="40% - Énfasis6 42 2 5" xfId="41382" xr:uid="{F80C0EAB-0E3F-427A-8842-DCAA56846205}"/>
    <cellStyle name="40% - Énfasis6 42 3" xfId="20988" xr:uid="{ED4D1B77-2D12-49A6-A1C5-9985989B47E8}"/>
    <cellStyle name="40% - Énfasis6 42 4" xfId="26799" xr:uid="{9617371B-ABB8-4221-AF8B-1478FDF3F0B3}"/>
    <cellStyle name="40% - Énfasis6 42 5" xfId="32674" xr:uid="{5D4BA916-A8B7-4D68-9388-5D7AF95F3E85}"/>
    <cellStyle name="40% - Énfasis6 42 6" xfId="38538" xr:uid="{4A40B214-6B57-4FB0-99F0-11B89F26689D}"/>
    <cellStyle name="40% - Énfasis6 43" xfId="6571" xr:uid="{3BFC4DBB-F5FB-4F89-B619-5E5B6686C13A}"/>
    <cellStyle name="40% - Énfasis6 43 2" xfId="9432" xr:uid="{D9D61AB8-F0F6-474D-8035-16D031F98A38}"/>
    <cellStyle name="40% - Énfasis6 43 2 2" xfId="23795" xr:uid="{0BCE8979-9818-4CD8-8AD4-BEC24B169B5D}"/>
    <cellStyle name="40% - Énfasis6 43 2 3" xfId="29663" xr:uid="{57DD1EE0-4CB1-438F-A957-0BE4AB475D75}"/>
    <cellStyle name="40% - Énfasis6 43 2 4" xfId="35545" xr:uid="{2E03F3A1-35EA-47D4-9E52-AD6CE8769D0B}"/>
    <cellStyle name="40% - Énfasis6 43 2 5" xfId="41404" xr:uid="{5007CBDF-55D0-4925-A8D2-121BE5521527}"/>
    <cellStyle name="40% - Énfasis6 43 3" xfId="21010" xr:uid="{C115D4BD-7A97-4CAE-BBCA-2B0FE8E12D29}"/>
    <cellStyle name="40% - Énfasis6 43 4" xfId="26821" xr:uid="{04581302-206F-4DD8-BC86-9ABF851751DC}"/>
    <cellStyle name="40% - Énfasis6 43 5" xfId="32696" xr:uid="{A782A7D8-9FED-4135-A300-4FA968981F37}"/>
    <cellStyle name="40% - Énfasis6 43 6" xfId="38560" xr:uid="{C13CEA79-C883-40C9-9331-6040C639078D}"/>
    <cellStyle name="40% - Énfasis6 44" xfId="6601" xr:uid="{FBB76829-E712-4D8B-B516-66041361620E}"/>
    <cellStyle name="40% - Énfasis6 44 2" xfId="9461" xr:uid="{7A17F141-32F6-4DB6-81A9-3F71C82DB224}"/>
    <cellStyle name="40% - Énfasis6 44 2 2" xfId="23823" xr:uid="{181E3692-FFDA-4F32-8D89-251187E78039}"/>
    <cellStyle name="40% - Énfasis6 44 2 3" xfId="29692" xr:uid="{A3840740-F9DC-4EB2-A55D-63B77D3ED325}"/>
    <cellStyle name="40% - Énfasis6 44 2 4" xfId="35574" xr:uid="{DBF9592F-3265-4FE6-A7DE-3FC49D751E1A}"/>
    <cellStyle name="40% - Énfasis6 44 2 5" xfId="41433" xr:uid="{2F6A0C05-42FE-4AF9-AA89-3B977F7AD772}"/>
    <cellStyle name="40% - Énfasis6 44 3" xfId="21039" xr:uid="{FC9816D1-2E84-4939-86F3-F73837B2D1B5}"/>
    <cellStyle name="40% - Énfasis6 44 4" xfId="26850" xr:uid="{31527B3A-CAAD-4235-B31F-5428569B63A1}"/>
    <cellStyle name="40% - Énfasis6 44 5" xfId="32725" xr:uid="{F2132158-2328-4018-B8C3-C9ABFAEB32D7}"/>
    <cellStyle name="40% - Énfasis6 44 6" xfId="38589" xr:uid="{3C75337E-0E13-4354-876F-8625540FB1C3}"/>
    <cellStyle name="40% - Énfasis6 45" xfId="6626" xr:uid="{A927D951-8AC8-4278-B11D-AF1CF3DAD8E5}"/>
    <cellStyle name="40% - Énfasis6 45 2" xfId="9486" xr:uid="{573A3906-7418-49C8-88CD-4AD1FCF80BCB}"/>
    <cellStyle name="40% - Énfasis6 45 2 2" xfId="23848" xr:uid="{42D3029C-3F51-47D8-86AA-27AB27110F4E}"/>
    <cellStyle name="40% - Énfasis6 45 2 3" xfId="29717" xr:uid="{DF36AB44-F356-4D49-98EA-ED6B36F1CF6A}"/>
    <cellStyle name="40% - Énfasis6 45 2 4" xfId="35599" xr:uid="{C41B0C6C-3D8D-4C6D-A451-00F5CF328BD0}"/>
    <cellStyle name="40% - Énfasis6 45 2 5" xfId="41458" xr:uid="{02E37453-3E56-439C-A6D4-3E19CBC5F9A9}"/>
    <cellStyle name="40% - Énfasis6 45 3" xfId="21063" xr:uid="{4B3AC323-4F9C-4C35-88A7-81D0B48914E6}"/>
    <cellStyle name="40% - Énfasis6 45 4" xfId="26875" xr:uid="{8121E428-17CA-4405-8399-7F1F01740946}"/>
    <cellStyle name="40% - Énfasis6 45 5" xfId="32750" xr:uid="{43B8E500-83F2-4EDF-BAE2-A65E9767B28B}"/>
    <cellStyle name="40% - Énfasis6 45 6" xfId="38614" xr:uid="{75EE09BB-0F28-4B7D-A502-3A1E27D3B555}"/>
    <cellStyle name="40% - Énfasis6 46" xfId="6648" xr:uid="{DB103C6A-3418-4E8B-80F6-013E9275C923}"/>
    <cellStyle name="40% - Énfasis6 46 2" xfId="21085" xr:uid="{D34D6504-4302-4972-9519-8D6D2E012A50}"/>
    <cellStyle name="40% - Énfasis6 46 3" xfId="26897" xr:uid="{0D2FC181-523D-42CA-AACA-A7BAA1E668DD}"/>
    <cellStyle name="40% - Énfasis6 46 4" xfId="32772" xr:uid="{48E31D25-29E5-47ED-9A90-38727F04DCC7}"/>
    <cellStyle name="40% - Énfasis6 46 5" xfId="38636" xr:uid="{A74282AD-1ABF-49D4-ABCB-A8316A020D71}"/>
    <cellStyle name="40% - Énfasis6 47" xfId="6678" xr:uid="{5589E84D-CC52-4619-A3D4-05D196B320C3}"/>
    <cellStyle name="40% - Énfasis6 47 2" xfId="21107" xr:uid="{F513987D-2A0E-492B-A033-D4B14B0B0950}"/>
    <cellStyle name="40% - Énfasis6 47 3" xfId="26919" xr:uid="{7CEC1D23-74ED-4A4B-B463-600FB63B589A}"/>
    <cellStyle name="40% - Énfasis6 47 4" xfId="32794" xr:uid="{B1724318-9E14-4083-863D-BD4D21A2D3E6}"/>
    <cellStyle name="40% - Énfasis6 47 5" xfId="38658" xr:uid="{369CF0F5-2132-4228-BBA6-FACF44A69608}"/>
    <cellStyle name="40% - Énfasis6 48" xfId="9499" xr:uid="{5F9C0C7B-849D-4B4A-99CE-DE56AAFE7978}"/>
    <cellStyle name="40% - Énfasis6 48 2" xfId="23861" xr:uid="{450ED928-5B86-4B87-B6A5-A81EC347248B}"/>
    <cellStyle name="40% - Énfasis6 48 3" xfId="29730" xr:uid="{EA51143E-2FDE-4D0D-92F6-99199942FA77}"/>
    <cellStyle name="40% - Énfasis6 48 4" xfId="35612" xr:uid="{19A48C20-9E70-4D0B-BCD1-D12CDBE600E2}"/>
    <cellStyle name="40% - Énfasis6 48 5" xfId="41471" xr:uid="{68DF68DB-ABB6-411E-A2B5-8307D2906416}"/>
    <cellStyle name="40% - Énfasis6 49" xfId="9527" xr:uid="{EF4AA52C-6EA5-48F1-B834-99D6EF69B2F1}"/>
    <cellStyle name="40% - Énfasis6 49 2" xfId="23888" xr:uid="{AFB901B6-BE45-4544-9DF8-0A349B474AF3}"/>
    <cellStyle name="40% - Énfasis6 49 3" xfId="29758" xr:uid="{7ADE0F78-DFF7-4A69-9B46-B2FDCBC3D1AA}"/>
    <cellStyle name="40% - Énfasis6 49 4" xfId="35640" xr:uid="{AB0BCBEC-B120-49C8-AAEA-F8EF2665C7F9}"/>
    <cellStyle name="40% - Énfasis6 49 5" xfId="41499" xr:uid="{64211776-4FCC-4E8D-AFFA-89A1E899553B}"/>
    <cellStyle name="40% - Énfasis6 5" xfId="3926" xr:uid="{9D0E7CA7-6CD3-434B-8783-9D31445F7E8F}"/>
    <cellStyle name="40% - Énfasis6 5 10" xfId="35918" xr:uid="{254FA044-7037-4E12-B4DF-A02F7B6E0984}"/>
    <cellStyle name="40% - Énfasis6 5 2" xfId="4120" xr:uid="{4F0410B3-3824-4E6B-A03D-35233A8E2988}"/>
    <cellStyle name="40% - Énfasis6 5 2 2" xfId="4598" xr:uid="{9D4CBED1-D12F-4EFD-8188-1C801CF3712B}"/>
    <cellStyle name="40% - Énfasis6 5 2 2 2" xfId="5566" xr:uid="{02E56711-D4A5-47FA-810A-8999D0217C10}"/>
    <cellStyle name="40% - Énfasis6 5 2 2 2 2" xfId="8433" xr:uid="{0305D479-39F2-4008-904F-2B701DD08FAB}"/>
    <cellStyle name="40% - Énfasis6 5 2 2 2 2 2" xfId="22808" xr:uid="{105B28BB-FF51-491A-A676-FACF5EF1C783}"/>
    <cellStyle name="40% - Énfasis6 5 2 2 2 2 3" xfId="28666" xr:uid="{21A6B597-27DB-49C9-B2F7-B616CDFC27BA}"/>
    <cellStyle name="40% - Énfasis6 5 2 2 2 2 4" xfId="34548" xr:uid="{7F72DF9D-C12B-40F6-AAB7-C6476AA0745E}"/>
    <cellStyle name="40% - Énfasis6 5 2 2 2 2 5" xfId="40412" xr:uid="{880BB20C-75BE-4027-9A86-EAB00E4E6531}"/>
    <cellStyle name="40% - Énfasis6 5 2 2 2 3" xfId="20026" xr:uid="{CF1C124F-A146-4716-A20A-3AD392607A33}"/>
    <cellStyle name="40% - Énfasis6 5 2 2 2 4" xfId="25817" xr:uid="{F732AB5E-7A64-4C30-BDB7-3176F01A6B94}"/>
    <cellStyle name="40% - Énfasis6 5 2 2 2 5" xfId="31691" xr:uid="{A4980856-17A2-4E86-B5F9-FB3B47B15BED}"/>
    <cellStyle name="40% - Énfasis6 5 2 2 2 6" xfId="37561" xr:uid="{B4C32758-4686-4519-8B38-F17BD086A356}"/>
    <cellStyle name="40% - Énfasis6 5 2 2 3" xfId="7461" xr:uid="{652F884E-7F4D-4B3A-A65C-671B345C0FE6}"/>
    <cellStyle name="40% - Énfasis6 5 2 2 3 2" xfId="21863" xr:uid="{17FB55D6-4975-4816-8DF7-C385FBAC1C26}"/>
    <cellStyle name="40% - Énfasis6 5 2 2 3 3" xfId="27695" xr:uid="{8CD10668-188A-4E40-B696-FE4194DB4DA1}"/>
    <cellStyle name="40% - Énfasis6 5 2 2 3 4" xfId="33577" xr:uid="{3A585894-CB23-491F-9B8D-A2192917F1C5}"/>
    <cellStyle name="40% - Énfasis6 5 2 2 3 5" xfId="39441" xr:uid="{75F581F4-A7E6-4838-A23A-9AEE48ABCFCB}"/>
    <cellStyle name="40% - Énfasis6 5 2 2 4" xfId="19093" xr:uid="{02D38559-8A2A-4E80-B930-40ED93F0F8A4}"/>
    <cellStyle name="40% - Énfasis6 5 2 2 5" xfId="24846" xr:uid="{2ED1EE13-4561-4860-BD31-FDA3D35FA31D}"/>
    <cellStyle name="40% - Énfasis6 5 2 2 6" xfId="30723" xr:uid="{FC119A07-21B0-488A-8226-7A25B959032E}"/>
    <cellStyle name="40% - Énfasis6 5 2 2 7" xfId="36604" xr:uid="{843D98F1-61F0-4010-8153-B6F2BE601463}"/>
    <cellStyle name="40% - Énfasis6 5 2 3" xfId="5081" xr:uid="{89E96F37-3FBB-4EA7-84CC-7447C21326D7}"/>
    <cellStyle name="40% - Énfasis6 5 2 3 2" xfId="7948" xr:uid="{BEB4FCE4-1C02-4A27-B865-435D9627015D}"/>
    <cellStyle name="40% - Énfasis6 5 2 3 2 2" xfId="22333" xr:uid="{B5AE2261-45EC-4691-955B-E758CC0444BB}"/>
    <cellStyle name="40% - Énfasis6 5 2 3 2 3" xfId="28181" xr:uid="{7A6F072E-4352-4345-97B0-48BE0A234F11}"/>
    <cellStyle name="40% - Énfasis6 5 2 3 2 4" xfId="34063" xr:uid="{4FA59CF3-B5EE-4FEE-9795-314A79F91F2F}"/>
    <cellStyle name="40% - Énfasis6 5 2 3 2 5" xfId="39927" xr:uid="{31143BA5-0F38-415E-9173-57F0FDFA2043}"/>
    <cellStyle name="40% - Énfasis6 5 2 3 3" xfId="19558" xr:uid="{7076F614-C866-4566-AC4F-08D2D9482F2D}"/>
    <cellStyle name="40% - Énfasis6 5 2 3 4" xfId="25332" xr:uid="{CFCBD8B6-F5AE-4A1D-94B2-06646DAC2FD4}"/>
    <cellStyle name="40% - Énfasis6 5 2 3 5" xfId="31206" xr:uid="{25495959-F4FE-474D-BAD8-4BD6211F54A7}"/>
    <cellStyle name="40% - Énfasis6 5 2 3 6" xfId="37084" xr:uid="{0E057233-561A-4C70-854E-19A4734C018B}"/>
    <cellStyle name="40% - Énfasis6 5 2 4" xfId="6976" xr:uid="{3EFF6095-7463-439A-B22B-C3911B11FEA4}"/>
    <cellStyle name="40% - Énfasis6 5 2 4 2" xfId="21395" xr:uid="{F51C5024-272B-4BD3-82AD-3C64E2B786C4}"/>
    <cellStyle name="40% - Énfasis6 5 2 4 3" xfId="27214" xr:uid="{6E29D0C3-9C08-4D59-9BA5-6E022EFC8E7F}"/>
    <cellStyle name="40% - Énfasis6 5 2 4 4" xfId="33092" xr:uid="{53C1D4A2-A88E-4D0F-82F5-923943D0B23A}"/>
    <cellStyle name="40% - Énfasis6 5 2 4 5" xfId="38956" xr:uid="{13FFD6F1-69EB-4D71-ADC9-289BAD859C49}"/>
    <cellStyle name="40% - Énfasis6 5 2 5" xfId="18649" xr:uid="{27E928E5-6220-4985-9B4F-AC5485069C84}"/>
    <cellStyle name="40% - Énfasis6 5 2 6" xfId="24363" xr:uid="{D9D20176-6287-4E4E-8867-D461BF2E0A62}"/>
    <cellStyle name="40% - Énfasis6 5 2 7" xfId="30241" xr:uid="{A23DCF6B-0F18-49D8-8D48-6A028C1810FD}"/>
    <cellStyle name="40% - Énfasis6 5 2 8" xfId="36120" xr:uid="{5B47BE85-74B3-450B-94ED-EFB14EAED4C1}"/>
    <cellStyle name="40% - Énfasis6 5 3" xfId="4404" xr:uid="{FC1F3B0D-4071-4531-8424-D03D47C00136}"/>
    <cellStyle name="40% - Énfasis6 5 3 2" xfId="5370" xr:uid="{C8A888AD-D323-496D-8C23-4B59B8E63677}"/>
    <cellStyle name="40% - Énfasis6 5 3 2 2" xfId="8237" xr:uid="{35670CDA-FC47-4BDE-B34F-658898D55495}"/>
    <cellStyle name="40% - Énfasis6 5 3 2 2 2" xfId="22613" xr:uid="{A11C64CA-118C-4369-9F9A-DFF2DA08D422}"/>
    <cellStyle name="40% - Énfasis6 5 3 2 2 3" xfId="28470" xr:uid="{E7C017ED-A1EE-4C4A-8B95-813CAAD699CC}"/>
    <cellStyle name="40% - Énfasis6 5 3 2 2 4" xfId="34352" xr:uid="{4AA1BBC1-D6DC-4EED-81E3-6DDBB3801F76}"/>
    <cellStyle name="40% - Énfasis6 5 3 2 2 5" xfId="40216" xr:uid="{B19DCC8F-5A77-4824-87CB-4C4E04CEEEC5}"/>
    <cellStyle name="40% - Énfasis6 5 3 2 3" xfId="19837" xr:uid="{0C6278CD-B10A-49BE-AE6D-A4F912BB2FD1}"/>
    <cellStyle name="40% - Énfasis6 5 3 2 4" xfId="25621" xr:uid="{375EAACE-BBAD-4ECD-8AAC-FF0789F501D0}"/>
    <cellStyle name="40% - Énfasis6 5 3 2 5" xfId="31495" xr:uid="{F6A1FDDC-ED29-4A41-B281-06A0DF40D069}"/>
    <cellStyle name="40% - Énfasis6 5 3 2 6" xfId="37366" xr:uid="{748B9670-59C5-4334-BE86-B963D25D15BD}"/>
    <cellStyle name="40% - Énfasis6 5 3 3" xfId="7265" xr:uid="{19F3A415-2F3F-43AF-B2C3-54770175682C}"/>
    <cellStyle name="40% - Énfasis6 5 3 3 2" xfId="21672" xr:uid="{9B8B689B-F381-4171-A910-CE4916D6B49B}"/>
    <cellStyle name="40% - Énfasis6 5 3 3 3" xfId="27499" xr:uid="{54B3BDE4-1532-4147-884F-CE0C21189673}"/>
    <cellStyle name="40% - Énfasis6 5 3 3 4" xfId="33381" xr:uid="{0B5CA09B-2569-41AC-9F3B-625A291408D4}"/>
    <cellStyle name="40% - Énfasis6 5 3 3 5" xfId="39245" xr:uid="{7DCA5AA6-0E5A-4F08-876D-5781E16F94D3}"/>
    <cellStyle name="40% - Énfasis6 5 3 4" xfId="18906" xr:uid="{50A9C221-7FAC-45DF-8F24-115669024CFD}"/>
    <cellStyle name="40% - Énfasis6 5 3 5" xfId="24650" xr:uid="{BF973B84-813A-4204-86D8-8A783C47C5BA}"/>
    <cellStyle name="40% - Énfasis6 5 3 6" xfId="30529" xr:uid="{95748588-6188-47B9-916B-58AE8B36E6DB}"/>
    <cellStyle name="40% - Énfasis6 5 3 7" xfId="36409" xr:uid="{C6D32DFA-150F-48EC-BB52-933EDD2B1DE6}"/>
    <cellStyle name="40% - Énfasis6 5 4" xfId="4885" xr:uid="{A0AF01AE-A991-4107-9441-5B848259307B}"/>
    <cellStyle name="40% - Énfasis6 5 4 2" xfId="7752" xr:uid="{6BECB920-916B-4988-AC3F-2789BC960697}"/>
    <cellStyle name="40% - Énfasis6 5 4 2 2" xfId="22142" xr:uid="{55E54D18-E197-4734-9186-7C9676B3F13C}"/>
    <cellStyle name="40% - Énfasis6 5 4 2 3" xfId="27985" xr:uid="{E4FEBF0F-E27E-4673-8237-09D3E098EDE0}"/>
    <cellStyle name="40% - Énfasis6 5 4 2 4" xfId="33867" xr:uid="{4A44E63F-CDDB-4E58-B496-AAD83CB10B0C}"/>
    <cellStyle name="40% - Énfasis6 5 4 2 5" xfId="39731" xr:uid="{F81898E2-A86B-4842-9E2B-01B3D51B62B1}"/>
    <cellStyle name="40% - Énfasis6 5 4 3" xfId="19368" xr:uid="{CF0D9A2C-6628-4360-A3F9-3CFE00B722F9}"/>
    <cellStyle name="40% - Énfasis6 5 4 4" xfId="25136" xr:uid="{ECC71A9F-CAF3-40AF-B35A-1F6165BDFD3D}"/>
    <cellStyle name="40% - Énfasis6 5 4 5" xfId="31010" xr:uid="{7AB9F901-D21C-4A99-B710-A8FB9BB8E8F6}"/>
    <cellStyle name="40% - Énfasis6 5 4 6" xfId="36889" xr:uid="{2E1DB516-7E7B-4558-A7A9-02B9283D6126}"/>
    <cellStyle name="40% - Énfasis6 5 5" xfId="5895" xr:uid="{8B20920F-D6A2-4FC6-8CC5-8C1577E33D0E}"/>
    <cellStyle name="40% - Énfasis6 5 5 2" xfId="8764" xr:uid="{5EE2856B-77EB-4FDF-8949-73E3A065B838}"/>
    <cellStyle name="40% - Énfasis6 5 5 2 2" xfId="23132" xr:uid="{43F17D2C-CE03-4445-A6CA-4E0E0252DE36}"/>
    <cellStyle name="40% - Énfasis6 5 5 2 3" xfId="28996" xr:uid="{C592306D-12F5-45DE-B7DB-ADB43FA1DEB1}"/>
    <cellStyle name="40% - Énfasis6 5 5 2 4" xfId="34878" xr:uid="{E0265AB5-203B-486A-9220-C43095F1607A}"/>
    <cellStyle name="40% - Énfasis6 5 5 2 5" xfId="40742" xr:uid="{67D3583E-A7FF-437E-BB43-3A7B01B8D787}"/>
    <cellStyle name="40% - Énfasis6 5 5 3" xfId="20346" xr:uid="{24F1D865-AFE7-4AF1-8040-5724D5491242}"/>
    <cellStyle name="40% - Énfasis6 5 5 4" xfId="26146" xr:uid="{B7454B45-5753-4969-AA23-607E2EFC22CF}"/>
    <cellStyle name="40% - Énfasis6 5 5 5" xfId="32021" xr:uid="{78FDEC65-33E1-4C6B-B17F-1C8CB218E2F0}"/>
    <cellStyle name="40% - Énfasis6 5 5 6" xfId="37887" xr:uid="{5575A1B7-49C5-4C8E-ACB8-EC049DFDECE9}"/>
    <cellStyle name="40% - Énfasis6 5 6" xfId="6781" xr:uid="{1AB6AB3D-9909-4E16-A16C-64EBBFCBF180}"/>
    <cellStyle name="40% - Énfasis6 5 6 2" xfId="21205" xr:uid="{07EC0068-A8E4-49A8-811D-CD7E014244FC}"/>
    <cellStyle name="40% - Énfasis6 5 6 3" xfId="27020" xr:uid="{38255DF8-7E21-4D83-A388-9686F894CE25}"/>
    <cellStyle name="40% - Énfasis6 5 6 4" xfId="32896" xr:uid="{CC9F6936-2973-49EC-AD43-1470D35517F1}"/>
    <cellStyle name="40% - Énfasis6 5 6 5" xfId="38760" xr:uid="{129AFFB2-1809-46DE-9E26-AC4F98548814}"/>
    <cellStyle name="40% - Énfasis6 5 7" xfId="18451" xr:uid="{F5EDE03A-9539-4BBB-BF8E-8A41EDF51875}"/>
    <cellStyle name="40% - Énfasis6 5 8" xfId="24159" xr:uid="{D9B1A64F-7CA4-4DE1-B295-AA7747EEE309}"/>
    <cellStyle name="40% - Énfasis6 5 9" xfId="30037" xr:uid="{6030E0DB-5438-47AD-9437-C7969F32C4D8}"/>
    <cellStyle name="40% - Énfasis6 50" xfId="9546" xr:uid="{41268DE6-FD3B-4D2A-B03D-4486A85227EF}"/>
    <cellStyle name="40% - Énfasis6 50 2" xfId="23908" xr:uid="{A0C228D8-04B9-4CCF-9A9A-2D09AB3CE095}"/>
    <cellStyle name="40% - Énfasis6 50 3" xfId="29778" xr:uid="{A3B5987C-6BBC-4249-9411-3E4A164BE3C1}"/>
    <cellStyle name="40% - Énfasis6 50 4" xfId="35660" xr:uid="{077A43B3-0AD0-4ABC-AC50-41E6E8F72EF3}"/>
    <cellStyle name="40% - Énfasis6 50 5" xfId="41519" xr:uid="{95E94642-8099-4615-9097-00A939648322}"/>
    <cellStyle name="40% - Énfasis6 51" xfId="9573" xr:uid="{C053BD0B-A744-499E-A50D-8A236B78DC89}"/>
    <cellStyle name="40% - Énfasis6 51 2" xfId="23935" xr:uid="{8B28F483-2E26-46BB-B0C2-12E7B299125C}"/>
    <cellStyle name="40% - Énfasis6 51 3" xfId="29805" xr:uid="{2F09B71F-1EF8-4C53-9CE4-5D35A0529652}"/>
    <cellStyle name="40% - Énfasis6 51 4" xfId="35687" xr:uid="{04C50891-DF3F-4985-A005-B8E93FD476CA}"/>
    <cellStyle name="40% - Énfasis6 51 5" xfId="41546" xr:uid="{84D215B8-D50F-402F-AB1D-47947E27AEAF}"/>
    <cellStyle name="40% - Énfasis6 52" xfId="15774" xr:uid="{6F78BAB5-C489-456A-949B-21300E7B596B}"/>
    <cellStyle name="40% - Énfasis6 52 2" xfId="23994" xr:uid="{AD782B7F-1C48-40CC-971E-CFB6116D3FDA}"/>
    <cellStyle name="40% - Énfasis6 52 3" xfId="29866" xr:uid="{7A5E30B8-B041-42B9-B392-1CC856ACD929}"/>
    <cellStyle name="40% - Énfasis6 52 4" xfId="35748" xr:uid="{088A5EF5-B5D7-42BE-ACE8-AD7497CEDAA5}"/>
    <cellStyle name="40% - Énfasis6 52 5" xfId="41607" xr:uid="{E2F80E64-971C-4CA4-84EE-A0A70EA2CEAD}"/>
    <cellStyle name="40% - Énfasis6 53" xfId="15799" xr:uid="{1CCF7981-0F8D-4855-81A5-5179D5AD7051}"/>
    <cellStyle name="40% - Énfasis6 53 2" xfId="24016" xr:uid="{0F588852-67A8-47EA-96F1-45568749D9C4}"/>
    <cellStyle name="40% - Énfasis6 53 3" xfId="29891" xr:uid="{E36E4C2D-7ACE-449F-B346-EDD790C6885B}"/>
    <cellStyle name="40% - Énfasis6 53 4" xfId="35772" xr:uid="{FB183B6C-3417-45DC-A459-2BA517DAE4CA}"/>
    <cellStyle name="40% - Énfasis6 53 5" xfId="41632" xr:uid="{29376AA5-9A6A-4078-A4B8-8DBCA3A44CD4}"/>
    <cellStyle name="40% - Énfasis6 54" xfId="15833" xr:uid="{4DA04A92-4A49-4BD5-AA04-8A17C189E8AE}"/>
    <cellStyle name="40% - Énfasis6 55" xfId="18308" xr:uid="{F6362B40-0652-4F65-BF94-25E6EAB2D4FF}"/>
    <cellStyle name="40% - Énfasis6 56" xfId="18331" xr:uid="{18F2BB97-A8F7-45AC-9878-D3A74815BE0E}"/>
    <cellStyle name="40% - Énfasis6 57" xfId="24043" xr:uid="{4D10C0E6-3045-43A8-80FD-CC6E27510FB0}"/>
    <cellStyle name="40% - Énfasis6 58" xfId="29921" xr:uid="{C8D165E7-8042-470C-B02F-B80ABB155C6B}"/>
    <cellStyle name="40% - Énfasis6 59" xfId="35802" xr:uid="{452E1210-8A46-4ACA-B857-97E20C82D080}"/>
    <cellStyle name="40% - Énfasis6 6" xfId="3950" xr:uid="{3ECC13F0-41E4-4A85-95AB-D91C38A9DCFD}"/>
    <cellStyle name="40% - Énfasis6 6 10" xfId="35941" xr:uid="{5961463F-CDD3-49B5-9EF5-604A980AAB5A}"/>
    <cellStyle name="40% - Énfasis6 6 2" xfId="4142" xr:uid="{C71DF068-DB10-4F86-A416-C3F81E05B68E}"/>
    <cellStyle name="40% - Énfasis6 6 2 2" xfId="4620" xr:uid="{DB530291-549B-4BCC-AC93-D2A0D84377B9}"/>
    <cellStyle name="40% - Énfasis6 6 2 2 2" xfId="5588" xr:uid="{9581B1DB-1DF8-4735-8E05-0CD551997CEC}"/>
    <cellStyle name="40% - Énfasis6 6 2 2 2 2" xfId="8455" xr:uid="{C93B80FA-2F67-4F9C-A2EF-B30612DFBCBB}"/>
    <cellStyle name="40% - Énfasis6 6 2 2 2 2 2" xfId="22830" xr:uid="{C6FDC366-9FC7-4E7A-AD00-4B8201CB5204}"/>
    <cellStyle name="40% - Énfasis6 6 2 2 2 2 3" xfId="28688" xr:uid="{FDAB15E8-FC49-4893-9694-21CE00B3CC03}"/>
    <cellStyle name="40% - Énfasis6 6 2 2 2 2 4" xfId="34570" xr:uid="{13AE216D-930F-49BC-8594-C92CF2F7B03B}"/>
    <cellStyle name="40% - Énfasis6 6 2 2 2 2 5" xfId="40434" xr:uid="{DFDEC678-DEBC-4341-AF83-9D943CBD0909}"/>
    <cellStyle name="40% - Énfasis6 6 2 2 2 3" xfId="20048" xr:uid="{8A1CD5EF-7D9D-4374-BF0A-6AA8534F01C9}"/>
    <cellStyle name="40% - Énfasis6 6 2 2 2 4" xfId="25839" xr:uid="{97216A5F-CC8A-485A-A969-489618739220}"/>
    <cellStyle name="40% - Énfasis6 6 2 2 2 5" xfId="31713" xr:uid="{231635C2-FA3D-4054-8AA1-1FC7C6824D77}"/>
    <cellStyle name="40% - Énfasis6 6 2 2 2 6" xfId="37583" xr:uid="{0AD9B990-A38A-4A93-A1F8-8285BF359E29}"/>
    <cellStyle name="40% - Énfasis6 6 2 2 3" xfId="7483" xr:uid="{74E79724-C76C-4CFF-A0E3-57D6EE810550}"/>
    <cellStyle name="40% - Énfasis6 6 2 2 3 2" xfId="21885" xr:uid="{1DB0C0BD-E140-4F6B-B4E7-21A03E206327}"/>
    <cellStyle name="40% - Énfasis6 6 2 2 3 3" xfId="27717" xr:uid="{60B6B8AA-9ED6-49A8-B0F4-AE03EBE01B79}"/>
    <cellStyle name="40% - Énfasis6 6 2 2 3 4" xfId="33599" xr:uid="{69961F83-2681-4135-B661-BA7BB20FA134}"/>
    <cellStyle name="40% - Énfasis6 6 2 2 3 5" xfId="39463" xr:uid="{025FD30C-9826-4586-948A-2FEF04F002B1}"/>
    <cellStyle name="40% - Énfasis6 6 2 2 4" xfId="19115" xr:uid="{FF676609-DC45-4D98-AC28-552317BE60B7}"/>
    <cellStyle name="40% - Énfasis6 6 2 2 5" xfId="24868" xr:uid="{92BFD515-CDD0-4720-8906-C1E3BC9A264A}"/>
    <cellStyle name="40% - Énfasis6 6 2 2 6" xfId="30745" xr:uid="{92A0C815-FC2B-4E9B-9784-0956F2D07BF2}"/>
    <cellStyle name="40% - Énfasis6 6 2 2 7" xfId="36626" xr:uid="{636EE3F4-FB00-4889-961A-B49592428506}"/>
    <cellStyle name="40% - Énfasis6 6 2 3" xfId="5103" xr:uid="{368DB8E5-4B00-4FC2-9DCD-8CE7A6923946}"/>
    <cellStyle name="40% - Énfasis6 6 2 3 2" xfId="7970" xr:uid="{784AE4F8-3A8C-4EF8-A3AE-21D5DFF6CA6A}"/>
    <cellStyle name="40% - Énfasis6 6 2 3 2 2" xfId="22355" xr:uid="{27C3A5BA-D16C-47FD-85DD-0B24ACF68DCD}"/>
    <cellStyle name="40% - Énfasis6 6 2 3 2 3" xfId="28203" xr:uid="{16548CB9-CF13-46DF-A062-C99E9623386F}"/>
    <cellStyle name="40% - Énfasis6 6 2 3 2 4" xfId="34085" xr:uid="{0C93618F-1140-4105-8D5C-C9069FAAF04D}"/>
    <cellStyle name="40% - Énfasis6 6 2 3 2 5" xfId="39949" xr:uid="{ACA17EAB-1038-4237-888A-055FCD4C1F8C}"/>
    <cellStyle name="40% - Énfasis6 6 2 3 3" xfId="19580" xr:uid="{C96601F8-D464-4329-8F0A-4E1C87583A77}"/>
    <cellStyle name="40% - Énfasis6 6 2 3 4" xfId="25354" xr:uid="{3FD36CED-12D4-4AED-9061-9047E1014451}"/>
    <cellStyle name="40% - Énfasis6 6 2 3 5" xfId="31228" xr:uid="{06B08243-715D-4E0B-98C9-34545FD4F8E7}"/>
    <cellStyle name="40% - Énfasis6 6 2 3 6" xfId="37106" xr:uid="{98A8052F-885F-4002-A657-0CCE968FF497}"/>
    <cellStyle name="40% - Énfasis6 6 2 4" xfId="6998" xr:uid="{144D927E-306F-4501-B8C8-9BF043A69384}"/>
    <cellStyle name="40% - Énfasis6 6 2 4 2" xfId="21417" xr:uid="{5BDC1B99-1C7A-44B0-B620-8C297E952024}"/>
    <cellStyle name="40% - Énfasis6 6 2 4 3" xfId="27236" xr:uid="{E5807F46-6289-4074-80E5-BE8AF84ACC2E}"/>
    <cellStyle name="40% - Énfasis6 6 2 4 4" xfId="33114" xr:uid="{9F4DB11E-F96C-4A7A-8244-AF9A21EE4308}"/>
    <cellStyle name="40% - Énfasis6 6 2 4 5" xfId="38978" xr:uid="{C8BEDDE6-2B5D-4F86-899D-5CF123865E21}"/>
    <cellStyle name="40% - Énfasis6 6 2 5" xfId="18671" xr:uid="{51ACC727-8987-4FA5-AF3E-DD01368D71D5}"/>
    <cellStyle name="40% - Énfasis6 6 2 6" xfId="24385" xr:uid="{1020FF35-5E5A-4E98-BC52-6DEE92DAD420}"/>
    <cellStyle name="40% - Énfasis6 6 2 7" xfId="30263" xr:uid="{8631B2DA-61AA-4D15-920A-58AFF96A6086}"/>
    <cellStyle name="40% - Énfasis6 6 2 8" xfId="36142" xr:uid="{D857B530-6364-4C40-8C67-E7928A67AEEA}"/>
    <cellStyle name="40% - Énfasis6 6 3" xfId="4426" xr:uid="{85B7B888-EA57-42F7-915B-EAEB53945C5E}"/>
    <cellStyle name="40% - Énfasis6 6 3 2" xfId="5392" xr:uid="{942D152E-4725-48AF-921C-FFD29FE93BF2}"/>
    <cellStyle name="40% - Énfasis6 6 3 2 2" xfId="8259" xr:uid="{D891F407-A790-4D49-BC30-F17078CB3342}"/>
    <cellStyle name="40% - Énfasis6 6 3 2 2 2" xfId="22635" xr:uid="{CB99EC21-BC1D-43DB-9B9A-10F2414C8D42}"/>
    <cellStyle name="40% - Énfasis6 6 3 2 2 3" xfId="28492" xr:uid="{DAB41CE4-AA87-4F82-BBEE-8AE574E8B6A3}"/>
    <cellStyle name="40% - Énfasis6 6 3 2 2 4" xfId="34374" xr:uid="{D29BDB0C-5A40-41CF-B1AE-74813AA740C8}"/>
    <cellStyle name="40% - Énfasis6 6 3 2 2 5" xfId="40238" xr:uid="{AD3DF5A6-94C6-4617-91AC-7489BCBAE00E}"/>
    <cellStyle name="40% - Énfasis6 6 3 2 3" xfId="19859" xr:uid="{D442384E-CA88-456C-A318-BA6C94241ED3}"/>
    <cellStyle name="40% - Énfasis6 6 3 2 4" xfId="25643" xr:uid="{CE4C6618-148A-4A2C-971B-E088E4B667C8}"/>
    <cellStyle name="40% - Énfasis6 6 3 2 5" xfId="31517" xr:uid="{4765E6AD-4DE4-47D9-91FF-81AA07A2C16A}"/>
    <cellStyle name="40% - Énfasis6 6 3 2 6" xfId="37388" xr:uid="{1644723B-F079-4851-A6BE-A4EBF512F7AF}"/>
    <cellStyle name="40% - Énfasis6 6 3 3" xfId="7287" xr:uid="{C6B47C79-3B86-41DF-9B17-28F6BDCBA478}"/>
    <cellStyle name="40% - Énfasis6 6 3 3 2" xfId="21694" xr:uid="{D6D420BD-B259-444C-ACAF-7213AD5B1FFC}"/>
    <cellStyle name="40% - Énfasis6 6 3 3 3" xfId="27521" xr:uid="{81528BF3-51CD-4A85-A673-DC6FD41D163F}"/>
    <cellStyle name="40% - Énfasis6 6 3 3 4" xfId="33403" xr:uid="{E4C9E29A-55BF-48CE-9E52-A2955F14FBC6}"/>
    <cellStyle name="40% - Énfasis6 6 3 3 5" xfId="39267" xr:uid="{6A361B00-FEFE-48C1-8ED4-ADC7B9C8E46E}"/>
    <cellStyle name="40% - Énfasis6 6 3 4" xfId="18928" xr:uid="{C468197C-7955-480F-BA0B-D9BB447C0FCF}"/>
    <cellStyle name="40% - Énfasis6 6 3 5" xfId="24672" xr:uid="{C9E36C1A-6207-4BC9-AA4D-8E287287A6B9}"/>
    <cellStyle name="40% - Énfasis6 6 3 6" xfId="30551" xr:uid="{E0DF081E-B14F-42D8-8422-CA73778FF7B8}"/>
    <cellStyle name="40% - Énfasis6 6 3 7" xfId="36431" xr:uid="{53B15241-1221-44F1-BC9A-FFC00403EFF3}"/>
    <cellStyle name="40% - Énfasis6 6 4" xfId="4907" xr:uid="{7449DF76-109C-4D82-B0DF-61C54AA7417D}"/>
    <cellStyle name="40% - Énfasis6 6 4 2" xfId="7774" xr:uid="{72B2C634-954B-43E0-8BD2-04CD94C03B5C}"/>
    <cellStyle name="40% - Énfasis6 6 4 2 2" xfId="22164" xr:uid="{99C0D8BE-06D7-4246-AF81-C85E6D8F221B}"/>
    <cellStyle name="40% - Énfasis6 6 4 2 3" xfId="28007" xr:uid="{79F55B83-4E98-48A1-B034-9BA4B2C15414}"/>
    <cellStyle name="40% - Énfasis6 6 4 2 4" xfId="33889" xr:uid="{BF36A7C5-4227-4C18-9D29-FE7181C04D36}"/>
    <cellStyle name="40% - Énfasis6 6 4 2 5" xfId="39753" xr:uid="{40DBA4DD-C6ED-411E-BDCA-FEB086A45B57}"/>
    <cellStyle name="40% - Énfasis6 6 4 3" xfId="19390" xr:uid="{FA7F7DE1-1EFE-4DDF-9346-6BBF416779F8}"/>
    <cellStyle name="40% - Énfasis6 6 4 4" xfId="25158" xr:uid="{C20EBFC0-9F18-438F-BE05-510824C8A18B}"/>
    <cellStyle name="40% - Énfasis6 6 4 5" xfId="31032" xr:uid="{8C963CC8-8ED4-4714-8680-02C6729F289D}"/>
    <cellStyle name="40% - Énfasis6 6 4 6" xfId="36911" xr:uid="{BCFE0654-CA45-49F4-876E-EDB73AC188A2}"/>
    <cellStyle name="40% - Énfasis6 6 5" xfId="5917" xr:uid="{3451D640-6C17-48F2-A543-926EA7D83536}"/>
    <cellStyle name="40% - Énfasis6 6 5 2" xfId="8786" xr:uid="{EFD255F8-B43A-46B8-AA44-8CF0B9FC0618}"/>
    <cellStyle name="40% - Énfasis6 6 5 2 2" xfId="23154" xr:uid="{FABE6F58-A842-4C17-9F9B-F517B0647F87}"/>
    <cellStyle name="40% - Énfasis6 6 5 2 3" xfId="29018" xr:uid="{4A11A583-EC1A-4F26-9FBC-FCD5ACF436DF}"/>
    <cellStyle name="40% - Énfasis6 6 5 2 4" xfId="34900" xr:uid="{A02F4696-EBB8-4795-9F20-B58491577F3D}"/>
    <cellStyle name="40% - Énfasis6 6 5 2 5" xfId="40764" xr:uid="{E9C09EA0-517E-4F8D-9E7B-4CF2AD178031}"/>
    <cellStyle name="40% - Énfasis6 6 5 3" xfId="20368" xr:uid="{D39AC834-E3D3-4E25-AD99-08C665EBACD5}"/>
    <cellStyle name="40% - Énfasis6 6 5 4" xfId="26168" xr:uid="{FDE12A84-1F5B-4C7B-887A-A65CF7378F08}"/>
    <cellStyle name="40% - Énfasis6 6 5 5" xfId="32043" xr:uid="{B5A6AFCB-3CA1-4055-A349-BDDAD8D46586}"/>
    <cellStyle name="40% - Énfasis6 6 5 6" xfId="37909" xr:uid="{A13E6A65-B496-4659-B802-7591248CC710}"/>
    <cellStyle name="40% - Énfasis6 6 6" xfId="6803" xr:uid="{95CF5340-1EBB-4290-A1AA-629415ED3297}"/>
    <cellStyle name="40% - Énfasis6 6 6 2" xfId="21227" xr:uid="{D687C9D7-4DE1-4962-A760-C9A0331CD363}"/>
    <cellStyle name="40% - Énfasis6 6 6 3" xfId="27042" xr:uid="{67686BCB-D2DA-4575-857F-1CCA79EFD2BC}"/>
    <cellStyle name="40% - Énfasis6 6 6 4" xfId="32918" xr:uid="{E504EAB5-0EDA-41CD-895F-BCD776118EB1}"/>
    <cellStyle name="40% - Énfasis6 6 6 5" xfId="38782" xr:uid="{23C61FA6-9F60-44BD-A8CE-18D766289902}"/>
    <cellStyle name="40% - Énfasis6 6 7" xfId="18474" xr:uid="{73E8DD2A-2DB3-4410-9686-8E6109208A93}"/>
    <cellStyle name="40% - Énfasis6 6 8" xfId="24182" xr:uid="{CF940D19-CDBE-4212-9D8E-1424784CC794}"/>
    <cellStyle name="40% - Énfasis6 6 9" xfId="30060" xr:uid="{F367A75B-DB16-43EC-9121-0AC27C949D69}"/>
    <cellStyle name="40% - Énfasis6 7" xfId="3974" xr:uid="{74CA1750-8627-406F-A7C1-BF31BA64CEE4}"/>
    <cellStyle name="40% - Énfasis6 7 10" xfId="35966" xr:uid="{DCDA871F-5C20-4771-88BD-FE5F6E17B3EC}"/>
    <cellStyle name="40% - Énfasis6 7 2" xfId="4166" xr:uid="{F67F8F58-ED14-4585-9381-9F9F5A801464}"/>
    <cellStyle name="40% - Énfasis6 7 2 2" xfId="4644" xr:uid="{F76B494D-35C4-4C04-90B4-6D31DD3332F4}"/>
    <cellStyle name="40% - Énfasis6 7 2 2 2" xfId="5612" xr:uid="{6E554E79-A20A-40CB-BEB5-3BCDE3E0B0E4}"/>
    <cellStyle name="40% - Énfasis6 7 2 2 2 2" xfId="8479" xr:uid="{45BF4191-61C0-4618-BBA3-E504ADFFE123}"/>
    <cellStyle name="40% - Énfasis6 7 2 2 2 2 2" xfId="22854" xr:uid="{4AF831A1-78D4-4C3B-AC76-2E6C49645B1C}"/>
    <cellStyle name="40% - Énfasis6 7 2 2 2 2 3" xfId="28712" xr:uid="{DC77F152-AA4D-4365-9CF9-51D6FB421E91}"/>
    <cellStyle name="40% - Énfasis6 7 2 2 2 2 4" xfId="34594" xr:uid="{7341C655-C1F0-4162-9D63-F5D2D2022A59}"/>
    <cellStyle name="40% - Énfasis6 7 2 2 2 2 5" xfId="40458" xr:uid="{B032430F-8100-4EDE-9D26-23A478DA3C48}"/>
    <cellStyle name="40% - Énfasis6 7 2 2 2 3" xfId="20071" xr:uid="{B538D81F-C74A-49B8-946F-381C722E1347}"/>
    <cellStyle name="40% - Énfasis6 7 2 2 2 4" xfId="25863" xr:uid="{763631F6-BB9C-4875-A57F-07DF79B30381}"/>
    <cellStyle name="40% - Énfasis6 7 2 2 2 5" xfId="31737" xr:uid="{E5409AF1-B282-4928-A836-9A2737375124}"/>
    <cellStyle name="40% - Énfasis6 7 2 2 2 6" xfId="37607" xr:uid="{845B4851-B9EF-4F7D-B705-377E94AE9B4D}"/>
    <cellStyle name="40% - Énfasis6 7 2 2 3" xfId="7507" xr:uid="{FE1ADA1B-6847-4233-8AD0-6F748BE4362D}"/>
    <cellStyle name="40% - Énfasis6 7 2 2 3 2" xfId="21908" xr:uid="{F1B008E4-D101-4A15-BC01-D05FB2EA98B4}"/>
    <cellStyle name="40% - Énfasis6 7 2 2 3 3" xfId="27741" xr:uid="{66B2DB12-DD95-4664-865D-F20CECF863B4}"/>
    <cellStyle name="40% - Énfasis6 7 2 2 3 4" xfId="33623" xr:uid="{1E3BCD57-59EE-4454-814E-780DAD175B72}"/>
    <cellStyle name="40% - Énfasis6 7 2 2 3 5" xfId="39487" xr:uid="{0582C749-7EFF-44E2-BE4C-3FA1801277B6}"/>
    <cellStyle name="40% - Énfasis6 7 2 2 4" xfId="19138" xr:uid="{457A10C3-7A13-4CB8-9DAF-3392845D31FC}"/>
    <cellStyle name="40% - Énfasis6 7 2 2 5" xfId="24892" xr:uid="{DFC63532-3CCD-4211-9A56-CF639F80F97A}"/>
    <cellStyle name="40% - Énfasis6 7 2 2 6" xfId="30768" xr:uid="{EE0BAB92-65C7-46FC-A633-8A167EB92F0C}"/>
    <cellStyle name="40% - Énfasis6 7 2 2 7" xfId="36650" xr:uid="{4EEFC83B-C038-480D-A87B-F08958FBF409}"/>
    <cellStyle name="40% - Énfasis6 7 2 3" xfId="5127" xr:uid="{47E800BD-AB6A-4192-8940-BF5C5CDB67EA}"/>
    <cellStyle name="40% - Énfasis6 7 2 3 2" xfId="7994" xr:uid="{0A9E7F85-A862-4D47-B814-9D42A4A752E8}"/>
    <cellStyle name="40% - Énfasis6 7 2 3 2 2" xfId="22379" xr:uid="{EC8DF98D-693B-4E44-A3FC-EB77344DFE97}"/>
    <cellStyle name="40% - Énfasis6 7 2 3 2 3" xfId="28227" xr:uid="{E4B1AE4D-BF58-4995-A53B-AFD8A62943A5}"/>
    <cellStyle name="40% - Énfasis6 7 2 3 2 4" xfId="34109" xr:uid="{81B3A33F-B113-4955-B7B8-B789C11ABDBA}"/>
    <cellStyle name="40% - Énfasis6 7 2 3 2 5" xfId="39973" xr:uid="{8D30C481-12FC-4A28-BB2D-97811A47FBC8}"/>
    <cellStyle name="40% - Énfasis6 7 2 3 3" xfId="19602" xr:uid="{325D157A-64F0-4AF6-B422-DA854690390D}"/>
    <cellStyle name="40% - Énfasis6 7 2 3 4" xfId="25378" xr:uid="{392D2F45-E00C-459D-8B2A-030309E7FF74}"/>
    <cellStyle name="40% - Énfasis6 7 2 3 5" xfId="31252" xr:uid="{CE14BF68-942A-4517-B43C-5FDF6274EAB6}"/>
    <cellStyle name="40% - Énfasis6 7 2 3 6" xfId="37130" xr:uid="{6D9453AF-D2BD-4F9C-A361-343DB1540D8E}"/>
    <cellStyle name="40% - Énfasis6 7 2 4" xfId="7022" xr:uid="{1DA85301-B9C7-4B69-95B8-AB40FD45BA6C}"/>
    <cellStyle name="40% - Énfasis6 7 2 4 2" xfId="21439" xr:uid="{B216C1FC-C8E8-4CFB-B205-484191821411}"/>
    <cellStyle name="40% - Énfasis6 7 2 4 3" xfId="27260" xr:uid="{9F81400E-FA7F-4EB9-B519-33A4647873FA}"/>
    <cellStyle name="40% - Énfasis6 7 2 4 4" xfId="33138" xr:uid="{2F7E3306-F7B6-46A9-80E5-F4B9BBD38741}"/>
    <cellStyle name="40% - Énfasis6 7 2 4 5" xfId="39002" xr:uid="{7511A8E9-C29C-472E-9C1F-6CAD3618F825}"/>
    <cellStyle name="40% - Énfasis6 7 2 5" xfId="18694" xr:uid="{3AFCC386-4D4E-43AD-A7AA-53688439D67C}"/>
    <cellStyle name="40% - Énfasis6 7 2 6" xfId="24409" xr:uid="{5D6678B4-A043-4EED-9224-D68C5B469EA1}"/>
    <cellStyle name="40% - Énfasis6 7 2 7" xfId="30286" xr:uid="{E728A1AE-48F2-4148-AEBD-4898812027E1}"/>
    <cellStyle name="40% - Énfasis6 7 2 8" xfId="36166" xr:uid="{246284B2-0214-477A-ACBB-D4942B76AAF5}"/>
    <cellStyle name="40% - Énfasis6 7 3" xfId="4449" xr:uid="{13CD9A84-8EC7-494F-9EFA-C4486228697E}"/>
    <cellStyle name="40% - Énfasis6 7 3 2" xfId="5416" xr:uid="{EC934423-55A8-4956-A639-4EA4B83D45E0}"/>
    <cellStyle name="40% - Énfasis6 7 3 2 2" xfId="8283" xr:uid="{FEF45AA1-8C1B-4385-952B-C2EAEFC1A391}"/>
    <cellStyle name="40% - Énfasis6 7 3 2 2 2" xfId="22659" xr:uid="{386AD93B-3A72-419F-992A-47A8CF99B99C}"/>
    <cellStyle name="40% - Énfasis6 7 3 2 2 3" xfId="28516" xr:uid="{38210883-55CA-47F1-AC8E-0ED5257562C2}"/>
    <cellStyle name="40% - Énfasis6 7 3 2 2 4" xfId="34398" xr:uid="{D9C5421D-CD9A-41FE-AD62-CD52D14E4B16}"/>
    <cellStyle name="40% - Énfasis6 7 3 2 2 5" xfId="40262" xr:uid="{ADD47ED4-4168-457E-8725-C4777B6752F7}"/>
    <cellStyle name="40% - Énfasis6 7 3 2 3" xfId="19881" xr:uid="{CC6F4133-E81E-4F6E-803E-4C8E19591A3C}"/>
    <cellStyle name="40% - Énfasis6 7 3 2 4" xfId="25667" xr:uid="{90063D7C-2670-4ECA-A1D1-72591B8DB545}"/>
    <cellStyle name="40% - Énfasis6 7 3 2 5" xfId="31541" xr:uid="{199249CF-F84F-43DF-9592-78334339F0C4}"/>
    <cellStyle name="40% - Énfasis6 7 3 2 6" xfId="37412" xr:uid="{725D1DB8-B209-4D53-BE04-D3BC32FA9A3A}"/>
    <cellStyle name="40% - Énfasis6 7 3 3" xfId="7311" xr:uid="{C948C73E-9F45-429E-8669-14652BA895DE}"/>
    <cellStyle name="40% - Énfasis6 7 3 3 2" xfId="21716" xr:uid="{19D7A07C-7AA7-4A1B-A85D-7B02CFFDCFBE}"/>
    <cellStyle name="40% - Énfasis6 7 3 3 3" xfId="27545" xr:uid="{B83F137B-306E-47F5-82EC-CB4D2781EC1E}"/>
    <cellStyle name="40% - Énfasis6 7 3 3 4" xfId="33427" xr:uid="{2C1CAAD4-B7EF-419F-8CCC-E867FB0BA1A1}"/>
    <cellStyle name="40% - Énfasis6 7 3 3 5" xfId="39291" xr:uid="{71C0E427-7856-49EE-A0AD-2B78BDAE57DA}"/>
    <cellStyle name="40% - Énfasis6 7 3 4" xfId="18952" xr:uid="{39510FA6-025D-4496-BDD2-05CD74A67B36}"/>
    <cellStyle name="40% - Énfasis6 7 3 5" xfId="24696" xr:uid="{C914E444-80D2-4494-9A85-AAB9044CA3B7}"/>
    <cellStyle name="40% - Énfasis6 7 3 6" xfId="30574" xr:uid="{A2CDC7FD-FAF7-41E2-8CA4-814DFF6BFF86}"/>
    <cellStyle name="40% - Énfasis6 7 3 7" xfId="36455" xr:uid="{E78C1106-5B82-4152-840D-7F4B49334E1D}"/>
    <cellStyle name="40% - Énfasis6 7 4" xfId="4931" xr:uid="{27631400-73FA-4788-B853-E43E2723E9B1}"/>
    <cellStyle name="40% - Énfasis6 7 4 2" xfId="7798" xr:uid="{F78B8370-621A-42BA-BEC9-EC84EC4DBCD7}"/>
    <cellStyle name="40% - Énfasis6 7 4 2 2" xfId="22186" xr:uid="{F539278D-D37E-4860-851C-B3E8868FE817}"/>
    <cellStyle name="40% - Énfasis6 7 4 2 3" xfId="28031" xr:uid="{5C85A9F5-AEAB-4A30-9613-B85A3DEAB6A2}"/>
    <cellStyle name="40% - Énfasis6 7 4 2 4" xfId="33913" xr:uid="{9974FF0B-D71F-4A85-A65C-A90D7C37C4C9}"/>
    <cellStyle name="40% - Énfasis6 7 4 2 5" xfId="39777" xr:uid="{5BE68638-DE17-410C-8B0E-21649375235A}"/>
    <cellStyle name="40% - Énfasis6 7 4 3" xfId="19413" xr:uid="{6649E31E-52DA-405E-BA6D-0160B9987F41}"/>
    <cellStyle name="40% - Énfasis6 7 4 4" xfId="25182" xr:uid="{1CB9A512-683E-4220-A3EB-0924C8D434DE}"/>
    <cellStyle name="40% - Énfasis6 7 4 5" xfId="31056" xr:uid="{1FC219C9-5F1B-426B-B9CC-B87CE0A57AAE}"/>
    <cellStyle name="40% - Énfasis6 7 4 6" xfId="36935" xr:uid="{CF6410B5-1741-4646-BFE0-ED6953C91AB0}"/>
    <cellStyle name="40% - Énfasis6 7 5" xfId="5941" xr:uid="{BE654DA5-DDD8-40FD-A7C0-628224422AA1}"/>
    <cellStyle name="40% - Énfasis6 7 5 2" xfId="8810" xr:uid="{674B73B9-795B-4ACD-8C69-10E7FCE965A4}"/>
    <cellStyle name="40% - Énfasis6 7 5 2 2" xfId="23177" xr:uid="{4207082E-EFE4-4FFC-AADF-0A387B893D31}"/>
    <cellStyle name="40% - Énfasis6 7 5 2 3" xfId="29042" xr:uid="{23F7FFAC-E66C-44BE-9DF8-1E93E1419AFD}"/>
    <cellStyle name="40% - Énfasis6 7 5 2 4" xfId="34924" xr:uid="{38ADF6D7-98BC-4E15-B212-90095819ED8C}"/>
    <cellStyle name="40% - Énfasis6 7 5 2 5" xfId="40788" xr:uid="{3DB7D48E-2573-49F2-A48C-C3664C097E06}"/>
    <cellStyle name="40% - Énfasis6 7 5 3" xfId="20391" xr:uid="{DDBC7B4D-DBBF-498A-90D0-C2C1468989EE}"/>
    <cellStyle name="40% - Énfasis6 7 5 4" xfId="26192" xr:uid="{DE8A063A-C2BB-4638-9C85-24B544D81EF7}"/>
    <cellStyle name="40% - Énfasis6 7 5 5" xfId="32067" xr:uid="{19348C4F-A0DD-416F-BB4A-F3899DF84B97}"/>
    <cellStyle name="40% - Énfasis6 7 5 6" xfId="37933" xr:uid="{824C2E93-3BEC-4779-8A62-706C5B6A1B46}"/>
    <cellStyle name="40% - Énfasis6 7 6" xfId="6827" xr:uid="{985BED97-6BB5-4A27-B534-37C574875ADC}"/>
    <cellStyle name="40% - Énfasis6 7 6 2" xfId="21250" xr:uid="{D8C9D531-C987-4257-8C74-A019F11C8394}"/>
    <cellStyle name="40% - Énfasis6 7 6 3" xfId="27066" xr:uid="{E0DE326A-9A9D-460B-98FB-5996393536B7}"/>
    <cellStyle name="40% - Énfasis6 7 6 4" xfId="32942" xr:uid="{5D719952-C479-4288-94BC-6B0D6D987617}"/>
    <cellStyle name="40% - Énfasis6 7 6 5" xfId="38806" xr:uid="{24735D5E-17ED-4F91-8E46-5D682A2655F7}"/>
    <cellStyle name="40% - Énfasis6 7 7" xfId="18500" xr:uid="{91A2BFA3-589F-4042-BB53-A82FA8A089A3}"/>
    <cellStyle name="40% - Énfasis6 7 8" xfId="24208" xr:uid="{B3AEE167-C050-42CC-A457-B3160D17AE2C}"/>
    <cellStyle name="40% - Énfasis6 7 9" xfId="30086" xr:uid="{96AC16C8-48AC-4CDF-B878-DBB0B67A69D2}"/>
    <cellStyle name="40% - Énfasis6 8" xfId="4000" xr:uid="{6BC3357A-52BF-4CF5-A3C2-D05F74FC1A10}"/>
    <cellStyle name="40% - Énfasis6 8 10" xfId="35994" xr:uid="{FE7E17B5-B9F3-4AF1-B8EB-5F4F4E947343}"/>
    <cellStyle name="40% - Énfasis6 8 2" xfId="4192" xr:uid="{29FD1AFE-24E4-42DF-BD3B-42A9921A1AE8}"/>
    <cellStyle name="40% - Énfasis6 8 2 2" xfId="4670" xr:uid="{071CA5A3-0CED-47B7-9DA7-BF43043199BB}"/>
    <cellStyle name="40% - Énfasis6 8 2 2 2" xfId="5638" xr:uid="{998422B6-F65C-4541-A30F-CAB5163FF62A}"/>
    <cellStyle name="40% - Énfasis6 8 2 2 2 2" xfId="8505" xr:uid="{168924B4-555E-436C-BF55-83D0399096E4}"/>
    <cellStyle name="40% - Énfasis6 8 2 2 2 2 2" xfId="22879" xr:uid="{8D233B1E-08BC-4B9E-B892-F4436654CDB8}"/>
    <cellStyle name="40% - Énfasis6 8 2 2 2 2 3" xfId="28738" xr:uid="{1AA47446-D220-4590-8DAB-A365823EC85D}"/>
    <cellStyle name="40% - Énfasis6 8 2 2 2 2 4" xfId="34620" xr:uid="{D2B033B5-9F2C-4634-A5EA-1DE284336220}"/>
    <cellStyle name="40% - Énfasis6 8 2 2 2 2 5" xfId="40484" xr:uid="{B0873EFD-B0D7-40F4-A036-402BD80B8BA2}"/>
    <cellStyle name="40% - Énfasis6 8 2 2 2 3" xfId="20097" xr:uid="{33231D56-F44D-4404-9993-A90C3B758DC1}"/>
    <cellStyle name="40% - Énfasis6 8 2 2 2 4" xfId="25889" xr:uid="{8C37C246-96FB-477E-A9CA-374208448DE9}"/>
    <cellStyle name="40% - Énfasis6 8 2 2 2 5" xfId="31763" xr:uid="{410A816E-8F3E-42B4-A8E8-EB23E7CA24EB}"/>
    <cellStyle name="40% - Énfasis6 8 2 2 2 6" xfId="37632" xr:uid="{CE8B3024-3F62-4776-A534-2254744CA541}"/>
    <cellStyle name="40% - Énfasis6 8 2 2 3" xfId="7533" xr:uid="{F8B8164F-44E0-4C37-81A2-B70270B34FB9}"/>
    <cellStyle name="40% - Énfasis6 8 2 2 3 2" xfId="21933" xr:uid="{CA409BED-751B-41C7-A275-29FF71AAD2AA}"/>
    <cellStyle name="40% - Énfasis6 8 2 2 3 3" xfId="27767" xr:uid="{7A691E28-BC08-43F5-8CCE-F7083D81DFA1}"/>
    <cellStyle name="40% - Énfasis6 8 2 2 3 4" xfId="33649" xr:uid="{FF85DABA-A634-4FB7-933E-D8B62F74B43B}"/>
    <cellStyle name="40% - Énfasis6 8 2 2 3 5" xfId="39513" xr:uid="{E6BC9EF4-7FED-4F1C-8AF3-79D428DB946E}"/>
    <cellStyle name="40% - Énfasis6 8 2 2 4" xfId="19162" xr:uid="{CEF23DB7-7BA7-4EBF-A47B-530A43DDD569}"/>
    <cellStyle name="40% - Énfasis6 8 2 2 5" xfId="24918" xr:uid="{FD855784-744E-42AB-88FB-6401E03EA988}"/>
    <cellStyle name="40% - Énfasis6 8 2 2 6" xfId="30794" xr:uid="{154C1AF4-829D-4783-8213-AAE1852DC525}"/>
    <cellStyle name="40% - Énfasis6 8 2 2 7" xfId="36675" xr:uid="{1E776269-9839-45A8-97E4-7A8E65983815}"/>
    <cellStyle name="40% - Énfasis6 8 2 3" xfId="5153" xr:uid="{0F40FFE8-80A8-4B75-AD07-25312C940468}"/>
    <cellStyle name="40% - Énfasis6 8 2 3 2" xfId="8020" xr:uid="{E284658C-7BB1-453A-BAD9-3D2E11411CAB}"/>
    <cellStyle name="40% - Énfasis6 8 2 3 2 2" xfId="22404" xr:uid="{C753C377-9284-4AF0-AB1C-88001ACA2CDC}"/>
    <cellStyle name="40% - Énfasis6 8 2 3 2 3" xfId="28253" xr:uid="{639771F7-800A-4422-8BB4-5D86CA85CCB1}"/>
    <cellStyle name="40% - Énfasis6 8 2 3 2 4" xfId="34135" xr:uid="{67CFE32B-6347-42E5-92A5-0D983C5F766E}"/>
    <cellStyle name="40% - Énfasis6 8 2 3 2 5" xfId="39999" xr:uid="{8EE54414-686F-4171-9B00-D7413673565C}"/>
    <cellStyle name="40% - Énfasis6 8 2 3 3" xfId="19627" xr:uid="{C3F542BF-E4EA-4B40-8233-78418C27B9D6}"/>
    <cellStyle name="40% - Énfasis6 8 2 3 4" xfId="25404" xr:uid="{40CEEFB8-A15D-4F32-A894-ADF9E0BC63F9}"/>
    <cellStyle name="40% - Énfasis6 8 2 3 5" xfId="31278" xr:uid="{A42DF51D-F68A-460A-BFF8-12399B9DDDEB}"/>
    <cellStyle name="40% - Énfasis6 8 2 3 6" xfId="37155" xr:uid="{CF4F4F8D-EB9E-4500-B0B4-D12E899372FF}"/>
    <cellStyle name="40% - Énfasis6 8 2 4" xfId="7048" xr:uid="{84648A73-B9AA-408E-AD6C-E7D226D224C9}"/>
    <cellStyle name="40% - Énfasis6 8 2 4 2" xfId="21464" xr:uid="{6AA1FF66-8C42-4484-BB56-17221DCB4701}"/>
    <cellStyle name="40% - Énfasis6 8 2 4 3" xfId="27285" xr:uid="{00DE0AC1-6F18-4F85-BD75-4CEA45508507}"/>
    <cellStyle name="40% - Énfasis6 8 2 4 4" xfId="33164" xr:uid="{6C527825-0533-4EBA-A040-DADA03F293FA}"/>
    <cellStyle name="40% - Énfasis6 8 2 4 5" xfId="39028" xr:uid="{E4AD8453-6F38-4D9E-B12F-AF257233588D}"/>
    <cellStyle name="40% - Énfasis6 8 2 5" xfId="18719" xr:uid="{A39A2E5B-453F-495C-BE10-414256FB1B22}"/>
    <cellStyle name="40% - Énfasis6 8 2 6" xfId="24435" xr:uid="{C3556978-9F2F-4AD8-9AA8-79C2C82189C0}"/>
    <cellStyle name="40% - Énfasis6 8 2 7" xfId="30312" xr:uid="{602A6C56-B2E8-411F-98F6-FA0F9DD66C38}"/>
    <cellStyle name="40% - Énfasis6 8 2 8" xfId="36192" xr:uid="{4FB8876E-B7D2-45D9-8679-FCF45C9DEF8F}"/>
    <cellStyle name="40% - Énfasis6 8 3" xfId="4474" xr:uid="{BBBAEFFD-3B8C-4F07-A5DE-73A727746118}"/>
    <cellStyle name="40% - Énfasis6 8 3 2" xfId="5442" xr:uid="{CBA9C4AC-7021-4ABC-BFF0-FBDD31B21D77}"/>
    <cellStyle name="40% - Énfasis6 8 3 2 2" xfId="8309" xr:uid="{3D1F431A-D22A-4B2E-8D80-3F77AE74579C}"/>
    <cellStyle name="40% - Énfasis6 8 3 2 2 2" xfId="22685" xr:uid="{C0286832-E524-4E6E-89AF-6078BFC2033D}"/>
    <cellStyle name="40% - Énfasis6 8 3 2 2 3" xfId="28542" xr:uid="{B8C21F1F-D2A6-47D8-B4AA-27E67E7FC85A}"/>
    <cellStyle name="40% - Énfasis6 8 3 2 2 4" xfId="34424" xr:uid="{2F42796F-64E7-485B-9B7A-893E15F16D3E}"/>
    <cellStyle name="40% - Énfasis6 8 3 2 2 5" xfId="40288" xr:uid="{D2B2AAFB-F793-4285-8B56-F40EB7702A55}"/>
    <cellStyle name="40% - Énfasis6 8 3 2 3" xfId="19906" xr:uid="{5D8E4629-A474-465F-B704-BC66585FAB8D}"/>
    <cellStyle name="40% - Énfasis6 8 3 2 4" xfId="25693" xr:uid="{829AFFF0-FBF5-43AB-8E9C-E95EE0243F14}"/>
    <cellStyle name="40% - Énfasis6 8 3 2 5" xfId="31567" xr:uid="{86B53224-6F2F-435D-A003-EE3163A3B5A1}"/>
    <cellStyle name="40% - Énfasis6 8 3 2 6" xfId="37438" xr:uid="{4CC81255-5C3E-4D07-BB66-076B7F28A95F}"/>
    <cellStyle name="40% - Énfasis6 8 3 3" xfId="7337" xr:uid="{A5D9F4D6-43A5-4332-BD70-32C6EBE4EFF3}"/>
    <cellStyle name="40% - Énfasis6 8 3 3 2" xfId="21741" xr:uid="{72C423FD-B116-429B-98AF-A5E77B082810}"/>
    <cellStyle name="40% - Énfasis6 8 3 3 3" xfId="27571" xr:uid="{C4B11021-2E3D-4428-889E-519AB192BAAB}"/>
    <cellStyle name="40% - Énfasis6 8 3 3 4" xfId="33453" xr:uid="{4055FC01-0605-49C6-8F87-1E83E8496610}"/>
    <cellStyle name="40% - Énfasis6 8 3 3 5" xfId="39317" xr:uid="{62E13EC7-90E4-4798-8AB1-3B48744D88A6}"/>
    <cellStyle name="40% - Énfasis6 8 3 4" xfId="18978" xr:uid="{56F855E8-ED39-4C85-90E3-A43AE28D78DD}"/>
    <cellStyle name="40% - Énfasis6 8 3 5" xfId="24722" xr:uid="{EEC3135E-FBC9-4C45-AF6C-804135A38E1D}"/>
    <cellStyle name="40% - Énfasis6 8 3 6" xfId="30600" xr:uid="{89D67461-4EBE-4FD9-87F4-A7CF23990714}"/>
    <cellStyle name="40% - Énfasis6 8 3 7" xfId="36481" xr:uid="{2B9C2131-12B5-4E2D-8E89-BEC34B06D830}"/>
    <cellStyle name="40% - Énfasis6 8 4" xfId="4957" xr:uid="{5BCD9363-789F-4EB4-AE03-57988E5C2DD1}"/>
    <cellStyle name="40% - Énfasis6 8 4 2" xfId="7824" xr:uid="{65906E99-5077-4126-BF21-9AFA82F95621}"/>
    <cellStyle name="40% - Énfasis6 8 4 2 2" xfId="22211" xr:uid="{D0AACCEF-B62D-4C77-8162-E48FAF4DE0DD}"/>
    <cellStyle name="40% - Énfasis6 8 4 2 3" xfId="28057" xr:uid="{CD3746C1-1924-4905-980A-2800E5344172}"/>
    <cellStyle name="40% - Énfasis6 8 4 2 4" xfId="33939" xr:uid="{53089139-2769-4CF7-B8E9-B44528202EBB}"/>
    <cellStyle name="40% - Énfasis6 8 4 2 5" xfId="39803" xr:uid="{4DAD4304-75AA-4A8C-BE8C-20D4CA4F692C}"/>
    <cellStyle name="40% - Énfasis6 8 4 3" xfId="19439" xr:uid="{5AB34D25-719A-4D3F-A66F-65DA8D0BA305}"/>
    <cellStyle name="40% - Énfasis6 8 4 4" xfId="25208" xr:uid="{2737783F-C0B6-47F0-ACD0-85B3A2606C4B}"/>
    <cellStyle name="40% - Énfasis6 8 4 5" xfId="31082" xr:uid="{695D1392-890D-407F-9B4C-16210241A0E1}"/>
    <cellStyle name="40% - Énfasis6 8 4 6" xfId="36961" xr:uid="{381FBFA5-2C8B-4A92-8C12-3F5139BD7D66}"/>
    <cellStyle name="40% - Énfasis6 8 5" xfId="5967" xr:uid="{ED161B08-E648-4666-B775-0E09953D9529}"/>
    <cellStyle name="40% - Énfasis6 8 5 2" xfId="8836" xr:uid="{296ABFF8-B0C4-474F-B1B9-DA0353C39C68}"/>
    <cellStyle name="40% - Énfasis6 8 5 2 2" xfId="23201" xr:uid="{F94C6342-5089-4F1C-84CC-07313FF45371}"/>
    <cellStyle name="40% - Énfasis6 8 5 2 3" xfId="29068" xr:uid="{883679DE-206E-4556-B719-3B5A0A051043}"/>
    <cellStyle name="40% - Énfasis6 8 5 2 4" xfId="34950" xr:uid="{633446F3-58AA-4DF7-9037-4BD5E0F679A2}"/>
    <cellStyle name="40% - Énfasis6 8 5 2 5" xfId="40814" xr:uid="{53A13B2E-7359-4633-BD7D-DE96BE734721}"/>
    <cellStyle name="40% - Énfasis6 8 5 3" xfId="20417" xr:uid="{030DC74A-7C90-4518-9DBE-413E5CDD8B79}"/>
    <cellStyle name="40% - Énfasis6 8 5 4" xfId="26218" xr:uid="{005DB846-F907-4A13-B6EF-72387E4C7FD3}"/>
    <cellStyle name="40% - Énfasis6 8 5 5" xfId="32093" xr:uid="{CF35CD63-FAC7-4FBE-ACE8-DDA79E4D133B}"/>
    <cellStyle name="40% - Énfasis6 8 5 6" xfId="37958" xr:uid="{500BADA5-75B4-46F2-904D-24BF632F4D3B}"/>
    <cellStyle name="40% - Énfasis6 8 6" xfId="6853" xr:uid="{0A97B36C-490A-4F05-A69B-7FBF448A2D6E}"/>
    <cellStyle name="40% - Énfasis6 8 6 2" xfId="21276" xr:uid="{5FA987A2-57C4-4463-B7EB-DB0EA392300F}"/>
    <cellStyle name="40% - Énfasis6 8 6 3" xfId="27091" xr:uid="{37C972D2-A3D1-448D-8E5C-DBE9C5E5E047}"/>
    <cellStyle name="40% - Énfasis6 8 6 4" xfId="32968" xr:uid="{E01547B6-070E-4C71-9BAC-02E28ED758A9}"/>
    <cellStyle name="40% - Énfasis6 8 6 5" xfId="38832" xr:uid="{AE2FB2EB-E988-4453-B6BA-A11F1995B8D0}"/>
    <cellStyle name="40% - Énfasis6 8 7" xfId="18527" xr:uid="{E75CBA2A-D607-4871-8E89-94DE99F11777}"/>
    <cellStyle name="40% - Énfasis6 8 8" xfId="24236" xr:uid="{CDBBF210-348E-4675-A2C4-F75306659AD5}"/>
    <cellStyle name="40% - Énfasis6 8 9" xfId="30114" xr:uid="{7B962026-231C-4C8C-BE97-B69C4338D0F5}"/>
    <cellStyle name="40% - Énfasis6 9" xfId="4024" xr:uid="{7A0B65C0-90AA-41B3-BEF7-B1218974D0C2}"/>
    <cellStyle name="40% - Énfasis6 9 2" xfId="4495" xr:uid="{6AEDEB8E-D8EA-4E73-A058-BF5CC1845CEA}"/>
    <cellStyle name="40% - Énfasis6 9 2 2" xfId="5463" xr:uid="{AA00D687-478D-455A-B749-6D45F9C24654}"/>
    <cellStyle name="40% - Énfasis6 9 2 2 2" xfId="8330" xr:uid="{E3FFD591-D996-4DE5-A2FD-751AF4E2550D}"/>
    <cellStyle name="40% - Énfasis6 9 2 2 2 2" xfId="22706" xr:uid="{416005BE-0033-469E-87EA-168A46B8CF6C}"/>
    <cellStyle name="40% - Énfasis6 9 2 2 2 3" xfId="28563" xr:uid="{B0095AA8-A413-418A-A864-E7455E175963}"/>
    <cellStyle name="40% - Énfasis6 9 2 2 2 4" xfId="34445" xr:uid="{C2641653-C270-48A8-8617-239FA3608FFD}"/>
    <cellStyle name="40% - Énfasis6 9 2 2 2 5" xfId="40309" xr:uid="{C5CC99DC-69F3-48EC-96A0-18F9834E73C2}"/>
    <cellStyle name="40% - Énfasis6 9 2 2 3" xfId="19926" xr:uid="{2927428C-646D-4E6C-8601-79730E37AD2A}"/>
    <cellStyle name="40% - Énfasis6 9 2 2 4" xfId="25714" xr:uid="{D9E82CF1-00A6-4805-BB1F-E31A2E2D3BD4}"/>
    <cellStyle name="40% - Énfasis6 9 2 2 5" xfId="31588" xr:uid="{B9CD4D4B-F9F8-4981-9E83-C0CA03A43AD5}"/>
    <cellStyle name="40% - Énfasis6 9 2 2 6" xfId="37459" xr:uid="{7B63753A-8CBC-4098-83C3-BE6E1FC387AD}"/>
    <cellStyle name="40% - Énfasis6 9 2 3" xfId="7358" xr:uid="{364A8972-F5B8-4F03-804C-F07E37B402E7}"/>
    <cellStyle name="40% - Énfasis6 9 2 3 2" xfId="21761" xr:uid="{1167BDFE-0731-4FCE-A83E-8DB61DBAE3DE}"/>
    <cellStyle name="40% - Énfasis6 9 2 3 3" xfId="27592" xr:uid="{19296DAA-9EB3-4ED4-B7E9-9FF6EE505B7A}"/>
    <cellStyle name="40% - Énfasis6 9 2 3 4" xfId="33474" xr:uid="{0CAB7311-F9CE-4FFC-A559-138EC5485507}"/>
    <cellStyle name="40% - Énfasis6 9 2 3 5" xfId="39338" xr:uid="{CA6E2EC6-46A2-444F-97D4-E28C882499BB}"/>
    <cellStyle name="40% - Énfasis6 9 2 4" xfId="18999" xr:uid="{0181C150-4FF1-49C0-83AC-61C80ADDA5F9}"/>
    <cellStyle name="40% - Énfasis6 9 2 5" xfId="24743" xr:uid="{6749B9ED-2F67-4ABB-A9F3-A4ADCB685141}"/>
    <cellStyle name="40% - Énfasis6 9 2 6" xfId="30620" xr:uid="{EBD55C82-2085-4EBA-A7E7-554153478BBE}"/>
    <cellStyle name="40% - Énfasis6 9 2 7" xfId="36502" xr:uid="{63BB7091-DD9E-41E5-9C85-925C842B2CB4}"/>
    <cellStyle name="40% - Énfasis6 9 3" xfId="4978" xr:uid="{EE10DE66-3AC4-47F3-8726-D3484F9AEFBB}"/>
    <cellStyle name="40% - Énfasis6 9 3 2" xfId="7845" xr:uid="{E6EBF2CA-4A2C-4230-8F77-7D33F3B6184F}"/>
    <cellStyle name="40% - Énfasis6 9 3 2 2" xfId="22231" xr:uid="{AF80C3AB-DC91-4D15-8546-22E263F1981E}"/>
    <cellStyle name="40% - Énfasis6 9 3 2 3" xfId="28078" xr:uid="{800A990E-FE08-4434-99E2-65FEC00DE51B}"/>
    <cellStyle name="40% - Énfasis6 9 3 2 4" xfId="33960" xr:uid="{6E43ECE0-D0BB-423B-A6E9-062BFBEAD451}"/>
    <cellStyle name="40% - Énfasis6 9 3 2 5" xfId="39824" xr:uid="{383EF3CE-6A9D-4D11-A805-8CE62BDBF513}"/>
    <cellStyle name="40% - Énfasis6 9 3 3" xfId="19459" xr:uid="{CA99D0A1-93EE-45C2-BBC0-7C82CDEC670E}"/>
    <cellStyle name="40% - Énfasis6 9 3 4" xfId="25229" xr:uid="{7C601F0C-F306-47B8-A8DD-8AA0A91C578A}"/>
    <cellStyle name="40% - Énfasis6 9 3 5" xfId="31103" xr:uid="{0C8DDD97-A9F8-4CFF-94F6-70B357B8F80B}"/>
    <cellStyle name="40% - Énfasis6 9 3 6" xfId="36982" xr:uid="{F723D4F9-3085-4487-A18E-A72045266E03}"/>
    <cellStyle name="40% - Énfasis6 9 4" xfId="6874" xr:uid="{2292FFC7-5E92-4DD4-B84D-FF21883EA59C}"/>
    <cellStyle name="40% - Énfasis6 9 4 2" xfId="21296" xr:uid="{3056BB64-F0EF-474B-989E-0A7EE0380634}"/>
    <cellStyle name="40% - Énfasis6 9 4 3" xfId="27112" xr:uid="{2B58DE6C-D553-4528-AD04-199821C2A3F2}"/>
    <cellStyle name="40% - Énfasis6 9 4 4" xfId="32989" xr:uid="{5AB7BB06-6A4B-451B-9AC3-E29E49DB887F}"/>
    <cellStyle name="40% - Énfasis6 9 4 5" xfId="38853" xr:uid="{81A07687-E35E-435E-A294-83BB669C1136}"/>
    <cellStyle name="40% - Énfasis6 9 5" xfId="18550" xr:uid="{73D653B6-D6F8-4BED-8A71-3C47AC58BBC4}"/>
    <cellStyle name="40% - Énfasis6 9 6" xfId="24260" xr:uid="{F1226582-8B39-4602-9C3A-8AFAB70D59F6}"/>
    <cellStyle name="40% - Énfasis6 9 7" xfId="30138" xr:uid="{10A075C7-059B-4B63-BE3C-1E118F58A0F1}"/>
    <cellStyle name="40% - Énfasis6 9 8" xfId="36017" xr:uid="{8678392A-4C44-4487-BDCC-2B80CF522214}"/>
    <cellStyle name="60% - Énfasis1" xfId="21" builtinId="32" customBuiltin="1"/>
    <cellStyle name="60% - Énfasis1 10" xfId="4202" xr:uid="{88208B18-C55B-499D-80B4-67ED85EB4E96}"/>
    <cellStyle name="60% - Énfasis1 10 2" xfId="4680" xr:uid="{A3FEEAB5-01FA-4430-B58A-4F15093FDB40}"/>
    <cellStyle name="60% - Énfasis1 10 2 2" xfId="5648" xr:uid="{0164D682-5F56-42FE-A340-64A30B35C60A}"/>
    <cellStyle name="60% - Énfasis1 10 2 2 2" xfId="8516" xr:uid="{72CE71F0-8B3F-4A31-818E-299463CC5120}"/>
    <cellStyle name="60% - Énfasis1 10 2 2 2 2" xfId="22890" xr:uid="{165BE04C-F8CC-4055-A877-E40B46368407}"/>
    <cellStyle name="60% - Énfasis1 10 2 2 2 3" xfId="28749" xr:uid="{A6D1F21C-68CE-4650-8A55-CCFB3A92C404}"/>
    <cellStyle name="60% - Énfasis1 10 2 2 2 4" xfId="34631" xr:uid="{7872C87F-0239-4233-B72F-F6356B33E3A4}"/>
    <cellStyle name="60% - Énfasis1 10 2 2 2 5" xfId="40495" xr:uid="{41C4CD27-6A42-4DDE-92A4-9FA911992930}"/>
    <cellStyle name="60% - Énfasis1 10 2 2 3" xfId="20107" xr:uid="{AF0C9D53-A88B-4F5E-90E4-942CC13BA415}"/>
    <cellStyle name="60% - Énfasis1 10 2 2 4" xfId="25899" xr:uid="{234C4BD8-B32B-4DA8-BF85-F963F72D354E}"/>
    <cellStyle name="60% - Énfasis1 10 2 2 5" xfId="31774" xr:uid="{C598AD3A-7093-4D18-8FD6-9FC933B85F42}"/>
    <cellStyle name="60% - Énfasis1 10 2 2 6" xfId="37643" xr:uid="{2C5325E4-2986-44A2-90C0-A3C2F65CB714}"/>
    <cellStyle name="60% - Énfasis1 10 2 3" xfId="7544" xr:uid="{6A3F66AB-0A2C-43C3-89CD-26B5ACBCE80D}"/>
    <cellStyle name="60% - Énfasis1 10 2 3 2" xfId="21942" xr:uid="{25F39A89-6540-482F-842B-F84743CF1616}"/>
    <cellStyle name="60% - Énfasis1 10 2 3 3" xfId="27778" xr:uid="{D66AF58C-E566-4B6F-B519-746C4E96303D}"/>
    <cellStyle name="60% - Énfasis1 10 2 3 4" xfId="33660" xr:uid="{BA12A75A-3F18-48CC-AC0F-D97EC1204FA7}"/>
    <cellStyle name="60% - Énfasis1 10 2 3 5" xfId="39524" xr:uid="{200EC56C-27CF-4932-9F69-A2AAE6D95663}"/>
    <cellStyle name="60% - Énfasis1 10 2 4" xfId="19173" xr:uid="{163D81A2-CE12-4C73-8FA5-44B57905ACA5}"/>
    <cellStyle name="60% - Énfasis1 10 2 5" xfId="24929" xr:uid="{AFAC0AD1-C788-4BDC-BD8C-ACE34A021F30}"/>
    <cellStyle name="60% - Énfasis1 10 2 6" xfId="30804" xr:uid="{F007373E-0C72-40FA-9A40-B16C4240E79F}"/>
    <cellStyle name="60% - Énfasis1 10 2 7" xfId="36686" xr:uid="{C6FFE125-2487-45C9-B36C-A7DFC8629A42}"/>
    <cellStyle name="60% - Énfasis1 10 3" xfId="5164" xr:uid="{8F26609D-FFA0-4C25-A1C9-D593C5CBC8B7}"/>
    <cellStyle name="60% - Énfasis1 10 3 2" xfId="8031" xr:uid="{59F44156-463B-4EA4-A3EF-4CD8725D7054}"/>
    <cellStyle name="60% - Énfasis1 10 3 2 2" xfId="22414" xr:uid="{10F0F97F-3C92-4BA4-9A98-1F7E05A85693}"/>
    <cellStyle name="60% - Énfasis1 10 3 2 3" xfId="28264" xr:uid="{F8EEB49A-3DC7-4A4E-A601-F77538174E19}"/>
    <cellStyle name="60% - Énfasis1 10 3 2 4" xfId="34146" xr:uid="{7D1BD499-3266-4D39-81DB-5BBC1F5D20F5}"/>
    <cellStyle name="60% - Énfasis1 10 3 2 5" xfId="40010" xr:uid="{DD2D6905-3D34-416A-A15B-24EBF8C89E33}"/>
    <cellStyle name="60% - Énfasis1 10 3 3" xfId="19637" xr:uid="{E3FA68D7-DA86-4252-ACF7-ACC8A63FCD8C}"/>
    <cellStyle name="60% - Énfasis1 10 3 4" xfId="25415" xr:uid="{E6FB34E9-CB62-44FE-A414-A72671F655BD}"/>
    <cellStyle name="60% - Énfasis1 10 3 5" xfId="31289" xr:uid="{E61E0D89-0E71-4A84-B3D0-A12C3543AFEE}"/>
    <cellStyle name="60% - Énfasis1 10 3 6" xfId="37166" xr:uid="{D652C142-1FD7-4912-89F6-29C02E91E5F1}"/>
    <cellStyle name="60% - Énfasis1 10 4" xfId="7059" xr:uid="{04492ACB-25FD-4DC3-8369-45D314A4CF31}"/>
    <cellStyle name="60% - Énfasis1 10 4 2" xfId="21474" xr:uid="{E2492D25-A59C-4F57-9CA4-6068A4E16CED}"/>
    <cellStyle name="60% - Énfasis1 10 4 3" xfId="27296" xr:uid="{B8DEB091-D1C4-4ED8-8923-4EF083CE5B13}"/>
    <cellStyle name="60% - Énfasis1 10 4 4" xfId="33175" xr:uid="{172319D3-2A7D-4B6F-93AD-ED495F27F289}"/>
    <cellStyle name="60% - Énfasis1 10 4 5" xfId="39039" xr:uid="{EE841F5B-2105-4EEA-A009-33C55A930735}"/>
    <cellStyle name="60% - Énfasis1 10 5" xfId="18730" xr:uid="{C9008DED-0769-4C57-B90A-EEA7FF915FD9}"/>
    <cellStyle name="60% - Énfasis1 10 6" xfId="24446" xr:uid="{95CDE664-707C-4079-843F-9879624E6D30}"/>
    <cellStyle name="60% - Énfasis1 10 7" xfId="30322" xr:uid="{2C32806D-3186-48E4-9B39-E0757ECB8CAB}"/>
    <cellStyle name="60% - Énfasis1 10 8" xfId="36203" xr:uid="{A07B43DD-0293-47AF-9E80-752A8D6FF37A}"/>
    <cellStyle name="60% - Énfasis1 11" xfId="4237" xr:uid="{C81840FE-2827-4694-B1F5-68F4A708399F}"/>
    <cellStyle name="60% - Énfasis1 11 2" xfId="4716" xr:uid="{0D214151-4D37-4EB7-B9A2-F1F75B61FFDA}"/>
    <cellStyle name="60% - Énfasis1 11 2 2" xfId="5684" xr:uid="{7C59FD95-1F01-4A6F-B22B-C1C7F38A2B31}"/>
    <cellStyle name="60% - Énfasis1 11 2 2 2" xfId="8552" xr:uid="{83FD0875-EADF-4790-A4C1-87BD07F94063}"/>
    <cellStyle name="60% - Énfasis1 11 2 2 2 2" xfId="22924" xr:uid="{E2C6C325-9DA2-4B47-A3D4-E5CFF5DABE31}"/>
    <cellStyle name="60% - Énfasis1 11 2 2 2 3" xfId="28785" xr:uid="{3EFC3802-FE79-436E-BAF2-CFE06483C071}"/>
    <cellStyle name="60% - Énfasis1 11 2 2 2 4" xfId="34667" xr:uid="{852C9E59-0094-4095-858D-9F9C9D2A1784}"/>
    <cellStyle name="60% - Énfasis1 11 2 2 2 5" xfId="40531" xr:uid="{2E2771E9-DC13-4B5E-9FA0-46EE04829EED}"/>
    <cellStyle name="60% - Énfasis1 11 2 2 3" xfId="20141" xr:uid="{35113C7D-10A5-43A9-84A0-8B164C0C300E}"/>
    <cellStyle name="60% - Énfasis1 11 2 2 4" xfId="25935" xr:uid="{5E04BC20-65F8-4BC3-8A80-09BFD3D2396A}"/>
    <cellStyle name="60% - Énfasis1 11 2 2 5" xfId="31810" xr:uid="{EF75FA0A-6533-4283-85DE-0A5F06254A2A}"/>
    <cellStyle name="60% - Énfasis1 11 2 2 6" xfId="37677" xr:uid="{774AAF1A-DEEA-4279-8177-699A97202A9E}"/>
    <cellStyle name="60% - Énfasis1 11 2 3" xfId="7580" xr:uid="{99288D0B-57D4-49F6-8D71-3CF9567054CC}"/>
    <cellStyle name="60% - Énfasis1 11 2 3 2" xfId="21974" xr:uid="{29BC76C2-AFB6-427E-BC93-07BD7CD35C0A}"/>
    <cellStyle name="60% - Énfasis1 11 2 3 3" xfId="27814" xr:uid="{F6C6BE9F-5D53-4698-B962-3CFE34F300A4}"/>
    <cellStyle name="60% - Énfasis1 11 2 3 4" xfId="33696" xr:uid="{0FBE92B3-EE58-41CF-8E8C-21FF4CE0E0B9}"/>
    <cellStyle name="60% - Énfasis1 11 2 3 5" xfId="39560" xr:uid="{FDADA9E6-7DAB-4092-8551-E6E98812833A}"/>
    <cellStyle name="60% - Énfasis1 11 2 4" xfId="19206" xr:uid="{A757993A-EE0D-4754-8995-90C88D6BE0CE}"/>
    <cellStyle name="60% - Énfasis1 11 2 5" xfId="24965" xr:uid="{EE7166D5-B70A-479C-A8F0-92995A5C4A1C}"/>
    <cellStyle name="60% - Énfasis1 11 2 6" xfId="30839" xr:uid="{15A36B26-E79C-44AA-B63F-E3D2458E12FF}"/>
    <cellStyle name="60% - Énfasis1 11 2 7" xfId="36720" xr:uid="{C77F2DD5-A06D-4DE9-9281-465108C167FA}"/>
    <cellStyle name="60% - Énfasis1 11 3" xfId="5200" xr:uid="{41769354-631F-4A51-913D-B4C62B95634A}"/>
    <cellStyle name="60% - Énfasis1 11 3 2" xfId="8067" xr:uid="{0AAA2CD6-BB46-48E2-B99D-6D84AF54BEDF}"/>
    <cellStyle name="60% - Énfasis1 11 3 2 2" xfId="22445" xr:uid="{D70EE6D8-CA69-4BE0-8ECA-B1909B9FB045}"/>
    <cellStyle name="60% - Énfasis1 11 3 2 3" xfId="28300" xr:uid="{4CD6BCAD-4967-4CD8-88CC-A909E672ABFF}"/>
    <cellStyle name="60% - Énfasis1 11 3 2 4" xfId="34182" xr:uid="{6A0E38AA-7F97-4315-A34C-B79D6CFDE2AC}"/>
    <cellStyle name="60% - Énfasis1 11 3 2 5" xfId="40046" xr:uid="{1F3E7300-445A-47E2-8A6E-C4DAC3F95F44}"/>
    <cellStyle name="60% - Énfasis1 11 3 3" xfId="19671" xr:uid="{A709A5FB-5F3B-4EE7-9110-51A59DAFCE0C}"/>
    <cellStyle name="60% - Énfasis1 11 3 4" xfId="25451" xr:uid="{A95BEDDA-BEEF-4BEE-B7C3-42CEEDECD586}"/>
    <cellStyle name="60% - Énfasis1 11 3 5" xfId="31325" xr:uid="{24C1FDB9-1BD9-4A58-B341-EBC1468029A4}"/>
    <cellStyle name="60% - Énfasis1 11 3 6" xfId="37198" xr:uid="{0D44F50C-B7E1-4FFD-A23B-7A22609D31CF}"/>
    <cellStyle name="60% - Énfasis1 11 4" xfId="7095" xr:uid="{EE0E0271-4111-4558-A66E-1E0B30C9EAF8}"/>
    <cellStyle name="60% - Énfasis1 11 4 2" xfId="21507" xr:uid="{1FB401F1-79B6-47F8-8F86-50B580B0A89E}"/>
    <cellStyle name="60% - Énfasis1 11 4 3" xfId="27330" xr:uid="{E8FD8F1F-BC4E-4182-AA83-8E9C30ADB165}"/>
    <cellStyle name="60% - Énfasis1 11 4 4" xfId="33211" xr:uid="{DEF8770C-8B84-48A6-AF41-2EBE1EAFBA8C}"/>
    <cellStyle name="60% - Énfasis1 11 4 5" xfId="39075" xr:uid="{48DC50A1-638C-458A-B1DF-D63A1C74DA63}"/>
    <cellStyle name="60% - Énfasis1 11 5" xfId="18759" xr:uid="{6B8BE69B-79D7-4856-B9D8-CE59C49EA956}"/>
    <cellStyle name="60% - Énfasis1 11 6" xfId="24480" xr:uid="{D1BE776E-0C3B-450F-A3F6-8C928D1A13F8}"/>
    <cellStyle name="60% - Énfasis1 11 7" xfId="30358" xr:uid="{F10EC91D-9CDB-46FE-AF70-4390A34D303C}"/>
    <cellStyle name="60% - Énfasis1 11 8" xfId="36239" xr:uid="{37657693-4794-4EEE-B2E5-AA5E840B9558}"/>
    <cellStyle name="60% - Énfasis1 12" xfId="4287" xr:uid="{85C0A4D7-AAFD-4FCA-8562-71EA2A7042ED}"/>
    <cellStyle name="60% - Énfasis1 12 2" xfId="5253" xr:uid="{E5A789DB-F651-4524-B3CE-71E7B87ADA76}"/>
    <cellStyle name="60% - Énfasis1 12 2 2" xfId="8120" xr:uid="{310C5F4B-4239-45C0-BD17-3EBF0498A436}"/>
    <cellStyle name="60% - Énfasis1 12 2 2 2" xfId="22497" xr:uid="{45B32C12-B445-41A6-A68D-FEE1D77F6633}"/>
    <cellStyle name="60% - Énfasis1 12 2 2 3" xfId="28353" xr:uid="{7534F077-D80B-4F35-AB32-06514815B096}"/>
    <cellStyle name="60% - Énfasis1 12 2 2 4" xfId="34235" xr:uid="{295A3639-7960-4FD5-8407-2B29BCBA73F6}"/>
    <cellStyle name="60% - Énfasis1 12 2 2 5" xfId="40099" xr:uid="{96E3F6D5-1EB3-459C-BA9C-9828634A6E77}"/>
    <cellStyle name="60% - Énfasis1 12 2 3" xfId="19723" xr:uid="{2A78C4EB-9AFD-403D-A9C3-20BC4BA9FFC1}"/>
    <cellStyle name="60% - Énfasis1 12 2 4" xfId="25504" xr:uid="{89834BA6-6E8E-4CF5-A9DE-085095FD4DDC}"/>
    <cellStyle name="60% - Énfasis1 12 2 5" xfId="31378" xr:uid="{9FFD09A9-0F02-47E8-8211-E4537D2CA933}"/>
    <cellStyle name="60% - Énfasis1 12 2 6" xfId="37250" xr:uid="{9BDFE298-77E1-45E8-A0E4-867ABD51C54A}"/>
    <cellStyle name="60% - Énfasis1 12 3" xfId="7148" xr:uid="{6D32058A-8D99-44A2-B1A8-3C088B939373}"/>
    <cellStyle name="60% - Énfasis1 12 3 2" xfId="21559" xr:uid="{70EADF8F-CC0D-489B-81CA-616F74C6C831}"/>
    <cellStyle name="60% - Énfasis1 12 3 3" xfId="27382" xr:uid="{C6D3A018-C287-4304-8A39-6319B9AB8CA2}"/>
    <cellStyle name="60% - Énfasis1 12 3 4" xfId="33264" xr:uid="{2503AEA3-E238-4163-A6BE-222EB9B26163}"/>
    <cellStyle name="60% - Énfasis1 12 3 5" xfId="39128" xr:uid="{6E7D9C24-1F92-4A96-9DC5-5F43AA1292B4}"/>
    <cellStyle name="60% - Énfasis1 12 4" xfId="18795" xr:uid="{5F28F775-6830-4CFA-A391-97A31971D7C8}"/>
    <cellStyle name="60% - Énfasis1 12 5" xfId="24533" xr:uid="{1C8439F3-29EA-4950-898F-BC17E2F213D0}"/>
    <cellStyle name="60% - Énfasis1 12 6" xfId="30412" xr:uid="{18B4780F-1D85-4607-A971-DBC6B086ADFC}"/>
    <cellStyle name="60% - Énfasis1 12 7" xfId="36293" xr:uid="{5F2B62DA-8F81-4011-9BB3-204C6B548581}"/>
    <cellStyle name="60% - Énfasis1 13" xfId="4772" xr:uid="{AF531E02-DD01-432A-BE08-85A9E9B08D35}"/>
    <cellStyle name="60% - Énfasis1 13 2" xfId="7635" xr:uid="{B3394AC2-5CC3-46EA-AA77-DDCC69E83412}"/>
    <cellStyle name="60% - Énfasis1 13 2 2" xfId="22028" xr:uid="{13BEA8A7-47B0-44A6-8CC7-838185E4982B}"/>
    <cellStyle name="60% - Énfasis1 13 2 3" xfId="27869" xr:uid="{BC583890-03EE-4BA2-AF57-D7D4802C38CC}"/>
    <cellStyle name="60% - Énfasis1 13 2 4" xfId="33751" xr:uid="{F1231789-4CE2-4EA5-97DF-D9CCA6ACA7F4}"/>
    <cellStyle name="60% - Énfasis1 13 2 5" xfId="39615" xr:uid="{6B5AE8AE-7CC9-4233-8CFB-CFDE9A8B0521}"/>
    <cellStyle name="60% - Énfasis1 13 3" xfId="19254" xr:uid="{350CDC44-A7B5-4CB8-B547-D90918025209}"/>
    <cellStyle name="60% - Énfasis1 13 4" xfId="25020" xr:uid="{F25904C2-E3EF-4BCC-912A-589E9ABF25E5}"/>
    <cellStyle name="60% - Énfasis1 13 5" xfId="30894" xr:uid="{2B297154-9E0B-4E53-8689-6E31ACBDE449}"/>
    <cellStyle name="60% - Énfasis1 13 6" xfId="36774" xr:uid="{4101CBA0-84D5-4546-BD5C-53B745458327}"/>
    <cellStyle name="60% - Énfasis1 14" xfId="5738" xr:uid="{78E21FEA-057E-4797-A9F1-55A9979A55D0}"/>
    <cellStyle name="60% - Énfasis1 14 2" xfId="8607" xr:uid="{B2CF6453-B82B-4111-B19C-6C8B0A6CB1C3}"/>
    <cellStyle name="60% - Énfasis1 14 2 2" xfId="22978" xr:uid="{864D6D74-426B-44E0-A9E0-4C3C6BB55A88}"/>
    <cellStyle name="60% - Énfasis1 14 2 3" xfId="28840" xr:uid="{FC23533E-11FD-4064-91C0-4B681EEBCCC5}"/>
    <cellStyle name="60% - Énfasis1 14 2 4" xfId="34722" xr:uid="{D42CA8FF-83BC-4B48-A737-13387D99B2A9}"/>
    <cellStyle name="60% - Énfasis1 14 2 5" xfId="40586" xr:uid="{7F788EB8-F53C-4643-A436-D3A19D732DF6}"/>
    <cellStyle name="60% - Énfasis1 14 3" xfId="20196" xr:uid="{D781A3C4-F679-4D1D-81C5-054202B34EB1}"/>
    <cellStyle name="60% - Énfasis1 14 4" xfId="25990" xr:uid="{0CBC9F7A-7DB6-41CC-85E3-E44B864167A1}"/>
    <cellStyle name="60% - Énfasis1 14 5" xfId="31865" xr:uid="{A4922692-99AF-4A2F-8B25-3F2A686A85E5}"/>
    <cellStyle name="60% - Énfasis1 14 6" xfId="37731" xr:uid="{57E6D1E6-39B1-47C8-9D87-61883261E5B7}"/>
    <cellStyle name="60% - Énfasis1 15" xfId="5758" xr:uid="{8AB510F2-6C69-4A6D-ACC2-5079133E2FBB}"/>
    <cellStyle name="60% - Énfasis1 15 2" xfId="8627" xr:uid="{75CFFA75-6EAB-4B47-A618-C885EDAB0F6D}"/>
    <cellStyle name="60% - Énfasis1 15 2 2" xfId="22998" xr:uid="{37BEC68C-8A01-498B-BAD7-969D9B1C1B10}"/>
    <cellStyle name="60% - Énfasis1 15 2 3" xfId="28860" xr:uid="{CF5B1E94-0A2E-4F6D-A8DF-4C3ECC556A1A}"/>
    <cellStyle name="60% - Énfasis1 15 2 4" xfId="34742" xr:uid="{C4780FDF-5E95-4700-A8A8-5035FCE78A7D}"/>
    <cellStyle name="60% - Énfasis1 15 2 5" xfId="40606" xr:uid="{522824E7-567E-45D9-8641-D30ACF6D69B1}"/>
    <cellStyle name="60% - Énfasis1 15 3" xfId="20215" xr:uid="{EF2E8D5A-180F-48BF-9443-084C0D0C9515}"/>
    <cellStyle name="60% - Énfasis1 15 4" xfId="26010" xr:uid="{2D5D806E-1742-46AB-A735-F3BE7FA42F34}"/>
    <cellStyle name="60% - Énfasis1 15 5" xfId="31885" xr:uid="{78957ADC-36B4-4FF1-8335-490E8B55ED02}"/>
    <cellStyle name="60% - Énfasis1 15 6" xfId="37751" xr:uid="{EA3D594C-2D49-4A14-A830-3FEA14BD5CCA}"/>
    <cellStyle name="60% - Énfasis1 16" xfId="5778" xr:uid="{C33CB627-C9B2-448E-B34D-86CDA96C34DA}"/>
    <cellStyle name="60% - Énfasis1 16 2" xfId="8647" xr:uid="{391F9E6A-A67D-4B99-8CBC-FFCACE41EB86}"/>
    <cellStyle name="60% - Énfasis1 16 2 2" xfId="23018" xr:uid="{41294E4F-AE44-47DB-9F23-44A84974F11C}"/>
    <cellStyle name="60% - Énfasis1 16 2 3" xfId="28880" xr:uid="{CE3E699A-3F4F-4C63-B41B-77F431C40428}"/>
    <cellStyle name="60% - Énfasis1 16 2 4" xfId="34762" xr:uid="{26F96416-4014-4A21-B6BE-4FF770166D69}"/>
    <cellStyle name="60% - Énfasis1 16 2 5" xfId="40626" xr:uid="{BC403F04-3314-4B44-A68A-08AB646B6D4F}"/>
    <cellStyle name="60% - Énfasis1 16 3" xfId="20233" xr:uid="{B1C486BA-9769-4338-8200-F78E722FFA9B}"/>
    <cellStyle name="60% - Énfasis1 16 4" xfId="26030" xr:uid="{09D15613-3C9F-4144-B15F-88622974D821}"/>
    <cellStyle name="60% - Énfasis1 16 5" xfId="31905" xr:uid="{2FC07D13-C62D-4206-A5D3-CB245E77E79F}"/>
    <cellStyle name="60% - Énfasis1 16 6" xfId="37771" xr:uid="{2B731C4C-96B5-41C5-B512-ED3C01CE83C8}"/>
    <cellStyle name="60% - Énfasis1 17" xfId="5977" xr:uid="{DF3DE286-4A2D-4444-B987-2919AB7B2BB5}"/>
    <cellStyle name="60% - Énfasis1 17 2" xfId="8846" xr:uid="{3B018F31-DE76-4DA9-B595-074033FEA759}"/>
    <cellStyle name="60% - Énfasis1 17 2 2" xfId="23210" xr:uid="{D1A8464C-8238-4671-9FEF-7C7D4708E304}"/>
    <cellStyle name="60% - Énfasis1 17 2 3" xfId="29077" xr:uid="{6A4ABC42-AAFB-4EC5-9D81-597100681F82}"/>
    <cellStyle name="60% - Énfasis1 17 2 4" xfId="34959" xr:uid="{A3A118BA-02B3-4CEA-B15F-EF43C1D26DDE}"/>
    <cellStyle name="60% - Énfasis1 17 2 5" xfId="40823" xr:uid="{1F0E6854-95D6-449B-9D3C-F315A44816EC}"/>
    <cellStyle name="60% - Énfasis1 17 3" xfId="20425" xr:uid="{AFEA86E7-3C6B-4C73-BC98-08D532555FC6}"/>
    <cellStyle name="60% - Énfasis1 17 4" xfId="26227" xr:uid="{B38EEA9C-F22D-4566-8763-48EC4F0D7D7F}"/>
    <cellStyle name="60% - Énfasis1 17 5" xfId="32102" xr:uid="{82840787-A853-42E8-BB4D-B7940782C770}"/>
    <cellStyle name="60% - Énfasis1 17 6" xfId="37967" xr:uid="{884B7488-C698-48CA-947D-2F7BD286AB1B}"/>
    <cellStyle name="60% - Énfasis1 18" xfId="5997" xr:uid="{276036C1-8B37-41C7-AC2C-05CD7FC91515}"/>
    <cellStyle name="60% - Énfasis1 18 2" xfId="8866" xr:uid="{ED2C9B9E-EF37-4565-B87E-E56C09B2B732}"/>
    <cellStyle name="60% - Énfasis1 18 2 2" xfId="23230" xr:uid="{03D7BE7B-B8DD-4F38-AB26-4F197AEC0733}"/>
    <cellStyle name="60% - Énfasis1 18 2 3" xfId="29097" xr:uid="{D8A21521-1073-403F-B064-969B73F4A97C}"/>
    <cellStyle name="60% - Énfasis1 18 2 4" xfId="34979" xr:uid="{7085F823-DF8C-4C5F-9740-F7127AEA8882}"/>
    <cellStyle name="60% - Énfasis1 18 2 5" xfId="40843" xr:uid="{E3C7C70D-8393-4B0A-9859-C6490B2ADF76}"/>
    <cellStyle name="60% - Énfasis1 18 3" xfId="20445" xr:uid="{03ACD222-D86F-4F1F-83DD-77446976C95B}"/>
    <cellStyle name="60% - Énfasis1 18 4" xfId="26247" xr:uid="{9F1B6D03-F082-4816-80D8-F2AC15CB2857}"/>
    <cellStyle name="60% - Énfasis1 18 5" xfId="32122" xr:uid="{44C30C51-07F2-4DE8-BB03-05C1460C5117}"/>
    <cellStyle name="60% - Énfasis1 18 6" xfId="37987" xr:uid="{C130CAF6-C662-4F3A-9E12-D0416C6BBAB0}"/>
    <cellStyle name="60% - Énfasis1 19" xfId="6017" xr:uid="{40B9DFBA-6B14-4FEE-8D63-080F236097C9}"/>
    <cellStyle name="60% - Énfasis1 19 2" xfId="8886" xr:uid="{0F12CAAE-C485-4AB4-9140-26AE03B6D943}"/>
    <cellStyle name="60% - Énfasis1 19 2 2" xfId="23250" xr:uid="{D25D9B6F-879D-4C9E-A828-893B82E7DB22}"/>
    <cellStyle name="60% - Énfasis1 19 2 3" xfId="29117" xr:uid="{1D0FA884-00C0-4FF8-8974-928A9D369D22}"/>
    <cellStyle name="60% - Énfasis1 19 2 4" xfId="34999" xr:uid="{8DA9F0EA-8916-435C-87B8-A3208B3EDDF8}"/>
    <cellStyle name="60% - Énfasis1 19 2 5" xfId="40863" xr:uid="{122D6757-406E-4F9B-9C00-FF179B53A352}"/>
    <cellStyle name="60% - Énfasis1 19 3" xfId="20465" xr:uid="{A01C269C-8362-4C86-B39F-3E98AE4CFEA0}"/>
    <cellStyle name="60% - Énfasis1 19 4" xfId="26267" xr:uid="{629A0A4C-68DC-4BEF-BE19-7C096D8077C1}"/>
    <cellStyle name="60% - Énfasis1 19 5" xfId="32142" xr:uid="{A8386A4C-CB6D-49EB-B0EF-F0457335F9FF}"/>
    <cellStyle name="60% - Énfasis1 19 6" xfId="38007" xr:uid="{8530C76F-1997-4539-840B-A164932E76AF}"/>
    <cellStyle name="60% - Énfasis1 2" xfId="325" xr:uid="{00000000-0005-0000-0000-000010000000}"/>
    <cellStyle name="60% - Énfasis1 2 10" xfId="29941" xr:uid="{A712A485-6C10-479F-A0EB-60C318C4E297}"/>
    <cellStyle name="60% - Énfasis1 2 11" xfId="35822" xr:uid="{5F895ED9-0F20-4BA8-87B0-7AFBFCBA611B}"/>
    <cellStyle name="60% - Énfasis1 2 2" xfId="3349" xr:uid="{22E5BA26-5FAB-4FE9-B112-8443A14C29DA}"/>
    <cellStyle name="60% - Énfasis1 2 3" xfId="4037" xr:uid="{535FF213-2439-4E36-A44C-2E1CA2D3F615}"/>
    <cellStyle name="60% - Énfasis1 2 3 2" xfId="4511" xr:uid="{4327EFFF-6532-4E30-BF8C-D2D8C647A98B}"/>
    <cellStyle name="60% - Énfasis1 2 3 2 2" xfId="5479" xr:uid="{4719A3B2-7C32-43F1-9C5F-90BDFA3432D4}"/>
    <cellStyle name="60% - Énfasis1 2 3 2 2 2" xfId="8346" xr:uid="{458B13CD-8734-48A9-A13F-D4EA74DE95C4}"/>
    <cellStyle name="60% - Énfasis1 2 3 2 2 2 2" xfId="22721" xr:uid="{3D24D601-1F8F-497B-A6D7-07ECD60D65F1}"/>
    <cellStyle name="60% - Énfasis1 2 3 2 2 2 3" xfId="28579" xr:uid="{152ECCB6-9397-4D59-84EF-44B0518CCF4D}"/>
    <cellStyle name="60% - Énfasis1 2 3 2 2 2 4" xfId="34461" xr:uid="{4B51D9CC-0C7D-4A04-A771-43E32C53386F}"/>
    <cellStyle name="60% - Énfasis1 2 3 2 2 2 5" xfId="40325" xr:uid="{E4CC6BBD-586D-40BB-9E24-ED906C08FE9C}"/>
    <cellStyle name="60% - Énfasis1 2 3 2 2 3" xfId="19940" xr:uid="{1E4D828A-794C-4B0C-AE64-16EA0E1B71B4}"/>
    <cellStyle name="60% - Énfasis1 2 3 2 2 4" xfId="25730" xr:uid="{052FC1B6-8920-4B71-9235-AEEB74A1E504}"/>
    <cellStyle name="60% - Énfasis1 2 3 2 2 5" xfId="31604" xr:uid="{74B8C4EB-A2A4-4DBA-A9FA-C291187A45D4}"/>
    <cellStyle name="60% - Énfasis1 2 3 2 2 6" xfId="37474" xr:uid="{2D754289-53AC-42CF-B3F8-1E405FE1AAC8}"/>
    <cellStyle name="60% - Énfasis1 2 3 2 3" xfId="7374" xr:uid="{12B5E03B-5C46-49A3-AE2C-BA2AD46DF4C8}"/>
    <cellStyle name="60% - Énfasis1 2 3 2 3 2" xfId="21776" xr:uid="{DB83D4BA-2BB3-46AB-89E0-A4FBD59C596F}"/>
    <cellStyle name="60% - Énfasis1 2 3 2 3 3" xfId="27608" xr:uid="{C921EF31-EEA8-41CB-88BB-A920346BD568}"/>
    <cellStyle name="60% - Énfasis1 2 3 2 3 4" xfId="33490" xr:uid="{23A646AD-03EB-493D-9EF0-496D1FC7AD64}"/>
    <cellStyle name="60% - Énfasis1 2 3 2 3 5" xfId="39354" xr:uid="{60ACB6AD-D740-4386-8515-75043CBB4576}"/>
    <cellStyle name="60% - Énfasis1 2 3 2 4" xfId="19010" xr:uid="{A40309BF-A0AC-4E3C-8124-0DCE70CFD605}"/>
    <cellStyle name="60% - Énfasis1 2 3 2 5" xfId="24759" xr:uid="{CFED105C-0741-4870-BF69-A0673525A318}"/>
    <cellStyle name="60% - Énfasis1 2 3 2 6" xfId="30636" xr:uid="{1F542049-C360-4E24-A3D0-7E4B44E66691}"/>
    <cellStyle name="60% - Énfasis1 2 3 2 7" xfId="36517" xr:uid="{838559DC-8F76-4EFD-812D-7171C36D5AEA}"/>
    <cellStyle name="60% - Énfasis1 2 3 3" xfId="4994" xr:uid="{F96452CF-19FA-41ED-A2D7-55AE0F98BF3E}"/>
    <cellStyle name="60% - Énfasis1 2 3 3 2" xfId="7861" xr:uid="{4C8BCC1C-FD66-463B-B31B-24B0930DF09F}"/>
    <cellStyle name="60% - Énfasis1 2 3 3 2 2" xfId="22246" xr:uid="{498E8038-69BA-4188-A6C1-90E7F3BB24E8}"/>
    <cellStyle name="60% - Énfasis1 2 3 3 2 3" xfId="28094" xr:uid="{0B2618D7-18FE-47E1-BFCB-30CDB32066A1}"/>
    <cellStyle name="60% - Énfasis1 2 3 3 2 4" xfId="33976" xr:uid="{4FD819E0-7187-46C2-927A-B0439EC5E711}"/>
    <cellStyle name="60% - Énfasis1 2 3 3 2 5" xfId="39840" xr:uid="{AC66B963-3104-4805-80EE-5B185261713A}"/>
    <cellStyle name="60% - Énfasis1 2 3 3 3" xfId="19473" xr:uid="{C4390B99-5EF4-4913-AB21-95CB1E93A3B7}"/>
    <cellStyle name="60% - Énfasis1 2 3 3 4" xfId="25245" xr:uid="{BBFFD958-90A9-4EC7-A3D6-38DB3C914EFC}"/>
    <cellStyle name="60% - Énfasis1 2 3 3 5" xfId="31119" xr:uid="{EAF3C86F-3681-4C8E-ABF5-12C74C45415F}"/>
    <cellStyle name="60% - Énfasis1 2 3 3 6" xfId="36997" xr:uid="{8932895F-B893-41B8-B7D2-751099BB790D}"/>
    <cellStyle name="60% - Énfasis1 2 3 4" xfId="6889" xr:uid="{AAE69992-972F-4364-8DE3-D0210C96870A}"/>
    <cellStyle name="60% - Énfasis1 2 3 4 2" xfId="21310" xr:uid="{84800291-6A2E-4C0A-B9A6-BFCC701424A2}"/>
    <cellStyle name="60% - Énfasis1 2 3 4 3" xfId="27127" xr:uid="{5E9647B2-F1C1-4B79-9370-3B60CF431CAA}"/>
    <cellStyle name="60% - Énfasis1 2 3 4 4" xfId="33005" xr:uid="{3D7047B1-C394-4C96-BB3E-EAC9E10CC87A}"/>
    <cellStyle name="60% - Énfasis1 2 3 4 5" xfId="38869" xr:uid="{1A4F6796-979F-41C5-9F2A-5E73A7163AA0}"/>
    <cellStyle name="60% - Énfasis1 2 3 5" xfId="18564" xr:uid="{115BD7F6-4548-49F0-9678-1B5412D21DF9}"/>
    <cellStyle name="60% - Énfasis1 2 3 6" xfId="24276" xr:uid="{55CC84C1-266D-4FAE-B994-67DF8E656838}"/>
    <cellStyle name="60% - Énfasis1 2 3 7" xfId="30154" xr:uid="{8165DDEF-AF44-4C93-93D9-6C6EE0308994}"/>
    <cellStyle name="60% - Énfasis1 2 3 8" xfId="36033" xr:uid="{0AE4C271-93D4-4C61-AFA3-53D53F0029F1}"/>
    <cellStyle name="60% - Énfasis1 2 4" xfId="4317" xr:uid="{875C8799-609C-4806-A89D-68A406BE8E38}"/>
    <cellStyle name="60% - Énfasis1 2 4 2" xfId="5283" xr:uid="{AA7A1E08-0851-416F-8AAE-11BCC44AC3E8}"/>
    <cellStyle name="60% - Énfasis1 2 4 2 2" xfId="8150" xr:uid="{02287148-19C1-4D71-BF9C-3E106A4A3151}"/>
    <cellStyle name="60% - Énfasis1 2 4 2 2 2" xfId="22526" xr:uid="{B3001644-C189-46C7-81FC-F2E9DC7C6305}"/>
    <cellStyle name="60% - Énfasis1 2 4 2 2 3" xfId="28383" xr:uid="{19940D53-D0A8-493B-B8FD-03663AAA20FA}"/>
    <cellStyle name="60% - Énfasis1 2 4 2 2 4" xfId="34265" xr:uid="{B2FB7CF5-1F6F-48EB-91BF-2E1B6C21D6F3}"/>
    <cellStyle name="60% - Énfasis1 2 4 2 2 5" xfId="40129" xr:uid="{1858C30E-8632-4011-B582-239138EDCED3}"/>
    <cellStyle name="60% - Énfasis1 2 4 2 3" xfId="19751" xr:uid="{B5763FBD-CD52-47DC-BC3F-893B410A300D}"/>
    <cellStyle name="60% - Énfasis1 2 4 2 4" xfId="25534" xr:uid="{9A0648A0-A452-4E29-B3A2-099D13BB560A}"/>
    <cellStyle name="60% - Énfasis1 2 4 2 5" xfId="31408" xr:uid="{07F4B172-B9FC-4A5E-BC8D-81E021ED168A}"/>
    <cellStyle name="60% - Énfasis1 2 4 2 6" xfId="37279" xr:uid="{CB2269BF-1783-4DE0-A48C-40E3195F3C3A}"/>
    <cellStyle name="60% - Énfasis1 2 4 3" xfId="7178" xr:uid="{92B1D69C-E799-4614-A714-06404E97219B}"/>
    <cellStyle name="60% - Énfasis1 2 4 3 2" xfId="21585" xr:uid="{7D42C1FA-1676-4F33-8C21-30090CD45379}"/>
    <cellStyle name="60% - Énfasis1 2 4 3 3" xfId="27412" xr:uid="{12B9ACC8-6DCB-459C-BE37-BBC61B99C427}"/>
    <cellStyle name="60% - Énfasis1 2 4 3 4" xfId="33294" xr:uid="{301BC8DB-7733-42EE-B65D-A44A31C42FB9}"/>
    <cellStyle name="60% - Énfasis1 2 4 3 5" xfId="39158" xr:uid="{C2E61B9A-078F-44B9-A757-C1850A6C11DC}"/>
    <cellStyle name="60% - Énfasis1 2 4 4" xfId="18822" xr:uid="{9B22153D-9AB6-41E3-95F4-64931C160895}"/>
    <cellStyle name="60% - Énfasis1 2 4 5" xfId="24563" xr:uid="{1AAE2F5A-EC36-4FE5-A15E-B9BAF8AD78EC}"/>
    <cellStyle name="60% - Énfasis1 2 4 6" xfId="30442" xr:uid="{1D41E02D-AD93-47C6-BCE8-1EF5C595E428}"/>
    <cellStyle name="60% - Énfasis1 2 4 7" xfId="36322" xr:uid="{5C86346F-AF42-411F-9428-D0B0B17618C3}"/>
    <cellStyle name="60% - Énfasis1 2 5" xfId="4802" xr:uid="{10B7544F-7174-49D4-B782-A28D7B02DA1E}"/>
    <cellStyle name="60% - Énfasis1 2 5 2" xfId="7665" xr:uid="{F548EDAE-4E45-4F44-B0F9-F96EC887B949}"/>
    <cellStyle name="60% - Énfasis1 2 5 2 2" xfId="22056" xr:uid="{C55EF96C-C1F9-4BA7-B7CD-B0B562AC5627}"/>
    <cellStyle name="60% - Énfasis1 2 5 2 3" xfId="27898" xr:uid="{01B1268D-F027-4A39-88AD-0908135CCA74}"/>
    <cellStyle name="60% - Énfasis1 2 5 2 4" xfId="33780" xr:uid="{AE01C5F8-D203-4DAA-9389-302D7D206D7B}"/>
    <cellStyle name="60% - Énfasis1 2 5 2 5" xfId="39644" xr:uid="{ADB38DB7-7DEB-4F90-B53F-8ACAF3717E53}"/>
    <cellStyle name="60% - Énfasis1 2 5 3" xfId="19281" xr:uid="{556B6086-95DB-4297-BED2-96809A5248FE}"/>
    <cellStyle name="60% - Énfasis1 2 5 4" xfId="25049" xr:uid="{967522B3-EC16-44B4-96AD-C63BB3E5EFAA}"/>
    <cellStyle name="60% - Énfasis1 2 5 5" xfId="30923" xr:uid="{5A5BE3FC-8B13-4E1E-AEE0-A98AD12F1EAB}"/>
    <cellStyle name="60% - Énfasis1 2 5 6" xfId="36802" xr:uid="{1D8CE5D7-8DE9-4663-AFD8-9CF8CCF63B55}"/>
    <cellStyle name="60% - Énfasis1 2 6" xfId="5808" xr:uid="{F0075C6F-9B00-485B-AE32-55D214A120D5}"/>
    <cellStyle name="60% - Énfasis1 2 6 2" xfId="8677" xr:uid="{3BFB0F1A-198F-4F0E-8B71-4A8EDBEDAC27}"/>
    <cellStyle name="60% - Énfasis1 2 6 2 2" xfId="23045" xr:uid="{D275E8F7-13AD-4825-AD30-714BD1573125}"/>
    <cellStyle name="60% - Énfasis1 2 6 2 3" xfId="28909" xr:uid="{2E67AD5D-D9AC-44EE-94DF-36C3BB9EFAD8}"/>
    <cellStyle name="60% - Énfasis1 2 6 2 4" xfId="34791" xr:uid="{3A0DB1D1-80C6-4954-8937-44926B361062}"/>
    <cellStyle name="60% - Énfasis1 2 6 2 5" xfId="40655" xr:uid="{9B1B603D-A453-4916-8818-205307D69BFB}"/>
    <cellStyle name="60% - Énfasis1 2 6 3" xfId="20260" xr:uid="{B174758E-A1C4-4CAB-B7A2-C98073A9A275}"/>
    <cellStyle name="60% - Énfasis1 2 6 4" xfId="26059" xr:uid="{4AAFC41C-BBBE-451A-9442-35823675324A}"/>
    <cellStyle name="60% - Énfasis1 2 6 5" xfId="31934" xr:uid="{AF3D2FF5-F3A2-47B0-A1D2-CE4CF0C056D7}"/>
    <cellStyle name="60% - Énfasis1 2 6 6" xfId="37800" xr:uid="{33BBA4F1-0B50-49C2-B14A-2A517C7EAE15}"/>
    <cellStyle name="60% - Énfasis1 2 7" xfId="6694" xr:uid="{FB6874C8-A973-4573-8748-EA9EF1E4A384}"/>
    <cellStyle name="60% - Énfasis1 2 7 2" xfId="21121" xr:uid="{10969AAA-DABE-4E44-95B2-3F8CDB4B2DF8}"/>
    <cellStyle name="60% - Énfasis1 2 7 3" xfId="26933" xr:uid="{636F68BB-22DF-40C8-B7F4-1B2C7FFE4B92}"/>
    <cellStyle name="60% - Énfasis1 2 7 4" xfId="32809" xr:uid="{E0470FCA-CC68-466C-96D4-8FF3B0B27267}"/>
    <cellStyle name="60% - Énfasis1 2 7 5" xfId="38673" xr:uid="{D254DD28-FE9A-4404-B043-7DF83F615385}"/>
    <cellStyle name="60% - Énfasis1 2 8" xfId="18355" xr:uid="{6BE8330D-B250-4597-8A02-F4678800155F}"/>
    <cellStyle name="60% - Énfasis1 2 9" xfId="24063" xr:uid="{95AD6BA1-8323-4674-BEB3-E98AEF2C41C2}"/>
    <cellStyle name="60% - Énfasis1 20" xfId="6037" xr:uid="{73115A14-E244-4FBE-BC7E-583CAF34C385}"/>
    <cellStyle name="60% - Énfasis1 20 2" xfId="8906" xr:uid="{69EAF400-5AEA-4EB8-A79D-64170A1F8451}"/>
    <cellStyle name="60% - Énfasis1 20 2 2" xfId="23270" xr:uid="{D76DA9BA-072F-469A-96D1-75A931347FD2}"/>
    <cellStyle name="60% - Énfasis1 20 2 3" xfId="29137" xr:uid="{6BE52063-D471-4FD0-8797-C18FCBFF28C3}"/>
    <cellStyle name="60% - Énfasis1 20 2 4" xfId="35019" xr:uid="{DBB37C33-6E8F-45F6-8D94-04E0144CD6DD}"/>
    <cellStyle name="60% - Énfasis1 20 2 5" xfId="40883" xr:uid="{2D858029-56BC-4FAF-A8A4-F7561B0555A6}"/>
    <cellStyle name="60% - Énfasis1 20 3" xfId="20485" xr:uid="{CABF7A96-A2F3-4867-B228-143B0233E35E}"/>
    <cellStyle name="60% - Énfasis1 20 4" xfId="26287" xr:uid="{2791D920-19B9-4CC5-9257-5A64C2D3BE76}"/>
    <cellStyle name="60% - Énfasis1 20 5" xfId="32162" xr:uid="{74D9B202-D8AB-4008-92BC-8204A4DBF20D}"/>
    <cellStyle name="60% - Énfasis1 20 6" xfId="38027" xr:uid="{56225258-A143-4563-BFEB-D7450CC2E94D}"/>
    <cellStyle name="60% - Énfasis1 21" xfId="6057" xr:uid="{6A931660-64C4-412A-88EA-C6DB3CBFB250}"/>
    <cellStyle name="60% - Énfasis1 21 2" xfId="8926" xr:uid="{0224FD2E-9294-4024-BBEB-4C4E2C5B8FFC}"/>
    <cellStyle name="60% - Énfasis1 21 2 2" xfId="23290" xr:uid="{8685CC3F-5C74-457B-A234-1FEDD3705C2B}"/>
    <cellStyle name="60% - Énfasis1 21 2 3" xfId="29157" xr:uid="{45489C26-6545-4EC7-B3C6-17B7373B385D}"/>
    <cellStyle name="60% - Énfasis1 21 2 4" xfId="35039" xr:uid="{53B0061E-0D60-48D5-B408-C2F05C0878AC}"/>
    <cellStyle name="60% - Énfasis1 21 2 5" xfId="40903" xr:uid="{6C87E8A9-A557-462D-9894-A07666EA8367}"/>
    <cellStyle name="60% - Énfasis1 21 3" xfId="20505" xr:uid="{D2FA72DD-D8E4-4DA2-9D41-C3A9B757908E}"/>
    <cellStyle name="60% - Énfasis1 21 4" xfId="26307" xr:uid="{4BD140E1-7D06-411C-9291-70D046621C84}"/>
    <cellStyle name="60% - Énfasis1 21 5" xfId="32182" xr:uid="{79334AEF-A32B-4B52-BD7F-F1B8B6F480CC}"/>
    <cellStyle name="60% - Énfasis1 21 6" xfId="38047" xr:uid="{F0557A15-1E76-4E5F-876D-234D9FDB8406}"/>
    <cellStyle name="60% - Énfasis1 22" xfId="6077" xr:uid="{003678A8-832D-4BA5-B1A0-0BEF87DFE372}"/>
    <cellStyle name="60% - Énfasis1 22 2" xfId="8946" xr:uid="{43AD769D-6478-45AA-A6C6-8995F86ADB62}"/>
    <cellStyle name="60% - Énfasis1 22 2 2" xfId="23310" xr:uid="{FD527983-3B2F-4977-996C-1983D5B5AB19}"/>
    <cellStyle name="60% - Énfasis1 22 2 3" xfId="29177" xr:uid="{5A45B0EF-2EC3-48FD-9E47-486602F8A40F}"/>
    <cellStyle name="60% - Énfasis1 22 2 4" xfId="35059" xr:uid="{B3255AE6-71B0-49C4-8978-22241BA48195}"/>
    <cellStyle name="60% - Énfasis1 22 2 5" xfId="40923" xr:uid="{833490BF-72D9-45BC-9C2D-2E4FA0DC8053}"/>
    <cellStyle name="60% - Énfasis1 22 3" xfId="20525" xr:uid="{DC5E9434-D67A-4CC4-822B-4CEE6F1CD556}"/>
    <cellStyle name="60% - Énfasis1 22 4" xfId="26327" xr:uid="{E9BB28DC-D882-4142-BF35-F9718C645F31}"/>
    <cellStyle name="60% - Énfasis1 22 5" xfId="32202" xr:uid="{7A1EA7D9-28D2-4188-9D3D-BC4D9E2885DD}"/>
    <cellStyle name="60% - Énfasis1 22 6" xfId="38067" xr:uid="{DBBFDAAC-B8ED-4BF3-B2D7-2B0C3EFE291D}"/>
    <cellStyle name="60% - Énfasis1 23" xfId="6097" xr:uid="{727A7948-7300-4E2B-8FBA-677C20C3663D}"/>
    <cellStyle name="60% - Énfasis1 23 2" xfId="8966" xr:uid="{240BD685-94C0-481D-BC1A-334797603173}"/>
    <cellStyle name="60% - Énfasis1 23 2 2" xfId="23330" xr:uid="{FBCF51B9-0EBA-4E47-911A-18053F38325F}"/>
    <cellStyle name="60% - Énfasis1 23 2 3" xfId="29197" xr:uid="{693CAA4D-3925-4BEB-9678-D5C0AF578B19}"/>
    <cellStyle name="60% - Énfasis1 23 2 4" xfId="35079" xr:uid="{AB8E1581-CB06-471D-B399-9019F28BF302}"/>
    <cellStyle name="60% - Énfasis1 23 2 5" xfId="40943" xr:uid="{003503FA-A966-4D8D-A7DE-5572E74FB7D4}"/>
    <cellStyle name="60% - Énfasis1 23 3" xfId="20545" xr:uid="{B42F8395-D712-4D08-B46D-BDAB132E58D9}"/>
    <cellStyle name="60% - Énfasis1 23 4" xfId="26347" xr:uid="{8E441237-AD71-4E6E-945B-D64527D9FA6C}"/>
    <cellStyle name="60% - Énfasis1 23 5" xfId="32222" xr:uid="{B74D6877-DA4F-421F-A0BC-8D84B1561503}"/>
    <cellStyle name="60% - Énfasis1 23 6" xfId="38087" xr:uid="{7C95BA22-38DF-4D4E-A51F-076AA7CF8291}"/>
    <cellStyle name="60% - Énfasis1 24" xfId="6117" xr:uid="{F1F54A0E-DE19-4760-AC9D-33626EE70CA8}"/>
    <cellStyle name="60% - Énfasis1 24 2" xfId="8986" xr:uid="{11C8B9E4-6839-4A26-BEFA-C249043C4BE9}"/>
    <cellStyle name="60% - Énfasis1 24 2 2" xfId="23350" xr:uid="{AFD96394-6CCA-4624-B765-E08372C0F1DE}"/>
    <cellStyle name="60% - Énfasis1 24 2 3" xfId="29217" xr:uid="{34B9D37C-8200-40DC-8F1B-685844B42ED3}"/>
    <cellStyle name="60% - Énfasis1 24 2 4" xfId="35099" xr:uid="{00D62F77-129D-4421-B773-F5D211582D85}"/>
    <cellStyle name="60% - Énfasis1 24 2 5" xfId="40963" xr:uid="{EA80D8AC-16DF-4383-8CC9-A679A7B2811B}"/>
    <cellStyle name="60% - Énfasis1 24 3" xfId="20565" xr:uid="{F1A37382-D7A6-41FA-B210-A6A0C3CC5D5D}"/>
    <cellStyle name="60% - Énfasis1 24 4" xfId="26367" xr:uid="{F869D29C-1B36-4365-8D8E-72B67ECCCB40}"/>
    <cellStyle name="60% - Énfasis1 24 5" xfId="32242" xr:uid="{100A54A2-3FD6-4528-BD3A-D9906E4079E4}"/>
    <cellStyle name="60% - Énfasis1 24 6" xfId="38107" xr:uid="{A2D9B841-F110-4B0A-9090-F7941A1B65A4}"/>
    <cellStyle name="60% - Énfasis1 25" xfId="6137" xr:uid="{613387C7-D319-46BA-8622-67D8DB18F15C}"/>
    <cellStyle name="60% - Énfasis1 25 2" xfId="9006" xr:uid="{636C863C-40F3-4EA9-9F93-4273C67A672B}"/>
    <cellStyle name="60% - Énfasis1 25 2 2" xfId="23370" xr:uid="{DE9ADE70-8165-4CBD-95B6-5FE2C63EF592}"/>
    <cellStyle name="60% - Énfasis1 25 2 3" xfId="29237" xr:uid="{46372B8E-E745-4832-BA41-1D861D146121}"/>
    <cellStyle name="60% - Énfasis1 25 2 4" xfId="35119" xr:uid="{BC40D8B1-2D1F-48C3-AE8D-6A27D477DE54}"/>
    <cellStyle name="60% - Énfasis1 25 2 5" xfId="40982" xr:uid="{7CECA4B0-4B60-4390-9C61-E3D783E74160}"/>
    <cellStyle name="60% - Énfasis1 25 3" xfId="20585" xr:uid="{968D37C9-6693-48BE-87C6-2649ECB7CB19}"/>
    <cellStyle name="60% - Énfasis1 25 4" xfId="26387" xr:uid="{3371DDAB-4EF2-4C5E-9B68-FD7ABFE98C85}"/>
    <cellStyle name="60% - Énfasis1 25 5" xfId="32262" xr:uid="{12415CFC-A978-488B-85F1-F4DF0E6E1DAC}"/>
    <cellStyle name="60% - Énfasis1 25 6" xfId="38127" xr:uid="{F0F6FA06-EB45-4D1C-AA05-4BCA03B557ED}"/>
    <cellStyle name="60% - Énfasis1 26" xfId="6157" xr:uid="{EF1C7C4A-B251-4C08-A4D2-CAFAB643A15B}"/>
    <cellStyle name="60% - Énfasis1 26 2" xfId="9026" xr:uid="{907B4060-6ABE-4F5F-8A8A-6FEAEAF9510F}"/>
    <cellStyle name="60% - Énfasis1 26 2 2" xfId="23390" xr:uid="{9157B928-CD66-4A0C-AF16-66D6ACA0F0F5}"/>
    <cellStyle name="60% - Énfasis1 26 2 3" xfId="29257" xr:uid="{D9F6460D-33EB-4EF9-9901-8926827D5464}"/>
    <cellStyle name="60% - Énfasis1 26 2 4" xfId="35139" xr:uid="{0E1E91F9-BAFF-4375-B453-1A7C45862840}"/>
    <cellStyle name="60% - Énfasis1 26 2 5" xfId="41001" xr:uid="{91A9B01E-41F8-4C53-9CFA-3EE2CE3E1111}"/>
    <cellStyle name="60% - Énfasis1 26 3" xfId="20605" xr:uid="{6EB133E3-7CCA-488B-B514-2C67E9BBB83F}"/>
    <cellStyle name="60% - Énfasis1 26 4" xfId="26407" xr:uid="{23418D03-DDB2-4D01-B45D-D48B1F33C353}"/>
    <cellStyle name="60% - Énfasis1 26 5" xfId="32282" xr:uid="{9AE0F8D1-968F-4ED6-91C7-0BB49F5F9BBD}"/>
    <cellStyle name="60% - Énfasis1 26 6" xfId="38147" xr:uid="{21D180A4-1AC2-4BA8-8815-0CE1D3F9066F}"/>
    <cellStyle name="60% - Énfasis1 27" xfId="6177" xr:uid="{C923CB64-B856-4DED-8BA2-9D23FCBD7CCB}"/>
    <cellStyle name="60% - Énfasis1 27 2" xfId="9046" xr:uid="{797DAF3C-70CC-40B9-8F16-169196DBBA24}"/>
    <cellStyle name="60% - Énfasis1 27 2 2" xfId="23410" xr:uid="{95E77686-5AC3-4E14-8D34-709BB76E2C1D}"/>
    <cellStyle name="60% - Énfasis1 27 2 3" xfId="29277" xr:uid="{33743129-ED7B-4F96-9353-32A483DBFEFD}"/>
    <cellStyle name="60% - Énfasis1 27 2 4" xfId="35159" xr:uid="{BD02B644-9B1C-4EFF-B392-3A8ED054B4BF}"/>
    <cellStyle name="60% - Énfasis1 27 2 5" xfId="41021" xr:uid="{FCF0E5C2-C598-4B67-B4B4-13714A04809D}"/>
    <cellStyle name="60% - Énfasis1 27 3" xfId="20625" xr:uid="{59047BD9-F397-465B-840C-31F3B803C9A9}"/>
    <cellStyle name="60% - Énfasis1 27 4" xfId="26427" xr:uid="{3C384BBD-0188-4F36-8F56-20E5821DA20F}"/>
    <cellStyle name="60% - Énfasis1 27 5" xfId="32302" xr:uid="{1BD01E4F-3440-4201-BEA8-6420EF9B27FF}"/>
    <cellStyle name="60% - Énfasis1 27 6" xfId="38167" xr:uid="{5CD69A51-042C-4E4C-8C85-E6E03300E4C2}"/>
    <cellStyle name="60% - Énfasis1 28" xfId="6199" xr:uid="{A4B7FD08-9DC7-4CD8-880A-7490D497837D}"/>
    <cellStyle name="60% - Énfasis1 28 2" xfId="9068" xr:uid="{81B05BA7-5A66-4695-9B12-412F74B813D3}"/>
    <cellStyle name="60% - Énfasis1 28 2 2" xfId="23432" xr:uid="{6C1FB3EB-3ABC-41B7-A7C4-B6E9D59CE80F}"/>
    <cellStyle name="60% - Énfasis1 28 2 3" xfId="29299" xr:uid="{2F660822-5B4D-4BBB-A5D2-18FC96177D5C}"/>
    <cellStyle name="60% - Énfasis1 28 2 4" xfId="35181" xr:uid="{95F04CC3-4F77-462F-9F67-6FF7974EECC3}"/>
    <cellStyle name="60% - Énfasis1 28 2 5" xfId="41042" xr:uid="{12D4E8FA-FA2E-4A76-8CC2-32164329ED77}"/>
    <cellStyle name="60% - Énfasis1 28 3" xfId="20647" xr:uid="{F6B2430F-C5D0-476F-B63D-9AA4B063D8C7}"/>
    <cellStyle name="60% - Énfasis1 28 4" xfId="26449" xr:uid="{0711B003-DB8C-4650-867C-03B167B4A604}"/>
    <cellStyle name="60% - Énfasis1 28 5" xfId="32324" xr:uid="{AFC50C6D-A1C1-438A-BCB8-AC1992A48A7D}"/>
    <cellStyle name="60% - Énfasis1 28 6" xfId="38189" xr:uid="{6C04E193-C81B-4ADF-8F6B-1E516FE2C4BD}"/>
    <cellStyle name="60% - Énfasis1 29" xfId="6236" xr:uid="{77BFC718-A9F3-4A5C-B600-4175EA3D5D60}"/>
    <cellStyle name="60% - Énfasis1 29 2" xfId="9105" xr:uid="{762E9AE0-8AC0-4C23-A56C-91DA25C3597D}"/>
    <cellStyle name="60% - Énfasis1 29 2 2" xfId="23469" xr:uid="{BC099A95-C2C8-48AC-8E9A-569BE9E747E7}"/>
    <cellStyle name="60% - Énfasis1 29 2 3" xfId="29336" xr:uid="{07EFB525-6FF0-47AF-B8CB-683320D54C99}"/>
    <cellStyle name="60% - Énfasis1 29 2 4" xfId="35218" xr:uid="{E242057E-E9C3-4974-B5FF-EF1DD833EC31}"/>
    <cellStyle name="60% - Énfasis1 29 2 5" xfId="41078" xr:uid="{8B134F57-9D7B-4E5B-ABDC-A83B93C1F677}"/>
    <cellStyle name="60% - Énfasis1 29 3" xfId="20677" xr:uid="{B6557B3F-4813-49E4-8E77-3B0D5A606D52}"/>
    <cellStyle name="60% - Énfasis1 29 4" xfId="26486" xr:uid="{C656E129-16F0-4652-AE35-7D65DEEBA4EE}"/>
    <cellStyle name="60% - Énfasis1 29 5" xfId="32361" xr:uid="{804B1358-BDCE-438D-9A3D-39CA8C1892F3}"/>
    <cellStyle name="60% - Énfasis1 29 6" xfId="38226" xr:uid="{8E205451-9E9C-49B4-9FB6-53953053125A}"/>
    <cellStyle name="60% - Énfasis1 3" xfId="3859" xr:uid="{298E4B77-5120-449F-A40D-DE815CFEB7FA}"/>
    <cellStyle name="60% - Énfasis1 3 10" xfId="29968" xr:uid="{EB955FE0-2E97-4896-86C0-4BB71342F492}"/>
    <cellStyle name="60% - Énfasis1 3 11" xfId="35849" xr:uid="{CE443633-7F68-4EEE-958B-22ACE0B9A09B}"/>
    <cellStyle name="60% - Énfasis1 3 2" xfId="4058" xr:uid="{943212BD-0C99-4C4F-AE8A-E29E33BD0304}"/>
    <cellStyle name="60% - Énfasis1 3 2 2" xfId="4536" xr:uid="{23F5AA0E-90D1-48DB-90DA-CEC2E9C050B7}"/>
    <cellStyle name="60% - Énfasis1 3 2 2 2" xfId="5504" xr:uid="{EFF3C209-418E-4B0D-9E82-D4B5510EF655}"/>
    <cellStyle name="60% - Énfasis1 3 2 2 2 2" xfId="8371" xr:uid="{D63EBAC2-6F8D-44F8-897F-2355AF73495C}"/>
    <cellStyle name="60% - Énfasis1 3 2 2 2 2 2" xfId="22746" xr:uid="{399F51FE-B770-4580-9973-4A847458A975}"/>
    <cellStyle name="60% - Énfasis1 3 2 2 2 2 3" xfId="28604" xr:uid="{A5A4CD99-01E5-42C0-BC84-E629CAFAC9A0}"/>
    <cellStyle name="60% - Énfasis1 3 2 2 2 2 4" xfId="34486" xr:uid="{8D7ED948-0C4B-4709-89FD-25F0C6C67D00}"/>
    <cellStyle name="60% - Énfasis1 3 2 2 2 2 5" xfId="40350" xr:uid="{FE5A9580-1AEF-4836-A877-6D4AEC626D95}"/>
    <cellStyle name="60% - Énfasis1 3 2 2 2 3" xfId="19964" xr:uid="{FAE34246-B83A-42F7-9E14-5B36BBDA04A9}"/>
    <cellStyle name="60% - Énfasis1 3 2 2 2 4" xfId="25755" xr:uid="{E89B4936-4AC5-4F3B-BE59-F346F39C25E9}"/>
    <cellStyle name="60% - Énfasis1 3 2 2 2 5" xfId="31629" xr:uid="{23C1ED99-9022-438D-9C16-FDBB49EC793B}"/>
    <cellStyle name="60% - Énfasis1 3 2 2 2 6" xfId="37499" xr:uid="{21ED94C6-6ABE-4BFE-822C-F45912D9E84D}"/>
    <cellStyle name="60% - Énfasis1 3 2 2 3" xfId="7399" xr:uid="{149E3A62-0718-4B2F-9075-8C8DBA24958A}"/>
    <cellStyle name="60% - Énfasis1 3 2 2 3 2" xfId="21801" xr:uid="{84DF3CE0-6B69-4BB5-BD0C-4A610EA1C6A3}"/>
    <cellStyle name="60% - Énfasis1 3 2 2 3 3" xfId="27633" xr:uid="{F3F47B98-283C-423F-AB8B-AB960EF4D2EF}"/>
    <cellStyle name="60% - Énfasis1 3 2 2 3 4" xfId="33515" xr:uid="{34CB0BE9-E7A2-483B-A952-7485FED3ED44}"/>
    <cellStyle name="60% - Énfasis1 3 2 2 3 5" xfId="39379" xr:uid="{8901A1C2-7F65-4C52-BE4C-6E4AF3A9CA55}"/>
    <cellStyle name="60% - Énfasis1 3 2 2 4" xfId="19032" xr:uid="{E7646E68-3D35-4E7A-96FC-3D76695AB087}"/>
    <cellStyle name="60% - Énfasis1 3 2 2 5" xfId="24784" xr:uid="{4518C90F-D689-4D0F-8796-F3B61C7DE441}"/>
    <cellStyle name="60% - Énfasis1 3 2 2 6" xfId="30661" xr:uid="{DE575ED5-3629-425B-B7C8-D9182FDAE81B}"/>
    <cellStyle name="60% - Énfasis1 3 2 2 7" xfId="36542" xr:uid="{D8174291-9AD7-49E9-978C-F425E4B10A5B}"/>
    <cellStyle name="60% - Énfasis1 3 2 3" xfId="5019" xr:uid="{FA3118BA-9040-419A-B32E-288B8A73C673}"/>
    <cellStyle name="60% - Énfasis1 3 2 3 2" xfId="7886" xr:uid="{2B80C349-D930-4A68-BE09-1F0B17B8B624}"/>
    <cellStyle name="60% - Énfasis1 3 2 3 2 2" xfId="22271" xr:uid="{42CD0AF8-6A12-4882-B888-DF6D917834B2}"/>
    <cellStyle name="60% - Énfasis1 3 2 3 2 3" xfId="28119" xr:uid="{DAB648EC-4D63-4B34-8DDE-B832D7C5BB9A}"/>
    <cellStyle name="60% - Énfasis1 3 2 3 2 4" xfId="34001" xr:uid="{93E0AE91-0393-41C9-8817-9FFF8EE9BC60}"/>
    <cellStyle name="60% - Énfasis1 3 2 3 2 5" xfId="39865" xr:uid="{581BA545-D4D3-4862-B788-03BF8C0F9C3A}"/>
    <cellStyle name="60% - Énfasis1 3 2 3 3" xfId="19497" xr:uid="{822ED24C-C0E5-4A8C-A46E-B93199E6F1DB}"/>
    <cellStyle name="60% - Énfasis1 3 2 3 4" xfId="25270" xr:uid="{9C07F56C-C9DF-41F1-A362-4BFB47B8235A}"/>
    <cellStyle name="60% - Énfasis1 3 2 3 5" xfId="31144" xr:uid="{19250BCC-E99A-4494-87AB-29D47FFDE132}"/>
    <cellStyle name="60% - Énfasis1 3 2 3 6" xfId="37022" xr:uid="{9322AAD6-0539-4BD7-B848-A8D428E76B93}"/>
    <cellStyle name="60% - Énfasis1 3 2 4" xfId="6914" xr:uid="{7A4CAD65-0E65-4110-9F52-4E1B581AF9A4}"/>
    <cellStyle name="60% - Énfasis1 3 2 4 2" xfId="21334" xr:uid="{878F1215-A44E-47C1-A160-63553205CFF2}"/>
    <cellStyle name="60% - Énfasis1 3 2 4 3" xfId="27152" xr:uid="{67C225DC-9DE9-4AAF-9950-9FF912D45954}"/>
    <cellStyle name="60% - Énfasis1 3 2 4 4" xfId="33030" xr:uid="{A45A9167-9833-4B86-8DC2-2B042B88F150}"/>
    <cellStyle name="60% - Énfasis1 3 2 4 5" xfId="38894" xr:uid="{98C45AB5-72BA-4D01-BBAD-44C03B88E34C}"/>
    <cellStyle name="60% - Énfasis1 3 2 5" xfId="18589" xr:uid="{CF6E8B12-90DF-4EF5-A6B3-E39E4601C872}"/>
    <cellStyle name="60% - Énfasis1 3 2 6" xfId="24301" xr:uid="{8C518876-7DDC-48F8-ADBA-27F5C35119DD}"/>
    <cellStyle name="60% - Énfasis1 3 2 7" xfId="30179" xr:uid="{A90C218E-C675-49A4-89CF-24352D6797C9}"/>
    <cellStyle name="60% - Énfasis1 3 2 8" xfId="36058" xr:uid="{729B072A-BD13-40A7-BBBE-31E4E55A35B8}"/>
    <cellStyle name="60% - Énfasis1 3 3" xfId="4342" xr:uid="{084B26CC-55B4-4A73-BC65-7FF0B4DD60BD}"/>
    <cellStyle name="60% - Énfasis1 3 3 2" xfId="5308" xr:uid="{07EA31BA-E116-4744-9075-008CEF4C0445}"/>
    <cellStyle name="60% - Énfasis1 3 3 2 2" xfId="8175" xr:uid="{FF71B8E2-6CB2-428F-B31D-ED904FEF0166}"/>
    <cellStyle name="60% - Énfasis1 3 3 2 2 2" xfId="22551" xr:uid="{D6429F60-F7F8-4D3B-8ED5-471825C3A2B7}"/>
    <cellStyle name="60% - Énfasis1 3 3 2 2 3" xfId="28408" xr:uid="{E3C66C05-B81B-4C53-89BD-9107DF8CDA5F}"/>
    <cellStyle name="60% - Énfasis1 3 3 2 2 4" xfId="34290" xr:uid="{3D1BACA8-FCC2-4A49-98AE-5C85AA2479A4}"/>
    <cellStyle name="60% - Énfasis1 3 3 2 2 5" xfId="40154" xr:uid="{DC1D1DA8-D38F-47B4-928B-A3BA2B583915}"/>
    <cellStyle name="60% - Énfasis1 3 3 2 3" xfId="19776" xr:uid="{D667C996-4E7A-4356-B77F-0323999FC884}"/>
    <cellStyle name="60% - Énfasis1 3 3 2 4" xfId="25559" xr:uid="{A0475E6B-09E6-4AF8-B80A-DBAE05D1D3C1}"/>
    <cellStyle name="60% - Énfasis1 3 3 2 5" xfId="31433" xr:uid="{D236E8E8-E310-4EEA-A980-91B712F42BDF}"/>
    <cellStyle name="60% - Énfasis1 3 3 2 6" xfId="37304" xr:uid="{28982FB4-F1BC-45FB-8FB3-5B59639D6C30}"/>
    <cellStyle name="60% - Énfasis1 3 3 3" xfId="7203" xr:uid="{85CB8040-170E-4D57-AF80-F2F749A676F2}"/>
    <cellStyle name="60% - Énfasis1 3 3 3 2" xfId="21610" xr:uid="{55E188E5-BEBD-4CE8-A70D-B290967F2397}"/>
    <cellStyle name="60% - Énfasis1 3 3 3 3" xfId="27437" xr:uid="{1B199064-A554-4C20-9F6C-79363D80B277}"/>
    <cellStyle name="60% - Énfasis1 3 3 3 4" xfId="33319" xr:uid="{8A391156-3BB2-49FC-B214-6EFAAFA81147}"/>
    <cellStyle name="60% - Énfasis1 3 3 3 5" xfId="39183" xr:uid="{75DDE2BA-2A31-451B-B0E9-F739B757B292}"/>
    <cellStyle name="60% - Énfasis1 3 3 4" xfId="18847" xr:uid="{63AF6C2C-8131-4162-9E46-D50C67ED48CA}"/>
    <cellStyle name="60% - Énfasis1 3 3 5" xfId="24588" xr:uid="{8D9D4D50-6C84-490E-B2B8-B5A8D5C70824}"/>
    <cellStyle name="60% - Énfasis1 3 3 6" xfId="30467" xr:uid="{89A5CCB7-D5DA-4395-AB7B-19C3184D92A4}"/>
    <cellStyle name="60% - Énfasis1 3 3 7" xfId="36347" xr:uid="{3A0944D2-27D7-490F-A536-2284F1CEAF70}"/>
    <cellStyle name="60% - Énfasis1 3 4" xfId="4824" xr:uid="{D48B8311-2CFC-4828-85BC-15E03879791D}"/>
    <cellStyle name="60% - Énfasis1 3 4 2" xfId="7690" xr:uid="{2E62AFF4-6D95-4449-9A59-0014D25C9E8A}"/>
    <cellStyle name="60% - Énfasis1 3 4 2 2" xfId="22080" xr:uid="{F0AD4639-B1A6-45D4-AE72-49EE51A7E11E}"/>
    <cellStyle name="60% - Énfasis1 3 4 2 3" xfId="27923" xr:uid="{28C201B1-FC17-47E0-B8BE-7D42F02957A2}"/>
    <cellStyle name="60% - Énfasis1 3 4 2 4" xfId="33805" xr:uid="{D3D88AEF-7434-4FF6-A7E2-79D650BA0A0F}"/>
    <cellStyle name="60% - Énfasis1 3 4 2 5" xfId="39669" xr:uid="{43F937F8-B97C-465A-B3A1-516F72E22655}"/>
    <cellStyle name="60% - Énfasis1 3 4 3" xfId="19306" xr:uid="{C933A4D3-94E3-410A-94D4-7F0486C8A307}"/>
    <cellStyle name="60% - Énfasis1 3 4 4" xfId="25074" xr:uid="{B739C7CC-2ED5-4718-AFAF-669DDDBACE23}"/>
    <cellStyle name="60% - Énfasis1 3 4 5" xfId="30948" xr:uid="{5407FC17-F33A-4F8A-A1F0-5CB3288CA108}"/>
    <cellStyle name="60% - Énfasis1 3 4 6" xfId="36827" xr:uid="{28DACDB4-5A14-415B-9F03-CA368AFEF54F}"/>
    <cellStyle name="60% - Énfasis1 3 5" xfId="5833" xr:uid="{5F667B74-3FAC-458D-861D-14B591C68CB5}"/>
    <cellStyle name="60% - Énfasis1 3 5 2" xfId="8702" xr:uid="{517EAF34-A2DB-445F-8935-FC08EF4A975A}"/>
    <cellStyle name="60% - Énfasis1 3 5 2 2" xfId="23070" xr:uid="{83B4C3D6-0DCA-4F1B-81CC-F40118DE6819}"/>
    <cellStyle name="60% - Énfasis1 3 5 2 3" xfId="28934" xr:uid="{4FE99910-70AF-4226-BC36-937D72865E30}"/>
    <cellStyle name="60% - Énfasis1 3 5 2 4" xfId="34816" xr:uid="{611DF1D8-4163-4AE8-BCB2-B73ED7680407}"/>
    <cellStyle name="60% - Énfasis1 3 5 2 5" xfId="40680" xr:uid="{34F76B7E-20B8-4698-A8C4-9EE497709581}"/>
    <cellStyle name="60% - Énfasis1 3 5 3" xfId="20285" xr:uid="{FA728B11-A3F7-493D-8EEF-4C4D157DE79F}"/>
    <cellStyle name="60% - Énfasis1 3 5 4" xfId="26084" xr:uid="{CFD6A1D0-3DA7-4C74-B968-710B50DA407D}"/>
    <cellStyle name="60% - Énfasis1 3 5 5" xfId="31959" xr:uid="{2122B03D-1D8C-4434-A8E3-547CAAC22589}"/>
    <cellStyle name="60% - Énfasis1 3 5 6" xfId="37825" xr:uid="{CBCDC4D2-FF16-434F-A9D7-C368527BA1E8}"/>
    <cellStyle name="60% - Énfasis1 3 6" xfId="6444" xr:uid="{7634F7DC-E393-4030-96CD-92CBA91CEA51}"/>
    <cellStyle name="60% - Énfasis1 3 6 2" xfId="9304" xr:uid="{FB05CDE1-9A2D-43E2-8CA1-C819F1BA2C43}"/>
    <cellStyle name="60% - Énfasis1 3 6 2 2" xfId="23667" xr:uid="{66D5ADB4-C6CB-4013-B58E-C8EB08BE6EAC}"/>
    <cellStyle name="60% - Énfasis1 3 6 2 3" xfId="29535" xr:uid="{187302DA-A19C-42D9-90F3-91B3FD2966C5}"/>
    <cellStyle name="60% - Énfasis1 3 6 2 4" xfId="35417" xr:uid="{89F80D4E-FC8B-4812-8E43-2893D897042B}"/>
    <cellStyle name="60% - Énfasis1 3 6 2 5" xfId="41276" xr:uid="{7053AF20-D120-4A61-A90B-8013AC4F964F}"/>
    <cellStyle name="60% - Énfasis1 3 6 3" xfId="20883" xr:uid="{A16BB597-DC48-48C4-9EF3-3BA13D916106}"/>
    <cellStyle name="60% - Énfasis1 3 6 4" xfId="26693" xr:uid="{B54C965A-3B8B-4ECA-B814-BBFF311F1182}"/>
    <cellStyle name="60% - Énfasis1 3 6 5" xfId="32568" xr:uid="{E3503271-2445-49C9-9152-3669539DC3F9}"/>
    <cellStyle name="60% - Énfasis1 3 6 6" xfId="38432" xr:uid="{D518EE90-6911-4A65-835F-B81358B99430}"/>
    <cellStyle name="60% - Énfasis1 3 7" xfId="6719" xr:uid="{04732B20-E784-4671-92C0-6C9921390787}"/>
    <cellStyle name="60% - Énfasis1 3 7 2" xfId="21143" xr:uid="{E9CEA8A3-EFAB-49BF-B72F-BCB430993A55}"/>
    <cellStyle name="60% - Énfasis1 3 7 3" xfId="26958" xr:uid="{91794F3B-02F6-47CA-A588-5933967F2E70}"/>
    <cellStyle name="60% - Énfasis1 3 7 4" xfId="32834" xr:uid="{0AF844A5-567B-4BF2-A1BD-28EE8F707F50}"/>
    <cellStyle name="60% - Énfasis1 3 7 5" xfId="38698" xr:uid="{A9B13540-6F9E-4060-AA01-8531DFBCBC25}"/>
    <cellStyle name="60% - Énfasis1 3 8" xfId="18381" xr:uid="{40F86FA3-C767-4792-8358-E9C11DC3EF50}"/>
    <cellStyle name="60% - Énfasis1 3 9" xfId="24090" xr:uid="{FABFD85D-C822-4073-BD36-F70DB02141F6}"/>
    <cellStyle name="60% - Énfasis1 30" xfId="6256" xr:uid="{7DA6D91B-14E5-4981-865D-B440133A80AE}"/>
    <cellStyle name="60% - Énfasis1 30 2" xfId="9125" xr:uid="{16D204E0-52B8-42B4-94A0-950844946158}"/>
    <cellStyle name="60% - Énfasis1 30 2 2" xfId="23489" xr:uid="{D07A2B10-69A4-4201-B786-FA80EB4D93C1}"/>
    <cellStyle name="60% - Énfasis1 30 2 3" xfId="29356" xr:uid="{78B56011-390F-4CFE-8D67-16F034BCA324}"/>
    <cellStyle name="60% - Énfasis1 30 2 4" xfId="35238" xr:uid="{DF31C6E6-B5E4-48F7-AAB5-840AA1865E47}"/>
    <cellStyle name="60% - Énfasis1 30 2 5" xfId="41097" xr:uid="{B7A0FFEA-6677-492A-A9E4-CCE5741A2EA0}"/>
    <cellStyle name="60% - Énfasis1 30 3" xfId="20697" xr:uid="{C39C07DA-ADE7-4433-8F35-1F7BA17180A9}"/>
    <cellStyle name="60% - Énfasis1 30 4" xfId="26506" xr:uid="{BF01BB14-E601-4A68-B7E7-830B7E38CA53}"/>
    <cellStyle name="60% - Énfasis1 30 5" xfId="32381" xr:uid="{C48C3763-A9AE-4575-90EE-6F8023E2C37A}"/>
    <cellStyle name="60% - Énfasis1 30 6" xfId="38246" xr:uid="{B8D9CF4B-D899-4EB0-A398-BA504CBE6471}"/>
    <cellStyle name="60% - Énfasis1 31" xfId="6276" xr:uid="{C7A4C84A-528D-4429-9E79-4830339A3C9A}"/>
    <cellStyle name="60% - Énfasis1 31 2" xfId="9145" xr:uid="{EB5891BC-D3A9-45B5-9B7D-137ED638238B}"/>
    <cellStyle name="60% - Énfasis1 31 2 2" xfId="23509" xr:uid="{36CFBD7D-52AB-4CEC-B593-1A143331A282}"/>
    <cellStyle name="60% - Énfasis1 31 2 3" xfId="29376" xr:uid="{B07DADBB-E9D4-4F0E-B1C7-A84A8773670B}"/>
    <cellStyle name="60% - Énfasis1 31 2 4" xfId="35258" xr:uid="{B73746C5-3EA9-46B7-ADDA-C193A2B8D4AB}"/>
    <cellStyle name="60% - Énfasis1 31 2 5" xfId="41117" xr:uid="{A071F156-A831-4270-B8A4-6F4FD1B3D081}"/>
    <cellStyle name="60% - Énfasis1 31 3" xfId="20717" xr:uid="{68A95E2C-7F8E-49D9-BE10-6D8163F1E0C4}"/>
    <cellStyle name="60% - Énfasis1 31 4" xfId="26526" xr:uid="{76A616B8-5C51-48A8-AEDE-66B25606694C}"/>
    <cellStyle name="60% - Énfasis1 31 5" xfId="32401" xr:uid="{B4CB62E0-C3D9-434D-8407-3C5C53F8484B}"/>
    <cellStyle name="60% - Énfasis1 31 6" xfId="38266" xr:uid="{0AA2DE2C-26E8-4E0C-B5CC-D0902D9C396B}"/>
    <cellStyle name="60% - Énfasis1 32" xfId="6300" xr:uid="{BF8447DD-D429-4259-8EC2-687D805A3725}"/>
    <cellStyle name="60% - Énfasis1 32 2" xfId="9168" xr:uid="{1698A97C-3AAC-47EA-BCE9-84F2ED4D3967}"/>
    <cellStyle name="60% - Énfasis1 32 2 2" xfId="23532" xr:uid="{6A7672D3-D25A-4A70-BD1D-8FDF49631EE1}"/>
    <cellStyle name="60% - Énfasis1 32 2 3" xfId="29399" xr:uid="{ECF930A2-6777-474E-9009-22178358CE78}"/>
    <cellStyle name="60% - Énfasis1 32 2 4" xfId="35281" xr:uid="{9C52E11C-D25E-431D-BA3D-717B3DEE1393}"/>
    <cellStyle name="60% - Énfasis1 32 2 5" xfId="41140" xr:uid="{54980294-157C-4E11-8678-E92E188BC8EA}"/>
    <cellStyle name="60% - Énfasis1 32 3" xfId="20741" xr:uid="{55ACF817-443E-413F-BE05-E2B373FF7910}"/>
    <cellStyle name="60% - Énfasis1 32 4" xfId="26550" xr:uid="{1C669312-DDFA-495C-815C-326A2371AFF5}"/>
    <cellStyle name="60% - Énfasis1 32 5" xfId="32425" xr:uid="{FA7419A7-A8FF-4FDC-9FD0-8B90D36691EB}"/>
    <cellStyle name="60% - Énfasis1 32 6" xfId="38290" xr:uid="{77FD5BD1-7EEE-450D-A0B3-D424B7DFAEDD}"/>
    <cellStyle name="60% - Énfasis1 33" xfId="6332" xr:uid="{4D52307A-6A2C-481B-BD60-B10E3AF1BA21}"/>
    <cellStyle name="60% - Énfasis1 33 2" xfId="9197" xr:uid="{59F58943-AB84-4DC1-99FC-3BF864F43C42}"/>
    <cellStyle name="60% - Énfasis1 33 2 2" xfId="23560" xr:uid="{8C0BD0B2-1466-4EE9-917F-38F77268CCD9}"/>
    <cellStyle name="60% - Énfasis1 33 2 3" xfId="29428" xr:uid="{CCD66BA5-2DD9-484B-8BBD-72E7CFDC23D6}"/>
    <cellStyle name="60% - Énfasis1 33 2 4" xfId="35310" xr:uid="{3E3736A6-610D-43E2-9964-E1BA48501DBE}"/>
    <cellStyle name="60% - Énfasis1 33 2 5" xfId="41169" xr:uid="{88A0A7D5-60E5-41BB-A4B1-B075A9ED712E}"/>
    <cellStyle name="60% - Énfasis1 33 3" xfId="20773" xr:uid="{D15D3415-8C64-44C0-A61F-B97C21C87491}"/>
    <cellStyle name="60% - Énfasis1 33 4" xfId="26582" xr:uid="{B3EF3F05-EDBE-48AE-838E-BE476D9E25F9}"/>
    <cellStyle name="60% - Énfasis1 33 5" xfId="32457" xr:uid="{4E72373A-ABF1-4261-B9E6-D827EED62DEB}"/>
    <cellStyle name="60% - Énfasis1 33 6" xfId="38321" xr:uid="{A57070C0-EC21-4F7D-AE99-CE5970D5A0C3}"/>
    <cellStyle name="60% - Énfasis1 34" xfId="6352" xr:uid="{534C7C5A-8B76-4D20-971D-872764813E60}"/>
    <cellStyle name="60% - Énfasis1 34 2" xfId="9217" xr:uid="{74E4230B-7228-4289-8CD1-505A312FE703}"/>
    <cellStyle name="60% - Énfasis1 34 2 2" xfId="23580" xr:uid="{D5079312-E64F-4B36-A4BE-A0813B95B083}"/>
    <cellStyle name="60% - Énfasis1 34 2 3" xfId="29448" xr:uid="{1E3A9327-7AC1-4247-B271-2E432BEDD899}"/>
    <cellStyle name="60% - Énfasis1 34 2 4" xfId="35330" xr:uid="{0C25432E-2FE4-4E43-86CD-65364E17A056}"/>
    <cellStyle name="60% - Énfasis1 34 2 5" xfId="41189" xr:uid="{39721DCE-3BBA-4260-9186-82A635D06E29}"/>
    <cellStyle name="60% - Énfasis1 34 3" xfId="20793" xr:uid="{6A6DF85C-F183-46CC-853D-1FABA4776F01}"/>
    <cellStyle name="60% - Énfasis1 34 4" xfId="26602" xr:uid="{0B91B60F-3269-4298-8F34-AA2274396216}"/>
    <cellStyle name="60% - Énfasis1 34 5" xfId="32477" xr:uid="{C35B8735-B475-4703-A565-4360B978CEAB}"/>
    <cellStyle name="60% - Énfasis1 34 6" xfId="38341" xr:uid="{E8FD28E4-F2D2-4D66-AC44-F6C7B47B6670}"/>
    <cellStyle name="60% - Énfasis1 35" xfId="6372" xr:uid="{16AF691F-7492-4777-808A-E1E4FC49D78D}"/>
    <cellStyle name="60% - Énfasis1 35 2" xfId="9237" xr:uid="{CC9B5EDD-CE16-453A-9B7A-7974E0E32662}"/>
    <cellStyle name="60% - Énfasis1 35 2 2" xfId="23600" xr:uid="{A5C2ECC3-C02A-448E-8053-A748B3D1E2DF}"/>
    <cellStyle name="60% - Énfasis1 35 2 3" xfId="29468" xr:uid="{70FCD1B1-E30A-4593-8805-1F44176C8A22}"/>
    <cellStyle name="60% - Énfasis1 35 2 4" xfId="35350" xr:uid="{208D228F-5FF2-4F1E-A35A-60081A05D207}"/>
    <cellStyle name="60% - Énfasis1 35 2 5" xfId="41209" xr:uid="{CA0F10F6-F2BD-4D73-B753-920404B6791B}"/>
    <cellStyle name="60% - Énfasis1 35 3" xfId="20813" xr:uid="{E8DB07DB-571A-493B-965D-C9792946DA74}"/>
    <cellStyle name="60% - Énfasis1 35 4" xfId="26622" xr:uid="{F983AF90-AEC7-42A9-A190-BC8DDBAD5E97}"/>
    <cellStyle name="60% - Énfasis1 35 5" xfId="32497" xr:uid="{F8D5E4CD-6FC4-446E-B725-6145B717F22E}"/>
    <cellStyle name="60% - Énfasis1 35 6" xfId="38361" xr:uid="{CF50F1A2-2E8E-4115-97C6-405B86A31B7F}"/>
    <cellStyle name="60% - Énfasis1 36" xfId="6393" xr:uid="{02211772-F438-4B67-B4F7-FFBC907EBB89}"/>
    <cellStyle name="60% - Énfasis1 36 2" xfId="9258" xr:uid="{7D570CF4-6C00-4564-AAFB-309A0BF84651}"/>
    <cellStyle name="60% - Énfasis1 36 2 2" xfId="23621" xr:uid="{4E2212A4-BD0D-4774-9C1D-ACD515DFB1D3}"/>
    <cellStyle name="60% - Énfasis1 36 2 3" xfId="29489" xr:uid="{0A11E1EB-5298-4645-A40C-346D8CA608EB}"/>
    <cellStyle name="60% - Énfasis1 36 2 4" xfId="35371" xr:uid="{C9EC6AC1-F986-40E0-BE74-B7FE1BEAB4AC}"/>
    <cellStyle name="60% - Énfasis1 36 2 5" xfId="41230" xr:uid="{0BD8BDD2-1B4C-4131-8B70-7B3F885DC252}"/>
    <cellStyle name="60% - Énfasis1 36 3" xfId="20834" xr:uid="{48E28FD6-6E56-406E-AFBE-43C0579D947A}"/>
    <cellStyle name="60% - Énfasis1 36 4" xfId="26643" xr:uid="{6D8140AD-1757-4B31-A9EA-8F1286E71CBE}"/>
    <cellStyle name="60% - Énfasis1 36 5" xfId="32518" xr:uid="{372F5E38-C10D-4B08-A622-1F956FC99F7F}"/>
    <cellStyle name="60% - Énfasis1 36 6" xfId="38382" xr:uid="{E79A6B3E-6C17-42F4-99BD-D1039F664421}"/>
    <cellStyle name="60% - Énfasis1 37" xfId="6422" xr:uid="{02080E48-DB7C-40DF-A1F5-A0C7618CD577}"/>
    <cellStyle name="60% - Énfasis1 37 2" xfId="9284" xr:uid="{9E8B6125-4E8E-4113-A9ED-324B6C672A88}"/>
    <cellStyle name="60% - Énfasis1 37 2 2" xfId="23647" xr:uid="{F0D3287C-EB07-4497-940D-2C3F63F5E92B}"/>
    <cellStyle name="60% - Énfasis1 37 2 3" xfId="29515" xr:uid="{9D38411F-DEBF-4C94-8DCA-32911C11B068}"/>
    <cellStyle name="60% - Énfasis1 37 2 4" xfId="35397" xr:uid="{11759264-F419-4F7D-AF29-24BB22DD9E9F}"/>
    <cellStyle name="60% - Énfasis1 37 2 5" xfId="41256" xr:uid="{5C6D3A12-23E1-4877-BF8B-1D435468B57E}"/>
    <cellStyle name="60% - Énfasis1 37 3" xfId="20863" xr:uid="{C8C4C5B0-BDB1-4D73-855C-0C1509D2D994}"/>
    <cellStyle name="60% - Énfasis1 37 4" xfId="26672" xr:uid="{88CAAEC9-F6A2-47E5-BB18-8C80EB116006}"/>
    <cellStyle name="60% - Énfasis1 37 5" xfId="32547" xr:uid="{410A425E-EE90-4B7A-A259-F2884F969C44}"/>
    <cellStyle name="60% - Énfasis1 37 6" xfId="38411" xr:uid="{3B3E8611-69F5-447E-B569-A1A8B7FDC4DC}"/>
    <cellStyle name="60% - Énfasis1 38" xfId="6456" xr:uid="{B64D7B90-BD72-4BBF-9B20-56D530576A60}"/>
    <cellStyle name="60% - Énfasis1 38 2" xfId="9316" xr:uid="{6601E085-622B-4051-A9E2-5DA55084F4B2}"/>
    <cellStyle name="60% - Énfasis1 38 2 2" xfId="23679" xr:uid="{07EBF726-F373-46DE-8704-B6C750479859}"/>
    <cellStyle name="60% - Énfasis1 38 2 3" xfId="29547" xr:uid="{3C897345-94BA-4E1F-9EBD-7B45843BA1C0}"/>
    <cellStyle name="60% - Énfasis1 38 2 4" xfId="35429" xr:uid="{8699B6CD-C79D-4B2A-8A40-CAC4690B495A}"/>
    <cellStyle name="60% - Énfasis1 38 2 5" xfId="41288" xr:uid="{35716BD8-9844-4A4C-A8D2-633C82981C9C}"/>
    <cellStyle name="60% - Énfasis1 38 3" xfId="20894" xr:uid="{752D1280-3135-4168-BC7D-3F2C26ECC351}"/>
    <cellStyle name="60% - Énfasis1 38 4" xfId="26705" xr:uid="{1B10767E-38A4-4D56-BB30-0D7291C2B7EC}"/>
    <cellStyle name="60% - Énfasis1 38 5" xfId="32580" xr:uid="{1EF8A70C-C271-464E-A75C-DF784C670A7D}"/>
    <cellStyle name="60% - Énfasis1 38 6" xfId="38444" xr:uid="{3B64911C-6910-4F59-A93C-1BD791225A8C}"/>
    <cellStyle name="60% - Énfasis1 39" xfId="6476" xr:uid="{36673BD1-22CB-436D-9C89-7EC64308A659}"/>
    <cellStyle name="60% - Énfasis1 39 2" xfId="9336" xr:uid="{7141FEBD-F238-4CFA-A1D2-3C55FE0B5160}"/>
    <cellStyle name="60% - Énfasis1 39 2 2" xfId="23699" xr:uid="{91813977-8DD6-4977-B5C0-1ECDA15D1043}"/>
    <cellStyle name="60% - Énfasis1 39 2 3" xfId="29567" xr:uid="{3B401E30-D3FB-498A-B628-87F59A513155}"/>
    <cellStyle name="60% - Énfasis1 39 2 4" xfId="35449" xr:uid="{1B2F5BF5-E52B-4494-B3F7-2138A72E9E50}"/>
    <cellStyle name="60% - Énfasis1 39 2 5" xfId="41308" xr:uid="{DCADB161-B15F-42FA-9AAD-E4CB9AA22837}"/>
    <cellStyle name="60% - Énfasis1 39 3" xfId="20914" xr:uid="{3CFD1E90-BB23-4A89-A48A-90BE950C0131}"/>
    <cellStyle name="60% - Énfasis1 39 4" xfId="26725" xr:uid="{FDCDA20B-0552-45DC-B20D-2C7AE386FC3C}"/>
    <cellStyle name="60% - Énfasis1 39 5" xfId="32600" xr:uid="{52CBCD3B-B30A-4728-A954-FBE9C71AA0EE}"/>
    <cellStyle name="60% - Énfasis1 39 6" xfId="38464" xr:uid="{8D678115-AB40-489B-9F31-7C54C5350298}"/>
    <cellStyle name="60% - Énfasis1 4" xfId="3886" xr:uid="{70F8EADC-6F53-41F0-807F-70C7C2C11069}"/>
    <cellStyle name="60% - Énfasis1 4 10" xfId="35878" xr:uid="{C8C08872-7D1A-4EA4-9391-BB3E328B67CA}"/>
    <cellStyle name="60% - Énfasis1 4 2" xfId="4083" xr:uid="{C16FAED4-9DF1-4582-884D-B1F5709480E4}"/>
    <cellStyle name="60% - Énfasis1 4 2 2" xfId="4561" xr:uid="{DDEEEF9E-4624-497E-B823-816FBAB4F83F}"/>
    <cellStyle name="60% - Énfasis1 4 2 2 2" xfId="5529" xr:uid="{04A2A903-F27F-479E-9717-5BA3076D8DF4}"/>
    <cellStyle name="60% - Énfasis1 4 2 2 2 2" xfId="8396" xr:uid="{F6EEC1E5-B089-497F-AE2F-1827D956E810}"/>
    <cellStyle name="60% - Énfasis1 4 2 2 2 2 2" xfId="22771" xr:uid="{7690F9D5-B5F8-4707-A7E7-6A6A9D9F5EE4}"/>
    <cellStyle name="60% - Énfasis1 4 2 2 2 2 3" xfId="28629" xr:uid="{B2F36FC8-6D1A-419A-8490-00B95F4FB297}"/>
    <cellStyle name="60% - Énfasis1 4 2 2 2 2 4" xfId="34511" xr:uid="{AECA19F3-1250-4D06-9F6E-EB7EE10EF962}"/>
    <cellStyle name="60% - Énfasis1 4 2 2 2 2 5" xfId="40375" xr:uid="{3BEF2607-EB22-4EF8-90D5-A6488C46F9D7}"/>
    <cellStyle name="60% - Énfasis1 4 2 2 2 3" xfId="19989" xr:uid="{360C7D87-B196-478D-B22C-6CD797B1C5BA}"/>
    <cellStyle name="60% - Énfasis1 4 2 2 2 4" xfId="25780" xr:uid="{B0ED5492-3D1A-40E9-8478-1B019F18A445}"/>
    <cellStyle name="60% - Énfasis1 4 2 2 2 5" xfId="31654" xr:uid="{B12D8F21-7F5C-4831-B697-CA85ECF76340}"/>
    <cellStyle name="60% - Énfasis1 4 2 2 2 6" xfId="37524" xr:uid="{2048EFD8-963F-4C93-B1BB-9F20A17757A6}"/>
    <cellStyle name="60% - Énfasis1 4 2 2 3" xfId="7424" xr:uid="{33F244C0-7129-4770-8459-E29A9A12EB2F}"/>
    <cellStyle name="60% - Énfasis1 4 2 2 3 2" xfId="21826" xr:uid="{1C50B6AD-C83A-4211-A002-D8076390E433}"/>
    <cellStyle name="60% - Énfasis1 4 2 2 3 3" xfId="27658" xr:uid="{7BA7D44B-DB9E-43CC-96F2-8C03EC8AFDE5}"/>
    <cellStyle name="60% - Énfasis1 4 2 2 3 4" xfId="33540" xr:uid="{954391D5-C6B7-4D1C-A04B-98DDFA37520E}"/>
    <cellStyle name="60% - Énfasis1 4 2 2 3 5" xfId="39404" xr:uid="{8D592321-0A3C-483F-B5BF-1EC67B47DA88}"/>
    <cellStyle name="60% - Énfasis1 4 2 2 4" xfId="19057" xr:uid="{597C5D4F-104A-4194-BBCD-DEAB8548A3E7}"/>
    <cellStyle name="60% - Énfasis1 4 2 2 5" xfId="24809" xr:uid="{80B5EF2F-628F-4996-8B86-26FFA420D54D}"/>
    <cellStyle name="60% - Énfasis1 4 2 2 6" xfId="30686" xr:uid="{C0DC5240-87B0-473C-A7FE-FDB796329979}"/>
    <cellStyle name="60% - Énfasis1 4 2 2 7" xfId="36567" xr:uid="{A9A7FE95-CEDB-47D3-8C2E-9763F1F85489}"/>
    <cellStyle name="60% - Énfasis1 4 2 3" xfId="5044" xr:uid="{27080A66-DF2F-43F0-9314-8B3678C6AC4F}"/>
    <cellStyle name="60% - Énfasis1 4 2 3 2" xfId="7911" xr:uid="{06E5D109-FA58-49FF-865A-CB8A2F97F863}"/>
    <cellStyle name="60% - Énfasis1 4 2 3 2 2" xfId="22296" xr:uid="{A3F9B539-F46C-488E-B215-3F0281235D7F}"/>
    <cellStyle name="60% - Énfasis1 4 2 3 2 3" xfId="28144" xr:uid="{B58E01BC-F434-4754-B7EF-C01BB5303BBD}"/>
    <cellStyle name="60% - Énfasis1 4 2 3 2 4" xfId="34026" xr:uid="{21DE09B6-46F1-417E-83C0-DFC61E96A255}"/>
    <cellStyle name="60% - Énfasis1 4 2 3 2 5" xfId="39890" xr:uid="{345DF496-E2BF-4D27-A0CD-2EB444E9F0CC}"/>
    <cellStyle name="60% - Énfasis1 4 2 3 3" xfId="19521" xr:uid="{826A5525-5E0F-4B02-9103-86401BFEFBAE}"/>
    <cellStyle name="60% - Énfasis1 4 2 3 4" xfId="25295" xr:uid="{D507FAEA-3373-4336-A7D2-752ED12F13AB}"/>
    <cellStyle name="60% - Énfasis1 4 2 3 5" xfId="31169" xr:uid="{97977C61-941C-4DE9-9A8D-2BF1CAFF0B03}"/>
    <cellStyle name="60% - Énfasis1 4 2 3 6" xfId="37047" xr:uid="{C4F9D934-4E48-46C3-854D-5A734033AB94}"/>
    <cellStyle name="60% - Énfasis1 4 2 4" xfId="6939" xr:uid="{204A620C-102D-495F-ACA0-164B5642FE39}"/>
    <cellStyle name="60% - Énfasis1 4 2 4 2" xfId="21359" xr:uid="{B7F98578-ED38-40B5-8DDB-8E23554DE1B8}"/>
    <cellStyle name="60% - Énfasis1 4 2 4 3" xfId="27177" xr:uid="{067BB4DC-7A54-4EB8-9942-A43CB8610B9B}"/>
    <cellStyle name="60% - Énfasis1 4 2 4 4" xfId="33055" xr:uid="{1750B49E-0C4C-4FFE-93FE-0DB71AFD7029}"/>
    <cellStyle name="60% - Énfasis1 4 2 4 5" xfId="38919" xr:uid="{EDCF0453-948F-4E92-8E9C-F32D5255C3C1}"/>
    <cellStyle name="60% - Énfasis1 4 2 5" xfId="18613" xr:uid="{66307C59-E2EA-471F-98B5-E1D63BF2FF19}"/>
    <cellStyle name="60% - Énfasis1 4 2 6" xfId="24326" xr:uid="{809717DD-8374-415B-BFF6-BCD6A123D4C2}"/>
    <cellStyle name="60% - Énfasis1 4 2 7" xfId="30204" xr:uid="{0A264C27-60F6-49A6-A7F0-E428BFFBFD91}"/>
    <cellStyle name="60% - Énfasis1 4 2 8" xfId="36083" xr:uid="{6106B895-DAF1-439B-A830-B0BC4E19C1A8}"/>
    <cellStyle name="60% - Énfasis1 4 3" xfId="4367" xr:uid="{6431B044-1E76-4E53-AF54-57134F7D3952}"/>
    <cellStyle name="60% - Énfasis1 4 3 2" xfId="5333" xr:uid="{F84DE306-2DD0-4B35-BBAD-41E590BBFE01}"/>
    <cellStyle name="60% - Énfasis1 4 3 2 2" xfId="8200" xr:uid="{E6F63606-CE8C-4A51-B450-F89CC6F076FD}"/>
    <cellStyle name="60% - Énfasis1 4 3 2 2 2" xfId="22576" xr:uid="{7A60DAD7-8346-40A2-807A-A94100E5C213}"/>
    <cellStyle name="60% - Énfasis1 4 3 2 2 3" xfId="28433" xr:uid="{70727255-7F36-4AF3-BAE2-ECA8F38DFE8F}"/>
    <cellStyle name="60% - Énfasis1 4 3 2 2 4" xfId="34315" xr:uid="{051567B6-D3F0-4BF4-8EA7-290B0C773552}"/>
    <cellStyle name="60% - Énfasis1 4 3 2 2 5" xfId="40179" xr:uid="{51E07B7F-4FBA-4091-85BA-4491A5D79EF1}"/>
    <cellStyle name="60% - Énfasis1 4 3 2 3" xfId="19800" xr:uid="{676F0AEB-C3A4-43A7-AD31-A2E51BD6E50A}"/>
    <cellStyle name="60% - Énfasis1 4 3 2 4" xfId="25584" xr:uid="{3A583689-F4D2-4A2A-8E36-5E6AE5E8F9E6}"/>
    <cellStyle name="60% - Énfasis1 4 3 2 5" xfId="31458" xr:uid="{7912BA6E-B109-47D0-8F9B-76D277715A2C}"/>
    <cellStyle name="60% - Énfasis1 4 3 2 6" xfId="37329" xr:uid="{019876B9-E589-4775-BF28-44784A3F9685}"/>
    <cellStyle name="60% - Énfasis1 4 3 3" xfId="7228" xr:uid="{0D322CDB-F995-42FB-B635-13356B693FCD}"/>
    <cellStyle name="60% - Énfasis1 4 3 3 2" xfId="21635" xr:uid="{81A3D10D-A122-4AC1-A95B-FF67A22C4338}"/>
    <cellStyle name="60% - Énfasis1 4 3 3 3" xfId="27462" xr:uid="{16B3EF46-C29E-4DB1-B9EB-7C88DC64A345}"/>
    <cellStyle name="60% - Énfasis1 4 3 3 4" xfId="33344" xr:uid="{06A9A154-8B4D-402B-A166-67A77740BC35}"/>
    <cellStyle name="60% - Énfasis1 4 3 3 5" xfId="39208" xr:uid="{D29DDF81-6893-4C63-AF9D-D9E5E97E0C11}"/>
    <cellStyle name="60% - Énfasis1 4 3 4" xfId="18870" xr:uid="{DA2F3CF9-2D82-4BE8-B6F7-18ECDEFD0650}"/>
    <cellStyle name="60% - Énfasis1 4 3 5" xfId="24613" xr:uid="{5887A31D-7AB6-4973-8C86-7F43F7047B1E}"/>
    <cellStyle name="60% - Énfasis1 4 3 6" xfId="30492" xr:uid="{428CB125-38E2-4B41-9A36-8604E5562C1F}"/>
    <cellStyle name="60% - Énfasis1 4 3 7" xfId="36372" xr:uid="{65081371-E700-40E1-B726-8E436F196FFD}"/>
    <cellStyle name="60% - Énfasis1 4 4" xfId="4849" xr:uid="{2A9B8BAD-BC5B-4194-BD96-0136E55D4CD4}"/>
    <cellStyle name="60% - Énfasis1 4 4 2" xfId="7715" xr:uid="{A62337DB-A045-4D88-AC2D-CA563C9B0F56}"/>
    <cellStyle name="60% - Énfasis1 4 4 2 2" xfId="22105" xr:uid="{5FA06C3B-8791-495A-9A9B-C282045184FA}"/>
    <cellStyle name="60% - Énfasis1 4 4 2 3" xfId="27948" xr:uid="{28F46557-C02E-41BD-A46E-1915F94C84A8}"/>
    <cellStyle name="60% - Énfasis1 4 4 2 4" xfId="33830" xr:uid="{0900A0C9-D0F7-4F7B-A49D-7166F89997E1}"/>
    <cellStyle name="60% - Énfasis1 4 4 2 5" xfId="39694" xr:uid="{2D8D6BDF-95D4-4552-BDF7-B69FCD50BF66}"/>
    <cellStyle name="60% - Énfasis1 4 4 3" xfId="19331" xr:uid="{49585590-9CAA-458B-B10B-E2E3E5723030}"/>
    <cellStyle name="60% - Énfasis1 4 4 4" xfId="25099" xr:uid="{CE8128E5-35DE-4CFC-AFED-837D2D954171}"/>
    <cellStyle name="60% - Énfasis1 4 4 5" xfId="30973" xr:uid="{8C1F6C52-03DC-42E9-ACF0-4B97A76EF7B7}"/>
    <cellStyle name="60% - Énfasis1 4 4 6" xfId="36852" xr:uid="{FF819BE3-F2B6-475E-BB8E-EA0E39EF9EF3}"/>
    <cellStyle name="60% - Énfasis1 4 5" xfId="5858" xr:uid="{25A58369-6346-4D5B-AFF8-67EFE53C5FE6}"/>
    <cellStyle name="60% - Énfasis1 4 5 2" xfId="8727" xr:uid="{AD225DE7-4749-4B47-823F-AC1C2FF895C4}"/>
    <cellStyle name="60% - Énfasis1 4 5 2 2" xfId="23095" xr:uid="{25D53881-FB7E-4658-8822-05E0B4D5A48F}"/>
    <cellStyle name="60% - Énfasis1 4 5 2 3" xfId="28959" xr:uid="{FDCD0916-A89A-488E-8C05-BD47B3CF9CB2}"/>
    <cellStyle name="60% - Énfasis1 4 5 2 4" xfId="34841" xr:uid="{20A0B9A4-2E88-48E7-9CEE-266802FA34C9}"/>
    <cellStyle name="60% - Énfasis1 4 5 2 5" xfId="40705" xr:uid="{BE2B08CA-49E0-4365-ADCA-15A01FA7F4E9}"/>
    <cellStyle name="60% - Énfasis1 4 5 3" xfId="20310" xr:uid="{3137DA2C-A597-4844-A12F-DA4E4B8BAC6F}"/>
    <cellStyle name="60% - Énfasis1 4 5 4" xfId="26109" xr:uid="{91C704CA-F87D-49DC-B62A-92325E03A903}"/>
    <cellStyle name="60% - Énfasis1 4 5 5" xfId="31984" xr:uid="{4DC31D2A-AA16-4334-B226-899D45B4CA50}"/>
    <cellStyle name="60% - Énfasis1 4 5 6" xfId="37850" xr:uid="{52CC76B4-8F90-4CCE-BA47-CE59B7D4B766}"/>
    <cellStyle name="60% - Énfasis1 4 6" xfId="6744" xr:uid="{199FBB9D-355B-4166-B8B1-ABF9B02830C7}"/>
    <cellStyle name="60% - Énfasis1 4 6 2" xfId="21168" xr:uid="{74255B84-9F7D-45CC-B24E-4C88D33D130C}"/>
    <cellStyle name="60% - Énfasis1 4 6 3" xfId="26983" xr:uid="{ABBB1D91-0619-46DA-B043-BB1FB27E98EF}"/>
    <cellStyle name="60% - Énfasis1 4 6 4" xfId="32859" xr:uid="{D0770E4B-CF34-4B7F-8432-94DC44F9589B}"/>
    <cellStyle name="60% - Énfasis1 4 6 5" xfId="38723" xr:uid="{D4D5A91A-3EED-4D2D-A6DA-9D16C2ABFA19}"/>
    <cellStyle name="60% - Énfasis1 4 7" xfId="18410" xr:uid="{D3803116-99B6-417D-BD6B-A6EB90417C98}"/>
    <cellStyle name="60% - Énfasis1 4 8" xfId="24119" xr:uid="{6C5E5EE4-A1BE-40F6-B30D-DC9990101CEA}"/>
    <cellStyle name="60% - Énfasis1 4 9" xfId="29997" xr:uid="{AFEC62DE-4270-4468-A404-C03509699109}"/>
    <cellStyle name="60% - Énfasis1 40" xfId="6496" xr:uid="{212618DF-663D-43B4-B95E-C8C9AACC0171}"/>
    <cellStyle name="60% - Énfasis1 40 2" xfId="9356" xr:uid="{1B0F23F7-FE6C-4E18-AFE2-62B73A98E02A}"/>
    <cellStyle name="60% - Énfasis1 40 2 2" xfId="23719" xr:uid="{1B68961A-93F0-4803-B56D-B804E7813954}"/>
    <cellStyle name="60% - Énfasis1 40 2 3" xfId="29587" xr:uid="{872D1C0F-B447-4A5F-9B96-BE7197D63AB0}"/>
    <cellStyle name="60% - Énfasis1 40 2 4" xfId="35469" xr:uid="{1A1C6D29-A3A4-4ABD-A3C1-6105DAB8F73B}"/>
    <cellStyle name="60% - Énfasis1 40 2 5" xfId="41328" xr:uid="{73A4DF45-E351-409A-9213-DBCD8F79BA6E}"/>
    <cellStyle name="60% - Énfasis1 40 3" xfId="20934" xr:uid="{59E34B11-94B1-441C-A7FA-87B992B3027B}"/>
    <cellStyle name="60% - Énfasis1 40 4" xfId="26745" xr:uid="{6B5C40B6-E684-4B88-88AF-2E89EBE19976}"/>
    <cellStyle name="60% - Énfasis1 40 5" xfId="32620" xr:uid="{B5164161-A52D-48B3-8358-C4827B111177}"/>
    <cellStyle name="60% - Énfasis1 40 6" xfId="38484" xr:uid="{06AE48C4-AC8B-483F-B374-6B3919D101BE}"/>
    <cellStyle name="60% - Énfasis1 41" xfId="6516" xr:uid="{A4ECD0A3-31FE-46F4-AA23-8C338D39B698}"/>
    <cellStyle name="60% - Énfasis1 41 2" xfId="9376" xr:uid="{A3D88068-1A82-4331-8452-1D964B810526}"/>
    <cellStyle name="60% - Énfasis1 41 2 2" xfId="23739" xr:uid="{9117BEEB-6823-497B-A2B6-0AFEEBBEE229}"/>
    <cellStyle name="60% - Énfasis1 41 2 3" xfId="29607" xr:uid="{C94FF907-41BC-4190-9F93-17280F7928F6}"/>
    <cellStyle name="60% - Énfasis1 41 2 4" xfId="35489" xr:uid="{02BE4E52-FD8A-4F16-97CE-A637BCB2C94B}"/>
    <cellStyle name="60% - Énfasis1 41 2 5" xfId="41348" xr:uid="{A011AC38-818A-40E0-BD90-4EAB782E8C36}"/>
    <cellStyle name="60% - Énfasis1 41 3" xfId="20954" xr:uid="{40957881-D227-43F9-BEA0-2F30F04631F8}"/>
    <cellStyle name="60% - Énfasis1 41 4" xfId="26765" xr:uid="{7E9E8CB7-1143-4875-8821-357823CFBA7A}"/>
    <cellStyle name="60% - Énfasis1 41 5" xfId="32640" xr:uid="{CDC2C77A-D8FE-418A-8133-B01FBAFB9D5A}"/>
    <cellStyle name="60% - Énfasis1 41 6" xfId="38504" xr:uid="{2A37AF80-6423-4426-910C-BB6831FB68FC}"/>
    <cellStyle name="60% - Énfasis1 42" xfId="6536" xr:uid="{25000C6C-7C5E-46E7-BD67-3B5A24D7C3DC}"/>
    <cellStyle name="60% - Énfasis1 42 2" xfId="9396" xr:uid="{424E1FB3-35A0-4600-B471-46F0F2238888}"/>
    <cellStyle name="60% - Énfasis1 42 2 2" xfId="23759" xr:uid="{7466E629-B3AD-4197-B283-F6873B3989A2}"/>
    <cellStyle name="60% - Énfasis1 42 2 3" xfId="29627" xr:uid="{BF4C58BD-7ED6-4156-9D5C-62D4F6451019}"/>
    <cellStyle name="60% - Énfasis1 42 2 4" xfId="35509" xr:uid="{2B3CE8B1-CDCE-43DC-9012-5B3943796057}"/>
    <cellStyle name="60% - Énfasis1 42 2 5" xfId="41368" xr:uid="{5B00F11A-2D11-4517-8664-310B085449BA}"/>
    <cellStyle name="60% - Énfasis1 42 3" xfId="20974" xr:uid="{F22A2BD2-0179-41CB-9D73-28A9904C2B5A}"/>
    <cellStyle name="60% - Énfasis1 42 4" xfId="26785" xr:uid="{066F751F-66F5-42A5-825F-81DED0D425D5}"/>
    <cellStyle name="60% - Énfasis1 42 5" xfId="32660" xr:uid="{BBDF663C-3B4C-458A-8D41-4D6C193B3C98}"/>
    <cellStyle name="60% - Énfasis1 42 6" xfId="38524" xr:uid="{F89BA224-B2CD-43BF-A487-4F08FF555D89}"/>
    <cellStyle name="60% - Énfasis1 43" xfId="6557" xr:uid="{50636244-86C9-42B8-9352-7D8288E1E39E}"/>
    <cellStyle name="60% - Énfasis1 43 2" xfId="9418" xr:uid="{0B0BC793-E2C6-44A9-8922-A49CCF7E8EB6}"/>
    <cellStyle name="60% - Énfasis1 43 2 2" xfId="23781" xr:uid="{324D0980-E658-41F1-A5D8-407C11E9554F}"/>
    <cellStyle name="60% - Énfasis1 43 2 3" xfId="29649" xr:uid="{A84D9356-8F83-417A-8362-FD0AFFF3B735}"/>
    <cellStyle name="60% - Énfasis1 43 2 4" xfId="35531" xr:uid="{55701DB6-8C3A-49AC-AA12-1FC3B6B3263E}"/>
    <cellStyle name="60% - Énfasis1 43 2 5" xfId="41390" xr:uid="{DF5BAEFC-2BA6-4D10-8B0D-B376F2589C51}"/>
    <cellStyle name="60% - Énfasis1 43 3" xfId="20996" xr:uid="{9088976E-0525-4A0C-966A-A96B8DC19DCF}"/>
    <cellStyle name="60% - Énfasis1 43 4" xfId="26807" xr:uid="{AD99C85D-8818-4E19-8493-030177AC2BF3}"/>
    <cellStyle name="60% - Énfasis1 43 5" xfId="32682" xr:uid="{02C8412E-30EB-4D06-83F4-B362C3312F59}"/>
    <cellStyle name="60% - Énfasis1 43 6" xfId="38546" xr:uid="{0AB1913A-62F9-46FA-88DD-1F06193B74AC}"/>
    <cellStyle name="60% - Énfasis1 44" xfId="6587" xr:uid="{2999A58C-71B5-4219-ACAA-0021E70F673F}"/>
    <cellStyle name="60% - Énfasis1 44 2" xfId="9447" xr:uid="{57A50E30-FE21-4838-8F04-F62F7C87FED5}"/>
    <cellStyle name="60% - Énfasis1 44 2 2" xfId="23809" xr:uid="{3AFACF28-4AF7-4586-9461-637A4352F6E4}"/>
    <cellStyle name="60% - Énfasis1 44 2 3" xfId="29678" xr:uid="{F7146477-FB24-4E05-8A13-EDC76C156632}"/>
    <cellStyle name="60% - Énfasis1 44 2 4" xfId="35560" xr:uid="{18D3246D-424A-49A0-BBAD-CEC40A8B61AA}"/>
    <cellStyle name="60% - Énfasis1 44 2 5" xfId="41419" xr:uid="{2185244F-ED8B-4A17-B558-28D503F4E6FC}"/>
    <cellStyle name="60% - Énfasis1 44 3" xfId="21025" xr:uid="{524E5D97-EF56-416E-A4FD-5B1A7C14E3CA}"/>
    <cellStyle name="60% - Énfasis1 44 4" xfId="26836" xr:uid="{9C88CADF-2C07-41EC-B857-299A415170E3}"/>
    <cellStyle name="60% - Énfasis1 44 5" xfId="32711" xr:uid="{BBF5F2B4-4394-4C7E-AB4A-248216DDB220}"/>
    <cellStyle name="60% - Énfasis1 44 6" xfId="38575" xr:uid="{869F8D60-498A-4328-BB0E-FD63D963A65E}"/>
    <cellStyle name="60% - Énfasis1 45" xfId="6612" xr:uid="{AF7226FB-AE98-42EF-88AF-2FA1A43223F8}"/>
    <cellStyle name="60% - Énfasis1 45 2" xfId="9472" xr:uid="{DF7E663E-83AE-4B35-8E75-3C51C5C7740A}"/>
    <cellStyle name="60% - Énfasis1 45 2 2" xfId="23834" xr:uid="{96B4FD01-9929-42A1-B287-ECBD5EB21FE1}"/>
    <cellStyle name="60% - Énfasis1 45 2 3" xfId="29703" xr:uid="{72D98DDA-AE00-4E9D-83C5-99AC5691CBC2}"/>
    <cellStyle name="60% - Énfasis1 45 2 4" xfId="35585" xr:uid="{A08B7D36-7CDC-4313-A1E1-7E79C585E775}"/>
    <cellStyle name="60% - Énfasis1 45 2 5" xfId="41444" xr:uid="{B30B4E07-1911-4731-8378-7B4A61384544}"/>
    <cellStyle name="60% - Énfasis1 45 3" xfId="21049" xr:uid="{5CCF773A-E17B-4583-A147-81E5A6979BBC}"/>
    <cellStyle name="60% - Énfasis1 45 4" xfId="26861" xr:uid="{675FBD2A-3921-4691-9FDA-9421562375AE}"/>
    <cellStyle name="60% - Énfasis1 45 5" xfId="32736" xr:uid="{97074323-9843-4879-BF6C-725DBE5F9A70}"/>
    <cellStyle name="60% - Énfasis1 45 6" xfId="38600" xr:uid="{45E627AB-C144-4F53-BD9D-942F1A7066ED}"/>
    <cellStyle name="60% - Énfasis1 46" xfId="6634" xr:uid="{B3536AB9-161D-4D05-B200-5BCCB69CBC5F}"/>
    <cellStyle name="60% - Énfasis1 46 2" xfId="21071" xr:uid="{C760AC98-91E6-4579-B89E-4CD98EADB8F0}"/>
    <cellStyle name="60% - Énfasis1 46 3" xfId="26883" xr:uid="{BAFF4DA3-14CE-4ED1-BC85-887AE3D08791}"/>
    <cellStyle name="60% - Énfasis1 46 4" xfId="32758" xr:uid="{1A7E6809-3361-4472-8DAD-3580567A3417}"/>
    <cellStyle name="60% - Énfasis1 46 5" xfId="38622" xr:uid="{5414F6BE-B9E1-48DB-AF0B-018ADF6DD357}"/>
    <cellStyle name="60% - Énfasis1 47" xfId="6664" xr:uid="{184376B6-AFB3-4C68-B3D7-9D16655F6FE7}"/>
    <cellStyle name="60% - Énfasis1 47 2" xfId="21093" xr:uid="{9580E099-D046-45F8-AB7F-EEC912C1C075}"/>
    <cellStyle name="60% - Énfasis1 47 3" xfId="26905" xr:uid="{3A014E79-333B-4859-BA3B-DEC0653214FF}"/>
    <cellStyle name="60% - Énfasis1 47 4" xfId="32780" xr:uid="{F338A3DA-CF59-4B84-B970-C9E952EC64DF}"/>
    <cellStyle name="60% - Énfasis1 47 5" xfId="38644" xr:uid="{DC28A4E2-09F0-4C44-899C-1635C816C864}"/>
    <cellStyle name="60% - Énfasis1 48" xfId="9500" xr:uid="{A0C06DD8-282F-407C-9CBC-9901E791E678}"/>
    <cellStyle name="60% - Énfasis1 48 2" xfId="23862" xr:uid="{BC11BFDB-EA4F-4948-BACC-09895AD72F4C}"/>
    <cellStyle name="60% - Énfasis1 48 3" xfId="29731" xr:uid="{8D957421-96B0-4B2A-AD98-193F926DFC60}"/>
    <cellStyle name="60% - Énfasis1 48 4" xfId="35613" xr:uid="{7D02DE36-20D0-49B5-859B-AFBF970B01EA}"/>
    <cellStyle name="60% - Énfasis1 48 5" xfId="41472" xr:uid="{58972B9D-8F6D-4773-A6DE-16C2B0AED7A5}"/>
    <cellStyle name="60% - Énfasis1 49" xfId="9513" xr:uid="{CB3795C6-BA0B-48D9-8DD4-17F00BD82919}"/>
    <cellStyle name="60% - Énfasis1 49 2" xfId="23874" xr:uid="{C82A3CE0-4456-4040-9203-4910362E8BE6}"/>
    <cellStyle name="60% - Énfasis1 49 3" xfId="29744" xr:uid="{401010D8-2CDE-4FD2-8585-6B398285EF12}"/>
    <cellStyle name="60% - Énfasis1 49 4" xfId="35626" xr:uid="{3702A213-9C69-476E-9E0C-DD2BDFF84EA0}"/>
    <cellStyle name="60% - Énfasis1 49 5" xfId="41485" xr:uid="{0A83B97C-CDD9-41A5-AADD-D51652E5A493}"/>
    <cellStyle name="60% - Énfasis1 5" xfId="3912" xr:uid="{3F22E933-F690-4F29-B389-481635BE8852}"/>
    <cellStyle name="60% - Énfasis1 5 10" xfId="35904" xr:uid="{CDD76DB4-40B2-4092-B915-B5A8203ADA8F}"/>
    <cellStyle name="60% - Énfasis1 5 2" xfId="4106" xr:uid="{4642C48F-9300-4954-879D-4CE910C6ACC2}"/>
    <cellStyle name="60% - Énfasis1 5 2 2" xfId="4584" xr:uid="{A7BE4E40-C7A7-488F-A312-9510C4FE38C3}"/>
    <cellStyle name="60% - Énfasis1 5 2 2 2" xfId="5552" xr:uid="{DE68037B-5BA7-4C6E-914F-4407117BC121}"/>
    <cellStyle name="60% - Énfasis1 5 2 2 2 2" xfId="8419" xr:uid="{A6C2417C-539C-4EB6-BE85-EBAB9286E60F}"/>
    <cellStyle name="60% - Énfasis1 5 2 2 2 2 2" xfId="22794" xr:uid="{D019BE4B-A8E3-4661-9BF3-E1205FD68CE9}"/>
    <cellStyle name="60% - Énfasis1 5 2 2 2 2 3" xfId="28652" xr:uid="{8B13E60B-3332-45A6-A896-B874AD4A6065}"/>
    <cellStyle name="60% - Énfasis1 5 2 2 2 2 4" xfId="34534" xr:uid="{1155CA36-E7A1-4439-801A-05E934041BA8}"/>
    <cellStyle name="60% - Énfasis1 5 2 2 2 2 5" xfId="40398" xr:uid="{B0B80BE6-B904-4427-9BF7-6D4A75A2FD0E}"/>
    <cellStyle name="60% - Énfasis1 5 2 2 2 3" xfId="20012" xr:uid="{ED54B822-508C-4D38-A1C2-0C150A405797}"/>
    <cellStyle name="60% - Énfasis1 5 2 2 2 4" xfId="25803" xr:uid="{B0D16CAB-BAB9-4E82-AF5D-C6FDA7426B4A}"/>
    <cellStyle name="60% - Énfasis1 5 2 2 2 5" xfId="31677" xr:uid="{6084AA33-B97A-4AEA-8F5C-0106E55B3BE0}"/>
    <cellStyle name="60% - Énfasis1 5 2 2 2 6" xfId="37547" xr:uid="{AB8C898C-1FD6-43CC-8E89-ACED4A3B9AE3}"/>
    <cellStyle name="60% - Énfasis1 5 2 2 3" xfId="7447" xr:uid="{561A0E83-A12F-499F-9B78-46C7A7707163}"/>
    <cellStyle name="60% - Énfasis1 5 2 2 3 2" xfId="21849" xr:uid="{964FD7C9-92EE-4819-B848-DDF4E66EB927}"/>
    <cellStyle name="60% - Énfasis1 5 2 2 3 3" xfId="27681" xr:uid="{2DD5F9E7-CBAD-409F-9756-9432741FA64E}"/>
    <cellStyle name="60% - Énfasis1 5 2 2 3 4" xfId="33563" xr:uid="{33CE7E29-5C23-4B77-B1A2-778A44A84E70}"/>
    <cellStyle name="60% - Énfasis1 5 2 2 3 5" xfId="39427" xr:uid="{7C71B9C5-309F-4EB4-9030-604CEAA073BC}"/>
    <cellStyle name="60% - Énfasis1 5 2 2 4" xfId="19079" xr:uid="{73A68B8D-3922-44EA-819D-BEB794AEE44B}"/>
    <cellStyle name="60% - Énfasis1 5 2 2 5" xfId="24832" xr:uid="{9825D3F1-6C7F-4168-B8B0-A523BD5B0E45}"/>
    <cellStyle name="60% - Énfasis1 5 2 2 6" xfId="30709" xr:uid="{EA24B6DB-17A2-4C91-A708-A30442A38BCB}"/>
    <cellStyle name="60% - Énfasis1 5 2 2 7" xfId="36590" xr:uid="{8694DEEC-6D6E-48CA-867E-6ED8D271D16B}"/>
    <cellStyle name="60% - Énfasis1 5 2 3" xfId="5067" xr:uid="{10E96D25-A7DC-4BF3-AE8D-AAA51B5A388E}"/>
    <cellStyle name="60% - Énfasis1 5 2 3 2" xfId="7934" xr:uid="{D5696CCA-7BFA-43CC-A344-CFDEB3FD9860}"/>
    <cellStyle name="60% - Énfasis1 5 2 3 2 2" xfId="22319" xr:uid="{2D71DC99-86A0-44A3-BB6B-030E08B1819F}"/>
    <cellStyle name="60% - Énfasis1 5 2 3 2 3" xfId="28167" xr:uid="{086C4029-8832-4FA8-B358-BDFD0327BD35}"/>
    <cellStyle name="60% - Énfasis1 5 2 3 2 4" xfId="34049" xr:uid="{C84A8427-5C66-4847-8B84-B2A5C5A894AA}"/>
    <cellStyle name="60% - Énfasis1 5 2 3 2 5" xfId="39913" xr:uid="{330EF69A-A097-4437-9BCC-E91F3453039C}"/>
    <cellStyle name="60% - Énfasis1 5 2 3 3" xfId="19544" xr:uid="{3FCD3C28-504F-430B-BFD9-527FA10BD06A}"/>
    <cellStyle name="60% - Énfasis1 5 2 3 4" xfId="25318" xr:uid="{9843F87E-2A96-445B-A2C1-643B0B78AC95}"/>
    <cellStyle name="60% - Énfasis1 5 2 3 5" xfId="31192" xr:uid="{6DD43CAF-8DE4-49ED-9AF7-EB0CD4F7F2F7}"/>
    <cellStyle name="60% - Énfasis1 5 2 3 6" xfId="37070" xr:uid="{97CF683B-7E83-4F52-AB58-8886C86AD444}"/>
    <cellStyle name="60% - Énfasis1 5 2 4" xfId="6962" xr:uid="{8628E257-82F8-4B1E-AE6F-9BD95D477F99}"/>
    <cellStyle name="60% - Énfasis1 5 2 4 2" xfId="21381" xr:uid="{B6C2E86F-9FA0-49F9-B00E-CC0B522E9352}"/>
    <cellStyle name="60% - Énfasis1 5 2 4 3" xfId="27200" xr:uid="{481AD427-E2A7-4366-9EA3-1263A18F29F6}"/>
    <cellStyle name="60% - Énfasis1 5 2 4 4" xfId="33078" xr:uid="{C9442B78-E6E0-409A-B6F6-C9559263021E}"/>
    <cellStyle name="60% - Énfasis1 5 2 4 5" xfId="38942" xr:uid="{A0C05081-11F4-4BD0-8864-501FDD99C799}"/>
    <cellStyle name="60% - Énfasis1 5 2 5" xfId="18635" xr:uid="{09C76646-2745-4581-AFAC-3D0E605E6E14}"/>
    <cellStyle name="60% - Énfasis1 5 2 6" xfId="24349" xr:uid="{AA514F50-F185-4253-BEB4-27F9F13F26E1}"/>
    <cellStyle name="60% - Énfasis1 5 2 7" xfId="30227" xr:uid="{613670C2-EA24-446C-9085-3107B0178F8A}"/>
    <cellStyle name="60% - Énfasis1 5 2 8" xfId="36106" xr:uid="{8F1F9689-24E1-4FFF-88E6-09ADD507C7BE}"/>
    <cellStyle name="60% - Énfasis1 5 3" xfId="4390" xr:uid="{74DC93F4-CB8C-4706-AF68-72954CF805B9}"/>
    <cellStyle name="60% - Énfasis1 5 3 2" xfId="5356" xr:uid="{C564E664-149D-4A54-A421-5B10C8560FF5}"/>
    <cellStyle name="60% - Énfasis1 5 3 2 2" xfId="8223" xr:uid="{3D99C84A-CE08-4DEA-AD35-9064C15F4F2E}"/>
    <cellStyle name="60% - Énfasis1 5 3 2 2 2" xfId="22599" xr:uid="{6380F614-AAA9-410C-80D6-703872200C3C}"/>
    <cellStyle name="60% - Énfasis1 5 3 2 2 3" xfId="28456" xr:uid="{14FFB058-0F3F-4E76-8433-B3E5A89013D5}"/>
    <cellStyle name="60% - Énfasis1 5 3 2 2 4" xfId="34338" xr:uid="{656DCA20-99B9-474D-9A49-B122562BC3FC}"/>
    <cellStyle name="60% - Énfasis1 5 3 2 2 5" xfId="40202" xr:uid="{9E0EE7F7-8212-4401-87C7-B0A8448D078B}"/>
    <cellStyle name="60% - Énfasis1 5 3 2 3" xfId="19823" xr:uid="{787CD659-DFDB-404A-B113-840C96C49555}"/>
    <cellStyle name="60% - Énfasis1 5 3 2 4" xfId="25607" xr:uid="{647F0A88-9984-4C21-A17A-48C3ED503346}"/>
    <cellStyle name="60% - Énfasis1 5 3 2 5" xfId="31481" xr:uid="{BD07FFFE-F619-40F6-82AC-47185108C713}"/>
    <cellStyle name="60% - Énfasis1 5 3 2 6" xfId="37352" xr:uid="{95FDBB2D-D963-446D-86D1-5022D663B52F}"/>
    <cellStyle name="60% - Énfasis1 5 3 3" xfId="7251" xr:uid="{7C71FF18-0B2A-4896-8283-73936A0B2411}"/>
    <cellStyle name="60% - Énfasis1 5 3 3 2" xfId="21658" xr:uid="{CB556B33-D387-4278-8576-D381030FDFA1}"/>
    <cellStyle name="60% - Énfasis1 5 3 3 3" xfId="27485" xr:uid="{A61F0511-7AE4-4A20-B1C1-DE9AB71596AD}"/>
    <cellStyle name="60% - Énfasis1 5 3 3 4" xfId="33367" xr:uid="{D6FF863F-DF6A-4993-93A5-A1FA2FA5E9BA}"/>
    <cellStyle name="60% - Énfasis1 5 3 3 5" xfId="39231" xr:uid="{A00D10BF-C198-4B6A-8FF5-8801E3184008}"/>
    <cellStyle name="60% - Énfasis1 5 3 4" xfId="18892" xr:uid="{A6170D27-6489-45AF-87CD-52CF96C2CF61}"/>
    <cellStyle name="60% - Énfasis1 5 3 5" xfId="24636" xr:uid="{265CF3AF-CF46-4B58-85BC-3E9B29CF5556}"/>
    <cellStyle name="60% - Énfasis1 5 3 6" xfId="30515" xr:uid="{103412CF-324D-4882-A737-3B58FB72F251}"/>
    <cellStyle name="60% - Énfasis1 5 3 7" xfId="36395" xr:uid="{963295BB-35BC-4104-A453-99EF0A7BB22F}"/>
    <cellStyle name="60% - Énfasis1 5 4" xfId="4871" xr:uid="{637BF68D-986A-42DD-99DD-1F7547FA0892}"/>
    <cellStyle name="60% - Énfasis1 5 4 2" xfId="7738" xr:uid="{9A2131A6-6857-477A-8A15-E73208C69E12}"/>
    <cellStyle name="60% - Énfasis1 5 4 2 2" xfId="22128" xr:uid="{B511B7C3-670B-4685-997D-BF9F0D125FE1}"/>
    <cellStyle name="60% - Énfasis1 5 4 2 3" xfId="27971" xr:uid="{641F95E5-3E69-45B0-A6C3-C80A902B9A21}"/>
    <cellStyle name="60% - Énfasis1 5 4 2 4" xfId="33853" xr:uid="{42305026-9A79-4486-8F07-5818B27A87AC}"/>
    <cellStyle name="60% - Énfasis1 5 4 2 5" xfId="39717" xr:uid="{978342B3-2D90-4C04-BCE7-3E0EF3CF1E4E}"/>
    <cellStyle name="60% - Énfasis1 5 4 3" xfId="19354" xr:uid="{0B84DCF5-BC72-4F2F-A37D-378F5F25F841}"/>
    <cellStyle name="60% - Énfasis1 5 4 4" xfId="25122" xr:uid="{AB7B465A-0AAE-435C-BD3D-110EF843D0BD}"/>
    <cellStyle name="60% - Énfasis1 5 4 5" xfId="30996" xr:uid="{724A93BE-BC8E-45D3-9A77-CC19ADF902BE}"/>
    <cellStyle name="60% - Énfasis1 5 4 6" xfId="36875" xr:uid="{CF128281-CD8A-41B3-9F5B-218F6CBFD971}"/>
    <cellStyle name="60% - Énfasis1 5 5" xfId="5881" xr:uid="{C635B003-101E-44F0-8273-6BA5281579CD}"/>
    <cellStyle name="60% - Énfasis1 5 5 2" xfId="8750" xr:uid="{EADACCB6-8377-4B92-8797-506A412B3B6C}"/>
    <cellStyle name="60% - Énfasis1 5 5 2 2" xfId="23118" xr:uid="{4E705F6B-E64A-4383-971D-0A03780A75D9}"/>
    <cellStyle name="60% - Énfasis1 5 5 2 3" xfId="28982" xr:uid="{DB46D8AC-27C5-4369-9376-69588E31D915}"/>
    <cellStyle name="60% - Énfasis1 5 5 2 4" xfId="34864" xr:uid="{3679D7CC-96AB-448F-9923-7E3138CE1393}"/>
    <cellStyle name="60% - Énfasis1 5 5 2 5" xfId="40728" xr:uid="{E60AAA46-F6BA-42C3-A7FB-9B06159086A5}"/>
    <cellStyle name="60% - Énfasis1 5 5 3" xfId="20332" xr:uid="{9AF26872-E450-4C3A-AA91-8D7C527FBA46}"/>
    <cellStyle name="60% - Énfasis1 5 5 4" xfId="26132" xr:uid="{1CCF481D-890D-4830-BBE6-40CC10D3DCBE}"/>
    <cellStyle name="60% - Énfasis1 5 5 5" xfId="32007" xr:uid="{6F883268-5F23-4184-9D6B-7532124B5A3A}"/>
    <cellStyle name="60% - Énfasis1 5 5 6" xfId="37873" xr:uid="{CA0DA3CC-5CDD-45BC-A829-12BF10F8BAD2}"/>
    <cellStyle name="60% - Énfasis1 5 6" xfId="6767" xr:uid="{4B11A2F7-D9A9-4897-BF78-1349BF97CBC2}"/>
    <cellStyle name="60% - Énfasis1 5 6 2" xfId="21191" xr:uid="{FBBB6C29-7ED6-4E56-B313-5123FED824AF}"/>
    <cellStyle name="60% - Énfasis1 5 6 3" xfId="27006" xr:uid="{C1207327-6A97-4E8A-9D0A-34DC56B3E048}"/>
    <cellStyle name="60% - Énfasis1 5 6 4" xfId="32882" xr:uid="{F65366B9-3233-41C2-8F58-F53444D1889B}"/>
    <cellStyle name="60% - Énfasis1 5 6 5" xfId="38746" xr:uid="{327E2FE3-46EB-4DEE-9880-E5D8EC2F06FA}"/>
    <cellStyle name="60% - Énfasis1 5 7" xfId="18437" xr:uid="{3534F1AE-4F66-48C4-BC50-27F3D656FFE3}"/>
    <cellStyle name="60% - Énfasis1 5 8" xfId="24145" xr:uid="{181F13DF-16F8-40ED-AC18-A1F2A782E156}"/>
    <cellStyle name="60% - Énfasis1 5 9" xfId="30023" xr:uid="{8BB4B294-39E3-4D8B-BC5A-8BED3394F3FE}"/>
    <cellStyle name="60% - Énfasis1 50" xfId="9532" xr:uid="{E2CBD746-4DF0-4936-89A5-EFD024A0D3DC}"/>
    <cellStyle name="60% - Énfasis1 50 2" xfId="23894" xr:uid="{CA4E33AC-DE4B-480D-9F00-0138B8392E28}"/>
    <cellStyle name="60% - Énfasis1 50 3" xfId="29764" xr:uid="{539B8EB7-CE8F-4802-A50A-157C8631BE0E}"/>
    <cellStyle name="60% - Énfasis1 50 4" xfId="35646" xr:uid="{AF2DE812-6ACA-4583-BC0D-9AFA67F29029}"/>
    <cellStyle name="60% - Énfasis1 50 5" xfId="41505" xr:uid="{9446FB88-889C-41DD-86A2-9EC14AABEBEF}"/>
    <cellStyle name="60% - Énfasis1 51" xfId="9558" xr:uid="{FC25953B-7389-42FC-8D12-58AA8B122574}"/>
    <cellStyle name="60% - Énfasis1 51 2" xfId="23920" xr:uid="{113691EB-AE64-4FC1-808F-ABA1F778267C}"/>
    <cellStyle name="60% - Énfasis1 51 3" xfId="29790" xr:uid="{B0059E2E-4C6B-4487-A4D6-5CBA14734DAF}"/>
    <cellStyle name="60% - Énfasis1 51 4" xfId="35672" xr:uid="{ED31BBDD-645D-483B-A77B-43E07FB38812}"/>
    <cellStyle name="60% - Énfasis1 51 5" xfId="41531" xr:uid="{58D39677-3E4E-48A7-9CCF-C41666704F2A}"/>
    <cellStyle name="60% - Énfasis1 52" xfId="15760" xr:uid="{77B82E65-E31E-490B-8611-F070AAC66F52}"/>
    <cellStyle name="60% - Énfasis1 52 2" xfId="23980" xr:uid="{80F01E5E-FFE8-461F-807D-EAA4A274AE5A}"/>
    <cellStyle name="60% - Énfasis1 52 3" xfId="29852" xr:uid="{760505C6-5359-4C3C-AE5E-7A1F91AE20E1}"/>
    <cellStyle name="60% - Énfasis1 52 4" xfId="35734" xr:uid="{10D317DA-65D4-43A3-B002-27E2C5F6014D}"/>
    <cellStyle name="60% - Énfasis1 52 5" xfId="41593" xr:uid="{95E91EA3-5650-4588-B9BF-D510AA8B3926}"/>
    <cellStyle name="60% - Énfasis1 53" xfId="15784" xr:uid="{20F12402-A10A-4A6D-9094-EC56E986BCBD}"/>
    <cellStyle name="60% - Énfasis1 53 2" xfId="24001" xr:uid="{A10B55D3-B498-4B64-B923-FEDC1D40000B}"/>
    <cellStyle name="60% - Énfasis1 53 3" xfId="29876" xr:uid="{288DEDBB-957C-4EA4-9B37-5422CFB7B13C}"/>
    <cellStyle name="60% - Énfasis1 53 4" xfId="35758" xr:uid="{AC9BDE89-09F3-4B8D-BB0C-03AA05BD21D8}"/>
    <cellStyle name="60% - Énfasis1 53 5" xfId="41617" xr:uid="{80E7E9DB-2D81-451B-A400-DCA4EF5C548E}"/>
    <cellStyle name="60% - Énfasis1 54" xfId="15819" xr:uid="{2CE297EA-44C7-4AA1-92A5-B3D3488D0476}"/>
    <cellStyle name="60% - Énfasis1 55" xfId="18294" xr:uid="{F84EE558-80F2-4826-8C50-E6D445B8F1DB}"/>
    <cellStyle name="60% - Énfasis1 56" xfId="18317" xr:uid="{3D45F215-BC52-43E5-AF56-53B17A128CC0}"/>
    <cellStyle name="60% - Énfasis1 57" xfId="24029" xr:uid="{CC3B86A6-97EB-4EFD-86A1-FC8316DD0702}"/>
    <cellStyle name="60% - Énfasis1 58" xfId="29907" xr:uid="{9759048F-6A00-4324-BE22-6A73D360395C}"/>
    <cellStyle name="60% - Énfasis1 59" xfId="35788" xr:uid="{18BF6B43-F0AA-4DCF-8CCA-48F14CD19E07}"/>
    <cellStyle name="60% - Énfasis1 6" xfId="3936" xr:uid="{D28D611E-314B-4A55-ACA6-1E30964C06AF}"/>
    <cellStyle name="60% - Énfasis1 6 10" xfId="35927" xr:uid="{76C7E517-DF5B-473B-A183-DEB84B5D581E}"/>
    <cellStyle name="60% - Énfasis1 6 2" xfId="4128" xr:uid="{92EC028F-BBA7-45B5-B699-28292C000464}"/>
    <cellStyle name="60% - Énfasis1 6 2 2" xfId="4606" xr:uid="{84B3B982-3D57-4901-AA11-A250CC923F00}"/>
    <cellStyle name="60% - Énfasis1 6 2 2 2" xfId="5574" xr:uid="{33B32039-4619-44ED-AEDE-5B6669F846F1}"/>
    <cellStyle name="60% - Énfasis1 6 2 2 2 2" xfId="8441" xr:uid="{C2F3DB5C-CCD6-4A72-B0D8-28EE92F3AE74}"/>
    <cellStyle name="60% - Énfasis1 6 2 2 2 2 2" xfId="22816" xr:uid="{32D9088D-A55A-45D9-8059-73EC437C0F5B}"/>
    <cellStyle name="60% - Énfasis1 6 2 2 2 2 3" xfId="28674" xr:uid="{22EDF02D-B953-4DB0-87DE-648D1FF29125}"/>
    <cellStyle name="60% - Énfasis1 6 2 2 2 2 4" xfId="34556" xr:uid="{8BA599F6-1461-4B34-AC55-EA0391161D69}"/>
    <cellStyle name="60% - Énfasis1 6 2 2 2 2 5" xfId="40420" xr:uid="{E0D74EF1-E663-4682-B4DF-BA48113E11A6}"/>
    <cellStyle name="60% - Énfasis1 6 2 2 2 3" xfId="20034" xr:uid="{13DA6175-03A2-49F7-89DD-52EC02612278}"/>
    <cellStyle name="60% - Énfasis1 6 2 2 2 4" xfId="25825" xr:uid="{C2B44E7E-D462-4559-AFDD-893A645C07DD}"/>
    <cellStyle name="60% - Énfasis1 6 2 2 2 5" xfId="31699" xr:uid="{F6DCFBEF-2065-4B40-9D1F-6CA248942377}"/>
    <cellStyle name="60% - Énfasis1 6 2 2 2 6" xfId="37569" xr:uid="{D6E157C0-6FC3-4B7B-AACC-34BF3FDE4A91}"/>
    <cellStyle name="60% - Énfasis1 6 2 2 3" xfId="7469" xr:uid="{5CB01BEF-B6C8-4536-A522-2F8D7C2279C3}"/>
    <cellStyle name="60% - Énfasis1 6 2 2 3 2" xfId="21871" xr:uid="{ECD50BEE-D551-4111-AADB-AA28AA5A7247}"/>
    <cellStyle name="60% - Énfasis1 6 2 2 3 3" xfId="27703" xr:uid="{D907A62C-B2DA-407E-84CE-CE110EF45E50}"/>
    <cellStyle name="60% - Énfasis1 6 2 2 3 4" xfId="33585" xr:uid="{68C70C8F-77E8-45B9-86DA-12E0CD84D08A}"/>
    <cellStyle name="60% - Énfasis1 6 2 2 3 5" xfId="39449" xr:uid="{2000899A-620F-4930-B024-1296622AD180}"/>
    <cellStyle name="60% - Énfasis1 6 2 2 4" xfId="19101" xr:uid="{56536673-DC02-4A3D-A647-7BF46998125F}"/>
    <cellStyle name="60% - Énfasis1 6 2 2 5" xfId="24854" xr:uid="{43F4C7FB-8CC6-462B-8E52-1C60F797A7A2}"/>
    <cellStyle name="60% - Énfasis1 6 2 2 6" xfId="30731" xr:uid="{13AE6B4E-C518-49E1-A143-4C23853EF00E}"/>
    <cellStyle name="60% - Énfasis1 6 2 2 7" xfId="36612" xr:uid="{1B0E411F-CBF2-41FA-9CCC-F042F1F4469F}"/>
    <cellStyle name="60% - Énfasis1 6 2 3" xfId="5089" xr:uid="{F91064B5-4DF4-4284-981F-1BEDA2DC8127}"/>
    <cellStyle name="60% - Énfasis1 6 2 3 2" xfId="7956" xr:uid="{DE430E29-C218-4470-BB4E-A934712B971B}"/>
    <cellStyle name="60% - Énfasis1 6 2 3 2 2" xfId="22341" xr:uid="{9B494BD5-0F6F-4724-B663-9946896E47E1}"/>
    <cellStyle name="60% - Énfasis1 6 2 3 2 3" xfId="28189" xr:uid="{B09353A6-8D90-460B-AC01-75C648DB708E}"/>
    <cellStyle name="60% - Énfasis1 6 2 3 2 4" xfId="34071" xr:uid="{3FC8F8B7-4B9B-4536-B339-4025BE9A1399}"/>
    <cellStyle name="60% - Énfasis1 6 2 3 2 5" xfId="39935" xr:uid="{7314FE21-B7A3-4F9B-870F-5BFB25512325}"/>
    <cellStyle name="60% - Énfasis1 6 2 3 3" xfId="19566" xr:uid="{634C6520-718D-4E7D-826F-37CDC533F4A4}"/>
    <cellStyle name="60% - Énfasis1 6 2 3 4" xfId="25340" xr:uid="{13B82708-9D13-40BA-A4FD-40DF4EC65E84}"/>
    <cellStyle name="60% - Énfasis1 6 2 3 5" xfId="31214" xr:uid="{C191B3E9-4B2E-41D4-B9EF-6AC904E3597E}"/>
    <cellStyle name="60% - Énfasis1 6 2 3 6" xfId="37092" xr:uid="{D3CF7A55-107B-415A-9167-9C2798D67C2F}"/>
    <cellStyle name="60% - Énfasis1 6 2 4" xfId="6984" xr:uid="{01F0A921-8062-48F2-9BD1-66C8AB8C6ABA}"/>
    <cellStyle name="60% - Énfasis1 6 2 4 2" xfId="21403" xr:uid="{FCD97733-E491-48A4-A245-DC13E0D4CF4C}"/>
    <cellStyle name="60% - Énfasis1 6 2 4 3" xfId="27222" xr:uid="{3B7CE83B-2D76-41EB-81C7-FAC09233DDCB}"/>
    <cellStyle name="60% - Énfasis1 6 2 4 4" xfId="33100" xr:uid="{E746947A-B659-406A-9C0E-4CCA309B3CA7}"/>
    <cellStyle name="60% - Énfasis1 6 2 4 5" xfId="38964" xr:uid="{6E99BBDF-204E-460E-8E77-35C26F68B1A1}"/>
    <cellStyle name="60% - Énfasis1 6 2 5" xfId="18657" xr:uid="{CDF1CDEC-A203-4AE2-B4F9-F5778E82A433}"/>
    <cellStyle name="60% - Énfasis1 6 2 6" xfId="24371" xr:uid="{183A5529-5E5E-43DF-87B6-F812031F960D}"/>
    <cellStyle name="60% - Énfasis1 6 2 7" xfId="30249" xr:uid="{89F109BD-E0B7-4DAD-B321-734BD7C1CA8F}"/>
    <cellStyle name="60% - Énfasis1 6 2 8" xfId="36128" xr:uid="{1AB8EA90-0C95-4F7C-ADC0-99D1DB683159}"/>
    <cellStyle name="60% - Énfasis1 6 3" xfId="4412" xr:uid="{518AD189-2214-4638-A6D0-DB024EA677EE}"/>
    <cellStyle name="60% - Énfasis1 6 3 2" xfId="5378" xr:uid="{9FA32FE5-54E7-46AA-AAD6-BF6E747DDC90}"/>
    <cellStyle name="60% - Énfasis1 6 3 2 2" xfId="8245" xr:uid="{1C9FF158-A65C-40A6-A39C-0A05AE7CB343}"/>
    <cellStyle name="60% - Énfasis1 6 3 2 2 2" xfId="22621" xr:uid="{4B13186C-B847-4160-937A-1A7C3241013C}"/>
    <cellStyle name="60% - Énfasis1 6 3 2 2 3" xfId="28478" xr:uid="{DEBB927F-E667-481F-8637-5FBEFBA0A631}"/>
    <cellStyle name="60% - Énfasis1 6 3 2 2 4" xfId="34360" xr:uid="{348DFEF3-DD36-41AF-961A-F620A5958E88}"/>
    <cellStyle name="60% - Énfasis1 6 3 2 2 5" xfId="40224" xr:uid="{E0C15083-708D-436F-BB3B-5E333F716BC0}"/>
    <cellStyle name="60% - Énfasis1 6 3 2 3" xfId="19845" xr:uid="{845DEFA3-1A31-48E8-8AFC-D246715417F2}"/>
    <cellStyle name="60% - Énfasis1 6 3 2 4" xfId="25629" xr:uid="{ACE731F6-2175-41E9-A29D-BEF6612789AC}"/>
    <cellStyle name="60% - Énfasis1 6 3 2 5" xfId="31503" xr:uid="{05693ABE-5060-47C6-9FCF-55E65DBAE235}"/>
    <cellStyle name="60% - Énfasis1 6 3 2 6" xfId="37374" xr:uid="{106E2BDD-257B-42EB-9448-F56159FE8ED9}"/>
    <cellStyle name="60% - Énfasis1 6 3 3" xfId="7273" xr:uid="{CBF6E3E4-43AF-44B5-8727-B6AEEDF3ACAF}"/>
    <cellStyle name="60% - Énfasis1 6 3 3 2" xfId="21680" xr:uid="{37C40E37-9C55-4912-BF86-F1505EA5916B}"/>
    <cellStyle name="60% - Énfasis1 6 3 3 3" xfId="27507" xr:uid="{66519ED3-B5B7-4DEC-B26E-C124CCA025C2}"/>
    <cellStyle name="60% - Énfasis1 6 3 3 4" xfId="33389" xr:uid="{7614E717-3C8C-478F-B02D-02CDB2354FE0}"/>
    <cellStyle name="60% - Énfasis1 6 3 3 5" xfId="39253" xr:uid="{DDBA5FC9-5553-4B2D-8D9A-97B17DAA160D}"/>
    <cellStyle name="60% - Énfasis1 6 3 4" xfId="18914" xr:uid="{4F170918-1676-417F-8729-8BF44A90172E}"/>
    <cellStyle name="60% - Énfasis1 6 3 5" xfId="24658" xr:uid="{3EEA5645-C55B-4944-85E4-55E1B822E2EC}"/>
    <cellStyle name="60% - Énfasis1 6 3 6" xfId="30537" xr:uid="{54582C70-7F6F-44FA-B377-4749568A1ADD}"/>
    <cellStyle name="60% - Énfasis1 6 3 7" xfId="36417" xr:uid="{3BCF6248-8E50-4077-8BDE-F285A51D7476}"/>
    <cellStyle name="60% - Énfasis1 6 4" xfId="4893" xr:uid="{1AF440A2-E9B3-4A66-97B2-B05C3F3A0A55}"/>
    <cellStyle name="60% - Énfasis1 6 4 2" xfId="7760" xr:uid="{1752996B-AD37-45B7-8D4C-D4C89E883CB5}"/>
    <cellStyle name="60% - Énfasis1 6 4 2 2" xfId="22150" xr:uid="{DF6F614C-606E-40FC-9475-A1B3EA77EC34}"/>
    <cellStyle name="60% - Énfasis1 6 4 2 3" xfId="27993" xr:uid="{6CD05B18-ECD3-470C-A18A-AC8E7B924724}"/>
    <cellStyle name="60% - Énfasis1 6 4 2 4" xfId="33875" xr:uid="{1DCF41E7-4C72-4ADF-B6DF-D46C5F9A686C}"/>
    <cellStyle name="60% - Énfasis1 6 4 2 5" xfId="39739" xr:uid="{B6D39613-EEEB-4A7B-B70C-B82A9429F527}"/>
    <cellStyle name="60% - Énfasis1 6 4 3" xfId="19376" xr:uid="{A19E6682-33AB-4836-86B9-71DD31177198}"/>
    <cellStyle name="60% - Énfasis1 6 4 4" xfId="25144" xr:uid="{7B32FA05-0285-44AB-A2A5-6BCD3290312D}"/>
    <cellStyle name="60% - Énfasis1 6 4 5" xfId="31018" xr:uid="{869C8EA0-E4FA-4098-B511-1024ADD4EFD7}"/>
    <cellStyle name="60% - Énfasis1 6 4 6" xfId="36897" xr:uid="{88D72A9D-0B17-413E-ADE8-D31EC886B578}"/>
    <cellStyle name="60% - Énfasis1 6 5" xfId="5903" xr:uid="{4A37DE93-A588-44C0-9049-822924706F10}"/>
    <cellStyle name="60% - Énfasis1 6 5 2" xfId="8772" xr:uid="{B54CAE40-C840-4239-9373-95D673D992D4}"/>
    <cellStyle name="60% - Énfasis1 6 5 2 2" xfId="23140" xr:uid="{524BE269-706C-4B04-B78A-26A2AE98534A}"/>
    <cellStyle name="60% - Énfasis1 6 5 2 3" xfId="29004" xr:uid="{3BF308FE-FE98-4803-8A8A-693A49EAF719}"/>
    <cellStyle name="60% - Énfasis1 6 5 2 4" xfId="34886" xr:uid="{5AF25438-4990-4341-9EE1-A2DEA47A5D1C}"/>
    <cellStyle name="60% - Énfasis1 6 5 2 5" xfId="40750" xr:uid="{7094FDD8-FF0B-4525-BEE7-B8513863C46B}"/>
    <cellStyle name="60% - Énfasis1 6 5 3" xfId="20354" xr:uid="{D3BD7FF0-60BD-4119-BFF0-BF6264267CDA}"/>
    <cellStyle name="60% - Énfasis1 6 5 4" xfId="26154" xr:uid="{3D4FBF37-E4A9-4737-8A62-0E23E71FF80F}"/>
    <cellStyle name="60% - Énfasis1 6 5 5" xfId="32029" xr:uid="{58FC2CE5-065E-47B8-875B-C25514462203}"/>
    <cellStyle name="60% - Énfasis1 6 5 6" xfId="37895" xr:uid="{8C0CC34A-7E50-4736-876B-6DB9A296522A}"/>
    <cellStyle name="60% - Énfasis1 6 6" xfId="6789" xr:uid="{9A652BE2-73FE-45FD-9DF6-33A268A81407}"/>
    <cellStyle name="60% - Énfasis1 6 6 2" xfId="21213" xr:uid="{08C0E22D-1957-4060-9CEA-6E3A8A8BA380}"/>
    <cellStyle name="60% - Énfasis1 6 6 3" xfId="27028" xr:uid="{9AB94659-1608-4EBA-87AB-6F21A605C070}"/>
    <cellStyle name="60% - Énfasis1 6 6 4" xfId="32904" xr:uid="{84E97BC0-0D47-42A0-899A-64CB178A7DA5}"/>
    <cellStyle name="60% - Énfasis1 6 6 5" xfId="38768" xr:uid="{C416C145-D45E-4091-A335-438EE37BFE8E}"/>
    <cellStyle name="60% - Énfasis1 6 7" xfId="18460" xr:uid="{D27FDF5A-0B11-4E3A-AA4A-7B0D668B9F24}"/>
    <cellStyle name="60% - Énfasis1 6 8" xfId="24168" xr:uid="{85999D73-B018-4ECD-9961-1333DD5486C8}"/>
    <cellStyle name="60% - Énfasis1 6 9" xfId="30046" xr:uid="{04F31791-DF70-4B48-93E2-4774AF843040}"/>
    <cellStyle name="60% - Énfasis1 7" xfId="3960" xr:uid="{A2B083DF-7598-469D-A592-00F45AF7C5D9}"/>
    <cellStyle name="60% - Énfasis1 7 10" xfId="35952" xr:uid="{4A262946-7A40-4EE8-892A-21DF922D0FB2}"/>
    <cellStyle name="60% - Énfasis1 7 2" xfId="4152" xr:uid="{94BADF44-177B-4268-A59D-74D9F5006478}"/>
    <cellStyle name="60% - Énfasis1 7 2 2" xfId="4630" xr:uid="{1085DC55-5D49-4C5C-AE74-D5BE954D8F06}"/>
    <cellStyle name="60% - Énfasis1 7 2 2 2" xfId="5598" xr:uid="{5A808B32-28D3-40E1-B20E-62DF1B3FDB91}"/>
    <cellStyle name="60% - Énfasis1 7 2 2 2 2" xfId="8465" xr:uid="{9227E58A-F751-4E59-9144-4BDC38E3705F}"/>
    <cellStyle name="60% - Énfasis1 7 2 2 2 2 2" xfId="22840" xr:uid="{3A397FC1-DD13-4D9A-B42D-22F9FD5D5F41}"/>
    <cellStyle name="60% - Énfasis1 7 2 2 2 2 3" xfId="28698" xr:uid="{AA7E41F1-906D-443F-925B-88509481DA76}"/>
    <cellStyle name="60% - Énfasis1 7 2 2 2 2 4" xfId="34580" xr:uid="{92AB6FFA-65FB-4CF7-8584-9A416324E630}"/>
    <cellStyle name="60% - Énfasis1 7 2 2 2 2 5" xfId="40444" xr:uid="{9A0CEB42-5BBD-4AA8-9A22-0C2B8270C69A}"/>
    <cellStyle name="60% - Énfasis1 7 2 2 2 3" xfId="20057" xr:uid="{B2714F5C-F2B0-4008-B286-4944690673AF}"/>
    <cellStyle name="60% - Énfasis1 7 2 2 2 4" xfId="25849" xr:uid="{A0DAB9D2-B3C9-4F7B-8662-4B901629CDA1}"/>
    <cellStyle name="60% - Énfasis1 7 2 2 2 5" xfId="31723" xr:uid="{3B707C7D-31DF-4002-AB5B-F192C79313C5}"/>
    <cellStyle name="60% - Énfasis1 7 2 2 2 6" xfId="37593" xr:uid="{A9B06EE0-25B0-4A71-A8F2-C4816FB78D0C}"/>
    <cellStyle name="60% - Énfasis1 7 2 2 3" xfId="7493" xr:uid="{32F8EF6D-AB27-411D-91E1-6AE1CDA9C06F}"/>
    <cellStyle name="60% - Énfasis1 7 2 2 3 2" xfId="21894" xr:uid="{466E9E87-7492-4A3E-AAB7-C5178ED26461}"/>
    <cellStyle name="60% - Énfasis1 7 2 2 3 3" xfId="27727" xr:uid="{03108931-B3D8-4709-8073-A482E2222C31}"/>
    <cellStyle name="60% - Énfasis1 7 2 2 3 4" xfId="33609" xr:uid="{BF95F894-62DD-44A1-98DE-57417EC16ABD}"/>
    <cellStyle name="60% - Énfasis1 7 2 2 3 5" xfId="39473" xr:uid="{46632085-7E48-4672-AD04-A469FF604BB9}"/>
    <cellStyle name="60% - Énfasis1 7 2 2 4" xfId="19124" xr:uid="{645832B2-4F4D-4285-A391-9AF6A9AD7DAC}"/>
    <cellStyle name="60% - Énfasis1 7 2 2 5" xfId="24878" xr:uid="{896F6C99-072A-4F1C-A457-CC389AB9D0B8}"/>
    <cellStyle name="60% - Énfasis1 7 2 2 6" xfId="30754" xr:uid="{9C0D9686-CE4B-4635-9589-15115EB362E7}"/>
    <cellStyle name="60% - Énfasis1 7 2 2 7" xfId="36636" xr:uid="{D46D1C26-AC14-4BD9-A69F-A6DDD37859D7}"/>
    <cellStyle name="60% - Énfasis1 7 2 3" xfId="5113" xr:uid="{9AE86BBA-18B4-42F3-9A81-7DDD25CE11B3}"/>
    <cellStyle name="60% - Énfasis1 7 2 3 2" xfId="7980" xr:uid="{8B93E100-091E-4C31-A198-F58390AE4263}"/>
    <cellStyle name="60% - Énfasis1 7 2 3 2 2" xfId="22365" xr:uid="{1C8F3501-5D1E-4F68-ACCE-C83E81C7F122}"/>
    <cellStyle name="60% - Énfasis1 7 2 3 2 3" xfId="28213" xr:uid="{CBFA1FA0-8741-489F-8A2E-BCE9A89067CD}"/>
    <cellStyle name="60% - Énfasis1 7 2 3 2 4" xfId="34095" xr:uid="{892DF4C0-E720-40CF-B639-35EA438111FE}"/>
    <cellStyle name="60% - Énfasis1 7 2 3 2 5" xfId="39959" xr:uid="{15CD60B7-08C6-4C2B-BE14-DF0930A60C9E}"/>
    <cellStyle name="60% - Énfasis1 7 2 3 3" xfId="19588" xr:uid="{CC9B5A64-AA28-425D-9BD3-041A0C1EF4C9}"/>
    <cellStyle name="60% - Énfasis1 7 2 3 4" xfId="25364" xr:uid="{F594F854-56C7-4081-BC74-A80669B83272}"/>
    <cellStyle name="60% - Énfasis1 7 2 3 5" xfId="31238" xr:uid="{9EA11A5E-1DAA-4DB8-9FBC-25B66117B597}"/>
    <cellStyle name="60% - Énfasis1 7 2 3 6" xfId="37116" xr:uid="{4010FEA0-4E93-4DAB-810A-3266D45E23F0}"/>
    <cellStyle name="60% - Énfasis1 7 2 4" xfId="7008" xr:uid="{FFE1905C-F389-4A9C-93A8-CDEF1F1972F1}"/>
    <cellStyle name="60% - Énfasis1 7 2 4 2" xfId="21425" xr:uid="{A533C5BF-A0A2-4314-8D18-68084DA8B269}"/>
    <cellStyle name="60% - Énfasis1 7 2 4 3" xfId="27246" xr:uid="{1D0480AB-CF0E-4109-BD10-AFAE48B721FF}"/>
    <cellStyle name="60% - Énfasis1 7 2 4 4" xfId="33124" xr:uid="{4105F116-BE5E-4F95-875F-91B1F38ED482}"/>
    <cellStyle name="60% - Énfasis1 7 2 4 5" xfId="38988" xr:uid="{E27873FA-892F-4ED1-97FF-3EA726B7F511}"/>
    <cellStyle name="60% - Énfasis1 7 2 5" xfId="18680" xr:uid="{0B6BB690-C55B-469F-9314-A1F89D1299C8}"/>
    <cellStyle name="60% - Énfasis1 7 2 6" xfId="24395" xr:uid="{A1C4CB80-2E8B-49AA-9916-64E3E9838A3C}"/>
    <cellStyle name="60% - Énfasis1 7 2 7" xfId="30272" xr:uid="{463789BA-9B51-4CCA-9BEC-5A72F43DD667}"/>
    <cellStyle name="60% - Énfasis1 7 2 8" xfId="36152" xr:uid="{503BFA9A-B617-4C50-B4C7-E6FAD3302026}"/>
    <cellStyle name="60% - Énfasis1 7 3" xfId="4435" xr:uid="{636EBC0A-88C8-4702-90E4-442435646DBC}"/>
    <cellStyle name="60% - Énfasis1 7 3 2" xfId="5402" xr:uid="{4FF8C76B-9AB6-4745-BD36-CC0227F97B1E}"/>
    <cellStyle name="60% - Énfasis1 7 3 2 2" xfId="8269" xr:uid="{04482612-0D43-4D31-91C5-F68BFE295EA9}"/>
    <cellStyle name="60% - Énfasis1 7 3 2 2 2" xfId="22645" xr:uid="{40607C67-E6CF-47C1-A94C-B668719A0E0F}"/>
    <cellStyle name="60% - Énfasis1 7 3 2 2 3" xfId="28502" xr:uid="{7BB35316-932C-422A-86C7-7CB60EE2D803}"/>
    <cellStyle name="60% - Énfasis1 7 3 2 2 4" xfId="34384" xr:uid="{57A9A1D0-0EF7-4DEA-9016-2C7915262F3F}"/>
    <cellStyle name="60% - Énfasis1 7 3 2 2 5" xfId="40248" xr:uid="{9021C6AA-EC2D-428E-844F-AFAE0705A1F6}"/>
    <cellStyle name="60% - Énfasis1 7 3 2 3" xfId="19867" xr:uid="{5B923CEA-491B-48AD-93C5-077DB478A812}"/>
    <cellStyle name="60% - Énfasis1 7 3 2 4" xfId="25653" xr:uid="{C31AE0FF-BE9B-458E-85CF-51DF9799ECD1}"/>
    <cellStyle name="60% - Énfasis1 7 3 2 5" xfId="31527" xr:uid="{9DDCD8E9-73DC-474A-80E1-287434DC5152}"/>
    <cellStyle name="60% - Énfasis1 7 3 2 6" xfId="37398" xr:uid="{2BDC86BF-61B6-4639-AB80-9B80EC090E60}"/>
    <cellStyle name="60% - Énfasis1 7 3 3" xfId="7297" xr:uid="{C02667ED-C71C-423C-BFF7-E0E73802F31E}"/>
    <cellStyle name="60% - Énfasis1 7 3 3 2" xfId="21702" xr:uid="{194F8DD6-9BCD-489C-85BB-30EFF75E9134}"/>
    <cellStyle name="60% - Énfasis1 7 3 3 3" xfId="27531" xr:uid="{7BF6693F-BFC2-4F98-9B9D-197322D82BF3}"/>
    <cellStyle name="60% - Énfasis1 7 3 3 4" xfId="33413" xr:uid="{32CA153F-F701-42D3-A1E3-9C8A21F63D16}"/>
    <cellStyle name="60% - Énfasis1 7 3 3 5" xfId="39277" xr:uid="{F1B8FC21-BDF5-4623-B8DB-B0DF94E5D0CB}"/>
    <cellStyle name="60% - Énfasis1 7 3 4" xfId="18938" xr:uid="{54AB50D0-D9D3-441A-B9D4-C4C8CDB9502C}"/>
    <cellStyle name="60% - Énfasis1 7 3 5" xfId="24682" xr:uid="{95E14625-D48D-4FA6-A056-8F8299BA1776}"/>
    <cellStyle name="60% - Énfasis1 7 3 6" xfId="30560" xr:uid="{5EB3F4F7-E439-475C-B405-91FABC6FBB40}"/>
    <cellStyle name="60% - Énfasis1 7 3 7" xfId="36441" xr:uid="{B91EDD10-B849-466A-BBC9-287E40264038}"/>
    <cellStyle name="60% - Énfasis1 7 4" xfId="4917" xr:uid="{C9320F02-8C64-4847-A47D-099792FCE490}"/>
    <cellStyle name="60% - Énfasis1 7 4 2" xfId="7784" xr:uid="{154998B0-D755-4F72-9D5A-E28A82CBC938}"/>
    <cellStyle name="60% - Énfasis1 7 4 2 2" xfId="22172" xr:uid="{A6FE9ED3-A401-4C64-A07D-C9257ABBCC8B}"/>
    <cellStyle name="60% - Énfasis1 7 4 2 3" xfId="28017" xr:uid="{17E73059-510F-4675-BFD0-0EB5DE9680CE}"/>
    <cellStyle name="60% - Énfasis1 7 4 2 4" xfId="33899" xr:uid="{96509D5E-EEE0-4ED2-9619-803CB8878583}"/>
    <cellStyle name="60% - Énfasis1 7 4 2 5" xfId="39763" xr:uid="{37CF82E7-2C15-4F90-979E-72171181A79D}"/>
    <cellStyle name="60% - Énfasis1 7 4 3" xfId="19399" xr:uid="{34E546F8-D3AB-45E9-B41A-CF1037B32F2C}"/>
    <cellStyle name="60% - Énfasis1 7 4 4" xfId="25168" xr:uid="{DF796422-635C-45B7-AC77-79F63E1201BD}"/>
    <cellStyle name="60% - Énfasis1 7 4 5" xfId="31042" xr:uid="{BADC05B7-97C3-4756-B555-AFFA58A8EFED}"/>
    <cellStyle name="60% - Énfasis1 7 4 6" xfId="36921" xr:uid="{8E50C1CB-7E27-4EB7-BA2E-D034665D386A}"/>
    <cellStyle name="60% - Énfasis1 7 5" xfId="5927" xr:uid="{AAC4C5B7-10D6-4056-AFE4-74DB456C5EFB}"/>
    <cellStyle name="60% - Énfasis1 7 5 2" xfId="8796" xr:uid="{E7A1A9D1-9151-4D35-9E17-DB0249CD28F5}"/>
    <cellStyle name="60% - Énfasis1 7 5 2 2" xfId="23163" xr:uid="{05C18648-2B71-4A0F-AA43-67499ED68956}"/>
    <cellStyle name="60% - Énfasis1 7 5 2 3" xfId="29028" xr:uid="{0149EABC-CEF3-4554-978B-637991F2737E}"/>
    <cellStyle name="60% - Énfasis1 7 5 2 4" xfId="34910" xr:uid="{FBCC781B-C344-4873-AE95-83734C1A77A7}"/>
    <cellStyle name="60% - Énfasis1 7 5 2 5" xfId="40774" xr:uid="{674DEC15-41C9-45E3-AF0C-81E0DB8F169F}"/>
    <cellStyle name="60% - Énfasis1 7 5 3" xfId="20377" xr:uid="{C18944FA-A57F-47E6-B98E-E96AE6ACF59D}"/>
    <cellStyle name="60% - Énfasis1 7 5 4" xfId="26178" xr:uid="{03021205-023B-49E1-9B49-09DF15AB72D8}"/>
    <cellStyle name="60% - Énfasis1 7 5 5" xfId="32053" xr:uid="{D6FFE3AC-C7C3-42F4-85D5-75E21B4E3AF9}"/>
    <cellStyle name="60% - Énfasis1 7 5 6" xfId="37919" xr:uid="{8171BC78-965E-4E29-A606-4335D6CDC99A}"/>
    <cellStyle name="60% - Énfasis1 7 6" xfId="6813" xr:uid="{B35168B2-CB3A-41F6-8AF6-75C2109658BA}"/>
    <cellStyle name="60% - Énfasis1 7 6 2" xfId="21236" xr:uid="{7DCCD981-B8B0-415F-B6E3-978FECD94F89}"/>
    <cellStyle name="60% - Énfasis1 7 6 3" xfId="27052" xr:uid="{80078A27-F56F-42B0-85B4-D3D80F053682}"/>
    <cellStyle name="60% - Énfasis1 7 6 4" xfId="32928" xr:uid="{92FA6223-F651-4A7A-8E7D-C2CB1F2C7E2D}"/>
    <cellStyle name="60% - Énfasis1 7 6 5" xfId="38792" xr:uid="{B89AF2F0-6A96-41C4-A5C1-E60B52B4038A}"/>
    <cellStyle name="60% - Énfasis1 7 7" xfId="18486" xr:uid="{09A13E9A-A415-47D0-B1E5-F793EACEB6AC}"/>
    <cellStyle name="60% - Énfasis1 7 8" xfId="24194" xr:uid="{F5B33EA2-3765-4F53-86A3-1333596BF3D6}"/>
    <cellStyle name="60% - Énfasis1 7 9" xfId="30072" xr:uid="{98566955-2F3E-4E35-B8D7-838A942BF3D0}"/>
    <cellStyle name="60% - Énfasis1 8" xfId="3986" xr:uid="{246C4E11-E4F8-4C7D-94F9-A7A4BD32590B}"/>
    <cellStyle name="60% - Énfasis1 8 10" xfId="35980" xr:uid="{EE629F86-6DB4-45DC-829F-F4251F06FDF4}"/>
    <cellStyle name="60% - Énfasis1 8 2" xfId="4178" xr:uid="{A31B89E7-156C-415A-89E0-D2ED31857CF6}"/>
    <cellStyle name="60% - Énfasis1 8 2 2" xfId="4656" xr:uid="{694967BC-D6CC-4184-A1B8-088F04B29D1C}"/>
    <cellStyle name="60% - Énfasis1 8 2 2 2" xfId="5624" xr:uid="{CAA8FFD7-C12F-4BAE-AED2-ECA21155C90A}"/>
    <cellStyle name="60% - Énfasis1 8 2 2 2 2" xfId="8491" xr:uid="{2F70B51E-0DAB-4ADE-B943-6AFDCCCAFB2D}"/>
    <cellStyle name="60% - Énfasis1 8 2 2 2 2 2" xfId="22865" xr:uid="{340F8644-BE5B-40D4-8FF3-44F4493F5206}"/>
    <cellStyle name="60% - Énfasis1 8 2 2 2 2 3" xfId="28724" xr:uid="{BCFFFFEE-31C6-4EBE-9B86-88E0FAD5481A}"/>
    <cellStyle name="60% - Énfasis1 8 2 2 2 2 4" xfId="34606" xr:uid="{F2C13818-A15D-4C71-85CA-F7FA00F80A1C}"/>
    <cellStyle name="60% - Énfasis1 8 2 2 2 2 5" xfId="40470" xr:uid="{9B6DE0FA-337F-4189-B170-1A0F85641098}"/>
    <cellStyle name="60% - Énfasis1 8 2 2 2 3" xfId="20083" xr:uid="{6A468761-8B11-4CF7-B35E-DD6A0F53A401}"/>
    <cellStyle name="60% - Énfasis1 8 2 2 2 4" xfId="25875" xr:uid="{FE8DC9F7-334A-4E56-89E5-499BD1597C29}"/>
    <cellStyle name="60% - Énfasis1 8 2 2 2 5" xfId="31749" xr:uid="{5D5BDCC0-D6FC-4BA1-BB6F-AC62FA583335}"/>
    <cellStyle name="60% - Énfasis1 8 2 2 2 6" xfId="37618" xr:uid="{FDD85EC9-5471-4E3F-A31B-21B50FFCF661}"/>
    <cellStyle name="60% - Énfasis1 8 2 2 3" xfId="7519" xr:uid="{359E35E3-966B-469E-A15F-B8D27BEE111C}"/>
    <cellStyle name="60% - Énfasis1 8 2 2 3 2" xfId="21919" xr:uid="{F9C6F8EC-47B0-4FF8-BBA9-FC3FB0BA1A87}"/>
    <cellStyle name="60% - Énfasis1 8 2 2 3 3" xfId="27753" xr:uid="{799245A4-D8F6-4CCA-8AD8-A729CDEE3B37}"/>
    <cellStyle name="60% - Énfasis1 8 2 2 3 4" xfId="33635" xr:uid="{BD47F741-EAC4-4D92-9743-62D4815904A0}"/>
    <cellStyle name="60% - Énfasis1 8 2 2 3 5" xfId="39499" xr:uid="{3AD09E2F-29C5-4C51-9233-5F22A0AF6483}"/>
    <cellStyle name="60% - Énfasis1 8 2 2 4" xfId="19148" xr:uid="{E2531BE5-E144-4F76-A690-59736EA8F5FF}"/>
    <cellStyle name="60% - Énfasis1 8 2 2 5" xfId="24904" xr:uid="{A6FF3423-40A8-4EB8-A998-0B901FE89C3F}"/>
    <cellStyle name="60% - Énfasis1 8 2 2 6" xfId="30780" xr:uid="{1263D2CD-9C4F-4C6D-AFEA-16210E27CBB2}"/>
    <cellStyle name="60% - Énfasis1 8 2 2 7" xfId="36661" xr:uid="{F4CB17AF-809F-4A97-AA0C-4EA4C8E6CD67}"/>
    <cellStyle name="60% - Énfasis1 8 2 3" xfId="5139" xr:uid="{DBE6AE97-1FC1-49F3-AEFF-6B94FEFF83C4}"/>
    <cellStyle name="60% - Énfasis1 8 2 3 2" xfId="8006" xr:uid="{FF202AC1-7860-4314-B042-ED182E1A175E}"/>
    <cellStyle name="60% - Énfasis1 8 2 3 2 2" xfId="22390" xr:uid="{6D7E21DC-F35E-436A-B777-18504A09320C}"/>
    <cellStyle name="60% - Énfasis1 8 2 3 2 3" xfId="28239" xr:uid="{AC1E1D5F-E0C2-468F-8ABC-C7D31E1DEA2D}"/>
    <cellStyle name="60% - Énfasis1 8 2 3 2 4" xfId="34121" xr:uid="{ACB46FD6-13FC-4363-8FFF-3CFF033770C6}"/>
    <cellStyle name="60% - Énfasis1 8 2 3 2 5" xfId="39985" xr:uid="{24774945-E497-4182-8823-244A4CE5950F}"/>
    <cellStyle name="60% - Énfasis1 8 2 3 3" xfId="19613" xr:uid="{276D5EB9-A63D-4936-A137-D88ED82C40A4}"/>
    <cellStyle name="60% - Énfasis1 8 2 3 4" xfId="25390" xr:uid="{8C9CDBBA-E389-4688-9BE1-01123804F73D}"/>
    <cellStyle name="60% - Énfasis1 8 2 3 5" xfId="31264" xr:uid="{8BAF9AC9-64C1-4987-9628-E9E8D34F04EF}"/>
    <cellStyle name="60% - Énfasis1 8 2 3 6" xfId="37141" xr:uid="{F57542A6-63B7-44B3-85E5-F6EB9A2EF90B}"/>
    <cellStyle name="60% - Énfasis1 8 2 4" xfId="7034" xr:uid="{96A76143-13E1-46AB-96E2-6BA7BEB762B3}"/>
    <cellStyle name="60% - Énfasis1 8 2 4 2" xfId="21450" xr:uid="{F9E91B9B-99A5-49FB-80A9-DABD30BF95D7}"/>
    <cellStyle name="60% - Énfasis1 8 2 4 3" xfId="27271" xr:uid="{C0FE067D-ED72-4570-914D-367DF1914C2F}"/>
    <cellStyle name="60% - Énfasis1 8 2 4 4" xfId="33150" xr:uid="{ADC84C1A-6DE9-41E8-8270-9E73859E354A}"/>
    <cellStyle name="60% - Énfasis1 8 2 4 5" xfId="39014" xr:uid="{78C64A5A-A310-482D-89ED-79A8AB31C88C}"/>
    <cellStyle name="60% - Énfasis1 8 2 5" xfId="18705" xr:uid="{B1347AC5-860C-4BFC-9FD8-124DFAE58EE6}"/>
    <cellStyle name="60% - Énfasis1 8 2 6" xfId="24421" xr:uid="{EBB560F6-1DFD-4D31-8738-D890C7DCC298}"/>
    <cellStyle name="60% - Énfasis1 8 2 7" xfId="30298" xr:uid="{0950BBD5-8D18-44BF-926D-D19E98ABD425}"/>
    <cellStyle name="60% - Énfasis1 8 2 8" xfId="36178" xr:uid="{2FCE1B80-26A1-494B-8698-2EB78EA8DF29}"/>
    <cellStyle name="60% - Énfasis1 8 3" xfId="4460" xr:uid="{528CEBE5-C965-4495-BC70-C5F2412403AB}"/>
    <cellStyle name="60% - Énfasis1 8 3 2" xfId="5428" xr:uid="{D64A39D2-4A30-4418-96C7-17AAFE3EFBA4}"/>
    <cellStyle name="60% - Énfasis1 8 3 2 2" xfId="8295" xr:uid="{645435FD-DE0F-4E71-AAEC-9B24D6FEEA2C}"/>
    <cellStyle name="60% - Énfasis1 8 3 2 2 2" xfId="22671" xr:uid="{1ADDC175-F534-4C08-9331-7CDCF18EF11B}"/>
    <cellStyle name="60% - Énfasis1 8 3 2 2 3" xfId="28528" xr:uid="{9502DF36-987C-4E95-B5A5-EBBA5ACAE3FA}"/>
    <cellStyle name="60% - Énfasis1 8 3 2 2 4" xfId="34410" xr:uid="{93492458-1AE4-4DB2-8AA0-A48FAC33DF94}"/>
    <cellStyle name="60% - Énfasis1 8 3 2 2 5" xfId="40274" xr:uid="{84F263D3-0699-4240-91E2-BC2BDABA3BA5}"/>
    <cellStyle name="60% - Énfasis1 8 3 2 3" xfId="19892" xr:uid="{5A8E3C81-9FB3-4979-8D6C-27672AEE718A}"/>
    <cellStyle name="60% - Énfasis1 8 3 2 4" xfId="25679" xr:uid="{6B004E84-012E-4B16-996B-C3B538F92033}"/>
    <cellStyle name="60% - Énfasis1 8 3 2 5" xfId="31553" xr:uid="{077F04EE-61CC-4264-825D-33F4AF32D630}"/>
    <cellStyle name="60% - Énfasis1 8 3 2 6" xfId="37424" xr:uid="{7618C9B8-8680-4CFD-BD04-EAECD5CF29CC}"/>
    <cellStyle name="60% - Énfasis1 8 3 3" xfId="7323" xr:uid="{36D426D1-D37D-4C06-937F-FF5BEB799F00}"/>
    <cellStyle name="60% - Énfasis1 8 3 3 2" xfId="21727" xr:uid="{2D9C14C7-07D5-440B-AAAD-42CF6BEEBE09}"/>
    <cellStyle name="60% - Énfasis1 8 3 3 3" xfId="27557" xr:uid="{04FFCE4E-0C4E-41F4-9399-FFA2E0391E86}"/>
    <cellStyle name="60% - Énfasis1 8 3 3 4" xfId="33439" xr:uid="{6D9CC788-1C3B-4B64-A797-54312CC0D62D}"/>
    <cellStyle name="60% - Énfasis1 8 3 3 5" xfId="39303" xr:uid="{6DEFADF3-71B0-4383-925A-4F1639A2BB7E}"/>
    <cellStyle name="60% - Énfasis1 8 3 4" xfId="18964" xr:uid="{79583356-FC61-4EC8-9B66-FDBF167F4ABF}"/>
    <cellStyle name="60% - Énfasis1 8 3 5" xfId="24708" xr:uid="{4188B683-5D56-4D16-8FC1-5B768C3DB6BA}"/>
    <cellStyle name="60% - Énfasis1 8 3 6" xfId="30586" xr:uid="{E8F86D35-2FAD-40B0-9B2C-56C4815F838C}"/>
    <cellStyle name="60% - Énfasis1 8 3 7" xfId="36467" xr:uid="{E97FD12A-17E7-4974-9B81-56962E8E1AFA}"/>
    <cellStyle name="60% - Énfasis1 8 4" xfId="4943" xr:uid="{EFB3FC12-8040-4EDE-8014-2FB65E9C0744}"/>
    <cellStyle name="60% - Énfasis1 8 4 2" xfId="7810" xr:uid="{C2DCB097-6878-4A8A-9549-AF5502A5B903}"/>
    <cellStyle name="60% - Énfasis1 8 4 2 2" xfId="22197" xr:uid="{93C77309-0985-4285-95DE-1819D4DF5A96}"/>
    <cellStyle name="60% - Énfasis1 8 4 2 3" xfId="28043" xr:uid="{C0998183-0F17-46B1-87BD-8466B2D91DD1}"/>
    <cellStyle name="60% - Énfasis1 8 4 2 4" xfId="33925" xr:uid="{63AB2DD8-777A-4931-909B-3AB3C8BFFC60}"/>
    <cellStyle name="60% - Énfasis1 8 4 2 5" xfId="39789" xr:uid="{E1010137-03AB-47A1-852F-558BE0372A9D}"/>
    <cellStyle name="60% - Énfasis1 8 4 3" xfId="19425" xr:uid="{E5C9C1E0-A3AA-42ED-B9ED-C8D9311CF147}"/>
    <cellStyle name="60% - Énfasis1 8 4 4" xfId="25194" xr:uid="{0A3A3073-D36D-4684-8278-8A4AFB689260}"/>
    <cellStyle name="60% - Énfasis1 8 4 5" xfId="31068" xr:uid="{E4550F37-AF95-40A7-A95B-CAA2F17DDD1C}"/>
    <cellStyle name="60% - Énfasis1 8 4 6" xfId="36947" xr:uid="{ABF07D26-2D2F-4EC1-934D-8D6F0B15F877}"/>
    <cellStyle name="60% - Énfasis1 8 5" xfId="5953" xr:uid="{6B9D670B-8F51-4876-A3EC-772CD05BBF6D}"/>
    <cellStyle name="60% - Énfasis1 8 5 2" xfId="8822" xr:uid="{57246685-F884-429B-AC56-5330692182A3}"/>
    <cellStyle name="60% - Énfasis1 8 5 2 2" xfId="23187" xr:uid="{9FEAD331-9566-45AB-A5FD-8D504B82B544}"/>
    <cellStyle name="60% - Énfasis1 8 5 2 3" xfId="29054" xr:uid="{3A6A6BE7-2CC9-455F-9D39-29E460B7209F}"/>
    <cellStyle name="60% - Énfasis1 8 5 2 4" xfId="34936" xr:uid="{8F4DE3EC-B9DE-461F-8FBD-28E33E086F65}"/>
    <cellStyle name="60% - Énfasis1 8 5 2 5" xfId="40800" xr:uid="{BD9CB49E-4042-4723-9668-9B3B89B864D4}"/>
    <cellStyle name="60% - Énfasis1 8 5 3" xfId="20403" xr:uid="{E247A65B-6916-4A00-AECC-B835E2095C23}"/>
    <cellStyle name="60% - Énfasis1 8 5 4" xfId="26204" xr:uid="{7A02977A-AF89-42A5-A433-F36686F24CF8}"/>
    <cellStyle name="60% - Énfasis1 8 5 5" xfId="32079" xr:uid="{521B630D-D085-4327-9192-BD16F0534BEB}"/>
    <cellStyle name="60% - Énfasis1 8 5 6" xfId="37944" xr:uid="{DF861F64-D434-4F24-8449-244723E83A6F}"/>
    <cellStyle name="60% - Énfasis1 8 6" xfId="6839" xr:uid="{02F87739-D33B-436C-8A2C-CF4763CA2B12}"/>
    <cellStyle name="60% - Énfasis1 8 6 2" xfId="21262" xr:uid="{26591D0B-CFBE-4A86-8CDD-7C051DEDC8A6}"/>
    <cellStyle name="60% - Énfasis1 8 6 3" xfId="27077" xr:uid="{0736F46A-5E9F-48A5-B59B-87EB277CE9C7}"/>
    <cellStyle name="60% - Énfasis1 8 6 4" xfId="32954" xr:uid="{B7BCC9B1-9C03-4DD5-8D6C-DF94247173B9}"/>
    <cellStyle name="60% - Énfasis1 8 6 5" xfId="38818" xr:uid="{F1548097-9EA3-404D-B2FB-17F8932FF478}"/>
    <cellStyle name="60% - Énfasis1 8 7" xfId="18513" xr:uid="{A994964A-2E70-49BA-A823-C1FC6C834C2A}"/>
    <cellStyle name="60% - Énfasis1 8 8" xfId="24222" xr:uid="{8E24775E-3B6F-4E0C-B3F8-B8EA8BFD306C}"/>
    <cellStyle name="60% - Énfasis1 8 9" xfId="30100" xr:uid="{FFC2A3C6-D0CD-4EBB-A18E-6AE8D31E30CC}"/>
    <cellStyle name="60% - Énfasis1 9" xfId="4010" xr:uid="{753F4734-E613-4B12-8C3D-D00087EBBAAE}"/>
    <cellStyle name="60% - Énfasis1 9 2" xfId="4481" xr:uid="{E00BCA48-F54A-4CB2-AD0B-7EA5C132D71C}"/>
    <cellStyle name="60% - Énfasis1 9 2 2" xfId="5449" xr:uid="{EE780CE8-DB78-4708-BA6E-2E686C8E09EA}"/>
    <cellStyle name="60% - Énfasis1 9 2 2 2" xfId="8316" xr:uid="{02946CF8-9B0D-4D31-96D3-B084CD7C678C}"/>
    <cellStyle name="60% - Énfasis1 9 2 2 2 2" xfId="22692" xr:uid="{89851168-EAB0-499D-B3CA-684B331F3C37}"/>
    <cellStyle name="60% - Énfasis1 9 2 2 2 3" xfId="28549" xr:uid="{4AADAAFF-D0AA-4960-8904-93991F0687FD}"/>
    <cellStyle name="60% - Énfasis1 9 2 2 2 4" xfId="34431" xr:uid="{CAEABF34-A928-4DC0-AB1A-5E29FB491FE3}"/>
    <cellStyle name="60% - Énfasis1 9 2 2 2 5" xfId="40295" xr:uid="{BD0BB636-858E-4EF5-88B7-3AC3717BDAB4}"/>
    <cellStyle name="60% - Énfasis1 9 2 2 3" xfId="19912" xr:uid="{C64B869E-39EF-4393-8BED-19A45462A084}"/>
    <cellStyle name="60% - Énfasis1 9 2 2 4" xfId="25700" xr:uid="{1E82A471-F561-4707-B34B-F1632B7A8608}"/>
    <cellStyle name="60% - Énfasis1 9 2 2 5" xfId="31574" xr:uid="{A5C5C7B7-BB4D-4D08-88EF-E4FC3873BF63}"/>
    <cellStyle name="60% - Énfasis1 9 2 2 6" xfId="37445" xr:uid="{2A1327CB-0139-4E97-8445-E13482730BF6}"/>
    <cellStyle name="60% - Énfasis1 9 2 3" xfId="7344" xr:uid="{077D5B07-39AE-4711-9295-0440189AD93A}"/>
    <cellStyle name="60% - Énfasis1 9 2 3 2" xfId="21747" xr:uid="{5B45FEBD-BF7B-417D-8087-36512ABC7AE7}"/>
    <cellStyle name="60% - Énfasis1 9 2 3 3" xfId="27578" xr:uid="{D1F51CD1-A07D-4649-BF13-61D78192413A}"/>
    <cellStyle name="60% - Énfasis1 9 2 3 4" xfId="33460" xr:uid="{A2C2E664-6196-4D05-9069-A9658E3F8D25}"/>
    <cellStyle name="60% - Énfasis1 9 2 3 5" xfId="39324" xr:uid="{15AA1927-1897-4773-9160-FE653D837CE0}"/>
    <cellStyle name="60% - Énfasis1 9 2 4" xfId="18985" xr:uid="{21D10C6F-435A-4DF0-BD91-5DE09AC7E8A4}"/>
    <cellStyle name="60% - Énfasis1 9 2 5" xfId="24729" xr:uid="{D00EDD13-A4C0-4CB5-A83C-F7680FDF7EE9}"/>
    <cellStyle name="60% - Énfasis1 9 2 6" xfId="30606" xr:uid="{790BF336-0BD2-494A-A595-295A135CDD10}"/>
    <cellStyle name="60% - Énfasis1 9 2 7" xfId="36488" xr:uid="{A7DEE26D-C69E-41FA-94EF-D5C6A341E9B1}"/>
    <cellStyle name="60% - Énfasis1 9 3" xfId="4964" xr:uid="{669E935A-2ADC-4FC2-AB4C-F1E4ADF33094}"/>
    <cellStyle name="60% - Énfasis1 9 3 2" xfId="7831" xr:uid="{3548A484-D501-4510-99D3-55C2ABE32C83}"/>
    <cellStyle name="60% - Énfasis1 9 3 2 2" xfId="22217" xr:uid="{909AD9AB-38C9-477B-8609-006BE6450A15}"/>
    <cellStyle name="60% - Énfasis1 9 3 2 3" xfId="28064" xr:uid="{18E90E14-EF43-4C61-A9CB-890E92674709}"/>
    <cellStyle name="60% - Énfasis1 9 3 2 4" xfId="33946" xr:uid="{15273739-154F-4A0D-BFB6-02CF478F3A73}"/>
    <cellStyle name="60% - Énfasis1 9 3 2 5" xfId="39810" xr:uid="{AF6BB9D1-808A-4A29-8360-EFA01A634E29}"/>
    <cellStyle name="60% - Énfasis1 9 3 3" xfId="19445" xr:uid="{DB860ECE-7518-4EFD-80D2-9560335000FB}"/>
    <cellStyle name="60% - Énfasis1 9 3 4" xfId="25215" xr:uid="{5091F46F-961E-4BBB-80BC-8BC101965FB3}"/>
    <cellStyle name="60% - Énfasis1 9 3 5" xfId="31089" xr:uid="{14661FCC-0F39-4625-A561-6F9D4DA0C3FE}"/>
    <cellStyle name="60% - Énfasis1 9 3 6" xfId="36968" xr:uid="{99A65BEF-661A-48FE-9CA3-39E33515307B}"/>
    <cellStyle name="60% - Énfasis1 9 4" xfId="6860" xr:uid="{8F56CC5F-3F73-4336-847A-19911775E568}"/>
    <cellStyle name="60% - Énfasis1 9 4 2" xfId="21282" xr:uid="{5CC159D2-8676-473D-A13B-CEFB4C126D74}"/>
    <cellStyle name="60% - Énfasis1 9 4 3" xfId="27098" xr:uid="{AB31F99A-DA89-42A3-A9E7-D3EC09111D4A}"/>
    <cellStyle name="60% - Énfasis1 9 4 4" xfId="32975" xr:uid="{E99C86D3-D618-4E6E-ADB9-90B044D785F5}"/>
    <cellStyle name="60% - Énfasis1 9 4 5" xfId="38839" xr:uid="{75F26223-72DC-4AD7-8FF4-048872DF3AAD}"/>
    <cellStyle name="60% - Énfasis1 9 5" xfId="18536" xr:uid="{C5CAB006-AC52-4CE8-8712-A17625706598}"/>
    <cellStyle name="60% - Énfasis1 9 6" xfId="24246" xr:uid="{A105A3F8-AF6D-48D9-9A30-352A6A889FFE}"/>
    <cellStyle name="60% - Énfasis1 9 7" xfId="30124" xr:uid="{327499F3-3047-4C05-B170-070B2F74E775}"/>
    <cellStyle name="60% - Énfasis1 9 8" xfId="36003" xr:uid="{081A3B03-7861-4E13-B446-9D0EAB996770}"/>
    <cellStyle name="60% - Énfasis2" xfId="25" builtinId="36" customBuiltin="1"/>
    <cellStyle name="60% - Énfasis2 10" xfId="4205" xr:uid="{146A1DB6-9910-4BA2-910A-C35ED91948D1}"/>
    <cellStyle name="60% - Énfasis2 10 2" xfId="4683" xr:uid="{646D13EC-440E-43C2-8236-75B14EDDCF00}"/>
    <cellStyle name="60% - Énfasis2 10 2 2" xfId="5651" xr:uid="{F6B71DDE-0805-4148-B9A3-201B7463DD3A}"/>
    <cellStyle name="60% - Énfasis2 10 2 2 2" xfId="8519" xr:uid="{572BB894-292C-4F13-9EFD-5CEFAD12B922}"/>
    <cellStyle name="60% - Énfasis2 10 2 2 2 2" xfId="22893" xr:uid="{4CE3C0C1-5C39-49F2-AE55-315F32860D2C}"/>
    <cellStyle name="60% - Énfasis2 10 2 2 2 3" xfId="28752" xr:uid="{489B0A1E-7E30-4A4F-99BA-5ADFEB51DD3F}"/>
    <cellStyle name="60% - Énfasis2 10 2 2 2 4" xfId="34634" xr:uid="{D885141F-856D-4D06-9C00-8EC519A9AFEF}"/>
    <cellStyle name="60% - Énfasis2 10 2 2 2 5" xfId="40498" xr:uid="{B779F1E6-5427-48E3-99EA-AE05904D9A54}"/>
    <cellStyle name="60% - Énfasis2 10 2 2 3" xfId="20110" xr:uid="{1748AD14-F073-4D12-8A3B-E8B193F4C1D7}"/>
    <cellStyle name="60% - Énfasis2 10 2 2 4" xfId="25902" xr:uid="{6BC7501A-2479-41F9-9675-19F00ADF4843}"/>
    <cellStyle name="60% - Énfasis2 10 2 2 5" xfId="31777" xr:uid="{6C53AAA1-3726-48C1-AE88-9F171D00A9FB}"/>
    <cellStyle name="60% - Énfasis2 10 2 2 6" xfId="37646" xr:uid="{80D4219D-1334-4428-B3E2-58603C850586}"/>
    <cellStyle name="60% - Énfasis2 10 2 3" xfId="7547" xr:uid="{C573A182-1C2A-46E8-AE46-4FDBAE027858}"/>
    <cellStyle name="60% - Énfasis2 10 2 3 2" xfId="21945" xr:uid="{3FFB1811-9846-4385-882F-C77E70D9A557}"/>
    <cellStyle name="60% - Énfasis2 10 2 3 3" xfId="27781" xr:uid="{6284DEAF-40BC-43E3-A1A0-A5966EC66EED}"/>
    <cellStyle name="60% - Énfasis2 10 2 3 4" xfId="33663" xr:uid="{8D80D332-56E2-4915-A0A0-C5711F4960BB}"/>
    <cellStyle name="60% - Énfasis2 10 2 3 5" xfId="39527" xr:uid="{F5BF2574-FB5B-4694-BBE1-2F73FD472351}"/>
    <cellStyle name="60% - Énfasis2 10 2 4" xfId="19176" xr:uid="{A569B47A-49A4-44DF-9216-66E0249DFCE0}"/>
    <cellStyle name="60% - Énfasis2 10 2 5" xfId="24932" xr:uid="{3EED3D9B-27AE-43AF-96BD-849372692D60}"/>
    <cellStyle name="60% - Énfasis2 10 2 6" xfId="30807" xr:uid="{19A3B9C9-FFB9-4677-9144-1991F606B13F}"/>
    <cellStyle name="60% - Énfasis2 10 2 7" xfId="36689" xr:uid="{DF27A77F-5182-43B4-98FE-5BF3DD51B6F5}"/>
    <cellStyle name="60% - Énfasis2 10 3" xfId="5167" xr:uid="{37BE6C65-6914-4412-9C36-D0E29B2B047A}"/>
    <cellStyle name="60% - Énfasis2 10 3 2" xfId="8034" xr:uid="{69E96416-3E52-419D-9FD1-331D1B67EC49}"/>
    <cellStyle name="60% - Énfasis2 10 3 2 2" xfId="22417" xr:uid="{EC95FC96-7D6F-4EE6-9D2F-D5E159DE79FD}"/>
    <cellStyle name="60% - Énfasis2 10 3 2 3" xfId="28267" xr:uid="{C07C8EFE-5DA2-4C94-B1F5-CCE77FCAC6E4}"/>
    <cellStyle name="60% - Énfasis2 10 3 2 4" xfId="34149" xr:uid="{7816D72A-23E7-45D3-8D0B-D0CC89FC387C}"/>
    <cellStyle name="60% - Énfasis2 10 3 2 5" xfId="40013" xr:uid="{0D2044C6-0BC1-4662-BE63-0D524551A5D2}"/>
    <cellStyle name="60% - Énfasis2 10 3 3" xfId="19640" xr:uid="{D2B01F45-9A38-4E32-8F61-009DEC25E085}"/>
    <cellStyle name="60% - Énfasis2 10 3 4" xfId="25418" xr:uid="{F6049AE9-DD87-492A-BC8A-C0A21ED26795}"/>
    <cellStyle name="60% - Énfasis2 10 3 5" xfId="31292" xr:uid="{4E9E900C-1D30-4B9A-AF18-5B6892CD4AEA}"/>
    <cellStyle name="60% - Énfasis2 10 3 6" xfId="37169" xr:uid="{A503C3EC-864B-4B2C-AF11-C5D02331A8FB}"/>
    <cellStyle name="60% - Énfasis2 10 4" xfId="7062" xr:uid="{78A61E5E-0E20-4999-ADAF-1FEE0F9B0A3F}"/>
    <cellStyle name="60% - Énfasis2 10 4 2" xfId="21477" xr:uid="{79BE7994-CBDB-4ADC-96FB-96090C912FEC}"/>
    <cellStyle name="60% - Énfasis2 10 4 3" xfId="27299" xr:uid="{5452484F-C79C-4D92-A200-D2C9D5C03BCB}"/>
    <cellStyle name="60% - Énfasis2 10 4 4" xfId="33178" xr:uid="{37253D2B-51D6-457D-9FFD-7A5CB475D1E1}"/>
    <cellStyle name="60% - Énfasis2 10 4 5" xfId="39042" xr:uid="{1E08FDCB-E887-43E2-838B-21209B22B4F1}"/>
    <cellStyle name="60% - Énfasis2 10 5" xfId="18733" xr:uid="{81B9934C-132E-4BC7-B68E-B9E35713F560}"/>
    <cellStyle name="60% - Énfasis2 10 6" xfId="24449" xr:uid="{DC26F813-8991-4C23-83E6-E5381A2DDA8E}"/>
    <cellStyle name="60% - Énfasis2 10 7" xfId="30325" xr:uid="{B45E1D17-BF49-4E88-8266-0FD79A7FEFF5}"/>
    <cellStyle name="60% - Énfasis2 10 8" xfId="36206" xr:uid="{A5A80F14-00DE-486C-AA05-1CA224EF7EA7}"/>
    <cellStyle name="60% - Énfasis2 11" xfId="4240" xr:uid="{E73C4630-B35A-48E7-9121-1179A50A3414}"/>
    <cellStyle name="60% - Énfasis2 11 2" xfId="4719" xr:uid="{7F1B75FE-778D-4BF2-96F2-74E3874BB38D}"/>
    <cellStyle name="60% - Énfasis2 11 2 2" xfId="5687" xr:uid="{C25C6E32-0183-4BCF-A2E5-CA9103B771E9}"/>
    <cellStyle name="60% - Énfasis2 11 2 2 2" xfId="8555" xr:uid="{2126055C-3C8F-45C2-98D1-7F42C94054E0}"/>
    <cellStyle name="60% - Énfasis2 11 2 2 2 2" xfId="22927" xr:uid="{5ADF082D-502E-4436-ABDD-893B65300E56}"/>
    <cellStyle name="60% - Énfasis2 11 2 2 2 3" xfId="28788" xr:uid="{1FD13689-2726-4902-97BE-CFFF8C1A0B4A}"/>
    <cellStyle name="60% - Énfasis2 11 2 2 2 4" xfId="34670" xr:uid="{75B94433-8820-4C6B-A729-0C8AF81B5F48}"/>
    <cellStyle name="60% - Énfasis2 11 2 2 2 5" xfId="40534" xr:uid="{FE9B0738-4A14-4E9B-A040-3D1F5C4CC3F1}"/>
    <cellStyle name="60% - Énfasis2 11 2 2 3" xfId="20144" xr:uid="{230D3577-0F12-40E1-B728-C6ADC192D621}"/>
    <cellStyle name="60% - Énfasis2 11 2 2 4" xfId="25938" xr:uid="{FC0ECA59-C4E0-42C6-B384-37BC930A8193}"/>
    <cellStyle name="60% - Énfasis2 11 2 2 5" xfId="31813" xr:uid="{9053035A-A157-4DC6-B5B3-A04178F43CD8}"/>
    <cellStyle name="60% - Énfasis2 11 2 2 6" xfId="37680" xr:uid="{4C5D64AD-CB76-4A9A-BDB1-ADC8A3BB6C10}"/>
    <cellStyle name="60% - Énfasis2 11 2 3" xfId="7583" xr:uid="{250B568F-E2F0-4874-A056-7BD8E9EEA0A5}"/>
    <cellStyle name="60% - Énfasis2 11 2 3 2" xfId="21977" xr:uid="{F17CBFFF-1C5A-4EBA-AECE-0A051B98CD68}"/>
    <cellStyle name="60% - Énfasis2 11 2 3 3" xfId="27817" xr:uid="{46FC3F4B-C9FD-4A8A-B0E4-1CD935B86F7D}"/>
    <cellStyle name="60% - Énfasis2 11 2 3 4" xfId="33699" xr:uid="{DD2C620D-508B-487C-A52F-B75CEE7CB87D}"/>
    <cellStyle name="60% - Énfasis2 11 2 3 5" xfId="39563" xr:uid="{461E4062-EFB5-468B-8139-A110BEE312ED}"/>
    <cellStyle name="60% - Énfasis2 11 2 4" xfId="19209" xr:uid="{8D941238-BF46-49E4-AF8E-FD5ADC6CE974}"/>
    <cellStyle name="60% - Énfasis2 11 2 5" xfId="24968" xr:uid="{71BF798A-8F0B-41B0-8338-A3BCBEDA10D5}"/>
    <cellStyle name="60% - Énfasis2 11 2 6" xfId="30842" xr:uid="{9883F738-C745-4CBD-B664-503A7638F0D9}"/>
    <cellStyle name="60% - Énfasis2 11 2 7" xfId="36723" xr:uid="{3FB40275-AE0A-4224-914C-F16F80503C8C}"/>
    <cellStyle name="60% - Énfasis2 11 3" xfId="5203" xr:uid="{DD428CA3-97BE-4768-90F4-5001D83D655B}"/>
    <cellStyle name="60% - Énfasis2 11 3 2" xfId="8070" xr:uid="{C9DB9C79-9C8A-4CAB-9CAA-7CC8014E5F83}"/>
    <cellStyle name="60% - Énfasis2 11 3 2 2" xfId="22448" xr:uid="{E422AB08-E8E8-45B4-ACCB-5359CCAC2E3D}"/>
    <cellStyle name="60% - Énfasis2 11 3 2 3" xfId="28303" xr:uid="{6FE63EB6-BA24-415A-A9F5-700D955761FF}"/>
    <cellStyle name="60% - Énfasis2 11 3 2 4" xfId="34185" xr:uid="{CE135CEA-5F83-4FD4-A5A8-0417FE49C55E}"/>
    <cellStyle name="60% - Énfasis2 11 3 2 5" xfId="40049" xr:uid="{2B76F7B0-C939-4AEE-8703-99EAEAB1714E}"/>
    <cellStyle name="60% - Énfasis2 11 3 3" xfId="19674" xr:uid="{D13E8049-7B4F-44AC-B401-C7DC8D44905A}"/>
    <cellStyle name="60% - Énfasis2 11 3 4" xfId="25454" xr:uid="{DF2FD504-111D-4C27-A9AA-8AC962BD3003}"/>
    <cellStyle name="60% - Énfasis2 11 3 5" xfId="31328" xr:uid="{797FE0F8-1695-4C67-AD61-D2B4BE3EF194}"/>
    <cellStyle name="60% - Énfasis2 11 3 6" xfId="37201" xr:uid="{50D01E0F-F5AE-4195-A3E0-5771F39B0E5F}"/>
    <cellStyle name="60% - Énfasis2 11 4" xfId="7098" xr:uid="{EA0BA401-1C4F-4D34-AB46-5DAADBC2B17F}"/>
    <cellStyle name="60% - Énfasis2 11 4 2" xfId="21510" xr:uid="{1E3616DA-992F-42B9-86B6-84F3DAAA69D9}"/>
    <cellStyle name="60% - Énfasis2 11 4 3" xfId="27333" xr:uid="{6B429C3F-CEC6-4538-BC36-D5BFAA4726BB}"/>
    <cellStyle name="60% - Énfasis2 11 4 4" xfId="33214" xr:uid="{E119A314-1CE4-4ED1-9B77-B87BF9A409E4}"/>
    <cellStyle name="60% - Énfasis2 11 4 5" xfId="39078" xr:uid="{A5619B50-15C9-4926-A651-68EB427B6884}"/>
    <cellStyle name="60% - Énfasis2 11 5" xfId="18762" xr:uid="{392C0135-A3BA-42D3-B36B-B23CC334442E}"/>
    <cellStyle name="60% - Énfasis2 11 6" xfId="24483" xr:uid="{2911A38A-8EA5-4975-A680-3C2B665A9992}"/>
    <cellStyle name="60% - Énfasis2 11 7" xfId="30361" xr:uid="{546A44CF-594C-4A6C-B072-A47B3709887B}"/>
    <cellStyle name="60% - Énfasis2 11 8" xfId="36242" xr:uid="{43FAE4F8-ACB2-49AE-98E9-9E08CEB5C43A}"/>
    <cellStyle name="60% - Énfasis2 12" xfId="4290" xr:uid="{61DFEE00-600F-4D58-A109-C90399E47D97}"/>
    <cellStyle name="60% - Énfasis2 12 2" xfId="5256" xr:uid="{F549611E-56A3-40DF-9468-2494CECA2E1E}"/>
    <cellStyle name="60% - Énfasis2 12 2 2" xfId="8123" xr:uid="{F4A1496A-92B5-4F95-8689-38826E6BAA97}"/>
    <cellStyle name="60% - Énfasis2 12 2 2 2" xfId="22500" xr:uid="{3B008FFB-8F65-40B6-993B-7255EE4DC299}"/>
    <cellStyle name="60% - Énfasis2 12 2 2 3" xfId="28356" xr:uid="{B224D5BF-2EDA-42F9-9CEA-231D9E7814C5}"/>
    <cellStyle name="60% - Énfasis2 12 2 2 4" xfId="34238" xr:uid="{628D900E-A1F8-4A06-97FB-B3C1589718CC}"/>
    <cellStyle name="60% - Énfasis2 12 2 2 5" xfId="40102" xr:uid="{DF3ACA55-CFFA-486C-B6E0-1FE3A6F00DE2}"/>
    <cellStyle name="60% - Énfasis2 12 2 3" xfId="19726" xr:uid="{4854D706-6F20-4C9A-A0B0-5DADD0B5C88B}"/>
    <cellStyle name="60% - Énfasis2 12 2 4" xfId="25507" xr:uid="{B4A4A898-5A13-44B8-A1BB-57363FED108F}"/>
    <cellStyle name="60% - Énfasis2 12 2 5" xfId="31381" xr:uid="{131A3EF2-11AD-4C79-B512-A25B9EF8540A}"/>
    <cellStyle name="60% - Énfasis2 12 2 6" xfId="37253" xr:uid="{5CED7EDA-3A75-49B5-85C0-3D5983D20B39}"/>
    <cellStyle name="60% - Énfasis2 12 3" xfId="7151" xr:uid="{C5967892-FBA9-4D40-86E0-1DAED19C9996}"/>
    <cellStyle name="60% - Énfasis2 12 3 2" xfId="21562" xr:uid="{64DB7E5A-95B0-4EB7-A173-B8340EBD9FAA}"/>
    <cellStyle name="60% - Énfasis2 12 3 3" xfId="27385" xr:uid="{7CF0309F-533B-490F-89F9-5C75F5BE15BB}"/>
    <cellStyle name="60% - Énfasis2 12 3 4" xfId="33267" xr:uid="{69CD27F7-D8D8-4DE0-92D9-EF3B1C1895FE}"/>
    <cellStyle name="60% - Énfasis2 12 3 5" xfId="39131" xr:uid="{8CE69E8D-466F-48D6-81C6-2196696DBE7D}"/>
    <cellStyle name="60% - Énfasis2 12 4" xfId="18798" xr:uid="{CEF960F9-55C7-408C-AC17-46B53618578D}"/>
    <cellStyle name="60% - Énfasis2 12 5" xfId="24536" xr:uid="{9011BBA3-72B9-4603-A0DB-B2DF27AD64F4}"/>
    <cellStyle name="60% - Énfasis2 12 6" xfId="30415" xr:uid="{5ED2D054-680A-4C96-81C1-4BCE07BA59EA}"/>
    <cellStyle name="60% - Énfasis2 12 7" xfId="36296" xr:uid="{62BFBFFE-F5E7-445D-A9DA-C9E925DA94EB}"/>
    <cellStyle name="60% - Énfasis2 13" xfId="4775" xr:uid="{1A387C0F-F549-42CE-B2A0-2DDC38C114DD}"/>
    <cellStyle name="60% - Énfasis2 13 2" xfId="7638" xr:uid="{7E4A666E-2C87-44A4-BFC0-BAF631B84291}"/>
    <cellStyle name="60% - Énfasis2 13 2 2" xfId="22031" xr:uid="{43C8B9BE-6E33-4209-8D20-E4575EDA82DD}"/>
    <cellStyle name="60% - Énfasis2 13 2 3" xfId="27872" xr:uid="{4BF684C6-0FFE-463C-B294-1E82B8D90F4D}"/>
    <cellStyle name="60% - Énfasis2 13 2 4" xfId="33754" xr:uid="{5BFD141A-1D88-4A07-80AD-DB0CD54375D6}"/>
    <cellStyle name="60% - Énfasis2 13 2 5" xfId="39618" xr:uid="{2077A263-C93E-4329-AC96-EAAA8794E2B8}"/>
    <cellStyle name="60% - Énfasis2 13 3" xfId="19257" xr:uid="{0D47EAC1-8E9B-4D97-B692-3CAB86504996}"/>
    <cellStyle name="60% - Énfasis2 13 4" xfId="25023" xr:uid="{CAE897C3-21CB-4BE8-845F-29090E5C8662}"/>
    <cellStyle name="60% - Énfasis2 13 5" xfId="30897" xr:uid="{C7D488C0-1B3E-4BA4-AA40-C0E7E5E25106}"/>
    <cellStyle name="60% - Énfasis2 13 6" xfId="36777" xr:uid="{0FC29562-484B-4F7D-B8EB-0EA91F4CAB4F}"/>
    <cellStyle name="60% - Énfasis2 14" xfId="5741" xr:uid="{6F9CBD68-A783-400E-A040-66C56AD33590}"/>
    <cellStyle name="60% - Énfasis2 14 2" xfId="8610" xr:uid="{362B019E-2B5B-4661-A0BB-D103C5A96D49}"/>
    <cellStyle name="60% - Énfasis2 14 2 2" xfId="22981" xr:uid="{A172E6C5-97CD-4C78-8B25-9F0BB27B6A31}"/>
    <cellStyle name="60% - Énfasis2 14 2 3" xfId="28843" xr:uid="{4F76AE30-8930-4BBB-B2D6-346AE6AC734D}"/>
    <cellStyle name="60% - Énfasis2 14 2 4" xfId="34725" xr:uid="{ACD35980-7813-4598-8CA4-2E73095090B1}"/>
    <cellStyle name="60% - Énfasis2 14 2 5" xfId="40589" xr:uid="{618A405B-81AF-40B3-AB5E-67548FADFDAA}"/>
    <cellStyle name="60% - Énfasis2 14 3" xfId="20199" xr:uid="{E626A3B9-474C-457F-8F10-C0D26D949453}"/>
    <cellStyle name="60% - Énfasis2 14 4" xfId="25993" xr:uid="{6BB42B3A-262B-49CA-98E9-B5F7A5F7448F}"/>
    <cellStyle name="60% - Énfasis2 14 5" xfId="31868" xr:uid="{0DDFAE43-7D77-43B0-952A-F28F539C74B6}"/>
    <cellStyle name="60% - Énfasis2 14 6" xfId="37734" xr:uid="{1D1589E3-FBE7-4E09-9DDA-B62D70D6941C}"/>
    <cellStyle name="60% - Énfasis2 15" xfId="5761" xr:uid="{5F6E4A2E-A8E2-4153-8458-E37631826869}"/>
    <cellStyle name="60% - Énfasis2 15 2" xfId="8630" xr:uid="{DCA4B8FC-0FE2-4D07-BEEE-81E21652CBF7}"/>
    <cellStyle name="60% - Énfasis2 15 2 2" xfId="23001" xr:uid="{FA3F5903-06EA-4725-B4B0-D5E5F320A25A}"/>
    <cellStyle name="60% - Énfasis2 15 2 3" xfId="28863" xr:uid="{DEF94802-C54D-48AC-A0BB-063A87F7C220}"/>
    <cellStyle name="60% - Énfasis2 15 2 4" xfId="34745" xr:uid="{32D24CF8-4CA9-4941-B575-BED106039329}"/>
    <cellStyle name="60% - Énfasis2 15 2 5" xfId="40609" xr:uid="{58B9F5E1-8401-49ED-8C77-91CC763EC1EA}"/>
    <cellStyle name="60% - Énfasis2 15 3" xfId="20218" xr:uid="{AAB838F7-6D19-433E-99A7-345080A92A39}"/>
    <cellStyle name="60% - Énfasis2 15 4" xfId="26013" xr:uid="{B1F11F0F-B78A-424F-8F96-1B1A490671B6}"/>
    <cellStyle name="60% - Énfasis2 15 5" xfId="31888" xr:uid="{1FAC1392-77DB-4650-AD8C-89914AE5795B}"/>
    <cellStyle name="60% - Énfasis2 15 6" xfId="37754" xr:uid="{BBBE60BD-1963-4B16-984A-49AA4581B30B}"/>
    <cellStyle name="60% - Énfasis2 16" xfId="5781" xr:uid="{15897DC7-9091-47D6-9828-995271EE1261}"/>
    <cellStyle name="60% - Énfasis2 16 2" xfId="8650" xr:uid="{ACC03AD5-B030-4517-B48D-665C5CB3BBB3}"/>
    <cellStyle name="60% - Énfasis2 16 2 2" xfId="23021" xr:uid="{2A8C5735-02C4-48CC-937F-D73E67BC1DCD}"/>
    <cellStyle name="60% - Énfasis2 16 2 3" xfId="28883" xr:uid="{42CAA027-C28E-4EB0-A9AA-2C7F38235302}"/>
    <cellStyle name="60% - Énfasis2 16 2 4" xfId="34765" xr:uid="{72954F69-D8D5-411C-84A6-AAACBC870D64}"/>
    <cellStyle name="60% - Énfasis2 16 2 5" xfId="40629" xr:uid="{D255C569-074D-460B-A812-8C0E136DC9A7}"/>
    <cellStyle name="60% - Énfasis2 16 3" xfId="20236" xr:uid="{1733CBC7-ADC5-4699-9776-C1F101D3F0C2}"/>
    <cellStyle name="60% - Énfasis2 16 4" xfId="26033" xr:uid="{40A392DF-9E3C-4063-92E0-8625994D56A6}"/>
    <cellStyle name="60% - Énfasis2 16 5" xfId="31908" xr:uid="{570CB3B7-D57F-4AD4-8F84-C25B4BC46775}"/>
    <cellStyle name="60% - Énfasis2 16 6" xfId="37774" xr:uid="{5CB909E9-AFE1-4A36-95FB-7CEA100D9E6A}"/>
    <cellStyle name="60% - Énfasis2 17" xfId="5980" xr:uid="{F3E70544-0557-492C-9FAB-8139B059A975}"/>
    <cellStyle name="60% - Énfasis2 17 2" xfId="8849" xr:uid="{BD43FA9C-EA75-4748-8E66-CBE9F340EA7A}"/>
    <cellStyle name="60% - Énfasis2 17 2 2" xfId="23213" xr:uid="{1779EFBF-1AAD-4542-A995-E1E0D6A83B6D}"/>
    <cellStyle name="60% - Énfasis2 17 2 3" xfId="29080" xr:uid="{0DDA3B26-E927-479B-B3BF-41D604912D89}"/>
    <cellStyle name="60% - Énfasis2 17 2 4" xfId="34962" xr:uid="{F9CDB807-F7CA-4C05-A2DB-EFFF12FF15C0}"/>
    <cellStyle name="60% - Énfasis2 17 2 5" xfId="40826" xr:uid="{1D86430A-0CA9-4E4D-9BA6-574B1B096E38}"/>
    <cellStyle name="60% - Énfasis2 17 3" xfId="20428" xr:uid="{09C43C58-20D2-4835-B3BE-797058DEE093}"/>
    <cellStyle name="60% - Énfasis2 17 4" xfId="26230" xr:uid="{6EEC6832-2AFD-4BE4-BCEE-2873DDA95543}"/>
    <cellStyle name="60% - Énfasis2 17 5" xfId="32105" xr:uid="{5FABCFE6-400C-4F88-B9AC-215C038E0767}"/>
    <cellStyle name="60% - Énfasis2 17 6" xfId="37970" xr:uid="{412223AC-9323-49E7-A9B0-052405321225}"/>
    <cellStyle name="60% - Énfasis2 18" xfId="6000" xr:uid="{BD1678D5-BF77-4698-8341-09C44EF57151}"/>
    <cellStyle name="60% - Énfasis2 18 2" xfId="8869" xr:uid="{9859A014-A6C2-4EC8-BC7E-B23895992ACE}"/>
    <cellStyle name="60% - Énfasis2 18 2 2" xfId="23233" xr:uid="{F8B359D3-E29F-40E8-BF6E-DD63AE7791CD}"/>
    <cellStyle name="60% - Énfasis2 18 2 3" xfId="29100" xr:uid="{B5B1E2CB-CB97-4E68-8D55-AA49BB19C2B3}"/>
    <cellStyle name="60% - Énfasis2 18 2 4" xfId="34982" xr:uid="{F9E31FF7-CB81-45FC-AEC6-1899DA2E1BB1}"/>
    <cellStyle name="60% - Énfasis2 18 2 5" xfId="40846" xr:uid="{CC62C358-57C6-41FC-B96B-D0B3C0CBDB20}"/>
    <cellStyle name="60% - Énfasis2 18 3" xfId="20448" xr:uid="{F333CFCE-B6C5-4AF6-A064-CF1EAEB2AA42}"/>
    <cellStyle name="60% - Énfasis2 18 4" xfId="26250" xr:uid="{4B6195E5-7E77-4AD0-BE38-423EBC59898D}"/>
    <cellStyle name="60% - Énfasis2 18 5" xfId="32125" xr:uid="{74635DC9-CD86-459E-92FA-9D20DAEA04AD}"/>
    <cellStyle name="60% - Énfasis2 18 6" xfId="37990" xr:uid="{AD0AC7D5-17B5-4B44-99B2-45B23530AF1D}"/>
    <cellStyle name="60% - Énfasis2 19" xfId="6020" xr:uid="{6218CF9B-3C0E-400B-98BC-4AA53D715D81}"/>
    <cellStyle name="60% - Énfasis2 19 2" xfId="8889" xr:uid="{CE5A8BB7-C38A-4606-83CC-7AF7F917BB06}"/>
    <cellStyle name="60% - Énfasis2 19 2 2" xfId="23253" xr:uid="{5C771824-25B9-4989-9965-34071B5F7722}"/>
    <cellStyle name="60% - Énfasis2 19 2 3" xfId="29120" xr:uid="{1564015E-1496-487D-8051-9C47E3BB1231}"/>
    <cellStyle name="60% - Énfasis2 19 2 4" xfId="35002" xr:uid="{2FBC4839-90AD-4CB0-A1F0-21F34A638CC6}"/>
    <cellStyle name="60% - Énfasis2 19 2 5" xfId="40866" xr:uid="{D9B41DC9-35BD-45BE-AF9E-99C29023CC9C}"/>
    <cellStyle name="60% - Énfasis2 19 3" xfId="20468" xr:uid="{36113C0A-3BCB-4877-A53F-6D900DD3576A}"/>
    <cellStyle name="60% - Énfasis2 19 4" xfId="26270" xr:uid="{53D974DA-38E6-4863-8B8D-3991F9331C4B}"/>
    <cellStyle name="60% - Énfasis2 19 5" xfId="32145" xr:uid="{2052AA4D-006E-4931-A7A8-3F90D9091838}"/>
    <cellStyle name="60% - Énfasis2 19 6" xfId="38010" xr:uid="{229278A0-D19F-48A6-B858-CF794036AF7A}"/>
    <cellStyle name="60% - Énfasis2 2" xfId="326" xr:uid="{00000000-0005-0000-0000-000012000000}"/>
    <cellStyle name="60% - Énfasis2 2 10" xfId="29944" xr:uid="{54CAAF27-93FF-444E-AE76-B85A70AD79B2}"/>
    <cellStyle name="60% - Énfasis2 2 11" xfId="35825" xr:uid="{D806BA5B-3FD7-4009-85DE-75D4EC0018F5}"/>
    <cellStyle name="60% - Énfasis2 2 2" xfId="3350" xr:uid="{684DC2B6-45A6-4F00-98B9-7ECE01D8DFB4}"/>
    <cellStyle name="60% - Énfasis2 2 3" xfId="4040" xr:uid="{96B37236-FDB0-4B2A-B967-7215C6B150C1}"/>
    <cellStyle name="60% - Énfasis2 2 3 2" xfId="4514" xr:uid="{967C99A2-A4AB-4447-999A-F078C09A8A4C}"/>
    <cellStyle name="60% - Énfasis2 2 3 2 2" xfId="5482" xr:uid="{6B42497B-6821-4769-83E7-7C0B90054F83}"/>
    <cellStyle name="60% - Énfasis2 2 3 2 2 2" xfId="8349" xr:uid="{696E0A88-DAEC-4A17-BDD9-3633AFB33E51}"/>
    <cellStyle name="60% - Énfasis2 2 3 2 2 2 2" xfId="22724" xr:uid="{9F20AE45-1559-4589-82BA-BC95758D4842}"/>
    <cellStyle name="60% - Énfasis2 2 3 2 2 2 3" xfId="28582" xr:uid="{8C02A512-2A08-4A76-AE75-DC4D7780C012}"/>
    <cellStyle name="60% - Énfasis2 2 3 2 2 2 4" xfId="34464" xr:uid="{A14A1751-4F1B-4F25-A21C-6FF8CBD9E88B}"/>
    <cellStyle name="60% - Énfasis2 2 3 2 2 2 5" xfId="40328" xr:uid="{58DEF023-8DDF-479E-AAC1-0B03233D79ED}"/>
    <cellStyle name="60% - Énfasis2 2 3 2 2 3" xfId="19943" xr:uid="{78A11752-8866-45A8-96DC-CD30A9D96FAA}"/>
    <cellStyle name="60% - Énfasis2 2 3 2 2 4" xfId="25733" xr:uid="{1E1A331F-1E9D-444B-897B-37E7004D3382}"/>
    <cellStyle name="60% - Énfasis2 2 3 2 2 5" xfId="31607" xr:uid="{27524A75-1E1E-4D6E-8B59-B16069A52798}"/>
    <cellStyle name="60% - Énfasis2 2 3 2 2 6" xfId="37477" xr:uid="{BBDFCD34-6F9E-4570-B098-8C7256A2CDD4}"/>
    <cellStyle name="60% - Énfasis2 2 3 2 3" xfId="7377" xr:uid="{A7CC842F-740C-40A6-8FC4-C558E91C48EE}"/>
    <cellStyle name="60% - Énfasis2 2 3 2 3 2" xfId="21779" xr:uid="{04963669-0A80-4941-B80F-10B70BE53769}"/>
    <cellStyle name="60% - Énfasis2 2 3 2 3 3" xfId="27611" xr:uid="{2DD75186-A5FF-4D5A-8FBB-F35B3FE0D3FE}"/>
    <cellStyle name="60% - Énfasis2 2 3 2 3 4" xfId="33493" xr:uid="{AA072A67-B1A4-425C-8672-819FF98475F2}"/>
    <cellStyle name="60% - Énfasis2 2 3 2 3 5" xfId="39357" xr:uid="{594BCA90-70D0-4E2B-8B29-DA67FC1841B4}"/>
    <cellStyle name="60% - Énfasis2 2 3 2 4" xfId="19013" xr:uid="{16F790AD-AAA8-48C3-8D42-47657E6C78B8}"/>
    <cellStyle name="60% - Énfasis2 2 3 2 5" xfId="24762" xr:uid="{10BB021E-A839-4D0A-ACD3-6F57D86A12DE}"/>
    <cellStyle name="60% - Énfasis2 2 3 2 6" xfId="30639" xr:uid="{CB5DC52F-FD66-4625-8D3E-1404BC59F70F}"/>
    <cellStyle name="60% - Énfasis2 2 3 2 7" xfId="36520" xr:uid="{3C573600-08FD-4673-B386-E1499F33E235}"/>
    <cellStyle name="60% - Énfasis2 2 3 3" xfId="4997" xr:uid="{8E369966-08EE-49A2-9999-EE5D930BF1CB}"/>
    <cellStyle name="60% - Énfasis2 2 3 3 2" xfId="7864" xr:uid="{82D36461-8F65-40FD-BABA-45F38876620B}"/>
    <cellStyle name="60% - Énfasis2 2 3 3 2 2" xfId="22249" xr:uid="{3C6B22E4-C005-4CA1-8B86-8FD20B324449}"/>
    <cellStyle name="60% - Énfasis2 2 3 3 2 3" xfId="28097" xr:uid="{B5E4AC92-2125-46C7-B880-867383F839A9}"/>
    <cellStyle name="60% - Énfasis2 2 3 3 2 4" xfId="33979" xr:uid="{3D9A7550-5956-4B34-9B89-80A4116FF3D9}"/>
    <cellStyle name="60% - Énfasis2 2 3 3 2 5" xfId="39843" xr:uid="{A329C1B0-0AD4-43E0-B36E-DF00DBAF6670}"/>
    <cellStyle name="60% - Énfasis2 2 3 3 3" xfId="19476" xr:uid="{A3B2B9C9-B125-43D6-B8E2-9D8F1B1982CC}"/>
    <cellStyle name="60% - Énfasis2 2 3 3 4" xfId="25248" xr:uid="{248F1073-219F-41B3-92B8-C54B56A6B855}"/>
    <cellStyle name="60% - Énfasis2 2 3 3 5" xfId="31122" xr:uid="{5DEA924C-6019-457A-813E-F44EE7D77C6C}"/>
    <cellStyle name="60% - Énfasis2 2 3 3 6" xfId="37000" xr:uid="{4C3AC3CB-06C1-4B47-B180-F4586BA778F4}"/>
    <cellStyle name="60% - Énfasis2 2 3 4" xfId="6892" xr:uid="{5C0B38FC-D4A7-479D-A9A7-9A505F38F40A}"/>
    <cellStyle name="60% - Énfasis2 2 3 4 2" xfId="21313" xr:uid="{AADA2E30-CEAB-429F-85A4-C140ADC10BE0}"/>
    <cellStyle name="60% - Énfasis2 2 3 4 3" xfId="27130" xr:uid="{1C61981B-CC5B-48C6-8E34-D965C74AC7F1}"/>
    <cellStyle name="60% - Énfasis2 2 3 4 4" xfId="33008" xr:uid="{B78253F3-D3AA-414D-8093-4ED0CC8F49CE}"/>
    <cellStyle name="60% - Énfasis2 2 3 4 5" xfId="38872" xr:uid="{F04896AE-DD75-4C61-B77F-007C7BF672C2}"/>
    <cellStyle name="60% - Énfasis2 2 3 5" xfId="18567" xr:uid="{FA3F8627-35C6-4488-984F-1D19CB07AA39}"/>
    <cellStyle name="60% - Énfasis2 2 3 6" xfId="24279" xr:uid="{8C4891B3-C1F8-4125-B910-D1ED4246BDCC}"/>
    <cellStyle name="60% - Énfasis2 2 3 7" xfId="30157" xr:uid="{0266E5A6-0842-4038-992F-2927AA3E41A6}"/>
    <cellStyle name="60% - Énfasis2 2 3 8" xfId="36036" xr:uid="{80B3D805-73D2-44EF-A20F-5EF536FDEDDF}"/>
    <cellStyle name="60% - Énfasis2 2 4" xfId="4320" xr:uid="{41F83DE5-B7A5-47C3-878C-3CF36D168961}"/>
    <cellStyle name="60% - Énfasis2 2 4 2" xfId="5286" xr:uid="{E720DF73-7924-4145-AB07-B73C61B43E3E}"/>
    <cellStyle name="60% - Énfasis2 2 4 2 2" xfId="8153" xr:uid="{6D204071-1DD7-4BAB-8767-6BDF8AFB2C7E}"/>
    <cellStyle name="60% - Énfasis2 2 4 2 2 2" xfId="22529" xr:uid="{247AA908-C90F-44E6-B454-F6189E4A9D33}"/>
    <cellStyle name="60% - Énfasis2 2 4 2 2 3" xfId="28386" xr:uid="{72802A36-A188-4645-ACB5-09E67E8BD279}"/>
    <cellStyle name="60% - Énfasis2 2 4 2 2 4" xfId="34268" xr:uid="{015FA9DB-1008-411C-9B5F-EC29664DA9A2}"/>
    <cellStyle name="60% - Énfasis2 2 4 2 2 5" xfId="40132" xr:uid="{60F3C7D0-6A86-483D-A27C-CC4FC9BEA01B}"/>
    <cellStyle name="60% - Énfasis2 2 4 2 3" xfId="19754" xr:uid="{3A97F6DD-B353-45FE-AB78-81AB0BC1C29A}"/>
    <cellStyle name="60% - Énfasis2 2 4 2 4" xfId="25537" xr:uid="{C6EEB27F-2D03-4497-858C-98116A67F6E1}"/>
    <cellStyle name="60% - Énfasis2 2 4 2 5" xfId="31411" xr:uid="{0CD897DD-3786-4621-A905-35296A1205F7}"/>
    <cellStyle name="60% - Énfasis2 2 4 2 6" xfId="37282" xr:uid="{3A584089-D745-4B16-B830-103AEE48F34D}"/>
    <cellStyle name="60% - Énfasis2 2 4 3" xfId="7181" xr:uid="{A4929406-CCC9-4238-ADA0-2AAB2C75BC1F}"/>
    <cellStyle name="60% - Énfasis2 2 4 3 2" xfId="21588" xr:uid="{985B925F-C85E-4756-AB43-8A5A17578CF6}"/>
    <cellStyle name="60% - Énfasis2 2 4 3 3" xfId="27415" xr:uid="{243CF31B-5082-4A71-8557-F57D3DDE6C19}"/>
    <cellStyle name="60% - Énfasis2 2 4 3 4" xfId="33297" xr:uid="{809E17CF-5087-408F-92BA-BF44B4B9E534}"/>
    <cellStyle name="60% - Énfasis2 2 4 3 5" xfId="39161" xr:uid="{DE1D4B95-8AC4-45C1-BBBB-DD162868524A}"/>
    <cellStyle name="60% - Énfasis2 2 4 4" xfId="18825" xr:uid="{35DC75CE-1A5A-47ED-B1FB-88C5F2CB257E}"/>
    <cellStyle name="60% - Énfasis2 2 4 5" xfId="24566" xr:uid="{123FD622-353D-43C3-83DE-2C7C0071BD33}"/>
    <cellStyle name="60% - Énfasis2 2 4 6" xfId="30445" xr:uid="{699D25C9-9ED9-4B55-A0C2-29F3F24A0991}"/>
    <cellStyle name="60% - Énfasis2 2 4 7" xfId="36325" xr:uid="{637143E0-4119-44E8-9F44-DB35B0A322DF}"/>
    <cellStyle name="60% - Énfasis2 2 5" xfId="4805" xr:uid="{1BAA722E-A1B8-43A0-A11A-48242F34DB67}"/>
    <cellStyle name="60% - Énfasis2 2 5 2" xfId="7668" xr:uid="{A31BD8B7-1F18-46FA-B36D-FCFB493A8A7E}"/>
    <cellStyle name="60% - Énfasis2 2 5 2 2" xfId="22059" xr:uid="{5A3A8FD8-1E8B-47ED-9939-831AED7D5ECF}"/>
    <cellStyle name="60% - Énfasis2 2 5 2 3" xfId="27901" xr:uid="{F8A85B2E-BEBF-4E10-8223-99F12DA308B7}"/>
    <cellStyle name="60% - Énfasis2 2 5 2 4" xfId="33783" xr:uid="{11687B6D-08E7-40B6-88AD-87D046A89253}"/>
    <cellStyle name="60% - Énfasis2 2 5 2 5" xfId="39647" xr:uid="{27929938-6EDF-4908-AA8C-238561678EB4}"/>
    <cellStyle name="60% - Énfasis2 2 5 3" xfId="19284" xr:uid="{F9B4D8C6-F3BF-446F-819C-78EDB1CA51F5}"/>
    <cellStyle name="60% - Énfasis2 2 5 4" xfId="25052" xr:uid="{414CA761-5215-4805-8069-CBB28A2233FA}"/>
    <cellStyle name="60% - Énfasis2 2 5 5" xfId="30926" xr:uid="{2FEB47B8-2975-47F3-A35F-B45891E316D9}"/>
    <cellStyle name="60% - Énfasis2 2 5 6" xfId="36805" xr:uid="{32D19F7B-2F45-4521-AD61-F5BD9EC79E0B}"/>
    <cellStyle name="60% - Énfasis2 2 6" xfId="5811" xr:uid="{B0FE6479-B3B3-4500-9A40-71FFE7BA236B}"/>
    <cellStyle name="60% - Énfasis2 2 6 2" xfId="8680" xr:uid="{FFA1FF5C-DE11-40BB-97EC-4D16118A8835}"/>
    <cellStyle name="60% - Énfasis2 2 6 2 2" xfId="23048" xr:uid="{20A85997-B6C9-4B68-B959-72F5E1E710A2}"/>
    <cellStyle name="60% - Énfasis2 2 6 2 3" xfId="28912" xr:uid="{B3868B4F-6B16-4FEC-B8B6-BA0A320E5C0F}"/>
    <cellStyle name="60% - Énfasis2 2 6 2 4" xfId="34794" xr:uid="{102E6C71-81C7-4099-954F-2026CF5B94D1}"/>
    <cellStyle name="60% - Énfasis2 2 6 2 5" xfId="40658" xr:uid="{57E0A045-556C-4103-8AC5-177A3563B1FB}"/>
    <cellStyle name="60% - Énfasis2 2 6 3" xfId="20263" xr:uid="{B4B79570-124B-4197-BF59-C4525C45C092}"/>
    <cellStyle name="60% - Énfasis2 2 6 4" xfId="26062" xr:uid="{A98A3DDE-1CFC-4332-BE3E-BABC63315578}"/>
    <cellStyle name="60% - Énfasis2 2 6 5" xfId="31937" xr:uid="{B082E5A8-8F22-4BC2-8453-89291E317A14}"/>
    <cellStyle name="60% - Énfasis2 2 6 6" xfId="37803" xr:uid="{834747C3-A91F-4676-B4D1-606283A38E38}"/>
    <cellStyle name="60% - Énfasis2 2 7" xfId="6697" xr:uid="{45DBFE1D-A654-4D63-8B64-E7C830A073DF}"/>
    <cellStyle name="60% - Énfasis2 2 7 2" xfId="21124" xr:uid="{14562AE3-BEA2-46EA-BB56-AF347107BE40}"/>
    <cellStyle name="60% - Énfasis2 2 7 3" xfId="26936" xr:uid="{3C5E1C24-AA97-4487-A4D9-9D981108D779}"/>
    <cellStyle name="60% - Énfasis2 2 7 4" xfId="32812" xr:uid="{4EE5D64B-DC34-449F-8286-42EA69325A34}"/>
    <cellStyle name="60% - Énfasis2 2 7 5" xfId="38676" xr:uid="{AD831106-EF95-4AA1-B394-C82F4CDA2760}"/>
    <cellStyle name="60% - Énfasis2 2 8" xfId="18358" xr:uid="{68AB64B8-3A86-42A9-AA68-1F1B962D4D02}"/>
    <cellStyle name="60% - Énfasis2 2 9" xfId="24066" xr:uid="{AADA6DE4-15A8-44F1-93E5-12E1F948ABD5}"/>
    <cellStyle name="60% - Énfasis2 20" xfId="6040" xr:uid="{6175B76D-4D17-47D5-A5E8-113A6D7A5C75}"/>
    <cellStyle name="60% - Énfasis2 20 2" xfId="8909" xr:uid="{1E4663C1-BA02-46D9-9009-5EEE90BA8D05}"/>
    <cellStyle name="60% - Énfasis2 20 2 2" xfId="23273" xr:uid="{D7CD643D-7AAE-415A-AD42-45F36F65B317}"/>
    <cellStyle name="60% - Énfasis2 20 2 3" xfId="29140" xr:uid="{D122613D-FEAE-40D9-B741-1767E372582E}"/>
    <cellStyle name="60% - Énfasis2 20 2 4" xfId="35022" xr:uid="{8487AF4A-8561-4FE8-BEC6-F245BA276F80}"/>
    <cellStyle name="60% - Énfasis2 20 2 5" xfId="40886" xr:uid="{863EAF82-D51E-4924-939E-29F39853ADDC}"/>
    <cellStyle name="60% - Énfasis2 20 3" xfId="20488" xr:uid="{3E151104-DAA7-4DF5-8349-A42EC3FCE24D}"/>
    <cellStyle name="60% - Énfasis2 20 4" xfId="26290" xr:uid="{A66CBE25-3220-427A-941C-771B868181F2}"/>
    <cellStyle name="60% - Énfasis2 20 5" xfId="32165" xr:uid="{F22ACF5F-9DAC-4F61-8914-7AD52B85022F}"/>
    <cellStyle name="60% - Énfasis2 20 6" xfId="38030" xr:uid="{DC4A2C71-E59C-4153-AFB8-B024253501E4}"/>
    <cellStyle name="60% - Énfasis2 21" xfId="6060" xr:uid="{EF09ADC2-9E80-4AB3-844E-747141A1045D}"/>
    <cellStyle name="60% - Énfasis2 21 2" xfId="8929" xr:uid="{1F63F523-D323-41D9-83BA-7B3C739B1307}"/>
    <cellStyle name="60% - Énfasis2 21 2 2" xfId="23293" xr:uid="{EF75F6FC-FE6F-4C70-A13F-2876CCA04146}"/>
    <cellStyle name="60% - Énfasis2 21 2 3" xfId="29160" xr:uid="{A4814CA7-0A0A-4BC3-ADE1-0847E1020491}"/>
    <cellStyle name="60% - Énfasis2 21 2 4" xfId="35042" xr:uid="{347EEE60-98C0-4854-A200-D635A17EF66A}"/>
    <cellStyle name="60% - Énfasis2 21 2 5" xfId="40906" xr:uid="{F9B4A3C5-754C-49B8-94A3-B09FEE97BAAC}"/>
    <cellStyle name="60% - Énfasis2 21 3" xfId="20508" xr:uid="{3F0538A6-D18F-4900-A7BE-A690917441F1}"/>
    <cellStyle name="60% - Énfasis2 21 4" xfId="26310" xr:uid="{F0F45225-4686-44EC-962B-C662A84824E2}"/>
    <cellStyle name="60% - Énfasis2 21 5" xfId="32185" xr:uid="{286D5A79-CFFB-477F-B799-B76B9DC92B51}"/>
    <cellStyle name="60% - Énfasis2 21 6" xfId="38050" xr:uid="{89245C0F-296E-4713-8438-3939F2B6B0FC}"/>
    <cellStyle name="60% - Énfasis2 22" xfId="6080" xr:uid="{906FD2CE-19F7-4921-99D8-D38079329F14}"/>
    <cellStyle name="60% - Énfasis2 22 2" xfId="8949" xr:uid="{CD7A4D19-9206-407B-873D-4A3F0C96027D}"/>
    <cellStyle name="60% - Énfasis2 22 2 2" xfId="23313" xr:uid="{1B2E6B97-57FB-4236-8B9D-BF54A723C766}"/>
    <cellStyle name="60% - Énfasis2 22 2 3" xfId="29180" xr:uid="{8022F7D8-B042-4C18-9C86-ECD54D018278}"/>
    <cellStyle name="60% - Énfasis2 22 2 4" xfId="35062" xr:uid="{576BBDFB-EF7F-4E36-B8AF-50937423ECEC}"/>
    <cellStyle name="60% - Énfasis2 22 2 5" xfId="40926" xr:uid="{B4C3730E-4548-4E56-8629-F41178F867B3}"/>
    <cellStyle name="60% - Énfasis2 22 3" xfId="20528" xr:uid="{89278371-F6C5-4085-87FA-BA9484232C5E}"/>
    <cellStyle name="60% - Énfasis2 22 4" xfId="26330" xr:uid="{49D125D0-9421-469E-B2F6-7B40D5A01167}"/>
    <cellStyle name="60% - Énfasis2 22 5" xfId="32205" xr:uid="{27349A21-E9B2-4DB5-A97C-F1E931D7F978}"/>
    <cellStyle name="60% - Énfasis2 22 6" xfId="38070" xr:uid="{00E790A9-1CE4-47D0-BB42-C8A29939D412}"/>
    <cellStyle name="60% - Énfasis2 23" xfId="6100" xr:uid="{A36F0707-78F0-427A-92E6-AFE87BE87AFE}"/>
    <cellStyle name="60% - Énfasis2 23 2" xfId="8969" xr:uid="{31F0D36C-3A1D-41B0-8B48-6B304CC80C65}"/>
    <cellStyle name="60% - Énfasis2 23 2 2" xfId="23333" xr:uid="{976A26F3-EAFE-4FE9-9A30-0A658912766D}"/>
    <cellStyle name="60% - Énfasis2 23 2 3" xfId="29200" xr:uid="{16D09F8B-25E1-4823-8F0D-BF58D15FE145}"/>
    <cellStyle name="60% - Énfasis2 23 2 4" xfId="35082" xr:uid="{031CB741-416B-4B67-B31D-7A4B056FEE92}"/>
    <cellStyle name="60% - Énfasis2 23 2 5" xfId="40946" xr:uid="{CA4A72CA-B65B-4285-88C6-33C47E6EDEDA}"/>
    <cellStyle name="60% - Énfasis2 23 3" xfId="20548" xr:uid="{D3FC7EA1-9253-475D-8B82-984CF51F246C}"/>
    <cellStyle name="60% - Énfasis2 23 4" xfId="26350" xr:uid="{1781F02E-2644-43B2-AE8E-45502B350315}"/>
    <cellStyle name="60% - Énfasis2 23 5" xfId="32225" xr:uid="{7E2DC7D6-94F7-4392-8505-B28CC3524A11}"/>
    <cellStyle name="60% - Énfasis2 23 6" xfId="38090" xr:uid="{D8806188-1B9B-45E1-A347-047DCD9281C5}"/>
    <cellStyle name="60% - Énfasis2 24" xfId="6120" xr:uid="{B38C4B4E-D21F-4136-B8B4-5E5B1A60B8B4}"/>
    <cellStyle name="60% - Énfasis2 24 2" xfId="8989" xr:uid="{30C4093B-CA56-4C5F-B63B-477E46B13958}"/>
    <cellStyle name="60% - Énfasis2 24 2 2" xfId="23353" xr:uid="{7AE90905-8820-47B3-A56D-E1A58D02028A}"/>
    <cellStyle name="60% - Énfasis2 24 2 3" xfId="29220" xr:uid="{BEB33454-44A9-4CEB-8A5A-B11AE0EDB532}"/>
    <cellStyle name="60% - Énfasis2 24 2 4" xfId="35102" xr:uid="{AD71BCF5-3BD2-4075-8BD9-A4D8405E219A}"/>
    <cellStyle name="60% - Énfasis2 24 2 5" xfId="40966" xr:uid="{A8D3E962-DE12-4519-B751-5B035A6F1C9A}"/>
    <cellStyle name="60% - Énfasis2 24 3" xfId="20568" xr:uid="{4F09BEE8-06DF-4156-98E1-5DC8D226EA7C}"/>
    <cellStyle name="60% - Énfasis2 24 4" xfId="26370" xr:uid="{CF669ABA-4C91-4FB5-941A-BED936365BCF}"/>
    <cellStyle name="60% - Énfasis2 24 5" xfId="32245" xr:uid="{6193F3BC-B20B-4EF2-92CE-672F8A7D3066}"/>
    <cellStyle name="60% - Énfasis2 24 6" xfId="38110" xr:uid="{9AF18E1A-AFB4-4722-A836-5812E1AD905F}"/>
    <cellStyle name="60% - Énfasis2 25" xfId="6140" xr:uid="{7914324A-15AA-4886-9B0E-778CFA4A7861}"/>
    <cellStyle name="60% - Énfasis2 25 2" xfId="9009" xr:uid="{766AD9CA-59AA-4111-A330-8E0FCECEF5EF}"/>
    <cellStyle name="60% - Énfasis2 25 2 2" xfId="23373" xr:uid="{BB614798-B095-4167-BE73-8A1589E24B31}"/>
    <cellStyle name="60% - Énfasis2 25 2 3" xfId="29240" xr:uid="{BE981170-BD7F-4895-984C-73D9755E6759}"/>
    <cellStyle name="60% - Énfasis2 25 2 4" xfId="35122" xr:uid="{4ECB6866-A9EA-47E2-8CB7-41EB78FDCA5E}"/>
    <cellStyle name="60% - Énfasis2 25 2 5" xfId="40985" xr:uid="{D1FBF016-1424-41C8-A318-1142BE78D71D}"/>
    <cellStyle name="60% - Énfasis2 25 3" xfId="20588" xr:uid="{745C311F-A924-4F67-B742-E3BD5FEAAB25}"/>
    <cellStyle name="60% - Énfasis2 25 4" xfId="26390" xr:uid="{8A203AD8-1451-4AD8-9399-7276310AD3B4}"/>
    <cellStyle name="60% - Énfasis2 25 5" xfId="32265" xr:uid="{D89E711B-9FB5-4C81-BF50-ABAFD614F510}"/>
    <cellStyle name="60% - Énfasis2 25 6" xfId="38130" xr:uid="{9301848A-B17F-4C84-A6AE-8D64E92412A6}"/>
    <cellStyle name="60% - Énfasis2 26" xfId="6160" xr:uid="{BE440741-8D0B-47C2-8220-C2A3EF02C8B6}"/>
    <cellStyle name="60% - Énfasis2 26 2" xfId="9029" xr:uid="{757FF8C2-870D-4AD9-9A56-BA456982D37A}"/>
    <cellStyle name="60% - Énfasis2 26 2 2" xfId="23393" xr:uid="{F508AAF5-5F69-409B-BD50-9522E4FFA96A}"/>
    <cellStyle name="60% - Énfasis2 26 2 3" xfId="29260" xr:uid="{06850757-CDBF-43D7-B375-B35FD3FB2254}"/>
    <cellStyle name="60% - Énfasis2 26 2 4" xfId="35142" xr:uid="{35B8BC99-7E17-4A71-9814-F481D77F574B}"/>
    <cellStyle name="60% - Énfasis2 26 2 5" xfId="41004" xr:uid="{82F4FF38-5C98-40B6-BF7A-D82754884A01}"/>
    <cellStyle name="60% - Énfasis2 26 3" xfId="20608" xr:uid="{BE2EDA63-B9CD-44E4-9408-0660C93400E9}"/>
    <cellStyle name="60% - Énfasis2 26 4" xfId="26410" xr:uid="{F43918EA-BC4E-4D1D-AE00-2174374DFD8F}"/>
    <cellStyle name="60% - Énfasis2 26 5" xfId="32285" xr:uid="{C9ED1F02-18C6-486A-BFDC-DA74BD9C464D}"/>
    <cellStyle name="60% - Énfasis2 26 6" xfId="38150" xr:uid="{5609EA84-6957-4C3D-B309-E896C356BD3A}"/>
    <cellStyle name="60% - Énfasis2 27" xfId="6180" xr:uid="{246D096E-5BCE-47EB-8B33-5A1BB885CF12}"/>
    <cellStyle name="60% - Énfasis2 27 2" xfId="9049" xr:uid="{2377CFBB-3130-49E1-8B0C-EF5E56B70176}"/>
    <cellStyle name="60% - Énfasis2 27 2 2" xfId="23413" xr:uid="{8361739E-3F41-4E41-B5C0-FE6441C4A455}"/>
    <cellStyle name="60% - Énfasis2 27 2 3" xfId="29280" xr:uid="{47D28C4A-D4CB-4E68-937B-D9E283AA8572}"/>
    <cellStyle name="60% - Énfasis2 27 2 4" xfId="35162" xr:uid="{E0DAB9CF-C3E7-4DC3-AF30-E4B24A933302}"/>
    <cellStyle name="60% - Énfasis2 27 2 5" xfId="41024" xr:uid="{EE147DB8-DA55-4640-8AFD-FDBC5D2312DD}"/>
    <cellStyle name="60% - Énfasis2 27 3" xfId="20628" xr:uid="{7A2F84FE-1C34-4A79-8652-F8ACF24E2BB5}"/>
    <cellStyle name="60% - Énfasis2 27 4" xfId="26430" xr:uid="{564420C7-388B-4B2A-8732-576D492FB324}"/>
    <cellStyle name="60% - Énfasis2 27 5" xfId="32305" xr:uid="{23D4B0C9-A6BB-4A4F-B2A4-17801F682B9F}"/>
    <cellStyle name="60% - Énfasis2 27 6" xfId="38170" xr:uid="{40EBC2FA-2CB9-40B4-89A8-DB062C08D784}"/>
    <cellStyle name="60% - Énfasis2 28" xfId="6202" xr:uid="{9BF8AFF0-9A39-4237-B3DA-F56DF28D5E22}"/>
    <cellStyle name="60% - Énfasis2 28 2" xfId="9071" xr:uid="{CCA7B4A8-3160-4D3A-8EF7-9EB02BE34729}"/>
    <cellStyle name="60% - Énfasis2 28 2 2" xfId="23435" xr:uid="{1C825D09-455C-45F7-9F59-8526D5CE8411}"/>
    <cellStyle name="60% - Énfasis2 28 2 3" xfId="29302" xr:uid="{DFB17FE2-355D-423E-B940-52C9560C8CCF}"/>
    <cellStyle name="60% - Énfasis2 28 2 4" xfId="35184" xr:uid="{9B4BE7D9-0C9E-4404-993D-92AF14E63FC1}"/>
    <cellStyle name="60% - Énfasis2 28 2 5" xfId="41045" xr:uid="{D5435B37-561F-4209-B6F8-A9F7D63381FA}"/>
    <cellStyle name="60% - Énfasis2 28 3" xfId="20650" xr:uid="{4F7F8650-9FEF-4373-AECC-11CC0FE973C2}"/>
    <cellStyle name="60% - Énfasis2 28 4" xfId="26452" xr:uid="{158B614D-8BBE-4C75-B6B8-0AED68954E79}"/>
    <cellStyle name="60% - Énfasis2 28 5" xfId="32327" xr:uid="{B987A109-57CF-480C-8A20-B569A9B4D8D4}"/>
    <cellStyle name="60% - Énfasis2 28 6" xfId="38192" xr:uid="{11E713B7-0082-4743-9833-68D36E6836C4}"/>
    <cellStyle name="60% - Énfasis2 29" xfId="6239" xr:uid="{C1717BF0-7D6F-4AFF-913E-0EB9E5ADF534}"/>
    <cellStyle name="60% - Énfasis2 29 2" xfId="9108" xr:uid="{EA47FCD1-99DB-4132-A45F-153BE9FEFFB8}"/>
    <cellStyle name="60% - Énfasis2 29 2 2" xfId="23472" xr:uid="{60CE950B-7C21-437D-81B2-A337734F7496}"/>
    <cellStyle name="60% - Énfasis2 29 2 3" xfId="29339" xr:uid="{1069DA6D-CD99-4207-964D-5803F906740D}"/>
    <cellStyle name="60% - Énfasis2 29 2 4" xfId="35221" xr:uid="{542E5ECC-43DF-4CCF-9E44-BF787A272E30}"/>
    <cellStyle name="60% - Énfasis2 29 2 5" xfId="41081" xr:uid="{78A3EF1D-D885-4E12-B50C-A5F654DC6496}"/>
    <cellStyle name="60% - Énfasis2 29 3" xfId="20680" xr:uid="{6A3A7719-0735-4F14-BAE7-1FF60446370E}"/>
    <cellStyle name="60% - Énfasis2 29 4" xfId="26489" xr:uid="{AECB77C4-5F4C-487C-8E0C-12A6A50B4F60}"/>
    <cellStyle name="60% - Énfasis2 29 5" xfId="32364" xr:uid="{49ED74E3-F33C-4022-8942-5F69426BA83F}"/>
    <cellStyle name="60% - Énfasis2 29 6" xfId="38229" xr:uid="{D8D31E57-DC72-4A83-9AC0-718BDEB4A6F7}"/>
    <cellStyle name="60% - Énfasis2 3" xfId="3862" xr:uid="{C02E9993-3F5C-4B75-ADB0-BA97FE7CAF70}"/>
    <cellStyle name="60% - Énfasis2 3 10" xfId="29971" xr:uid="{3595E048-BDBF-4424-A250-40A594CB0B7D}"/>
    <cellStyle name="60% - Énfasis2 3 11" xfId="35852" xr:uid="{990A03B9-74BA-4A3C-98E3-E018F9EA4A88}"/>
    <cellStyle name="60% - Énfasis2 3 2" xfId="4061" xr:uid="{FCDDB95E-0299-4B12-A263-5A4A99E5D735}"/>
    <cellStyle name="60% - Énfasis2 3 2 2" xfId="4539" xr:uid="{76ED5CD7-AB72-419D-BC6F-6D291335C300}"/>
    <cellStyle name="60% - Énfasis2 3 2 2 2" xfId="5507" xr:uid="{A5933A7A-C829-4030-81A8-6155D4DABED3}"/>
    <cellStyle name="60% - Énfasis2 3 2 2 2 2" xfId="8374" xr:uid="{6DB32D29-8EE7-43ED-A116-8CFA40AF9216}"/>
    <cellStyle name="60% - Énfasis2 3 2 2 2 2 2" xfId="22749" xr:uid="{8AD2A37A-6FF5-4EE1-9DBB-DBBB3F70EFB6}"/>
    <cellStyle name="60% - Énfasis2 3 2 2 2 2 3" xfId="28607" xr:uid="{C4E57D1C-FC91-4E22-B20F-81AE79D51DF3}"/>
    <cellStyle name="60% - Énfasis2 3 2 2 2 2 4" xfId="34489" xr:uid="{EBADBB60-74E8-4C11-BDC4-457CDE0A0EBE}"/>
    <cellStyle name="60% - Énfasis2 3 2 2 2 2 5" xfId="40353" xr:uid="{0CF7D351-B292-45AE-91C1-DD644E3BC9D0}"/>
    <cellStyle name="60% - Énfasis2 3 2 2 2 3" xfId="19967" xr:uid="{D1B60137-0BB2-4F54-9FA5-BEFC1AC8B802}"/>
    <cellStyle name="60% - Énfasis2 3 2 2 2 4" xfId="25758" xr:uid="{759E4A0C-EA09-430D-BCFA-A1DC118F8AF8}"/>
    <cellStyle name="60% - Énfasis2 3 2 2 2 5" xfId="31632" xr:uid="{31438479-99CD-4DAE-9BF4-B50826C0C625}"/>
    <cellStyle name="60% - Énfasis2 3 2 2 2 6" xfId="37502" xr:uid="{6C7EF9E7-33DC-42ED-B208-C3E8CB19EA02}"/>
    <cellStyle name="60% - Énfasis2 3 2 2 3" xfId="7402" xr:uid="{A31306E7-9EB4-4774-BAD4-66028DB291A9}"/>
    <cellStyle name="60% - Énfasis2 3 2 2 3 2" xfId="21804" xr:uid="{0B4F10D8-7BEA-4195-BE7E-4FDF87285974}"/>
    <cellStyle name="60% - Énfasis2 3 2 2 3 3" xfId="27636" xr:uid="{75CCD372-BEED-4AEE-800C-A1157197B696}"/>
    <cellStyle name="60% - Énfasis2 3 2 2 3 4" xfId="33518" xr:uid="{13B8D11B-3239-45C7-909D-A5E52271CDFF}"/>
    <cellStyle name="60% - Énfasis2 3 2 2 3 5" xfId="39382" xr:uid="{AEB3E214-2F87-4295-8E9E-82C9F2652ADF}"/>
    <cellStyle name="60% - Énfasis2 3 2 2 4" xfId="19035" xr:uid="{4DE06BDA-C7B8-4350-A9D1-E60FDFC22207}"/>
    <cellStyle name="60% - Énfasis2 3 2 2 5" xfId="24787" xr:uid="{61DBF467-14A5-4AFF-9251-5F6FE8A5BDE3}"/>
    <cellStyle name="60% - Énfasis2 3 2 2 6" xfId="30664" xr:uid="{DD561747-CFF2-4FCD-827C-32377C236DBC}"/>
    <cellStyle name="60% - Énfasis2 3 2 2 7" xfId="36545" xr:uid="{8C8757D7-8106-4A46-9620-AEE0B9E9FFFB}"/>
    <cellStyle name="60% - Énfasis2 3 2 3" xfId="5022" xr:uid="{C4D7183C-B0D6-4DD8-A64E-1149EDE0312D}"/>
    <cellStyle name="60% - Énfasis2 3 2 3 2" xfId="7889" xr:uid="{9E922467-2C3A-44E9-9F3D-D04E043C08D5}"/>
    <cellStyle name="60% - Énfasis2 3 2 3 2 2" xfId="22274" xr:uid="{B2D1B187-690E-4147-8E21-5494A57B2729}"/>
    <cellStyle name="60% - Énfasis2 3 2 3 2 3" xfId="28122" xr:uid="{52860D1E-C87C-4FE0-ABD2-BBA4B8A4C276}"/>
    <cellStyle name="60% - Énfasis2 3 2 3 2 4" xfId="34004" xr:uid="{68480870-5627-4A9C-B133-53241817F265}"/>
    <cellStyle name="60% - Énfasis2 3 2 3 2 5" xfId="39868" xr:uid="{27BBA50C-6142-4BAD-999A-9B51F4441E46}"/>
    <cellStyle name="60% - Énfasis2 3 2 3 3" xfId="19500" xr:uid="{168CAEC3-0DEE-4A68-89DE-50A8B9B48E3D}"/>
    <cellStyle name="60% - Énfasis2 3 2 3 4" xfId="25273" xr:uid="{A5170E9F-66FA-4989-80E5-F2EFE1DF1F2B}"/>
    <cellStyle name="60% - Énfasis2 3 2 3 5" xfId="31147" xr:uid="{E3803C02-BED9-4387-B9C9-6ECC966EFA31}"/>
    <cellStyle name="60% - Énfasis2 3 2 3 6" xfId="37025" xr:uid="{F2179FB0-6814-49F8-8CCF-A9077C8D6521}"/>
    <cellStyle name="60% - Énfasis2 3 2 4" xfId="6917" xr:uid="{F82AA24B-C465-4F46-9E10-DF8DF6F4EEE6}"/>
    <cellStyle name="60% - Énfasis2 3 2 4 2" xfId="21337" xr:uid="{69E8D68F-4B04-46EA-9575-C639A9AFACF1}"/>
    <cellStyle name="60% - Énfasis2 3 2 4 3" xfId="27155" xr:uid="{C0711DCB-573B-4390-853E-00EA9669EDA1}"/>
    <cellStyle name="60% - Énfasis2 3 2 4 4" xfId="33033" xr:uid="{53260BD5-1C86-43FE-8DED-E5CD3638D6E6}"/>
    <cellStyle name="60% - Énfasis2 3 2 4 5" xfId="38897" xr:uid="{4EA740EF-4268-4A28-928B-B437F7ABFB03}"/>
    <cellStyle name="60% - Énfasis2 3 2 5" xfId="18592" xr:uid="{A1C93A0D-70F6-496A-8868-C604E706083D}"/>
    <cellStyle name="60% - Énfasis2 3 2 6" xfId="24304" xr:uid="{CC50F809-38A5-4800-BFAF-61AA74BC8FE1}"/>
    <cellStyle name="60% - Énfasis2 3 2 7" xfId="30182" xr:uid="{4C78C592-4D8A-4F2C-8335-53A3B2BD68B2}"/>
    <cellStyle name="60% - Énfasis2 3 2 8" xfId="36061" xr:uid="{3136A842-BD0A-4514-AF20-9678BBA4B47A}"/>
    <cellStyle name="60% - Énfasis2 3 3" xfId="4345" xr:uid="{D411C26B-C90E-4038-B738-78AFCC1B0BB9}"/>
    <cellStyle name="60% - Énfasis2 3 3 2" xfId="5311" xr:uid="{5C915002-3D9C-4495-873F-385AF086FCDC}"/>
    <cellStyle name="60% - Énfasis2 3 3 2 2" xfId="8178" xr:uid="{1C6C6D83-F806-47AE-BC01-3145A1A42AC2}"/>
    <cellStyle name="60% - Énfasis2 3 3 2 2 2" xfId="22554" xr:uid="{96E016D5-5B29-45AA-9F3B-8EBF2476FB5A}"/>
    <cellStyle name="60% - Énfasis2 3 3 2 2 3" xfId="28411" xr:uid="{10193A7C-758D-4EBE-926F-9281BF5D426E}"/>
    <cellStyle name="60% - Énfasis2 3 3 2 2 4" xfId="34293" xr:uid="{EC536DED-03CB-40A2-9499-AEF444C681DB}"/>
    <cellStyle name="60% - Énfasis2 3 3 2 2 5" xfId="40157" xr:uid="{8C44C287-4BA0-4D40-8C9F-9A061212EBE5}"/>
    <cellStyle name="60% - Énfasis2 3 3 2 3" xfId="19779" xr:uid="{55AEE302-1EEC-4919-A01D-9B40BF6EDADC}"/>
    <cellStyle name="60% - Énfasis2 3 3 2 4" xfId="25562" xr:uid="{AB3E6EDB-356B-4F51-9135-0156F6D170F2}"/>
    <cellStyle name="60% - Énfasis2 3 3 2 5" xfId="31436" xr:uid="{DABAADBD-712E-4CC8-984C-F488447E3350}"/>
    <cellStyle name="60% - Énfasis2 3 3 2 6" xfId="37307" xr:uid="{130A6E93-265E-482B-B456-8E571E2EF9E3}"/>
    <cellStyle name="60% - Énfasis2 3 3 3" xfId="7206" xr:uid="{235130A3-D386-4CC7-BA01-D17BD7367BBA}"/>
    <cellStyle name="60% - Énfasis2 3 3 3 2" xfId="21613" xr:uid="{A0A4EDA8-E640-4DA1-B6EE-1C340B1A33B5}"/>
    <cellStyle name="60% - Énfasis2 3 3 3 3" xfId="27440" xr:uid="{621AEA45-B95F-41C8-BFBA-AD4573F9BA2B}"/>
    <cellStyle name="60% - Énfasis2 3 3 3 4" xfId="33322" xr:uid="{7462C3CF-7190-40E5-96E8-A88E2ABC18A0}"/>
    <cellStyle name="60% - Énfasis2 3 3 3 5" xfId="39186" xr:uid="{5C0882F2-4955-41B6-BEB4-7CDE24D3DE99}"/>
    <cellStyle name="60% - Énfasis2 3 3 4" xfId="18850" xr:uid="{C54145FB-D1D4-4C10-BF12-45B2A5A68F9A}"/>
    <cellStyle name="60% - Énfasis2 3 3 5" xfId="24591" xr:uid="{A5F1F45C-1D79-4263-B39E-43E397A04177}"/>
    <cellStyle name="60% - Énfasis2 3 3 6" xfId="30470" xr:uid="{420A154F-EE1A-40FC-A17A-0489E9561444}"/>
    <cellStyle name="60% - Énfasis2 3 3 7" xfId="36350" xr:uid="{8FEFDBCC-0A14-4A40-8EFD-49E71405A379}"/>
    <cellStyle name="60% - Énfasis2 3 4" xfId="4827" xr:uid="{8267DFDE-17ED-47ED-8F6D-2B8FDF9B381D}"/>
    <cellStyle name="60% - Énfasis2 3 4 2" xfId="7693" xr:uid="{4A885A71-2833-4421-943C-CF2CF118118A}"/>
    <cellStyle name="60% - Énfasis2 3 4 2 2" xfId="22083" xr:uid="{D70B2919-2F73-4010-AAB5-BA9B89C6AD72}"/>
    <cellStyle name="60% - Énfasis2 3 4 2 3" xfId="27926" xr:uid="{D2CA39FC-4B24-41BC-8373-C3E43A6FC8CC}"/>
    <cellStyle name="60% - Énfasis2 3 4 2 4" xfId="33808" xr:uid="{C2CDEC16-4C12-4613-8DE9-67AE30DA86ED}"/>
    <cellStyle name="60% - Énfasis2 3 4 2 5" xfId="39672" xr:uid="{DE682B9D-5B28-494F-81A7-A8B8012B7817}"/>
    <cellStyle name="60% - Énfasis2 3 4 3" xfId="19309" xr:uid="{28B1429F-C755-4F25-8065-333F56129B70}"/>
    <cellStyle name="60% - Énfasis2 3 4 4" xfId="25077" xr:uid="{1A233A57-8AC1-4EC1-AFD0-13082079F27C}"/>
    <cellStyle name="60% - Énfasis2 3 4 5" xfId="30951" xr:uid="{C7B95E33-D540-42B9-903F-1B6D3F34DA7D}"/>
    <cellStyle name="60% - Énfasis2 3 4 6" xfId="36830" xr:uid="{6A047A35-D48A-4894-8D1C-68631A25266A}"/>
    <cellStyle name="60% - Énfasis2 3 5" xfId="5836" xr:uid="{6153F742-5375-4358-A168-2B71A46B871A}"/>
    <cellStyle name="60% - Énfasis2 3 5 2" xfId="8705" xr:uid="{2ABC5D67-103D-4430-805D-DCD821D1260C}"/>
    <cellStyle name="60% - Énfasis2 3 5 2 2" xfId="23073" xr:uid="{317CFF90-C749-4294-BB66-05FE2109C13A}"/>
    <cellStyle name="60% - Énfasis2 3 5 2 3" xfId="28937" xr:uid="{B4B7DF64-A729-4E3F-8DE4-F4D3100F937E}"/>
    <cellStyle name="60% - Énfasis2 3 5 2 4" xfId="34819" xr:uid="{A6F43678-C20B-4D0B-BBA8-AAE75237B88C}"/>
    <cellStyle name="60% - Énfasis2 3 5 2 5" xfId="40683" xr:uid="{75F4B23C-B4DE-4C8A-B3D6-8E8B0540B339}"/>
    <cellStyle name="60% - Énfasis2 3 5 3" xfId="20288" xr:uid="{5834334A-BE90-4753-BB18-EE114A83BECA}"/>
    <cellStyle name="60% - Énfasis2 3 5 4" xfId="26087" xr:uid="{532FBC15-554E-49D7-AA34-7CFF2A0A29DF}"/>
    <cellStyle name="60% - Énfasis2 3 5 5" xfId="31962" xr:uid="{48716786-A18C-45A5-9E3F-5B7048A59E55}"/>
    <cellStyle name="60% - Énfasis2 3 5 6" xfId="37828" xr:uid="{B455A36E-B54A-4CED-8BBE-9811A0FA99EB}"/>
    <cellStyle name="60% - Énfasis2 3 6" xfId="6445" xr:uid="{BE426942-89D7-4446-A92B-F262F856A311}"/>
    <cellStyle name="60% - Énfasis2 3 6 2" xfId="9305" xr:uid="{FA14B0DC-E49C-4478-8738-F9C2BBC7F4B1}"/>
    <cellStyle name="60% - Énfasis2 3 6 2 2" xfId="23668" xr:uid="{F4285645-43A3-40F5-A3DD-C34E5D80BD47}"/>
    <cellStyle name="60% - Énfasis2 3 6 2 3" xfId="29536" xr:uid="{6830B983-E05B-49BC-B267-9E2C059F027E}"/>
    <cellStyle name="60% - Énfasis2 3 6 2 4" xfId="35418" xr:uid="{A7F4C8DA-86E4-4C58-9566-65767F49A6AA}"/>
    <cellStyle name="60% - Énfasis2 3 6 2 5" xfId="41277" xr:uid="{101F1B4D-6C55-4C02-8E84-1C5DE0F36D41}"/>
    <cellStyle name="60% - Énfasis2 3 6 3" xfId="20884" xr:uid="{0D67B0C1-7B19-47C7-A465-B4F94B04B849}"/>
    <cellStyle name="60% - Énfasis2 3 6 4" xfId="26694" xr:uid="{F4196620-9C87-4BDA-8F0A-BFE920C70BE5}"/>
    <cellStyle name="60% - Énfasis2 3 6 5" xfId="32569" xr:uid="{C717AF2B-01DB-4F7D-A26D-FD14B157979A}"/>
    <cellStyle name="60% - Énfasis2 3 6 6" xfId="38433" xr:uid="{C0EF6A4D-357C-473C-83D5-6AF59C2FC2B7}"/>
    <cellStyle name="60% - Énfasis2 3 7" xfId="6722" xr:uid="{772D8090-45F7-4AC1-AB08-6107D6D6D6C4}"/>
    <cellStyle name="60% - Énfasis2 3 7 2" xfId="21146" xr:uid="{7511136A-65AF-45DC-8A6A-920AF94B773A}"/>
    <cellStyle name="60% - Énfasis2 3 7 3" xfId="26961" xr:uid="{C8D3232D-C826-45C3-B1A5-CAAA7D765373}"/>
    <cellStyle name="60% - Énfasis2 3 7 4" xfId="32837" xr:uid="{D92F8834-2EC4-47AF-9067-FCE0F183125C}"/>
    <cellStyle name="60% - Énfasis2 3 7 5" xfId="38701" xr:uid="{FE74B25C-70D0-43BD-940D-72C32BA244FD}"/>
    <cellStyle name="60% - Énfasis2 3 8" xfId="18384" xr:uid="{7DC26A74-5E52-4B7F-A28C-ADC122F5F06E}"/>
    <cellStyle name="60% - Énfasis2 3 9" xfId="24093" xr:uid="{F88CAE7C-A41E-42CB-B94D-06A7BF0A1BE2}"/>
    <cellStyle name="60% - Énfasis2 30" xfId="6259" xr:uid="{AF342060-292F-432B-9528-ECC68746CC90}"/>
    <cellStyle name="60% - Énfasis2 30 2" xfId="9128" xr:uid="{81101F80-61D7-4315-9C6F-06DAD6E99F75}"/>
    <cellStyle name="60% - Énfasis2 30 2 2" xfId="23492" xr:uid="{68F61271-F2F5-4E07-A646-A6BD8E0EDBC1}"/>
    <cellStyle name="60% - Énfasis2 30 2 3" xfId="29359" xr:uid="{27059721-CCCD-42D3-9869-C24FCDA766F9}"/>
    <cellStyle name="60% - Énfasis2 30 2 4" xfId="35241" xr:uid="{53B955F0-2BA6-4EA4-A1A0-C0B872537DA5}"/>
    <cellStyle name="60% - Énfasis2 30 2 5" xfId="41100" xr:uid="{6B933023-3280-45E1-A731-A28C00C79280}"/>
    <cellStyle name="60% - Énfasis2 30 3" xfId="20700" xr:uid="{D07064AF-94F2-4587-BE53-0269F5EAFBDD}"/>
    <cellStyle name="60% - Énfasis2 30 4" xfId="26509" xr:uid="{840C8F70-FB73-4619-BA41-3BDF2FACD8AD}"/>
    <cellStyle name="60% - Énfasis2 30 5" xfId="32384" xr:uid="{44B818AA-BF01-445F-A7D5-4A862E9E8A9A}"/>
    <cellStyle name="60% - Énfasis2 30 6" xfId="38249" xr:uid="{E27FED33-09B5-4E64-A391-44F3A0DF26F9}"/>
    <cellStyle name="60% - Énfasis2 31" xfId="6279" xr:uid="{586C05C0-7BA3-4A77-B4C7-6F519E0C42AF}"/>
    <cellStyle name="60% - Énfasis2 31 2" xfId="9148" xr:uid="{7C33CE06-C9E5-4026-A152-6F63DDCBF162}"/>
    <cellStyle name="60% - Énfasis2 31 2 2" xfId="23512" xr:uid="{337E2EE3-6E4C-494B-BDFC-80E791056E4F}"/>
    <cellStyle name="60% - Énfasis2 31 2 3" xfId="29379" xr:uid="{555531B9-1771-491A-A9BF-513D9E9AF52F}"/>
    <cellStyle name="60% - Énfasis2 31 2 4" xfId="35261" xr:uid="{723B87F5-8E5C-4B43-B180-E35E6C6C0148}"/>
    <cellStyle name="60% - Énfasis2 31 2 5" xfId="41120" xr:uid="{91ED03D1-516C-419F-B6B7-C7F97D161647}"/>
    <cellStyle name="60% - Énfasis2 31 3" xfId="20720" xr:uid="{88678182-3F91-4E1A-BF9F-590EAE0C96D9}"/>
    <cellStyle name="60% - Énfasis2 31 4" xfId="26529" xr:uid="{4CE50B8D-18BB-4EE6-8CEA-5F2DC08DBE3F}"/>
    <cellStyle name="60% - Énfasis2 31 5" xfId="32404" xr:uid="{1CF2772A-571C-40FF-8F2F-AC3226042353}"/>
    <cellStyle name="60% - Énfasis2 31 6" xfId="38269" xr:uid="{77271812-53D1-4EBD-B01C-EE93C52EA82C}"/>
    <cellStyle name="60% - Énfasis2 32" xfId="6303" xr:uid="{70C01C04-6D88-496F-A7D3-9D74BB418B2C}"/>
    <cellStyle name="60% - Énfasis2 32 2" xfId="9171" xr:uid="{9E0AAE65-28DD-401E-8935-565690E749EC}"/>
    <cellStyle name="60% - Énfasis2 32 2 2" xfId="23535" xr:uid="{6C46A5CC-3808-4272-93F1-81844A73626E}"/>
    <cellStyle name="60% - Énfasis2 32 2 3" xfId="29402" xr:uid="{984E6807-6668-4C69-BAF3-63F0D9028BE0}"/>
    <cellStyle name="60% - Énfasis2 32 2 4" xfId="35284" xr:uid="{91B2C4A0-822C-4F96-9E4E-DC5676A9766B}"/>
    <cellStyle name="60% - Énfasis2 32 2 5" xfId="41143" xr:uid="{10DD723E-E8E3-4949-A7D5-5DE4C96BE329}"/>
    <cellStyle name="60% - Énfasis2 32 3" xfId="20744" xr:uid="{6771E959-33AF-4F11-BA78-C713A8AC7500}"/>
    <cellStyle name="60% - Énfasis2 32 4" xfId="26553" xr:uid="{F946BE29-9E8A-45F6-939D-FAD4E36A2D55}"/>
    <cellStyle name="60% - Énfasis2 32 5" xfId="32428" xr:uid="{C06EDA97-136B-4876-A511-EE526CF79D15}"/>
    <cellStyle name="60% - Énfasis2 32 6" xfId="38293" xr:uid="{B7D48758-F6A1-4207-BB86-E41252E43C08}"/>
    <cellStyle name="60% - Énfasis2 33" xfId="6335" xr:uid="{16CF2DFC-516C-42C7-A99C-F8D88CF19E79}"/>
    <cellStyle name="60% - Énfasis2 33 2" xfId="9200" xr:uid="{586F5707-0988-4F5A-A60B-E3186257E612}"/>
    <cellStyle name="60% - Énfasis2 33 2 2" xfId="23563" xr:uid="{DFE75AD4-8012-452C-9A82-67B0B28A4156}"/>
    <cellStyle name="60% - Énfasis2 33 2 3" xfId="29431" xr:uid="{330C2232-7562-40C2-B7BC-19E2B89A92C5}"/>
    <cellStyle name="60% - Énfasis2 33 2 4" xfId="35313" xr:uid="{E08C3642-B655-44C0-9103-6C0BDA767F84}"/>
    <cellStyle name="60% - Énfasis2 33 2 5" xfId="41172" xr:uid="{A18984EB-C3EE-4464-B4EE-03967CA87BB7}"/>
    <cellStyle name="60% - Énfasis2 33 3" xfId="20776" xr:uid="{3DDE0686-D988-47C0-AAAB-73DBBC4E9464}"/>
    <cellStyle name="60% - Énfasis2 33 4" xfId="26585" xr:uid="{0EE0F3A5-92FA-4388-9ECE-A3811E644E21}"/>
    <cellStyle name="60% - Énfasis2 33 5" xfId="32460" xr:uid="{5B67FD9B-0E88-4C85-82C4-C1371C575AD3}"/>
    <cellStyle name="60% - Énfasis2 33 6" xfId="38324" xr:uid="{D2A6078A-F7D2-40A5-9944-8A2FDF2ED6C8}"/>
    <cellStyle name="60% - Énfasis2 34" xfId="6355" xr:uid="{3A2BF0A6-F83F-4E05-AD5C-6FEFC2B2A492}"/>
    <cellStyle name="60% - Énfasis2 34 2" xfId="9220" xr:uid="{3BAEC7B3-DFEF-4CCC-9D71-925E0F12F4AB}"/>
    <cellStyle name="60% - Énfasis2 34 2 2" xfId="23583" xr:uid="{94C11F15-1C3F-4ACF-827C-345B9D88E043}"/>
    <cellStyle name="60% - Énfasis2 34 2 3" xfId="29451" xr:uid="{9AC8E397-03EC-4B36-8582-6DE9161F6C87}"/>
    <cellStyle name="60% - Énfasis2 34 2 4" xfId="35333" xr:uid="{E3B7B252-E7CE-4D72-A1E3-B13B3C4FE7A9}"/>
    <cellStyle name="60% - Énfasis2 34 2 5" xfId="41192" xr:uid="{36F1525F-4D54-4267-AF39-64B03B85BCBA}"/>
    <cellStyle name="60% - Énfasis2 34 3" xfId="20796" xr:uid="{DD5E1051-75BA-46FE-B52F-EBF2C6B3B5EB}"/>
    <cellStyle name="60% - Énfasis2 34 4" xfId="26605" xr:uid="{F90561AC-2779-431E-85E6-7B2CC524E858}"/>
    <cellStyle name="60% - Énfasis2 34 5" xfId="32480" xr:uid="{AAAD191F-B6E3-4FFC-B94A-5CF0D3641BA5}"/>
    <cellStyle name="60% - Énfasis2 34 6" xfId="38344" xr:uid="{FD980F92-BDF7-4BBA-A3E2-09CAB31D6A83}"/>
    <cellStyle name="60% - Énfasis2 35" xfId="6375" xr:uid="{E9AF4BBE-920C-4E92-9D02-788E4F83621F}"/>
    <cellStyle name="60% - Énfasis2 35 2" xfId="9240" xr:uid="{AD10DB6D-4520-453B-A2B9-D83E6805467D}"/>
    <cellStyle name="60% - Énfasis2 35 2 2" xfId="23603" xr:uid="{2258390F-609E-41C7-BA86-9E8147D43C73}"/>
    <cellStyle name="60% - Énfasis2 35 2 3" xfId="29471" xr:uid="{24FE6D37-15A3-405B-B8EA-D01EF15B202B}"/>
    <cellStyle name="60% - Énfasis2 35 2 4" xfId="35353" xr:uid="{451A6514-20E8-416E-AA0A-3B91A0944A8A}"/>
    <cellStyle name="60% - Énfasis2 35 2 5" xfId="41212" xr:uid="{D50EF9C8-5BAA-4280-ABDE-1A244FCCDA32}"/>
    <cellStyle name="60% - Énfasis2 35 3" xfId="20816" xr:uid="{45D3D987-B21B-413B-910B-526123D9AD68}"/>
    <cellStyle name="60% - Énfasis2 35 4" xfId="26625" xr:uid="{054A08C6-C6AD-44A0-AB6F-0632D07BF3CD}"/>
    <cellStyle name="60% - Énfasis2 35 5" xfId="32500" xr:uid="{3C3B6D4A-B516-43F3-8428-7A558941CEB0}"/>
    <cellStyle name="60% - Énfasis2 35 6" xfId="38364" xr:uid="{5FB4214C-B63C-457A-B148-052580C51316}"/>
    <cellStyle name="60% - Énfasis2 36" xfId="6396" xr:uid="{D8F2BC8F-CC18-45FC-818D-0C355896B02C}"/>
    <cellStyle name="60% - Énfasis2 36 2" xfId="9261" xr:uid="{8A8B2C26-5F49-4189-87D1-A1F0AA23E71C}"/>
    <cellStyle name="60% - Énfasis2 36 2 2" xfId="23624" xr:uid="{F3C2E234-A20E-4AA1-8783-32914613B95F}"/>
    <cellStyle name="60% - Énfasis2 36 2 3" xfId="29492" xr:uid="{AF01C5E2-97D7-45D1-B1BA-60D0EBE80B11}"/>
    <cellStyle name="60% - Énfasis2 36 2 4" xfId="35374" xr:uid="{416FE9AA-2012-4699-A010-6C7DBC6FB82C}"/>
    <cellStyle name="60% - Énfasis2 36 2 5" xfId="41233" xr:uid="{58F82692-6DD4-4376-A055-0EF2BF490E1C}"/>
    <cellStyle name="60% - Énfasis2 36 3" xfId="20837" xr:uid="{88ED4FB8-41AA-4684-AC40-7AB328CD51CC}"/>
    <cellStyle name="60% - Énfasis2 36 4" xfId="26646" xr:uid="{6FFBD41D-B5FA-4F93-B8CE-CACC4A837005}"/>
    <cellStyle name="60% - Énfasis2 36 5" xfId="32521" xr:uid="{4C06CA13-DE9A-4C69-A34A-9A6B9CEC6CE9}"/>
    <cellStyle name="60% - Énfasis2 36 6" xfId="38385" xr:uid="{9DFCAFFC-34AB-4E5A-880B-71AB1C0E4542}"/>
    <cellStyle name="60% - Énfasis2 37" xfId="6425" xr:uid="{36709A38-2DD4-41A0-8712-064EF86BAB17}"/>
    <cellStyle name="60% - Énfasis2 37 2" xfId="9287" xr:uid="{5BBF06B8-772C-4242-AF74-A62A415756CD}"/>
    <cellStyle name="60% - Énfasis2 37 2 2" xfId="23650" xr:uid="{9039B994-0D73-41E0-94BB-2EBCC86E73FC}"/>
    <cellStyle name="60% - Énfasis2 37 2 3" xfId="29518" xr:uid="{86A6B39D-C27A-496D-A74C-002A2AD02708}"/>
    <cellStyle name="60% - Énfasis2 37 2 4" xfId="35400" xr:uid="{FDEB75AE-E626-4D45-9B04-3963718D6D5B}"/>
    <cellStyle name="60% - Énfasis2 37 2 5" xfId="41259" xr:uid="{1BC7EA13-5015-410D-A190-3BC3190A01B6}"/>
    <cellStyle name="60% - Énfasis2 37 3" xfId="20866" xr:uid="{FF1E23C7-1E46-4EE9-84DA-97BDBC4F6AA9}"/>
    <cellStyle name="60% - Énfasis2 37 4" xfId="26675" xr:uid="{4D3FEF8F-6001-46D8-B77B-91589E8469F2}"/>
    <cellStyle name="60% - Énfasis2 37 5" xfId="32550" xr:uid="{6CA14B0B-95C0-42A8-B3E3-39D8B9493DE3}"/>
    <cellStyle name="60% - Énfasis2 37 6" xfId="38414" xr:uid="{61BD7027-080C-474C-A4C3-6B56D0C61327}"/>
    <cellStyle name="60% - Énfasis2 38" xfId="6459" xr:uid="{3502F264-DBE8-4BB6-A5F7-F71C5724CB10}"/>
    <cellStyle name="60% - Énfasis2 38 2" xfId="9319" xr:uid="{1DA69275-C8FC-4A12-B49C-6C88380ADBE1}"/>
    <cellStyle name="60% - Énfasis2 38 2 2" xfId="23682" xr:uid="{8B171583-F920-4F2C-ABC3-6D5423464EAE}"/>
    <cellStyle name="60% - Énfasis2 38 2 3" xfId="29550" xr:uid="{8770661A-8B15-41A9-9FD8-A4727726A557}"/>
    <cellStyle name="60% - Énfasis2 38 2 4" xfId="35432" xr:uid="{F8B06190-D93F-442F-BAF1-5E91AD235B2A}"/>
    <cellStyle name="60% - Énfasis2 38 2 5" xfId="41291" xr:uid="{3B065EEE-8069-4ACA-8CF4-E029A7075F3B}"/>
    <cellStyle name="60% - Énfasis2 38 3" xfId="20897" xr:uid="{8413A2B6-D840-495C-819F-E051EA7B3DE6}"/>
    <cellStyle name="60% - Énfasis2 38 4" xfId="26708" xr:uid="{68CD357C-1774-41CA-B0C6-CD7257FE1966}"/>
    <cellStyle name="60% - Énfasis2 38 5" xfId="32583" xr:uid="{C271E72C-1A66-4FA7-800F-A3942F2C83AD}"/>
    <cellStyle name="60% - Énfasis2 38 6" xfId="38447" xr:uid="{3D6F43A4-457B-4173-901E-53E5BD10671F}"/>
    <cellStyle name="60% - Énfasis2 39" xfId="6479" xr:uid="{D74AD4B8-70F7-497C-A2C0-4CD744DE126D}"/>
    <cellStyle name="60% - Énfasis2 39 2" xfId="9339" xr:uid="{C2B2F63F-781C-40ED-8447-49D175C4B741}"/>
    <cellStyle name="60% - Énfasis2 39 2 2" xfId="23702" xr:uid="{B48E71B9-8E92-4662-AD29-2C1EF26953C8}"/>
    <cellStyle name="60% - Énfasis2 39 2 3" xfId="29570" xr:uid="{510226A6-1C3A-452B-B9A5-AEF681A393AD}"/>
    <cellStyle name="60% - Énfasis2 39 2 4" xfId="35452" xr:uid="{26AD75D4-F492-4F5F-B9CD-5FE967F6E164}"/>
    <cellStyle name="60% - Énfasis2 39 2 5" xfId="41311" xr:uid="{BF426A6F-536D-4DE9-B36A-64A3A1D33BFA}"/>
    <cellStyle name="60% - Énfasis2 39 3" xfId="20917" xr:uid="{FB80F2E4-6C29-468E-84E1-05D87A6AD188}"/>
    <cellStyle name="60% - Énfasis2 39 4" xfId="26728" xr:uid="{1D056189-4DDA-4F89-A24C-CD9AC1C7082E}"/>
    <cellStyle name="60% - Énfasis2 39 5" xfId="32603" xr:uid="{CEF2E484-38BA-430B-8CCD-F3D426A52F70}"/>
    <cellStyle name="60% - Énfasis2 39 6" xfId="38467" xr:uid="{AAB8CA40-81DE-45B6-A483-17B1ACBFA96A}"/>
    <cellStyle name="60% - Énfasis2 4" xfId="3889" xr:uid="{BC246F8F-D8F4-41D6-BC30-6DD854E69EB7}"/>
    <cellStyle name="60% - Énfasis2 4 10" xfId="35881" xr:uid="{718F66B9-EB41-4D90-9055-0AC2F8B390D7}"/>
    <cellStyle name="60% - Énfasis2 4 2" xfId="4086" xr:uid="{DC7024AF-D528-419A-AE88-28ABA53E807B}"/>
    <cellStyle name="60% - Énfasis2 4 2 2" xfId="4564" xr:uid="{5AF9F5C8-596A-4F4E-B7C9-084816438AC0}"/>
    <cellStyle name="60% - Énfasis2 4 2 2 2" xfId="5532" xr:uid="{B388E332-BE24-4B4E-8640-9FE5B907520A}"/>
    <cellStyle name="60% - Énfasis2 4 2 2 2 2" xfId="8399" xr:uid="{C4563C96-9B1D-4756-9D24-A228463C42FD}"/>
    <cellStyle name="60% - Énfasis2 4 2 2 2 2 2" xfId="22774" xr:uid="{53140953-1A3E-4DCC-BF63-0556A3ADE301}"/>
    <cellStyle name="60% - Énfasis2 4 2 2 2 2 3" xfId="28632" xr:uid="{FAC51229-6486-44F8-93B9-DCB099104CE4}"/>
    <cellStyle name="60% - Énfasis2 4 2 2 2 2 4" xfId="34514" xr:uid="{7A9D579C-7B46-41C4-AFB5-EBE0498F6A2E}"/>
    <cellStyle name="60% - Énfasis2 4 2 2 2 2 5" xfId="40378" xr:uid="{06BDB788-2234-4CD3-883F-43B87B4945CA}"/>
    <cellStyle name="60% - Énfasis2 4 2 2 2 3" xfId="19992" xr:uid="{9FF13B56-12BE-48CC-97AE-77D08F61002E}"/>
    <cellStyle name="60% - Énfasis2 4 2 2 2 4" xfId="25783" xr:uid="{443D0D6E-A55C-4F87-B534-1FFA70BD0BAE}"/>
    <cellStyle name="60% - Énfasis2 4 2 2 2 5" xfId="31657" xr:uid="{A372FCC3-513B-49C2-AE58-C194CC195687}"/>
    <cellStyle name="60% - Énfasis2 4 2 2 2 6" xfId="37527" xr:uid="{787407F4-4752-4E8B-A02E-2AC71B39747A}"/>
    <cellStyle name="60% - Énfasis2 4 2 2 3" xfId="7427" xr:uid="{74CA463B-6501-4835-AECA-FB275F85F7A5}"/>
    <cellStyle name="60% - Énfasis2 4 2 2 3 2" xfId="21829" xr:uid="{BA7DBA9F-DACE-4400-B43B-63C58349EF54}"/>
    <cellStyle name="60% - Énfasis2 4 2 2 3 3" xfId="27661" xr:uid="{9626930F-4C5B-4DDD-B08C-6DBC34D4643B}"/>
    <cellStyle name="60% - Énfasis2 4 2 2 3 4" xfId="33543" xr:uid="{96D82859-C260-4D36-BC44-ADB36526374D}"/>
    <cellStyle name="60% - Énfasis2 4 2 2 3 5" xfId="39407" xr:uid="{CE79C018-743D-4D44-8910-73CE9FFB483C}"/>
    <cellStyle name="60% - Énfasis2 4 2 2 4" xfId="19060" xr:uid="{AC28DE66-8148-46BB-B614-A452CF01E483}"/>
    <cellStyle name="60% - Énfasis2 4 2 2 5" xfId="24812" xr:uid="{E4B6E3CA-A81C-4774-9A68-538CEEB408C4}"/>
    <cellStyle name="60% - Énfasis2 4 2 2 6" xfId="30689" xr:uid="{CC7AB173-B1FB-4C48-BFF1-E6A39046A800}"/>
    <cellStyle name="60% - Énfasis2 4 2 2 7" xfId="36570" xr:uid="{E0FC6C14-55EF-461F-96A7-594BDA8D0A51}"/>
    <cellStyle name="60% - Énfasis2 4 2 3" xfId="5047" xr:uid="{16E03D8F-8684-4092-9EAD-A5AF4C6804A7}"/>
    <cellStyle name="60% - Énfasis2 4 2 3 2" xfId="7914" xr:uid="{F41369AD-DEDC-4174-AB52-4B808F8C9E71}"/>
    <cellStyle name="60% - Énfasis2 4 2 3 2 2" xfId="22299" xr:uid="{8965FE6E-8006-4AFB-9AD8-6FCBB7C0F1D7}"/>
    <cellStyle name="60% - Énfasis2 4 2 3 2 3" xfId="28147" xr:uid="{B159E369-8FB8-48DF-B326-D24E2E4ACFAC}"/>
    <cellStyle name="60% - Énfasis2 4 2 3 2 4" xfId="34029" xr:uid="{BC2ECEF3-20B6-4191-8346-9A8B7A4CE92F}"/>
    <cellStyle name="60% - Énfasis2 4 2 3 2 5" xfId="39893" xr:uid="{5CFBA72B-39E9-472E-833A-FEE32CFB8244}"/>
    <cellStyle name="60% - Énfasis2 4 2 3 3" xfId="19524" xr:uid="{C443A248-1EEE-4F50-9CA9-9C803E684534}"/>
    <cellStyle name="60% - Énfasis2 4 2 3 4" xfId="25298" xr:uid="{55CAC37C-A3E1-4C9C-9C10-EB47F29BDBA9}"/>
    <cellStyle name="60% - Énfasis2 4 2 3 5" xfId="31172" xr:uid="{749C81F7-F210-4638-B39C-A537601C8A99}"/>
    <cellStyle name="60% - Énfasis2 4 2 3 6" xfId="37050" xr:uid="{2D9275A4-3BC6-4367-AFCE-BFD733C000F1}"/>
    <cellStyle name="60% - Énfasis2 4 2 4" xfId="6942" xr:uid="{6B1961F1-F19C-41F1-9A1B-CB10861659AF}"/>
    <cellStyle name="60% - Énfasis2 4 2 4 2" xfId="21362" xr:uid="{2637918D-0D74-47B6-9D6E-DF9F739683A5}"/>
    <cellStyle name="60% - Énfasis2 4 2 4 3" xfId="27180" xr:uid="{73498F6D-D623-4AEF-813C-2D47D0009BCD}"/>
    <cellStyle name="60% - Énfasis2 4 2 4 4" xfId="33058" xr:uid="{7FB9FE6E-CD5D-4226-8030-7E7DEB2A8EB9}"/>
    <cellStyle name="60% - Énfasis2 4 2 4 5" xfId="38922" xr:uid="{15E798D7-2F80-4B95-A9F5-0F923C78042F}"/>
    <cellStyle name="60% - Énfasis2 4 2 5" xfId="18616" xr:uid="{791D9880-91D9-40C5-8FEC-D56A5F95432A}"/>
    <cellStyle name="60% - Énfasis2 4 2 6" xfId="24329" xr:uid="{9314F8EB-26D7-46A5-B040-1D08F6730AC0}"/>
    <cellStyle name="60% - Énfasis2 4 2 7" xfId="30207" xr:uid="{7BD70F93-8605-4F0F-99F2-80B48A0FDFB6}"/>
    <cellStyle name="60% - Énfasis2 4 2 8" xfId="36086" xr:uid="{F54981B1-E9AF-4AED-8D54-838F78EBCC84}"/>
    <cellStyle name="60% - Énfasis2 4 3" xfId="4370" xr:uid="{7AD4FB15-FFD5-403F-ABF6-97352A9ADCFC}"/>
    <cellStyle name="60% - Énfasis2 4 3 2" xfId="5336" xr:uid="{6351F717-7795-4382-88BE-362D6836E8BA}"/>
    <cellStyle name="60% - Énfasis2 4 3 2 2" xfId="8203" xr:uid="{9DDDBB16-2312-4064-8E89-9FC1CC7DF1D2}"/>
    <cellStyle name="60% - Énfasis2 4 3 2 2 2" xfId="22579" xr:uid="{AF67C73E-5A6E-4D1E-99CE-ACEF61220B87}"/>
    <cellStyle name="60% - Énfasis2 4 3 2 2 3" xfId="28436" xr:uid="{FDBE6F4D-0D3A-41E0-A9DC-8C7A5A972026}"/>
    <cellStyle name="60% - Énfasis2 4 3 2 2 4" xfId="34318" xr:uid="{D02139A4-99E1-4D3D-AF8F-5D8C37A6004A}"/>
    <cellStyle name="60% - Énfasis2 4 3 2 2 5" xfId="40182" xr:uid="{6E5639A0-BEC7-4A87-94CB-4AB89C4455D8}"/>
    <cellStyle name="60% - Énfasis2 4 3 2 3" xfId="19803" xr:uid="{5733F2F8-55D2-468F-B6D4-523BD66533EE}"/>
    <cellStyle name="60% - Énfasis2 4 3 2 4" xfId="25587" xr:uid="{81E6B5A0-5951-4E54-8A82-1E887A76E9E3}"/>
    <cellStyle name="60% - Énfasis2 4 3 2 5" xfId="31461" xr:uid="{19EBE30D-DE77-4797-AE07-2D97E5BA9A0A}"/>
    <cellStyle name="60% - Énfasis2 4 3 2 6" xfId="37332" xr:uid="{4CF60F66-1A77-453E-877F-ABA87AEDEAB2}"/>
    <cellStyle name="60% - Énfasis2 4 3 3" xfId="7231" xr:uid="{138E6636-83B7-4DCD-BD88-45FE4791EB26}"/>
    <cellStyle name="60% - Énfasis2 4 3 3 2" xfId="21638" xr:uid="{7B93891D-0A61-4632-8983-7E97EE51E6DB}"/>
    <cellStyle name="60% - Énfasis2 4 3 3 3" xfId="27465" xr:uid="{E01D03C1-7D4C-41BA-B0E1-D36E9771B522}"/>
    <cellStyle name="60% - Énfasis2 4 3 3 4" xfId="33347" xr:uid="{33E78C69-AB5B-4A45-8AEC-664B86D74C6B}"/>
    <cellStyle name="60% - Énfasis2 4 3 3 5" xfId="39211" xr:uid="{C7D4F0C0-3AA2-4980-8E89-75BB06575A6A}"/>
    <cellStyle name="60% - Énfasis2 4 3 4" xfId="18873" xr:uid="{AC468A12-04BF-4A9B-A868-9295B5041F7D}"/>
    <cellStyle name="60% - Énfasis2 4 3 5" xfId="24616" xr:uid="{531E8B95-DF45-4084-8957-AA61668BA222}"/>
    <cellStyle name="60% - Énfasis2 4 3 6" xfId="30495" xr:uid="{D1692932-8F0C-4283-9ABD-DDFB739C9E22}"/>
    <cellStyle name="60% - Énfasis2 4 3 7" xfId="36375" xr:uid="{F41945A7-7E3F-4786-999B-5ACC5C41287A}"/>
    <cellStyle name="60% - Énfasis2 4 4" xfId="4852" xr:uid="{7B69AA93-7027-4C94-9321-C8B03951A389}"/>
    <cellStyle name="60% - Énfasis2 4 4 2" xfId="7718" xr:uid="{79B19F90-E355-4497-B517-59446ACCFAFC}"/>
    <cellStyle name="60% - Énfasis2 4 4 2 2" xfId="22108" xr:uid="{E6F2212F-B917-4C00-B552-8122B997BEE5}"/>
    <cellStyle name="60% - Énfasis2 4 4 2 3" xfId="27951" xr:uid="{227875B6-E6B7-4CE1-9ED4-1D0D0B3919C8}"/>
    <cellStyle name="60% - Énfasis2 4 4 2 4" xfId="33833" xr:uid="{E8F0F7A7-2675-4ED8-A446-CE71616417C8}"/>
    <cellStyle name="60% - Énfasis2 4 4 2 5" xfId="39697" xr:uid="{9454BAA5-68E0-42ED-929E-053448FA875F}"/>
    <cellStyle name="60% - Énfasis2 4 4 3" xfId="19334" xr:uid="{94EDE860-942E-4B68-BC78-7E633875EB65}"/>
    <cellStyle name="60% - Énfasis2 4 4 4" xfId="25102" xr:uid="{1253BFB5-03E8-4854-845C-0A342C8D7810}"/>
    <cellStyle name="60% - Énfasis2 4 4 5" xfId="30976" xr:uid="{0C5AB4DE-179C-4BDE-B6DE-87EF18C0529A}"/>
    <cellStyle name="60% - Énfasis2 4 4 6" xfId="36855" xr:uid="{F8B94BB0-689C-431A-B405-846D40ADF618}"/>
    <cellStyle name="60% - Énfasis2 4 5" xfId="5861" xr:uid="{78A86667-4FCD-49E4-A437-D9EB30F20EEF}"/>
    <cellStyle name="60% - Énfasis2 4 5 2" xfId="8730" xr:uid="{FDC2B453-442A-423C-93EE-D06FB0D15974}"/>
    <cellStyle name="60% - Énfasis2 4 5 2 2" xfId="23098" xr:uid="{03E7F5DA-E366-4DB4-902C-D2D305C5B8EC}"/>
    <cellStyle name="60% - Énfasis2 4 5 2 3" xfId="28962" xr:uid="{5A62F070-4787-4839-AA2B-92D02B032BA4}"/>
    <cellStyle name="60% - Énfasis2 4 5 2 4" xfId="34844" xr:uid="{77188D8C-1155-4555-B6E4-A2EE3DBA33BF}"/>
    <cellStyle name="60% - Énfasis2 4 5 2 5" xfId="40708" xr:uid="{D1F9AEBA-DAB3-499D-982C-440DC0FC568D}"/>
    <cellStyle name="60% - Énfasis2 4 5 3" xfId="20313" xr:uid="{F1708560-A876-4EFE-9568-DF933F600322}"/>
    <cellStyle name="60% - Énfasis2 4 5 4" xfId="26112" xr:uid="{FD795986-304B-4C22-8CD6-E7FAF9EC35B2}"/>
    <cellStyle name="60% - Énfasis2 4 5 5" xfId="31987" xr:uid="{BE9B5CFE-76B0-41AD-B09B-F63D4CDB6944}"/>
    <cellStyle name="60% - Énfasis2 4 5 6" xfId="37853" xr:uid="{A270851A-BBF0-48A7-87F5-74BFE95C008B}"/>
    <cellStyle name="60% - Énfasis2 4 6" xfId="6747" xr:uid="{E9C295D3-31BB-46F5-85C7-B0A58FC0BF06}"/>
    <cellStyle name="60% - Énfasis2 4 6 2" xfId="21171" xr:uid="{42D69385-FA80-4268-AC56-ED7CB9A79579}"/>
    <cellStyle name="60% - Énfasis2 4 6 3" xfId="26986" xr:uid="{DAB95A25-F1E0-4F2E-AFEA-49976C2B32D3}"/>
    <cellStyle name="60% - Énfasis2 4 6 4" xfId="32862" xr:uid="{05FB9FD1-00AD-4A3C-9B3E-B6AB78FDB266}"/>
    <cellStyle name="60% - Énfasis2 4 6 5" xfId="38726" xr:uid="{9C17D63C-0185-4A1B-9ECC-9C9942ADB502}"/>
    <cellStyle name="60% - Énfasis2 4 7" xfId="18413" xr:uid="{B2D9F651-EDC1-4177-86BF-4106FE163902}"/>
    <cellStyle name="60% - Énfasis2 4 8" xfId="24122" xr:uid="{4DE019E3-936A-4C7C-B675-7DC3045D1871}"/>
    <cellStyle name="60% - Énfasis2 4 9" xfId="30000" xr:uid="{4AEE5699-D77C-424B-9017-7C1C0BEE40CD}"/>
    <cellStyle name="60% - Énfasis2 40" xfId="6499" xr:uid="{84FFD77D-E95B-4B15-BF0B-71930E9809E5}"/>
    <cellStyle name="60% - Énfasis2 40 2" xfId="9359" xr:uid="{CE5058EE-7FAF-4939-81CF-68E4657C7E85}"/>
    <cellStyle name="60% - Énfasis2 40 2 2" xfId="23722" xr:uid="{95933F2D-3A5C-4B25-B725-2674320080CB}"/>
    <cellStyle name="60% - Énfasis2 40 2 3" xfId="29590" xr:uid="{4C025C94-AFA8-40E1-9693-B4F5946280A0}"/>
    <cellStyle name="60% - Énfasis2 40 2 4" xfId="35472" xr:uid="{901BC857-D003-48D6-956C-E0177FE2BE2C}"/>
    <cellStyle name="60% - Énfasis2 40 2 5" xfId="41331" xr:uid="{E2E193C1-265F-42D2-A1AB-70543BC19FD1}"/>
    <cellStyle name="60% - Énfasis2 40 3" xfId="20937" xr:uid="{7B3C8165-9C6F-46E4-A6FF-F4D036205B18}"/>
    <cellStyle name="60% - Énfasis2 40 4" xfId="26748" xr:uid="{D3770F60-522E-4E0D-A729-3618894C1F8C}"/>
    <cellStyle name="60% - Énfasis2 40 5" xfId="32623" xr:uid="{7C9030BD-50D6-45C1-B5B2-D1AD5B2E5209}"/>
    <cellStyle name="60% - Énfasis2 40 6" xfId="38487" xr:uid="{2D507571-7309-4E90-B9C5-5FCD16E1AE64}"/>
    <cellStyle name="60% - Énfasis2 41" xfId="6519" xr:uid="{18A5114A-8791-416A-ACFF-0C5BC7EE5C5B}"/>
    <cellStyle name="60% - Énfasis2 41 2" xfId="9379" xr:uid="{6D5783DD-766B-48ED-8A56-BC09353D6C0F}"/>
    <cellStyle name="60% - Énfasis2 41 2 2" xfId="23742" xr:uid="{84972665-C55F-4F31-B2DD-E0772B132D5E}"/>
    <cellStyle name="60% - Énfasis2 41 2 3" xfId="29610" xr:uid="{D8198303-1E5F-429C-AF90-A6744AB863EC}"/>
    <cellStyle name="60% - Énfasis2 41 2 4" xfId="35492" xr:uid="{379E5CB4-04E3-40A8-987B-75256A1A65E0}"/>
    <cellStyle name="60% - Énfasis2 41 2 5" xfId="41351" xr:uid="{F546AFE5-944F-4AB6-A31D-3F80AB5E92D1}"/>
    <cellStyle name="60% - Énfasis2 41 3" xfId="20957" xr:uid="{E4695B1A-F2D6-45A9-95DC-CA0CBE8E04BA}"/>
    <cellStyle name="60% - Énfasis2 41 4" xfId="26768" xr:uid="{1388462A-1469-4B3A-B0B8-E5F7EA7EF600}"/>
    <cellStyle name="60% - Énfasis2 41 5" xfId="32643" xr:uid="{0CF63073-402A-44E3-AF15-BB66DE9DEF0A}"/>
    <cellStyle name="60% - Énfasis2 41 6" xfId="38507" xr:uid="{57D2B73E-0BA0-4396-AD40-AF2A9F5C98FE}"/>
    <cellStyle name="60% - Énfasis2 42" xfId="6539" xr:uid="{7ACF5F1A-1E9D-4D39-B7BB-F98FB4B95237}"/>
    <cellStyle name="60% - Énfasis2 42 2" xfId="9399" xr:uid="{5A662216-7DB0-4718-9FF0-6202A2C2F408}"/>
    <cellStyle name="60% - Énfasis2 42 2 2" xfId="23762" xr:uid="{9CB18DD2-4121-4645-BB70-BB590CED5F1F}"/>
    <cellStyle name="60% - Énfasis2 42 2 3" xfId="29630" xr:uid="{A405A5C7-7A96-4D0F-A3CB-02880197273F}"/>
    <cellStyle name="60% - Énfasis2 42 2 4" xfId="35512" xr:uid="{3B4BD40F-E106-427B-8E41-5340EF7EB4C8}"/>
    <cellStyle name="60% - Énfasis2 42 2 5" xfId="41371" xr:uid="{AE80AA49-640C-41C7-A837-9E62A741FE1F}"/>
    <cellStyle name="60% - Énfasis2 42 3" xfId="20977" xr:uid="{3ED71BCF-CB0B-4F54-B679-7EBB61A18B08}"/>
    <cellStyle name="60% - Énfasis2 42 4" xfId="26788" xr:uid="{38778E11-3919-4C48-A579-6D8644986BBC}"/>
    <cellStyle name="60% - Énfasis2 42 5" xfId="32663" xr:uid="{238D8E0E-55D4-478E-B51C-984A11172BF7}"/>
    <cellStyle name="60% - Énfasis2 42 6" xfId="38527" xr:uid="{F2B646B8-3923-4E37-BC62-0539F76D352E}"/>
    <cellStyle name="60% - Énfasis2 43" xfId="6560" xr:uid="{99B1935E-6C78-4CC6-8BA2-48858A10860B}"/>
    <cellStyle name="60% - Énfasis2 43 2" xfId="9421" xr:uid="{6EA8D5BD-A90A-44AA-8D4A-978E6E1DE7BA}"/>
    <cellStyle name="60% - Énfasis2 43 2 2" xfId="23784" xr:uid="{11AEA5E6-382C-4A8C-9735-841684E5F579}"/>
    <cellStyle name="60% - Énfasis2 43 2 3" xfId="29652" xr:uid="{E2AC370E-7A76-4CDD-9BF4-D1C961DBF150}"/>
    <cellStyle name="60% - Énfasis2 43 2 4" xfId="35534" xr:uid="{93F10543-ABDE-4EC7-ABD3-D2A70253D5FB}"/>
    <cellStyle name="60% - Énfasis2 43 2 5" xfId="41393" xr:uid="{3EA22C48-4544-4ACF-A6F6-65C3F6C7DE04}"/>
    <cellStyle name="60% - Énfasis2 43 3" xfId="20999" xr:uid="{7FC4F98B-444E-48C2-9911-DA105DA0ECAE}"/>
    <cellStyle name="60% - Énfasis2 43 4" xfId="26810" xr:uid="{A9DC4FCB-AF83-44E0-8F9C-A3AB252B92EA}"/>
    <cellStyle name="60% - Énfasis2 43 5" xfId="32685" xr:uid="{F7B72D80-B240-4087-A515-DB654A3B8B39}"/>
    <cellStyle name="60% - Énfasis2 43 6" xfId="38549" xr:uid="{103CE832-B3EE-4432-A078-9A4BB77C4A07}"/>
    <cellStyle name="60% - Énfasis2 44" xfId="6590" xr:uid="{C70C7D22-EB26-4355-97A5-0106679B2730}"/>
    <cellStyle name="60% - Énfasis2 44 2" xfId="9450" xr:uid="{4772ABB7-2CAA-4FA4-8C2A-54514F6AEAE6}"/>
    <cellStyle name="60% - Énfasis2 44 2 2" xfId="23812" xr:uid="{3A9A20F3-DD1A-4028-BD14-00372ABFC548}"/>
    <cellStyle name="60% - Énfasis2 44 2 3" xfId="29681" xr:uid="{855AFC99-0E04-4F79-AE12-238B4AADB4F7}"/>
    <cellStyle name="60% - Énfasis2 44 2 4" xfId="35563" xr:uid="{DBA0586F-6691-4A59-95E0-708430D8CDE2}"/>
    <cellStyle name="60% - Énfasis2 44 2 5" xfId="41422" xr:uid="{A157292A-97D7-4BF0-BDD6-81A60FCF18F8}"/>
    <cellStyle name="60% - Énfasis2 44 3" xfId="21028" xr:uid="{D3B1F095-C73F-42C4-BC8B-186D51BCD5A6}"/>
    <cellStyle name="60% - Énfasis2 44 4" xfId="26839" xr:uid="{86F5C1FE-EFE1-446F-BFD0-DEB08FE5AA65}"/>
    <cellStyle name="60% - Énfasis2 44 5" xfId="32714" xr:uid="{27296552-70C7-4C92-B4BC-053B9631AC97}"/>
    <cellStyle name="60% - Énfasis2 44 6" xfId="38578" xr:uid="{8B3FC879-E570-47FD-BD55-CDFBD51CB9A7}"/>
    <cellStyle name="60% - Énfasis2 45" xfId="6615" xr:uid="{43AFC416-9377-4893-A872-4C955006C175}"/>
    <cellStyle name="60% - Énfasis2 45 2" xfId="9475" xr:uid="{770AED1F-AA88-405D-8265-3BC9066700E9}"/>
    <cellStyle name="60% - Énfasis2 45 2 2" xfId="23837" xr:uid="{DA3061E2-9BEF-49B8-BE4C-FE539C161818}"/>
    <cellStyle name="60% - Énfasis2 45 2 3" xfId="29706" xr:uid="{3FBBE5F3-7F04-43AD-A286-384663B46F1D}"/>
    <cellStyle name="60% - Énfasis2 45 2 4" xfId="35588" xr:uid="{D4975518-3B09-45CF-A72E-B7E281C37823}"/>
    <cellStyle name="60% - Énfasis2 45 2 5" xfId="41447" xr:uid="{9902B45D-30BA-48D4-9019-722A76FE476E}"/>
    <cellStyle name="60% - Énfasis2 45 3" xfId="21052" xr:uid="{B6786840-5078-43AD-A174-FD32A72AEC0B}"/>
    <cellStyle name="60% - Énfasis2 45 4" xfId="26864" xr:uid="{BEC3FF16-FCDD-44B4-8336-26C18D69E27D}"/>
    <cellStyle name="60% - Énfasis2 45 5" xfId="32739" xr:uid="{D306372D-DE9E-40EE-8F2F-FF1396A40A31}"/>
    <cellStyle name="60% - Énfasis2 45 6" xfId="38603" xr:uid="{E3BD2C09-2AEF-4CB3-A263-321FCBAD6B59}"/>
    <cellStyle name="60% - Énfasis2 46" xfId="6637" xr:uid="{4E8B3971-9454-4F62-B279-FAC1DE759F5C}"/>
    <cellStyle name="60% - Énfasis2 46 2" xfId="21074" xr:uid="{86A1ED5B-D3D2-448B-ADE6-D0F0DDDDF5C9}"/>
    <cellStyle name="60% - Énfasis2 46 3" xfId="26886" xr:uid="{4087123C-DA68-472E-9350-46B6EC5DB410}"/>
    <cellStyle name="60% - Énfasis2 46 4" xfId="32761" xr:uid="{26AB1943-CFED-41C1-95FD-AB79EE6B9723}"/>
    <cellStyle name="60% - Énfasis2 46 5" xfId="38625" xr:uid="{ACFF7D02-D99C-403C-85B5-542BAA417924}"/>
    <cellStyle name="60% - Énfasis2 47" xfId="6667" xr:uid="{0CD177A3-BA70-43DA-BF37-26717F2589EB}"/>
    <cellStyle name="60% - Énfasis2 47 2" xfId="21096" xr:uid="{E7B6B28F-1AD5-49AD-BBCB-A8D70F3DA685}"/>
    <cellStyle name="60% - Énfasis2 47 3" xfId="26908" xr:uid="{958EBE35-B247-404A-A0DB-434FB4A0A415}"/>
    <cellStyle name="60% - Énfasis2 47 4" xfId="32783" xr:uid="{421DBFDE-4AA9-46C0-BDF4-49093A98E316}"/>
    <cellStyle name="60% - Énfasis2 47 5" xfId="38647" xr:uid="{C64C9BF6-6A8F-45F4-9028-B827D81D262B}"/>
    <cellStyle name="60% - Énfasis2 48" xfId="9501" xr:uid="{3009EDBD-C019-4E91-8753-8CC524B03A92}"/>
    <cellStyle name="60% - Énfasis2 48 2" xfId="23863" xr:uid="{1A876EBC-6858-463D-BAD8-EA4A19832C9A}"/>
    <cellStyle name="60% - Énfasis2 48 3" xfId="29732" xr:uid="{6A28E78C-5BB7-4CC7-95D7-370D15F90C8C}"/>
    <cellStyle name="60% - Énfasis2 48 4" xfId="35614" xr:uid="{B25CB033-4292-4A92-A30C-12792A77DB6A}"/>
    <cellStyle name="60% - Énfasis2 48 5" xfId="41473" xr:uid="{AFE98075-7E8C-41BA-8E15-4A5E243C2F28}"/>
    <cellStyle name="60% - Énfasis2 49" xfId="9516" xr:uid="{E5129518-7315-4B71-A16A-2BBEAE328D51}"/>
    <cellStyle name="60% - Énfasis2 49 2" xfId="23877" xr:uid="{B3C606A6-591C-484F-B396-51CD6B2B8A9E}"/>
    <cellStyle name="60% - Énfasis2 49 3" xfId="29747" xr:uid="{E49E5457-D9DB-4FEB-8817-0D45DB28AEC6}"/>
    <cellStyle name="60% - Énfasis2 49 4" xfId="35629" xr:uid="{9299A8FF-A035-4C09-B7EE-BE0F3E94920B}"/>
    <cellStyle name="60% - Énfasis2 49 5" xfId="41488" xr:uid="{660F6001-4C08-43FF-877D-5D55DFDD4D28}"/>
    <cellStyle name="60% - Énfasis2 5" xfId="3915" xr:uid="{6E94CC39-C60E-4705-8124-6D99F9CB8D99}"/>
    <cellStyle name="60% - Énfasis2 5 10" xfId="35907" xr:uid="{C1E72242-40C6-4FBA-901B-4D35CE29CDA8}"/>
    <cellStyle name="60% - Énfasis2 5 2" xfId="4109" xr:uid="{C1425711-F842-494E-A621-C324B4CFDA06}"/>
    <cellStyle name="60% - Énfasis2 5 2 2" xfId="4587" xr:uid="{F9691B08-4FDE-4F68-ADAA-543651E5EB93}"/>
    <cellStyle name="60% - Énfasis2 5 2 2 2" xfId="5555" xr:uid="{7E9B2993-B941-4E7A-A49A-8F579A7AB7F7}"/>
    <cellStyle name="60% - Énfasis2 5 2 2 2 2" xfId="8422" xr:uid="{CA06E2A3-5EB1-4A6B-8393-34DA94229C8B}"/>
    <cellStyle name="60% - Énfasis2 5 2 2 2 2 2" xfId="22797" xr:uid="{67AE3915-03DE-4D37-A611-7DA0FE3695A2}"/>
    <cellStyle name="60% - Énfasis2 5 2 2 2 2 3" xfId="28655" xr:uid="{E1B4C0C2-3A09-445D-A479-2843BBACA078}"/>
    <cellStyle name="60% - Énfasis2 5 2 2 2 2 4" xfId="34537" xr:uid="{62480603-01A4-4CAD-A4F7-F89F460C5627}"/>
    <cellStyle name="60% - Énfasis2 5 2 2 2 2 5" xfId="40401" xr:uid="{2C982A28-7467-4AE7-97D1-02F3CF097708}"/>
    <cellStyle name="60% - Énfasis2 5 2 2 2 3" xfId="20015" xr:uid="{1A991DD0-49F4-4AC9-8EEE-EEB3DC985893}"/>
    <cellStyle name="60% - Énfasis2 5 2 2 2 4" xfId="25806" xr:uid="{461A5747-2FF4-43A4-A039-387937100BBB}"/>
    <cellStyle name="60% - Énfasis2 5 2 2 2 5" xfId="31680" xr:uid="{1F25243A-0766-4D66-B56E-3B89B8D01DC9}"/>
    <cellStyle name="60% - Énfasis2 5 2 2 2 6" xfId="37550" xr:uid="{FDE4FD41-81B4-4ED5-99CD-D9E98154D6D9}"/>
    <cellStyle name="60% - Énfasis2 5 2 2 3" xfId="7450" xr:uid="{87DF8D0F-14FB-4150-ABB4-BF57660D591E}"/>
    <cellStyle name="60% - Énfasis2 5 2 2 3 2" xfId="21852" xr:uid="{5FC034F9-6453-4D66-81E4-BD97E8ACE804}"/>
    <cellStyle name="60% - Énfasis2 5 2 2 3 3" xfId="27684" xr:uid="{A30AEE3F-AF2A-403A-BE64-57F050C0E7A3}"/>
    <cellStyle name="60% - Énfasis2 5 2 2 3 4" xfId="33566" xr:uid="{C622E68E-274C-4928-A0E2-D46B79012212}"/>
    <cellStyle name="60% - Énfasis2 5 2 2 3 5" xfId="39430" xr:uid="{E6D876CE-A64F-4E18-A072-74EB0C38E9E0}"/>
    <cellStyle name="60% - Énfasis2 5 2 2 4" xfId="19082" xr:uid="{F1DD4D81-2D2D-461B-B159-8DA79F453F12}"/>
    <cellStyle name="60% - Énfasis2 5 2 2 5" xfId="24835" xr:uid="{64791132-FE13-4A68-BAE4-842E834E4762}"/>
    <cellStyle name="60% - Énfasis2 5 2 2 6" xfId="30712" xr:uid="{8FDC1486-B5CF-487C-8CD4-8637F5CB6755}"/>
    <cellStyle name="60% - Énfasis2 5 2 2 7" xfId="36593" xr:uid="{77E54806-2A5C-4205-BBA9-06B1EFA48022}"/>
    <cellStyle name="60% - Énfasis2 5 2 3" xfId="5070" xr:uid="{7A66D6DD-1DB4-41AB-B0D2-B339454BEF25}"/>
    <cellStyle name="60% - Énfasis2 5 2 3 2" xfId="7937" xr:uid="{65B45AB9-2A4C-472D-920D-99F8D5D3D1CF}"/>
    <cellStyle name="60% - Énfasis2 5 2 3 2 2" xfId="22322" xr:uid="{B86B4425-A618-438D-B198-04B5079C9992}"/>
    <cellStyle name="60% - Énfasis2 5 2 3 2 3" xfId="28170" xr:uid="{E5788A34-2744-4182-AA67-B70704FBC18D}"/>
    <cellStyle name="60% - Énfasis2 5 2 3 2 4" xfId="34052" xr:uid="{58DEA425-9435-41D5-9873-F69DA56029F4}"/>
    <cellStyle name="60% - Énfasis2 5 2 3 2 5" xfId="39916" xr:uid="{C83DB39B-0287-498B-9570-1B5B6E21B9A7}"/>
    <cellStyle name="60% - Énfasis2 5 2 3 3" xfId="19547" xr:uid="{9CEBE936-E151-4020-B6D2-66543A9E34B8}"/>
    <cellStyle name="60% - Énfasis2 5 2 3 4" xfId="25321" xr:uid="{540F6413-4C69-437A-A98B-D83D4225760B}"/>
    <cellStyle name="60% - Énfasis2 5 2 3 5" xfId="31195" xr:uid="{13E42B03-A55F-4F12-8CC3-24EE26A0B659}"/>
    <cellStyle name="60% - Énfasis2 5 2 3 6" xfId="37073" xr:uid="{023551AE-F182-4679-B342-5028B2DDBD37}"/>
    <cellStyle name="60% - Énfasis2 5 2 4" xfId="6965" xr:uid="{F03FE864-7D78-4FBD-A114-D84C9F918D3C}"/>
    <cellStyle name="60% - Énfasis2 5 2 4 2" xfId="21384" xr:uid="{65BA2BF2-6845-4552-A324-13B16181EF9C}"/>
    <cellStyle name="60% - Énfasis2 5 2 4 3" xfId="27203" xr:uid="{E67477AC-DB3A-4321-9001-03AFEBC6A5CC}"/>
    <cellStyle name="60% - Énfasis2 5 2 4 4" xfId="33081" xr:uid="{C58CA0D9-FC38-4869-8C78-248962B8852B}"/>
    <cellStyle name="60% - Énfasis2 5 2 4 5" xfId="38945" xr:uid="{4638A9B7-D5E2-42EE-B45F-E3B53F8C401E}"/>
    <cellStyle name="60% - Énfasis2 5 2 5" xfId="18638" xr:uid="{57FFD289-8D51-4EC1-B4D2-D7249B335F9D}"/>
    <cellStyle name="60% - Énfasis2 5 2 6" xfId="24352" xr:uid="{D7B1D427-2AA9-4B01-97C0-E611723FE644}"/>
    <cellStyle name="60% - Énfasis2 5 2 7" xfId="30230" xr:uid="{33439BCF-DCF6-4DD4-9381-A61BC2B7648D}"/>
    <cellStyle name="60% - Énfasis2 5 2 8" xfId="36109" xr:uid="{0BE06B8B-6E36-4256-B775-F45E42D6B1A2}"/>
    <cellStyle name="60% - Énfasis2 5 3" xfId="4393" xr:uid="{734829BA-2C24-4EB1-9AD2-22874C8276C7}"/>
    <cellStyle name="60% - Énfasis2 5 3 2" xfId="5359" xr:uid="{12AA461B-5035-43D3-936B-413316DC87AB}"/>
    <cellStyle name="60% - Énfasis2 5 3 2 2" xfId="8226" xr:uid="{31E8ED8F-0157-4A11-AFF8-303AF9461648}"/>
    <cellStyle name="60% - Énfasis2 5 3 2 2 2" xfId="22602" xr:uid="{52993E1D-6C28-4DA8-AB52-D45204F15810}"/>
    <cellStyle name="60% - Énfasis2 5 3 2 2 3" xfId="28459" xr:uid="{82B03026-E7B4-447E-AF18-C452F5949B28}"/>
    <cellStyle name="60% - Énfasis2 5 3 2 2 4" xfId="34341" xr:uid="{C448F442-591E-4B75-9376-1F453D01E7B6}"/>
    <cellStyle name="60% - Énfasis2 5 3 2 2 5" xfId="40205" xr:uid="{CDC5C1F6-B29E-4EFF-B55E-70AC60780917}"/>
    <cellStyle name="60% - Énfasis2 5 3 2 3" xfId="19826" xr:uid="{03B78213-33D3-4549-B722-6B5E7487C0AB}"/>
    <cellStyle name="60% - Énfasis2 5 3 2 4" xfId="25610" xr:uid="{F514FE21-1585-4517-AA8B-2E1881BA93CF}"/>
    <cellStyle name="60% - Énfasis2 5 3 2 5" xfId="31484" xr:uid="{BF586484-AAD2-47B3-A08E-D391166A6EA6}"/>
    <cellStyle name="60% - Énfasis2 5 3 2 6" xfId="37355" xr:uid="{85F20264-0E15-4AD7-80E7-E964B918AD5B}"/>
    <cellStyle name="60% - Énfasis2 5 3 3" xfId="7254" xr:uid="{0D173A40-F161-45A5-95AF-695EBC476E27}"/>
    <cellStyle name="60% - Énfasis2 5 3 3 2" xfId="21661" xr:uid="{058E5A8F-A626-4B9D-83CF-8C2261415DE9}"/>
    <cellStyle name="60% - Énfasis2 5 3 3 3" xfId="27488" xr:uid="{279F170F-1148-44CF-A780-1927CE8592B3}"/>
    <cellStyle name="60% - Énfasis2 5 3 3 4" xfId="33370" xr:uid="{F2819DED-B316-4BFB-A472-C4BFCD72FA21}"/>
    <cellStyle name="60% - Énfasis2 5 3 3 5" xfId="39234" xr:uid="{A591215B-4E90-4BFF-B9C7-69FB4FD4C73C}"/>
    <cellStyle name="60% - Énfasis2 5 3 4" xfId="18895" xr:uid="{DC7E2F81-E430-4356-9F76-59337F00EB48}"/>
    <cellStyle name="60% - Énfasis2 5 3 5" xfId="24639" xr:uid="{E974F498-0259-4DCD-A7E3-58BA724C7493}"/>
    <cellStyle name="60% - Énfasis2 5 3 6" xfId="30518" xr:uid="{C5EEE406-9CF6-4CBC-B37B-DB19A8DAB7A4}"/>
    <cellStyle name="60% - Énfasis2 5 3 7" xfId="36398" xr:uid="{2E7FFC44-198D-42AC-A4AA-1F84DADD35D6}"/>
    <cellStyle name="60% - Énfasis2 5 4" xfId="4874" xr:uid="{19BFBAE1-EF76-47F5-A070-49BB0D13D9DC}"/>
    <cellStyle name="60% - Énfasis2 5 4 2" xfId="7741" xr:uid="{AC82E3A7-5938-475B-A39A-A65937D262A6}"/>
    <cellStyle name="60% - Énfasis2 5 4 2 2" xfId="22131" xr:uid="{D62E0067-EED3-4E26-845C-10A83EE601D4}"/>
    <cellStyle name="60% - Énfasis2 5 4 2 3" xfId="27974" xr:uid="{80159CDD-2D9C-4BA5-A91D-A1225586C390}"/>
    <cellStyle name="60% - Énfasis2 5 4 2 4" xfId="33856" xr:uid="{9AB5D1B2-BADF-4B98-AAD1-63F7DB833602}"/>
    <cellStyle name="60% - Énfasis2 5 4 2 5" xfId="39720" xr:uid="{5398B68C-F066-4C97-8F3E-9BAAE0E4EFFD}"/>
    <cellStyle name="60% - Énfasis2 5 4 3" xfId="19357" xr:uid="{E423E320-593D-4E2D-A1D7-B94423D0D0C2}"/>
    <cellStyle name="60% - Énfasis2 5 4 4" xfId="25125" xr:uid="{C0D10E7E-1C15-49FE-BB90-156D101C0F5A}"/>
    <cellStyle name="60% - Énfasis2 5 4 5" xfId="30999" xr:uid="{BC1950EA-A968-479D-A73B-1661C0B04034}"/>
    <cellStyle name="60% - Énfasis2 5 4 6" xfId="36878" xr:uid="{34090E91-4513-478A-96AC-CB20E1EC38F9}"/>
    <cellStyle name="60% - Énfasis2 5 5" xfId="5884" xr:uid="{9295FFB8-61A8-4753-9B13-9F7912660864}"/>
    <cellStyle name="60% - Énfasis2 5 5 2" xfId="8753" xr:uid="{27973A4E-D422-4ECE-8113-A507E434B6AA}"/>
    <cellStyle name="60% - Énfasis2 5 5 2 2" xfId="23121" xr:uid="{E3526C82-7269-4374-8342-F2AB0B401A04}"/>
    <cellStyle name="60% - Énfasis2 5 5 2 3" xfId="28985" xr:uid="{4A8AC818-FB7E-48DC-A29E-7120FFCCFC5A}"/>
    <cellStyle name="60% - Énfasis2 5 5 2 4" xfId="34867" xr:uid="{84573307-6595-4B26-A724-FAA23DE303EC}"/>
    <cellStyle name="60% - Énfasis2 5 5 2 5" xfId="40731" xr:uid="{AA8240FA-2230-4C67-A2E3-E9420563B57D}"/>
    <cellStyle name="60% - Énfasis2 5 5 3" xfId="20335" xr:uid="{E4529893-902D-4E2C-AB40-23421CA5FA68}"/>
    <cellStyle name="60% - Énfasis2 5 5 4" xfId="26135" xr:uid="{88D85DE4-C8D4-446F-AE49-ED65114B84F7}"/>
    <cellStyle name="60% - Énfasis2 5 5 5" xfId="32010" xr:uid="{98E46013-F518-49E8-9B3A-15535F9AF1F4}"/>
    <cellStyle name="60% - Énfasis2 5 5 6" xfId="37876" xr:uid="{D053493F-4D69-42A1-A997-CF0996F63E81}"/>
    <cellStyle name="60% - Énfasis2 5 6" xfId="6770" xr:uid="{D88A5CB1-8D4D-4DE4-888F-557001C3BDF9}"/>
    <cellStyle name="60% - Énfasis2 5 6 2" xfId="21194" xr:uid="{8E00FC62-6DE8-4A09-8277-CADEC2518388}"/>
    <cellStyle name="60% - Énfasis2 5 6 3" xfId="27009" xr:uid="{3F3757DB-A181-491B-9903-0B86CC4EE449}"/>
    <cellStyle name="60% - Énfasis2 5 6 4" xfId="32885" xr:uid="{2A0030CA-2CE3-434E-8582-245403A14BC4}"/>
    <cellStyle name="60% - Énfasis2 5 6 5" xfId="38749" xr:uid="{CAB1BE96-6D24-4D04-8344-8BE8CD1C092C}"/>
    <cellStyle name="60% - Énfasis2 5 7" xfId="18440" xr:uid="{032FFEFE-3899-4307-984D-C6EBACF3D93A}"/>
    <cellStyle name="60% - Énfasis2 5 8" xfId="24148" xr:uid="{64B765A5-9F34-437E-9F04-A576F952D5AE}"/>
    <cellStyle name="60% - Énfasis2 5 9" xfId="30026" xr:uid="{C84C60AA-5ED1-4AB4-B348-F1CFFCAB19A7}"/>
    <cellStyle name="60% - Énfasis2 50" xfId="9535" xr:uid="{0FB5BEA1-3BBA-44CC-BAAE-CFBC9316F81B}"/>
    <cellStyle name="60% - Énfasis2 50 2" xfId="23897" xr:uid="{8E81B3E4-BE5A-4819-8892-74B0DA96AB3F}"/>
    <cellStyle name="60% - Énfasis2 50 3" xfId="29767" xr:uid="{472CB131-1DFA-455B-843D-9F5AA7CBE68C}"/>
    <cellStyle name="60% - Énfasis2 50 4" xfId="35649" xr:uid="{63B3871E-0093-4CC6-9C1C-BA5D52A581CF}"/>
    <cellStyle name="60% - Énfasis2 50 5" xfId="41508" xr:uid="{6A5A2447-4136-4397-B082-C9DE34274952}"/>
    <cellStyle name="60% - Énfasis2 51" xfId="9561" xr:uid="{2E7176C4-5DE3-40A8-8D86-8E0E0666BBDC}"/>
    <cellStyle name="60% - Énfasis2 51 2" xfId="23923" xr:uid="{97962242-DA6D-47C4-975A-E2BDA0FF19E7}"/>
    <cellStyle name="60% - Énfasis2 51 3" xfId="29793" xr:uid="{67F0014C-FE0E-4386-9BE2-405EC7911891}"/>
    <cellStyle name="60% - Énfasis2 51 4" xfId="35675" xr:uid="{A7742C3F-C782-4391-8AC9-C94CF79C2E35}"/>
    <cellStyle name="60% - Énfasis2 51 5" xfId="41534" xr:uid="{4EDF2F01-5540-4FF0-B361-83B18DF28D29}"/>
    <cellStyle name="60% - Énfasis2 52" xfId="15763" xr:uid="{D01AFF2E-3E5A-4C55-9443-F84D162A370E}"/>
    <cellStyle name="60% - Énfasis2 52 2" xfId="23983" xr:uid="{378C59CD-A10D-4EB2-9187-EA215E35F3D5}"/>
    <cellStyle name="60% - Énfasis2 52 3" xfId="29855" xr:uid="{D4B713D0-90B0-455B-BF19-00FFAC40095C}"/>
    <cellStyle name="60% - Énfasis2 52 4" xfId="35737" xr:uid="{1441F046-1919-489E-A814-5414B2BBE605}"/>
    <cellStyle name="60% - Énfasis2 52 5" xfId="41596" xr:uid="{2C530309-DDBE-4348-9DB5-A0422A0A2B0E}"/>
    <cellStyle name="60% - Énfasis2 53" xfId="15787" xr:uid="{97B9493B-F9D2-4D15-934D-947CFBA052C7}"/>
    <cellStyle name="60% - Énfasis2 53 2" xfId="24004" xr:uid="{5ED6112C-E599-4ED0-91F9-ED73E501E129}"/>
    <cellStyle name="60% - Énfasis2 53 3" xfId="29879" xr:uid="{0F5BC73C-5237-432D-A7D2-0E966D7BD1C8}"/>
    <cellStyle name="60% - Énfasis2 53 4" xfId="35761" xr:uid="{560FAB49-5B70-4021-8984-C668D8CEC81B}"/>
    <cellStyle name="60% - Énfasis2 53 5" xfId="41620" xr:uid="{3F356417-5059-47C7-8D51-9026D0F0AEB5}"/>
    <cellStyle name="60% - Énfasis2 54" xfId="15822" xr:uid="{AC1EB9BE-FCCD-4080-B100-3F0538EA3CED}"/>
    <cellStyle name="60% - Énfasis2 55" xfId="18297" xr:uid="{F74BDE25-CEF5-4673-8A24-C5025C234FB4}"/>
    <cellStyle name="60% - Énfasis2 56" xfId="18320" xr:uid="{B3AF96B4-9DB8-40FE-A4F8-26B74EECF064}"/>
    <cellStyle name="60% - Énfasis2 57" xfId="24032" xr:uid="{746BD2B1-FC67-457B-92DE-C61C3EE09445}"/>
    <cellStyle name="60% - Énfasis2 58" xfId="29910" xr:uid="{69E97711-D4AB-4057-8BC6-CD9FAED132B1}"/>
    <cellStyle name="60% - Énfasis2 59" xfId="35791" xr:uid="{E1403AD5-2695-41BE-9F30-DD9E2EBF45E2}"/>
    <cellStyle name="60% - Énfasis2 6" xfId="3939" xr:uid="{2A5CE68A-98DE-4D02-9BD9-FDEFA1D96AFE}"/>
    <cellStyle name="60% - Énfasis2 6 10" xfId="35930" xr:uid="{D1A12BD2-0919-4DF9-9484-A09295321B49}"/>
    <cellStyle name="60% - Énfasis2 6 2" xfId="4131" xr:uid="{597E7407-D11D-4695-8DA2-50CD56ABAA4A}"/>
    <cellStyle name="60% - Énfasis2 6 2 2" xfId="4609" xr:uid="{C3858585-21A8-46AB-8603-1EFD789977E2}"/>
    <cellStyle name="60% - Énfasis2 6 2 2 2" xfId="5577" xr:uid="{211D60E8-C6B6-450F-906A-ABB204AA323D}"/>
    <cellStyle name="60% - Énfasis2 6 2 2 2 2" xfId="8444" xr:uid="{D580F096-FC95-4472-BD97-5EAAD582CA23}"/>
    <cellStyle name="60% - Énfasis2 6 2 2 2 2 2" xfId="22819" xr:uid="{C5BC7ED4-9DA3-4EEF-A304-15640B3CFD7C}"/>
    <cellStyle name="60% - Énfasis2 6 2 2 2 2 3" xfId="28677" xr:uid="{27AE35FA-3091-4E9B-921D-9FC152B8171A}"/>
    <cellStyle name="60% - Énfasis2 6 2 2 2 2 4" xfId="34559" xr:uid="{6407D0ED-AC8A-4FF2-8A6C-34E4A1CFACBF}"/>
    <cellStyle name="60% - Énfasis2 6 2 2 2 2 5" xfId="40423" xr:uid="{950592D4-4633-41E9-A5F7-6A8A10D49E7B}"/>
    <cellStyle name="60% - Énfasis2 6 2 2 2 3" xfId="20037" xr:uid="{10ABE89C-22F2-4BC7-8B86-568829D02DDB}"/>
    <cellStyle name="60% - Énfasis2 6 2 2 2 4" xfId="25828" xr:uid="{84EC2883-FF80-46A5-9FA7-D69D8CF62A90}"/>
    <cellStyle name="60% - Énfasis2 6 2 2 2 5" xfId="31702" xr:uid="{69A6D4E9-EBCC-490D-99B0-E94E7E4B76A5}"/>
    <cellStyle name="60% - Énfasis2 6 2 2 2 6" xfId="37572" xr:uid="{52981B2A-E5C9-44D8-A4E9-B135C47EE715}"/>
    <cellStyle name="60% - Énfasis2 6 2 2 3" xfId="7472" xr:uid="{D3C8502A-051D-49FE-8023-225069E4D076}"/>
    <cellStyle name="60% - Énfasis2 6 2 2 3 2" xfId="21874" xr:uid="{B39F932B-C5F0-485D-AE03-A28EB0B2E840}"/>
    <cellStyle name="60% - Énfasis2 6 2 2 3 3" xfId="27706" xr:uid="{4985EBC1-8543-45FF-A829-F8A3F27A6774}"/>
    <cellStyle name="60% - Énfasis2 6 2 2 3 4" xfId="33588" xr:uid="{7BD616F6-E581-4035-B143-220198473A83}"/>
    <cellStyle name="60% - Énfasis2 6 2 2 3 5" xfId="39452" xr:uid="{E7102C9D-E162-4820-9C2A-8B07D808637E}"/>
    <cellStyle name="60% - Énfasis2 6 2 2 4" xfId="19104" xr:uid="{6C173B80-542F-4850-B0A2-15C46D727C0F}"/>
    <cellStyle name="60% - Énfasis2 6 2 2 5" xfId="24857" xr:uid="{A5AD0BA9-0497-4572-81A4-61BE3B2D62FD}"/>
    <cellStyle name="60% - Énfasis2 6 2 2 6" xfId="30734" xr:uid="{6202F098-73C0-4192-B446-0DD4CCC9AF98}"/>
    <cellStyle name="60% - Énfasis2 6 2 2 7" xfId="36615" xr:uid="{70570ABD-8BC2-4DBB-902D-A31C4C4195A8}"/>
    <cellStyle name="60% - Énfasis2 6 2 3" xfId="5092" xr:uid="{2B2C93FF-FB76-4A94-A7E1-FAA7AA855909}"/>
    <cellStyle name="60% - Énfasis2 6 2 3 2" xfId="7959" xr:uid="{E173EDD1-6C26-4BA3-9439-51B972E138D5}"/>
    <cellStyle name="60% - Énfasis2 6 2 3 2 2" xfId="22344" xr:uid="{BB5E5947-C562-4A26-9E8B-DE2BB31212AB}"/>
    <cellStyle name="60% - Énfasis2 6 2 3 2 3" xfId="28192" xr:uid="{C6D127CE-892A-41BF-958C-2B736BCD9F11}"/>
    <cellStyle name="60% - Énfasis2 6 2 3 2 4" xfId="34074" xr:uid="{A5898452-F155-45EA-AF3D-969502F82165}"/>
    <cellStyle name="60% - Énfasis2 6 2 3 2 5" xfId="39938" xr:uid="{D6BF2A29-141E-4A10-87B3-0FFAFBA90FAA}"/>
    <cellStyle name="60% - Énfasis2 6 2 3 3" xfId="19569" xr:uid="{C3375B94-D4BD-4BB1-8D33-2C0C1A168405}"/>
    <cellStyle name="60% - Énfasis2 6 2 3 4" xfId="25343" xr:uid="{57B57F4D-048B-4AC8-9775-4E32A92FD3F8}"/>
    <cellStyle name="60% - Énfasis2 6 2 3 5" xfId="31217" xr:uid="{1C2E1BFB-356B-4A8F-920E-0D519DFFD27E}"/>
    <cellStyle name="60% - Énfasis2 6 2 3 6" xfId="37095" xr:uid="{92C730D5-15F6-4433-B7CC-2A421DBFB779}"/>
    <cellStyle name="60% - Énfasis2 6 2 4" xfId="6987" xr:uid="{3FB2E503-3386-4488-97C0-68ED1628BA69}"/>
    <cellStyle name="60% - Énfasis2 6 2 4 2" xfId="21406" xr:uid="{2DA4B847-4BFB-43CE-A42B-7CFEEEE2C41F}"/>
    <cellStyle name="60% - Énfasis2 6 2 4 3" xfId="27225" xr:uid="{2A013360-8776-46F8-841A-9CF7CDAEB9A3}"/>
    <cellStyle name="60% - Énfasis2 6 2 4 4" xfId="33103" xr:uid="{BAC82E3A-D5FD-4AB2-9B71-63E2DAAE7533}"/>
    <cellStyle name="60% - Énfasis2 6 2 4 5" xfId="38967" xr:uid="{173381E1-CBDB-4821-889B-3876D2619210}"/>
    <cellStyle name="60% - Énfasis2 6 2 5" xfId="18660" xr:uid="{1B05EEBD-A70A-404A-B073-3CDE68D9B512}"/>
    <cellStyle name="60% - Énfasis2 6 2 6" xfId="24374" xr:uid="{684EC4E2-1E58-42D6-9F78-8F6445018650}"/>
    <cellStyle name="60% - Énfasis2 6 2 7" xfId="30252" xr:uid="{F92EE25C-52D5-4FCF-A0EA-1A4514EF9824}"/>
    <cellStyle name="60% - Énfasis2 6 2 8" xfId="36131" xr:uid="{0058E791-A8D7-4207-BC3B-654CC36981B9}"/>
    <cellStyle name="60% - Énfasis2 6 3" xfId="4415" xr:uid="{2C2DD31E-C62A-4859-8076-262AA798BAE7}"/>
    <cellStyle name="60% - Énfasis2 6 3 2" xfId="5381" xr:uid="{3C5C589F-3C87-43DE-82A7-3D178A84E17E}"/>
    <cellStyle name="60% - Énfasis2 6 3 2 2" xfId="8248" xr:uid="{B4711153-9E4A-40FB-B9E1-0429627F94D5}"/>
    <cellStyle name="60% - Énfasis2 6 3 2 2 2" xfId="22624" xr:uid="{F4D10C3B-CEFC-4C88-8147-18A37D4786F5}"/>
    <cellStyle name="60% - Énfasis2 6 3 2 2 3" xfId="28481" xr:uid="{A401DBCE-6DD8-406D-BE4A-21AF9ADA5D17}"/>
    <cellStyle name="60% - Énfasis2 6 3 2 2 4" xfId="34363" xr:uid="{A8535B01-A9CC-4B75-8CF8-3F6A74533C1B}"/>
    <cellStyle name="60% - Énfasis2 6 3 2 2 5" xfId="40227" xr:uid="{BCA832DA-B2ED-4678-BA32-F28E312A98E6}"/>
    <cellStyle name="60% - Énfasis2 6 3 2 3" xfId="19848" xr:uid="{F203F539-9859-45C7-80FE-9C8035FA1007}"/>
    <cellStyle name="60% - Énfasis2 6 3 2 4" xfId="25632" xr:uid="{C562982E-81AC-4CA6-BB88-DB89AF298C9D}"/>
    <cellStyle name="60% - Énfasis2 6 3 2 5" xfId="31506" xr:uid="{76434C7E-5873-4B79-A754-3EA7BCD7E401}"/>
    <cellStyle name="60% - Énfasis2 6 3 2 6" xfId="37377" xr:uid="{CA95E4FD-98B6-45AB-9B13-80973B2E52E5}"/>
    <cellStyle name="60% - Énfasis2 6 3 3" xfId="7276" xr:uid="{79690277-0A99-4E35-83F6-EFD33AC9A5B2}"/>
    <cellStyle name="60% - Énfasis2 6 3 3 2" xfId="21683" xr:uid="{D4C59015-934B-4D0F-AEC1-0B86A4E87C67}"/>
    <cellStyle name="60% - Énfasis2 6 3 3 3" xfId="27510" xr:uid="{B6C29CD3-6D58-47CF-98B5-1F97675E4BCF}"/>
    <cellStyle name="60% - Énfasis2 6 3 3 4" xfId="33392" xr:uid="{E18704D5-BFEB-40A5-89F5-FFA1365C5325}"/>
    <cellStyle name="60% - Énfasis2 6 3 3 5" xfId="39256" xr:uid="{8F911A64-703C-40AF-8AC0-4C95F994AB91}"/>
    <cellStyle name="60% - Énfasis2 6 3 4" xfId="18917" xr:uid="{BFF335DE-88B0-4789-9338-515FE08E4CA9}"/>
    <cellStyle name="60% - Énfasis2 6 3 5" xfId="24661" xr:uid="{69744308-F8FA-4673-A5B2-BA9300EAF7BC}"/>
    <cellStyle name="60% - Énfasis2 6 3 6" xfId="30540" xr:uid="{900A0C28-60D2-4A6E-8824-EF3941C19408}"/>
    <cellStyle name="60% - Énfasis2 6 3 7" xfId="36420" xr:uid="{61D454C8-E7F5-427A-8792-9CA46DC12C6D}"/>
    <cellStyle name="60% - Énfasis2 6 4" xfId="4896" xr:uid="{FB7132BB-B4B8-41DB-9299-716E9075E95C}"/>
    <cellStyle name="60% - Énfasis2 6 4 2" xfId="7763" xr:uid="{C24B3802-7F8C-442C-99E8-D14F1476749C}"/>
    <cellStyle name="60% - Énfasis2 6 4 2 2" xfId="22153" xr:uid="{438DDDDA-2D63-490D-92E6-4A550C05E5CD}"/>
    <cellStyle name="60% - Énfasis2 6 4 2 3" xfId="27996" xr:uid="{5AC1F374-7EE2-4B8B-9D43-579995425AC4}"/>
    <cellStyle name="60% - Énfasis2 6 4 2 4" xfId="33878" xr:uid="{9F73A528-E79F-417C-AC98-1129F2FF0720}"/>
    <cellStyle name="60% - Énfasis2 6 4 2 5" xfId="39742" xr:uid="{6CE492A5-FB87-406E-998A-769CC80ED341}"/>
    <cellStyle name="60% - Énfasis2 6 4 3" xfId="19379" xr:uid="{D8FB5627-8F6A-45F9-BD13-65E639A53411}"/>
    <cellStyle name="60% - Énfasis2 6 4 4" xfId="25147" xr:uid="{171B15FC-539C-4AD8-873F-4C2E9CA71F86}"/>
    <cellStyle name="60% - Énfasis2 6 4 5" xfId="31021" xr:uid="{B48086E4-8527-4D74-AF74-0CE0D77BC6FE}"/>
    <cellStyle name="60% - Énfasis2 6 4 6" xfId="36900" xr:uid="{B672C21E-A8A7-472C-9156-1D964660AFC3}"/>
    <cellStyle name="60% - Énfasis2 6 5" xfId="5906" xr:uid="{60B5A52D-9542-43E5-9255-465B4E4C86A6}"/>
    <cellStyle name="60% - Énfasis2 6 5 2" xfId="8775" xr:uid="{54FB7664-27CB-45C1-9A57-C410B12698FA}"/>
    <cellStyle name="60% - Énfasis2 6 5 2 2" xfId="23143" xr:uid="{CDC2AC7C-606C-4D05-B70A-C748BCBFA0AA}"/>
    <cellStyle name="60% - Énfasis2 6 5 2 3" xfId="29007" xr:uid="{F95A1669-150D-485C-B077-57533CF36113}"/>
    <cellStyle name="60% - Énfasis2 6 5 2 4" xfId="34889" xr:uid="{10B975FA-041B-4B93-BF6C-0279314B8C86}"/>
    <cellStyle name="60% - Énfasis2 6 5 2 5" xfId="40753" xr:uid="{96D39BD8-4BD2-45B2-A276-D793A85EDD2E}"/>
    <cellStyle name="60% - Énfasis2 6 5 3" xfId="20357" xr:uid="{A5E15163-9D27-4292-90F7-250A20AE93A3}"/>
    <cellStyle name="60% - Énfasis2 6 5 4" xfId="26157" xr:uid="{6205C9B8-D3E0-4F66-AA05-1A22FE8E9BA3}"/>
    <cellStyle name="60% - Énfasis2 6 5 5" xfId="32032" xr:uid="{DBED1A4B-271A-4FDA-9456-2E85F86FFE2F}"/>
    <cellStyle name="60% - Énfasis2 6 5 6" xfId="37898" xr:uid="{34E50755-8F67-4CC2-926C-CCC4D63659B2}"/>
    <cellStyle name="60% - Énfasis2 6 6" xfId="6792" xr:uid="{BA056EA1-BD09-4D42-9CAA-2CF2E6C1693F}"/>
    <cellStyle name="60% - Énfasis2 6 6 2" xfId="21216" xr:uid="{0E4C7095-A355-4CCD-B9F8-6B5787585CF4}"/>
    <cellStyle name="60% - Énfasis2 6 6 3" xfId="27031" xr:uid="{ADBB562F-7A73-4EC8-BD0F-1D284488728F}"/>
    <cellStyle name="60% - Énfasis2 6 6 4" xfId="32907" xr:uid="{EA85C7FE-6F9B-4ACC-8322-32DF15BDB836}"/>
    <cellStyle name="60% - Énfasis2 6 6 5" xfId="38771" xr:uid="{4D9D356F-5BB9-4F78-B681-0814C9327288}"/>
    <cellStyle name="60% - Énfasis2 6 7" xfId="18463" xr:uid="{FC746346-C5D2-4A99-BEF7-E7B2CC7367F1}"/>
    <cellStyle name="60% - Énfasis2 6 8" xfId="24171" xr:uid="{1B03121D-6591-418E-A6B2-27A1488F9C8D}"/>
    <cellStyle name="60% - Énfasis2 6 9" xfId="30049" xr:uid="{F0A71D19-C96D-411C-8F0F-E148489EB139}"/>
    <cellStyle name="60% - Énfasis2 7" xfId="3963" xr:uid="{70847087-AA1F-47D0-8EF5-D1901805AED9}"/>
    <cellStyle name="60% - Énfasis2 7 10" xfId="35955" xr:uid="{64A04AF1-6618-4A01-B8A1-D050BD8AD0CD}"/>
    <cellStyle name="60% - Énfasis2 7 2" xfId="4155" xr:uid="{DF66CE7A-B8F4-4F21-9A46-A805DBEF2BE0}"/>
    <cellStyle name="60% - Énfasis2 7 2 2" xfId="4633" xr:uid="{8BA5CB19-8103-4B8C-B14D-77A69AA22FCE}"/>
    <cellStyle name="60% - Énfasis2 7 2 2 2" xfId="5601" xr:uid="{ADD5AC6F-8744-4D6C-ADB6-88757EF8832D}"/>
    <cellStyle name="60% - Énfasis2 7 2 2 2 2" xfId="8468" xr:uid="{9B521783-09FB-445E-A4F4-76367B841519}"/>
    <cellStyle name="60% - Énfasis2 7 2 2 2 2 2" xfId="22843" xr:uid="{C082D64D-E8FF-4695-88D4-DDEE2B83C5BF}"/>
    <cellStyle name="60% - Énfasis2 7 2 2 2 2 3" xfId="28701" xr:uid="{F4581665-F0D1-4718-82BD-BAB1E96ED78C}"/>
    <cellStyle name="60% - Énfasis2 7 2 2 2 2 4" xfId="34583" xr:uid="{C0F1FDD8-8E88-41D8-9E51-095D55B75037}"/>
    <cellStyle name="60% - Énfasis2 7 2 2 2 2 5" xfId="40447" xr:uid="{8AF88B54-B05D-4C2E-8689-B897CF1885DF}"/>
    <cellStyle name="60% - Énfasis2 7 2 2 2 3" xfId="20060" xr:uid="{14A9EA24-D42C-4669-957D-08605DA32502}"/>
    <cellStyle name="60% - Énfasis2 7 2 2 2 4" xfId="25852" xr:uid="{F9879766-4EDA-408C-A97B-B7301F9F35A0}"/>
    <cellStyle name="60% - Énfasis2 7 2 2 2 5" xfId="31726" xr:uid="{617FEBDE-F678-4946-BF65-76753232C6DA}"/>
    <cellStyle name="60% - Énfasis2 7 2 2 2 6" xfId="37596" xr:uid="{1FA3EF8B-1C20-4480-88A1-76160D5BCD14}"/>
    <cellStyle name="60% - Énfasis2 7 2 2 3" xfId="7496" xr:uid="{B76CBBCC-A9F7-4BFB-95A8-52A0EA1839EF}"/>
    <cellStyle name="60% - Énfasis2 7 2 2 3 2" xfId="21897" xr:uid="{B9787CF4-91A8-4DAE-9520-1E6421FF208D}"/>
    <cellStyle name="60% - Énfasis2 7 2 2 3 3" xfId="27730" xr:uid="{44797B3E-17B4-47FF-9AE4-1D3C1BEDD9D8}"/>
    <cellStyle name="60% - Énfasis2 7 2 2 3 4" xfId="33612" xr:uid="{2B7313D1-87CA-4119-ABA4-9B309EBFAA06}"/>
    <cellStyle name="60% - Énfasis2 7 2 2 3 5" xfId="39476" xr:uid="{C58665B6-77EE-456B-9AA9-F2FAB1711C25}"/>
    <cellStyle name="60% - Énfasis2 7 2 2 4" xfId="19127" xr:uid="{929BF471-231D-431A-A452-7C7BE635E426}"/>
    <cellStyle name="60% - Énfasis2 7 2 2 5" xfId="24881" xr:uid="{03991D12-9F19-4A96-B25D-338D8773FB94}"/>
    <cellStyle name="60% - Énfasis2 7 2 2 6" xfId="30757" xr:uid="{3F1C1776-B9AB-4FC7-8FB5-33CCAB760BD8}"/>
    <cellStyle name="60% - Énfasis2 7 2 2 7" xfId="36639" xr:uid="{143AF98D-07E9-4B84-86BA-E85023E6C08A}"/>
    <cellStyle name="60% - Énfasis2 7 2 3" xfId="5116" xr:uid="{7B28BAF0-90EB-49CC-959A-C38A7BDB9CCD}"/>
    <cellStyle name="60% - Énfasis2 7 2 3 2" xfId="7983" xr:uid="{B6016048-384B-4DD8-B940-3E13AE5B3CB4}"/>
    <cellStyle name="60% - Énfasis2 7 2 3 2 2" xfId="22368" xr:uid="{D82BADCA-0ABB-463E-815D-80789EEE1E1D}"/>
    <cellStyle name="60% - Énfasis2 7 2 3 2 3" xfId="28216" xr:uid="{3569A8EB-185F-49A9-ABF8-E461E12E5DD4}"/>
    <cellStyle name="60% - Énfasis2 7 2 3 2 4" xfId="34098" xr:uid="{3B64E540-B01A-4465-A9FC-E0E3163103BA}"/>
    <cellStyle name="60% - Énfasis2 7 2 3 2 5" xfId="39962" xr:uid="{CE37B6E2-BFBE-4695-AC39-099AFD75295C}"/>
    <cellStyle name="60% - Énfasis2 7 2 3 3" xfId="19591" xr:uid="{FCF82E87-808C-4D18-BE90-4D0F65CB2CD9}"/>
    <cellStyle name="60% - Énfasis2 7 2 3 4" xfId="25367" xr:uid="{08EAD5C3-17CA-485E-85F6-8633F994150F}"/>
    <cellStyle name="60% - Énfasis2 7 2 3 5" xfId="31241" xr:uid="{60D42838-23D0-4DFF-8032-1D91887FAEDE}"/>
    <cellStyle name="60% - Énfasis2 7 2 3 6" xfId="37119" xr:uid="{AD682711-5BEE-49F5-B4E9-4CD1E445A0C3}"/>
    <cellStyle name="60% - Énfasis2 7 2 4" xfId="7011" xr:uid="{A25AFF08-0910-4B67-A4EA-61A26CA5B9D8}"/>
    <cellStyle name="60% - Énfasis2 7 2 4 2" xfId="21428" xr:uid="{7A62BDFA-5E99-42A5-9AC2-9D4CB9AA09E4}"/>
    <cellStyle name="60% - Énfasis2 7 2 4 3" xfId="27249" xr:uid="{41779226-53E3-4835-920B-948436F9E591}"/>
    <cellStyle name="60% - Énfasis2 7 2 4 4" xfId="33127" xr:uid="{76B2E00F-9ACA-4A64-8CF8-487E8C5DF016}"/>
    <cellStyle name="60% - Énfasis2 7 2 4 5" xfId="38991" xr:uid="{7533AD7A-F703-4B1A-866D-9CFDDA48B253}"/>
    <cellStyle name="60% - Énfasis2 7 2 5" xfId="18683" xr:uid="{C51FC7B5-3E01-483C-87A3-DE1935B31866}"/>
    <cellStyle name="60% - Énfasis2 7 2 6" xfId="24398" xr:uid="{64279A98-B7A1-4989-A3DE-F81DBC0353B5}"/>
    <cellStyle name="60% - Énfasis2 7 2 7" xfId="30275" xr:uid="{2282D0AD-E85C-40F8-8B1B-1BA8CD16D458}"/>
    <cellStyle name="60% - Énfasis2 7 2 8" xfId="36155" xr:uid="{CCFD66BA-0827-4340-A187-1F6BDA188A2E}"/>
    <cellStyle name="60% - Énfasis2 7 3" xfId="4438" xr:uid="{CA68F570-6870-41EB-B6F6-295E17F461CF}"/>
    <cellStyle name="60% - Énfasis2 7 3 2" xfId="5405" xr:uid="{9A73BD9C-DDD2-4024-AD0B-DD9D57E6BB5B}"/>
    <cellStyle name="60% - Énfasis2 7 3 2 2" xfId="8272" xr:uid="{ACB3E3AC-2834-4C5A-BAF7-B8C557F62F00}"/>
    <cellStyle name="60% - Énfasis2 7 3 2 2 2" xfId="22648" xr:uid="{639737A2-115A-49C5-B729-1686DF2D6F92}"/>
    <cellStyle name="60% - Énfasis2 7 3 2 2 3" xfId="28505" xr:uid="{78B0E81F-33CD-44A0-A978-94C607886660}"/>
    <cellStyle name="60% - Énfasis2 7 3 2 2 4" xfId="34387" xr:uid="{1FFC935C-BD9D-45F5-8006-B462979ED9B8}"/>
    <cellStyle name="60% - Énfasis2 7 3 2 2 5" xfId="40251" xr:uid="{ECF8E84C-AEF0-4D12-B3B5-0E728288328A}"/>
    <cellStyle name="60% - Énfasis2 7 3 2 3" xfId="19870" xr:uid="{5C42CAB7-5669-4A67-A4F0-BFF583A771DC}"/>
    <cellStyle name="60% - Énfasis2 7 3 2 4" xfId="25656" xr:uid="{FE782CA9-9369-4352-AE77-75F1C46E5034}"/>
    <cellStyle name="60% - Énfasis2 7 3 2 5" xfId="31530" xr:uid="{7F043CD5-5689-47C7-A28F-F88EF6D31C85}"/>
    <cellStyle name="60% - Énfasis2 7 3 2 6" xfId="37401" xr:uid="{A88EAE2A-D163-433F-8F0E-9A7C08F17A24}"/>
    <cellStyle name="60% - Énfasis2 7 3 3" xfId="7300" xr:uid="{3997799B-128A-40C0-BBE7-6EC606CC0C96}"/>
    <cellStyle name="60% - Énfasis2 7 3 3 2" xfId="21705" xr:uid="{27302562-11AD-409E-8182-ED203EF96333}"/>
    <cellStyle name="60% - Énfasis2 7 3 3 3" xfId="27534" xr:uid="{66460822-B2D8-49B4-B12E-CC4087622179}"/>
    <cellStyle name="60% - Énfasis2 7 3 3 4" xfId="33416" xr:uid="{3947893B-CC7D-4231-8657-832A4289A5ED}"/>
    <cellStyle name="60% - Énfasis2 7 3 3 5" xfId="39280" xr:uid="{36DEC8DF-F986-441C-B7DC-EC8869AB9008}"/>
    <cellStyle name="60% - Énfasis2 7 3 4" xfId="18941" xr:uid="{7D95B7A2-DDB9-4DB6-9B78-5660471E8CA5}"/>
    <cellStyle name="60% - Énfasis2 7 3 5" xfId="24685" xr:uid="{642D27DA-0A2F-4C1F-A71C-8FF3869CC860}"/>
    <cellStyle name="60% - Énfasis2 7 3 6" xfId="30563" xr:uid="{FFCB74A7-9CF4-47ED-AC9D-69199CD3DC38}"/>
    <cellStyle name="60% - Énfasis2 7 3 7" xfId="36444" xr:uid="{BA0DBA31-6AF7-4D4F-8569-4026C4504EDE}"/>
    <cellStyle name="60% - Énfasis2 7 4" xfId="4920" xr:uid="{E96EF8C9-2307-4A1F-9A2D-C1BE48C40159}"/>
    <cellStyle name="60% - Énfasis2 7 4 2" xfId="7787" xr:uid="{C8052D45-3FFA-425F-8073-6A2F687D94E2}"/>
    <cellStyle name="60% - Énfasis2 7 4 2 2" xfId="22175" xr:uid="{1CB75B40-41B9-4E72-BC2F-A10AB0B84C13}"/>
    <cellStyle name="60% - Énfasis2 7 4 2 3" xfId="28020" xr:uid="{F5BE35BF-1E10-4EDA-943C-D0A31019C05C}"/>
    <cellStyle name="60% - Énfasis2 7 4 2 4" xfId="33902" xr:uid="{E3D27393-C902-4618-9A41-7DC306D094F4}"/>
    <cellStyle name="60% - Énfasis2 7 4 2 5" xfId="39766" xr:uid="{3D7C8727-A741-4691-8194-BE0D834277B6}"/>
    <cellStyle name="60% - Énfasis2 7 4 3" xfId="19402" xr:uid="{E3E8E1B6-6876-4CD7-97AE-FC9A7FAFC245}"/>
    <cellStyle name="60% - Énfasis2 7 4 4" xfId="25171" xr:uid="{B07DE5AC-B4B1-4A5C-AD6A-50EF5CF1AEFD}"/>
    <cellStyle name="60% - Énfasis2 7 4 5" xfId="31045" xr:uid="{72B05D1B-56B6-4970-A775-896B5D3D984D}"/>
    <cellStyle name="60% - Énfasis2 7 4 6" xfId="36924" xr:uid="{D9D2A863-E896-44FC-8C42-A1462CC3FB89}"/>
    <cellStyle name="60% - Énfasis2 7 5" xfId="5930" xr:uid="{197ED084-67E8-4079-B5BB-678C6EA83D41}"/>
    <cellStyle name="60% - Énfasis2 7 5 2" xfId="8799" xr:uid="{F6E1FF47-9243-4C88-A8C0-B5C593475668}"/>
    <cellStyle name="60% - Énfasis2 7 5 2 2" xfId="23166" xr:uid="{9FEB62BE-3C48-4D57-AD16-2E80537CA54D}"/>
    <cellStyle name="60% - Énfasis2 7 5 2 3" xfId="29031" xr:uid="{D9AD8F11-9C60-424B-BA90-A99F1F262B57}"/>
    <cellStyle name="60% - Énfasis2 7 5 2 4" xfId="34913" xr:uid="{7AB51363-6A43-470F-AD66-E2881414E252}"/>
    <cellStyle name="60% - Énfasis2 7 5 2 5" xfId="40777" xr:uid="{7827C8AF-FBBA-4AD3-98FD-452B52EDD6DD}"/>
    <cellStyle name="60% - Énfasis2 7 5 3" xfId="20380" xr:uid="{311AB643-40A8-47E3-A20B-3BA236F7B5B2}"/>
    <cellStyle name="60% - Énfasis2 7 5 4" xfId="26181" xr:uid="{5CFC66BA-1BD5-42E0-AFD3-DBEEE3FE9A33}"/>
    <cellStyle name="60% - Énfasis2 7 5 5" xfId="32056" xr:uid="{FE64B761-F140-4621-B692-092220B8F41E}"/>
    <cellStyle name="60% - Énfasis2 7 5 6" xfId="37922" xr:uid="{B326A33B-25DA-47DE-8CEF-6EA171EAE325}"/>
    <cellStyle name="60% - Énfasis2 7 6" xfId="6816" xr:uid="{32B2BEB0-4A25-4D72-A2D2-C9417C36B524}"/>
    <cellStyle name="60% - Énfasis2 7 6 2" xfId="21239" xr:uid="{4622592E-41DF-4EA3-AEB9-53B6D61DE14B}"/>
    <cellStyle name="60% - Énfasis2 7 6 3" xfId="27055" xr:uid="{671074F3-1BE7-4D9E-8528-DC5C24BA1A15}"/>
    <cellStyle name="60% - Énfasis2 7 6 4" xfId="32931" xr:uid="{E0EF728C-2D93-472E-AFA0-79C224B37D81}"/>
    <cellStyle name="60% - Énfasis2 7 6 5" xfId="38795" xr:uid="{F49529EC-8DEE-4F3A-886E-F19A2CB84D88}"/>
    <cellStyle name="60% - Énfasis2 7 7" xfId="18489" xr:uid="{AA834F11-A689-4605-9395-9B773D716A21}"/>
    <cellStyle name="60% - Énfasis2 7 8" xfId="24197" xr:uid="{A0A4B902-7F2D-45A5-9480-0F6E9E1E086C}"/>
    <cellStyle name="60% - Énfasis2 7 9" xfId="30075" xr:uid="{7256719A-1BAB-4D6C-892F-6097EE36AD56}"/>
    <cellStyle name="60% - Énfasis2 8" xfId="3989" xr:uid="{86802E39-6F9B-4CC1-AD28-4412618D6A6F}"/>
    <cellStyle name="60% - Énfasis2 8 10" xfId="35983" xr:uid="{C8D1A793-32BE-4B18-A1FF-BDB5BFED7E45}"/>
    <cellStyle name="60% - Énfasis2 8 2" xfId="4181" xr:uid="{C1B62A13-9624-466E-B1A8-909269356BEB}"/>
    <cellStyle name="60% - Énfasis2 8 2 2" xfId="4659" xr:uid="{7974266A-1B17-40FD-B0BE-BD40E6D5D215}"/>
    <cellStyle name="60% - Énfasis2 8 2 2 2" xfId="5627" xr:uid="{041A9F4F-6952-4730-BC23-68E728352170}"/>
    <cellStyle name="60% - Énfasis2 8 2 2 2 2" xfId="8494" xr:uid="{BBF631DB-5D9E-4EBE-8DCB-F7B753F3B622}"/>
    <cellStyle name="60% - Énfasis2 8 2 2 2 2 2" xfId="22868" xr:uid="{E87C618D-F7D3-4D44-B7EB-5D27467715E1}"/>
    <cellStyle name="60% - Énfasis2 8 2 2 2 2 3" xfId="28727" xr:uid="{982CD08F-4757-4612-938A-127EDAFE0CA1}"/>
    <cellStyle name="60% - Énfasis2 8 2 2 2 2 4" xfId="34609" xr:uid="{21C7A9F3-A72E-4232-95A0-7E55A49BD390}"/>
    <cellStyle name="60% - Énfasis2 8 2 2 2 2 5" xfId="40473" xr:uid="{50536646-ACAE-40FB-88CB-7C49600FD72A}"/>
    <cellStyle name="60% - Énfasis2 8 2 2 2 3" xfId="20086" xr:uid="{287D2237-1F63-4D1B-8EA1-1C6C94B7CAB8}"/>
    <cellStyle name="60% - Énfasis2 8 2 2 2 4" xfId="25878" xr:uid="{9209772D-667B-45A3-9162-FAC04A46DDB8}"/>
    <cellStyle name="60% - Énfasis2 8 2 2 2 5" xfId="31752" xr:uid="{63278ABF-625E-44BF-A955-B801280A36D8}"/>
    <cellStyle name="60% - Énfasis2 8 2 2 2 6" xfId="37621" xr:uid="{5A4F5B68-6017-4674-95E7-BD9A20FF7896}"/>
    <cellStyle name="60% - Énfasis2 8 2 2 3" xfId="7522" xr:uid="{E6FE080F-2625-4524-B1D1-4224AAD7EA60}"/>
    <cellStyle name="60% - Énfasis2 8 2 2 3 2" xfId="21922" xr:uid="{DA5C44B7-B9B3-4597-BC6F-6CF57B46330A}"/>
    <cellStyle name="60% - Énfasis2 8 2 2 3 3" xfId="27756" xr:uid="{244B5487-3196-4402-A300-272DAF264D76}"/>
    <cellStyle name="60% - Énfasis2 8 2 2 3 4" xfId="33638" xr:uid="{2D8CD5AF-C4F0-4A0A-B13E-8FB7BF97CCD9}"/>
    <cellStyle name="60% - Énfasis2 8 2 2 3 5" xfId="39502" xr:uid="{12E4134C-A0C9-4D7E-8A19-729A7C28050E}"/>
    <cellStyle name="60% - Énfasis2 8 2 2 4" xfId="19151" xr:uid="{61CAC8A7-3012-4F1E-ABEF-577CF3A168A2}"/>
    <cellStyle name="60% - Énfasis2 8 2 2 5" xfId="24907" xr:uid="{BD8F8054-0C63-4B4F-97D8-A03AA2887B81}"/>
    <cellStyle name="60% - Énfasis2 8 2 2 6" xfId="30783" xr:uid="{30C79F1D-64CA-4AAD-8F86-B9C27E1FDD1E}"/>
    <cellStyle name="60% - Énfasis2 8 2 2 7" xfId="36664" xr:uid="{0C83F5BA-961B-47FA-8520-3CF9D0AB65AD}"/>
    <cellStyle name="60% - Énfasis2 8 2 3" xfId="5142" xr:uid="{13058816-CDC7-4790-BF05-7722A0E53FDB}"/>
    <cellStyle name="60% - Énfasis2 8 2 3 2" xfId="8009" xr:uid="{F1381210-D6E1-47D3-A426-072638D0096E}"/>
    <cellStyle name="60% - Énfasis2 8 2 3 2 2" xfId="22393" xr:uid="{242541B0-B1A1-4BE7-BECF-C87AC67E8CCA}"/>
    <cellStyle name="60% - Énfasis2 8 2 3 2 3" xfId="28242" xr:uid="{1D6245ED-8A21-4F46-A620-C688D6299E8C}"/>
    <cellStyle name="60% - Énfasis2 8 2 3 2 4" xfId="34124" xr:uid="{0F47087B-8D35-4151-9678-6CBC578171BA}"/>
    <cellStyle name="60% - Énfasis2 8 2 3 2 5" xfId="39988" xr:uid="{E5D0DB59-CC85-4E11-8D96-CE5D582E8BA5}"/>
    <cellStyle name="60% - Énfasis2 8 2 3 3" xfId="19616" xr:uid="{5DD110A7-1CBA-4AF9-9DA8-18558C559EA7}"/>
    <cellStyle name="60% - Énfasis2 8 2 3 4" xfId="25393" xr:uid="{25062DC7-4467-4DA2-AE1F-A2EE9B7EBF9B}"/>
    <cellStyle name="60% - Énfasis2 8 2 3 5" xfId="31267" xr:uid="{EC438ECB-DB11-46C0-8C1B-112F2217165B}"/>
    <cellStyle name="60% - Énfasis2 8 2 3 6" xfId="37144" xr:uid="{4E64B3BE-4856-48EF-BB91-11C985C864C0}"/>
    <cellStyle name="60% - Énfasis2 8 2 4" xfId="7037" xr:uid="{652EA52B-67EB-42AB-99FE-F61485A68A2C}"/>
    <cellStyle name="60% - Énfasis2 8 2 4 2" xfId="21453" xr:uid="{73919FBF-CBF6-41BF-ADFC-F2A1CCF8ECAA}"/>
    <cellStyle name="60% - Énfasis2 8 2 4 3" xfId="27274" xr:uid="{77C0C98E-CEAD-4611-99CA-CE0E1DF99804}"/>
    <cellStyle name="60% - Énfasis2 8 2 4 4" xfId="33153" xr:uid="{142AC7BC-6127-4C04-BD6C-C33BB20F60D1}"/>
    <cellStyle name="60% - Énfasis2 8 2 4 5" xfId="39017" xr:uid="{34F31996-7399-4274-8E54-EFA113A23BAB}"/>
    <cellStyle name="60% - Énfasis2 8 2 5" xfId="18708" xr:uid="{25B7FAC4-AE11-4C4F-B995-317856B762DD}"/>
    <cellStyle name="60% - Énfasis2 8 2 6" xfId="24424" xr:uid="{8CFA8347-973F-4CB8-99CA-3BD040ED93C3}"/>
    <cellStyle name="60% - Énfasis2 8 2 7" xfId="30301" xr:uid="{F9E78D3D-809B-4A9B-8511-CB814482FB26}"/>
    <cellStyle name="60% - Énfasis2 8 2 8" xfId="36181" xr:uid="{32DE4C9D-9A1C-469B-8CBF-40A51FDC66FA}"/>
    <cellStyle name="60% - Énfasis2 8 3" xfId="4463" xr:uid="{B0DA4234-A306-41FA-84C8-32A845290FE3}"/>
    <cellStyle name="60% - Énfasis2 8 3 2" xfId="5431" xr:uid="{960D865D-D903-4967-BF2C-13A6FAE3356E}"/>
    <cellStyle name="60% - Énfasis2 8 3 2 2" xfId="8298" xr:uid="{8FE55BD5-A93D-4A98-BD8B-4FEB6130AC2B}"/>
    <cellStyle name="60% - Énfasis2 8 3 2 2 2" xfId="22674" xr:uid="{7A0C0A4A-2434-4ABF-A5AC-AA280A8302E7}"/>
    <cellStyle name="60% - Énfasis2 8 3 2 2 3" xfId="28531" xr:uid="{2B05C9E5-43CF-47B8-B587-86615E2BA7D2}"/>
    <cellStyle name="60% - Énfasis2 8 3 2 2 4" xfId="34413" xr:uid="{8F765553-1B22-4FC5-A0E4-512FA45F99E2}"/>
    <cellStyle name="60% - Énfasis2 8 3 2 2 5" xfId="40277" xr:uid="{7A798B99-56A5-4341-AFE6-9E1D10922C04}"/>
    <cellStyle name="60% - Énfasis2 8 3 2 3" xfId="19895" xr:uid="{17EF9D03-3505-4A8B-BFB2-E6F34FC332A2}"/>
    <cellStyle name="60% - Énfasis2 8 3 2 4" xfId="25682" xr:uid="{7FE83F0D-2E79-4F41-BAB6-ED662132E102}"/>
    <cellStyle name="60% - Énfasis2 8 3 2 5" xfId="31556" xr:uid="{6C119E2A-C555-483D-9D26-F4FEB1AD33F3}"/>
    <cellStyle name="60% - Énfasis2 8 3 2 6" xfId="37427" xr:uid="{1E284590-2D76-4C26-A3FF-1F22E2F1267A}"/>
    <cellStyle name="60% - Énfasis2 8 3 3" xfId="7326" xr:uid="{942792AB-45B3-4696-8232-45B09EF0B737}"/>
    <cellStyle name="60% - Énfasis2 8 3 3 2" xfId="21730" xr:uid="{4C8B1A36-8A53-4BBE-AC28-F96160936932}"/>
    <cellStyle name="60% - Énfasis2 8 3 3 3" xfId="27560" xr:uid="{6890703C-DC3C-4778-BE8B-82054D573EFB}"/>
    <cellStyle name="60% - Énfasis2 8 3 3 4" xfId="33442" xr:uid="{69B95569-7F44-4BC2-ADB7-0E859DE17364}"/>
    <cellStyle name="60% - Énfasis2 8 3 3 5" xfId="39306" xr:uid="{90AC9790-E8CB-4BB2-9246-C093A604C4B6}"/>
    <cellStyle name="60% - Énfasis2 8 3 4" xfId="18967" xr:uid="{3860CB8B-3CB3-4C00-AFA6-8477ECD795D9}"/>
    <cellStyle name="60% - Énfasis2 8 3 5" xfId="24711" xr:uid="{61C17366-DABC-4EF6-A4DB-1CC2398B7E7D}"/>
    <cellStyle name="60% - Énfasis2 8 3 6" xfId="30589" xr:uid="{AB4FCB78-B979-4B17-947C-E503A6648D85}"/>
    <cellStyle name="60% - Énfasis2 8 3 7" xfId="36470" xr:uid="{27D75ACC-F3A3-4A68-B20A-836562AD920A}"/>
    <cellStyle name="60% - Énfasis2 8 4" xfId="4946" xr:uid="{ECB7CCB4-B65A-418C-BEF0-829B4690349E}"/>
    <cellStyle name="60% - Énfasis2 8 4 2" xfId="7813" xr:uid="{605712F0-147E-4ACF-8C37-74F27F0E5B18}"/>
    <cellStyle name="60% - Énfasis2 8 4 2 2" xfId="22200" xr:uid="{26E6152F-B9FA-481E-9141-8E52DA0547ED}"/>
    <cellStyle name="60% - Énfasis2 8 4 2 3" xfId="28046" xr:uid="{DDC8073E-8985-416E-91E9-9BFEBE9ABFBC}"/>
    <cellStyle name="60% - Énfasis2 8 4 2 4" xfId="33928" xr:uid="{00C48078-27B5-4EA3-9CEB-F9F71FB860B3}"/>
    <cellStyle name="60% - Énfasis2 8 4 2 5" xfId="39792" xr:uid="{F47FBCE7-2A80-407E-9A1F-BFA71F98727D}"/>
    <cellStyle name="60% - Énfasis2 8 4 3" xfId="19428" xr:uid="{6A8C8923-432F-4712-BD0D-72FF73C10FF2}"/>
    <cellStyle name="60% - Énfasis2 8 4 4" xfId="25197" xr:uid="{32F22AB1-754D-4F64-9E58-2C9F025DAF4E}"/>
    <cellStyle name="60% - Énfasis2 8 4 5" xfId="31071" xr:uid="{043B1C0E-7E5E-4A38-A077-B3E0D1F75289}"/>
    <cellStyle name="60% - Énfasis2 8 4 6" xfId="36950" xr:uid="{A2172F31-1551-40FF-ABB3-7E66DEEA2612}"/>
    <cellStyle name="60% - Énfasis2 8 5" xfId="5956" xr:uid="{D0C0E711-9EC0-41D4-8FDB-34D8C7061857}"/>
    <cellStyle name="60% - Énfasis2 8 5 2" xfId="8825" xr:uid="{207365E0-70C3-4E56-B502-F387573B4633}"/>
    <cellStyle name="60% - Énfasis2 8 5 2 2" xfId="23190" xr:uid="{1337C630-D8B6-462A-B04F-09FE956A66A0}"/>
    <cellStyle name="60% - Énfasis2 8 5 2 3" xfId="29057" xr:uid="{F1A68121-563B-4AD9-8EB0-41A2111978D6}"/>
    <cellStyle name="60% - Énfasis2 8 5 2 4" xfId="34939" xr:uid="{36A4A682-06CC-4AE2-9EEE-0E0C21FA2680}"/>
    <cellStyle name="60% - Énfasis2 8 5 2 5" xfId="40803" xr:uid="{31D110AE-899B-4FE0-A2F1-F562097B604B}"/>
    <cellStyle name="60% - Énfasis2 8 5 3" xfId="20406" xr:uid="{DA48AD61-081E-4DB7-9E01-AA307B7561C5}"/>
    <cellStyle name="60% - Énfasis2 8 5 4" xfId="26207" xr:uid="{0FCFAAA1-A697-44B1-A82E-64C446A367F3}"/>
    <cellStyle name="60% - Énfasis2 8 5 5" xfId="32082" xr:uid="{3FF950F2-3A3A-46D8-8CF7-C14549BFAA8B}"/>
    <cellStyle name="60% - Énfasis2 8 5 6" xfId="37947" xr:uid="{1C136CD9-1F3E-46DD-BD9C-2F6DEE7A11C7}"/>
    <cellStyle name="60% - Énfasis2 8 6" xfId="6842" xr:uid="{E4BEE4D7-377A-4394-A9DD-0FB2CDD962A1}"/>
    <cellStyle name="60% - Énfasis2 8 6 2" xfId="21265" xr:uid="{4B9B8326-9F9E-4E32-913F-EBB45E5872E3}"/>
    <cellStyle name="60% - Énfasis2 8 6 3" xfId="27080" xr:uid="{0F2D1B65-6402-4E48-8F1A-2F81E52AFBB3}"/>
    <cellStyle name="60% - Énfasis2 8 6 4" xfId="32957" xr:uid="{C4539811-1598-49D3-91AB-FDBCB26A8797}"/>
    <cellStyle name="60% - Énfasis2 8 6 5" xfId="38821" xr:uid="{F8726087-FAA1-41AA-8D1B-33E7A8CA8698}"/>
    <cellStyle name="60% - Énfasis2 8 7" xfId="18516" xr:uid="{475723F6-F68A-4D43-90C9-BCD96F318FF3}"/>
    <cellStyle name="60% - Énfasis2 8 8" xfId="24225" xr:uid="{396D3C98-EED3-44EB-9443-9C0C91BD36E1}"/>
    <cellStyle name="60% - Énfasis2 8 9" xfId="30103" xr:uid="{D3E6C70B-A315-4CCF-AE98-9AA6FD5D3053}"/>
    <cellStyle name="60% - Énfasis2 9" xfId="4013" xr:uid="{204DEF7A-D616-4D44-90F7-53DAAF6D3698}"/>
    <cellStyle name="60% - Énfasis2 9 2" xfId="4484" xr:uid="{2A1E8B35-589E-4FE3-BF89-95BC80789D39}"/>
    <cellStyle name="60% - Énfasis2 9 2 2" xfId="5452" xr:uid="{CF09B518-B43B-495D-8CF2-93A626143BC9}"/>
    <cellStyle name="60% - Énfasis2 9 2 2 2" xfId="8319" xr:uid="{1BFB086D-923F-4E88-AA0E-99CA4D352E79}"/>
    <cellStyle name="60% - Énfasis2 9 2 2 2 2" xfId="22695" xr:uid="{7314D489-253E-42A4-988B-5024CD35A801}"/>
    <cellStyle name="60% - Énfasis2 9 2 2 2 3" xfId="28552" xr:uid="{BB60E079-8D8A-4D40-8223-A3D3DC5C21C6}"/>
    <cellStyle name="60% - Énfasis2 9 2 2 2 4" xfId="34434" xr:uid="{61B16565-6C6D-4DCC-8683-EC9CC12C5444}"/>
    <cellStyle name="60% - Énfasis2 9 2 2 2 5" xfId="40298" xr:uid="{2F2940E3-3D88-485C-869F-3835FEF42783}"/>
    <cellStyle name="60% - Énfasis2 9 2 2 3" xfId="19915" xr:uid="{E97C7530-8862-48FF-8381-CCF4A84ABF4C}"/>
    <cellStyle name="60% - Énfasis2 9 2 2 4" xfId="25703" xr:uid="{52246E7C-FBE1-4260-9C34-9B19F8A7A3D5}"/>
    <cellStyle name="60% - Énfasis2 9 2 2 5" xfId="31577" xr:uid="{78B862A9-8B2B-4E75-9AD8-DDA6F7C65238}"/>
    <cellStyle name="60% - Énfasis2 9 2 2 6" xfId="37448" xr:uid="{88057B5E-C370-4A1C-B7BA-7C4563E28C3C}"/>
    <cellStyle name="60% - Énfasis2 9 2 3" xfId="7347" xr:uid="{82F93E33-4023-4715-BA8E-FE1DA4AF3947}"/>
    <cellStyle name="60% - Énfasis2 9 2 3 2" xfId="21750" xr:uid="{26D6A720-28B2-4649-AE2F-316C39929FEB}"/>
    <cellStyle name="60% - Énfasis2 9 2 3 3" xfId="27581" xr:uid="{82A8FE92-A157-4C4B-97BB-387DE580645D}"/>
    <cellStyle name="60% - Énfasis2 9 2 3 4" xfId="33463" xr:uid="{B80ED55F-DED4-4BBE-AE3B-1CF1F153B246}"/>
    <cellStyle name="60% - Énfasis2 9 2 3 5" xfId="39327" xr:uid="{33DF5C78-BCD3-4647-8550-F81BD35BD487}"/>
    <cellStyle name="60% - Énfasis2 9 2 4" xfId="18988" xr:uid="{F0BE98E0-1109-4212-80B6-BD981BDE8216}"/>
    <cellStyle name="60% - Énfasis2 9 2 5" xfId="24732" xr:uid="{3194002D-5755-4175-9B9E-067F95E0EA4C}"/>
    <cellStyle name="60% - Énfasis2 9 2 6" xfId="30609" xr:uid="{75CAC280-F1C4-4713-9E15-03660D442D48}"/>
    <cellStyle name="60% - Énfasis2 9 2 7" xfId="36491" xr:uid="{169EFA7A-9357-4E36-8F80-7B0E33892645}"/>
    <cellStyle name="60% - Énfasis2 9 3" xfId="4967" xr:uid="{874D3C8F-0A1F-410B-B041-7D7FC16F814C}"/>
    <cellStyle name="60% - Énfasis2 9 3 2" xfId="7834" xr:uid="{543D5AC7-BED9-49E5-BCAA-4F39EFE09A49}"/>
    <cellStyle name="60% - Énfasis2 9 3 2 2" xfId="22220" xr:uid="{1563902F-3D5C-4F27-8713-90E4877EEB14}"/>
    <cellStyle name="60% - Énfasis2 9 3 2 3" xfId="28067" xr:uid="{0F32D9D5-31C0-466C-8ED8-55DFBB925B79}"/>
    <cellStyle name="60% - Énfasis2 9 3 2 4" xfId="33949" xr:uid="{27237E4B-BD6B-4EDD-9034-7B7F15B870B3}"/>
    <cellStyle name="60% - Énfasis2 9 3 2 5" xfId="39813" xr:uid="{617B6928-2245-48CC-9989-7AE462AC3ED0}"/>
    <cellStyle name="60% - Énfasis2 9 3 3" xfId="19448" xr:uid="{412AAA6B-B4FB-47F3-9C6F-FD9E062F34E7}"/>
    <cellStyle name="60% - Énfasis2 9 3 4" xfId="25218" xr:uid="{66357B66-A35A-47A9-9349-C8909A4DCD5E}"/>
    <cellStyle name="60% - Énfasis2 9 3 5" xfId="31092" xr:uid="{7C5C369A-D0E5-4652-B704-CF6D64C557DC}"/>
    <cellStyle name="60% - Énfasis2 9 3 6" xfId="36971" xr:uid="{AB497873-3667-4D4E-8BC0-D044646290B4}"/>
    <cellStyle name="60% - Énfasis2 9 4" xfId="6863" xr:uid="{3DB6C215-4844-472B-84CD-1FA8FCF728D4}"/>
    <cellStyle name="60% - Énfasis2 9 4 2" xfId="21285" xr:uid="{C4938D4D-A97A-4B37-B5D1-06238387195E}"/>
    <cellStyle name="60% - Énfasis2 9 4 3" xfId="27101" xr:uid="{53D8ACE8-BB60-4911-A171-3FFC03997AA8}"/>
    <cellStyle name="60% - Énfasis2 9 4 4" xfId="32978" xr:uid="{0E0426EA-B258-4B12-8395-D501B41FDA26}"/>
    <cellStyle name="60% - Énfasis2 9 4 5" xfId="38842" xr:uid="{C3DE618A-C421-4204-B858-E2DDA9FFD17C}"/>
    <cellStyle name="60% - Énfasis2 9 5" xfId="18539" xr:uid="{55D80C56-6C30-4A64-8949-C054709778FA}"/>
    <cellStyle name="60% - Énfasis2 9 6" xfId="24249" xr:uid="{E1D62576-005C-4BE9-92BC-70FEF9C479F3}"/>
    <cellStyle name="60% - Énfasis2 9 7" xfId="30127" xr:uid="{FA45B7F0-389F-45FF-92E1-E9F48BDDB7B0}"/>
    <cellStyle name="60% - Énfasis2 9 8" xfId="36006" xr:uid="{DAA104C2-4985-433B-88D5-7D4AF381C0C8}"/>
    <cellStyle name="60% - Énfasis3" xfId="29" builtinId="40" customBuiltin="1"/>
    <cellStyle name="60% - Énfasis3 10" xfId="4208" xr:uid="{1BA85589-75AB-4701-8A1F-0F6F498842F0}"/>
    <cellStyle name="60% - Énfasis3 10 2" xfId="4686" xr:uid="{FD0FD423-42EB-4CF2-A491-830816300DB3}"/>
    <cellStyle name="60% - Énfasis3 10 2 2" xfId="5654" xr:uid="{B815E439-19B8-4C54-A3AE-2409BFD65A4A}"/>
    <cellStyle name="60% - Énfasis3 10 2 2 2" xfId="8522" xr:uid="{EA7BAC52-BCD9-4689-9363-A5791A5FC028}"/>
    <cellStyle name="60% - Énfasis3 10 2 2 2 2" xfId="22896" xr:uid="{C3D3D55D-8FD4-47D8-B975-445589266C6E}"/>
    <cellStyle name="60% - Énfasis3 10 2 2 2 3" xfId="28755" xr:uid="{DB1BCB1C-9C54-479D-BFCF-018B52090A57}"/>
    <cellStyle name="60% - Énfasis3 10 2 2 2 4" xfId="34637" xr:uid="{73C75379-7957-4F2F-9306-85B0408463B5}"/>
    <cellStyle name="60% - Énfasis3 10 2 2 2 5" xfId="40501" xr:uid="{BB2B4A01-0947-42C5-96C2-C03FCEA16A5A}"/>
    <cellStyle name="60% - Énfasis3 10 2 2 3" xfId="20113" xr:uid="{43C501DD-6B32-4BC0-A7D4-F8C8AC15C1A6}"/>
    <cellStyle name="60% - Énfasis3 10 2 2 4" xfId="25905" xr:uid="{9D9626F8-7D53-4B2C-8178-F4A159FA5BE8}"/>
    <cellStyle name="60% - Énfasis3 10 2 2 5" xfId="31780" xr:uid="{22E0D06C-F086-41C9-A84D-3FAFB2773C89}"/>
    <cellStyle name="60% - Énfasis3 10 2 2 6" xfId="37649" xr:uid="{BEE0C17D-0966-4B5F-8B40-6A2FAA6DDFED}"/>
    <cellStyle name="60% - Énfasis3 10 2 3" xfId="7550" xr:uid="{2C519BAE-60A5-4F5B-876C-7E9D98B90427}"/>
    <cellStyle name="60% - Énfasis3 10 2 3 2" xfId="21948" xr:uid="{A9CE43EE-63DC-42F8-9586-944C54620922}"/>
    <cellStyle name="60% - Énfasis3 10 2 3 3" xfId="27784" xr:uid="{0CFBD4D0-F900-43CB-823D-5F5AD9109AAD}"/>
    <cellStyle name="60% - Énfasis3 10 2 3 4" xfId="33666" xr:uid="{6F066D7F-3EC3-4442-9B4C-3BD436E39312}"/>
    <cellStyle name="60% - Énfasis3 10 2 3 5" xfId="39530" xr:uid="{0CFE1A49-DA9B-4354-B9E4-850F8D219AA3}"/>
    <cellStyle name="60% - Énfasis3 10 2 4" xfId="19179" xr:uid="{20CE209A-3B88-41F2-B065-88967474F7CC}"/>
    <cellStyle name="60% - Énfasis3 10 2 5" xfId="24935" xr:uid="{11032925-E83E-415A-A2C0-D9FB0C54FF72}"/>
    <cellStyle name="60% - Énfasis3 10 2 6" xfId="30810" xr:uid="{23DD0F86-CBD8-448F-B8F4-65670DD6470A}"/>
    <cellStyle name="60% - Énfasis3 10 2 7" xfId="36692" xr:uid="{357DE43E-8342-4325-B6A5-DA393AD594FC}"/>
    <cellStyle name="60% - Énfasis3 10 3" xfId="5170" xr:uid="{38E33BEA-9547-47E0-BB84-EDEA3584CED9}"/>
    <cellStyle name="60% - Énfasis3 10 3 2" xfId="8037" xr:uid="{01B9AAB4-12CD-4E07-8F4B-139EB75A9A6B}"/>
    <cellStyle name="60% - Énfasis3 10 3 2 2" xfId="22420" xr:uid="{51FA316C-7FE1-461D-9FAD-A46354E205C4}"/>
    <cellStyle name="60% - Énfasis3 10 3 2 3" xfId="28270" xr:uid="{93154E41-9571-45CA-A0DA-06AE99D246C2}"/>
    <cellStyle name="60% - Énfasis3 10 3 2 4" xfId="34152" xr:uid="{6914B695-9E8E-435B-8BA6-2881DF484FC3}"/>
    <cellStyle name="60% - Énfasis3 10 3 2 5" xfId="40016" xr:uid="{8FF38EA4-2928-418A-9F6E-3F2060F84479}"/>
    <cellStyle name="60% - Énfasis3 10 3 3" xfId="19643" xr:uid="{B57F3839-287F-48A9-B741-9D53DE3C74B0}"/>
    <cellStyle name="60% - Énfasis3 10 3 4" xfId="25421" xr:uid="{4FFC02A8-2E63-44B1-86D3-19BD1EE4DF61}"/>
    <cellStyle name="60% - Énfasis3 10 3 5" xfId="31295" xr:uid="{D7AD203C-7504-496C-BD44-0FCF5018364A}"/>
    <cellStyle name="60% - Énfasis3 10 3 6" xfId="37172" xr:uid="{2BB66330-A099-4EDF-9082-406B2C8AF377}"/>
    <cellStyle name="60% - Énfasis3 10 4" xfId="7065" xr:uid="{62BE6875-9A4F-4A48-93B0-D442D1492CC9}"/>
    <cellStyle name="60% - Énfasis3 10 4 2" xfId="21480" xr:uid="{89B8AAD2-AC0F-4474-B5DD-7143F2841222}"/>
    <cellStyle name="60% - Énfasis3 10 4 3" xfId="27302" xr:uid="{04053DF7-5E54-4349-A268-A8BCAC92AA47}"/>
    <cellStyle name="60% - Énfasis3 10 4 4" xfId="33181" xr:uid="{4EF8AE87-0D08-40EF-AD67-F1FC7D29725F}"/>
    <cellStyle name="60% - Énfasis3 10 4 5" xfId="39045" xr:uid="{7DD3EA8B-C5A6-4E3D-A4D4-809102CAB5B8}"/>
    <cellStyle name="60% - Énfasis3 10 5" xfId="18736" xr:uid="{D3B93421-07A3-49A0-BBD8-BDF48BF438ED}"/>
    <cellStyle name="60% - Énfasis3 10 6" xfId="24452" xr:uid="{8F2EE9FE-CF6C-4E75-8A05-AB49C5E3DB49}"/>
    <cellStyle name="60% - Énfasis3 10 7" xfId="30328" xr:uid="{3AFC2D7F-5320-44D0-8822-11698E340B68}"/>
    <cellStyle name="60% - Énfasis3 10 8" xfId="36209" xr:uid="{01CB368F-6A5B-400E-B163-9A36DAA290AA}"/>
    <cellStyle name="60% - Énfasis3 11" xfId="4243" xr:uid="{ED9DEE8E-B5F6-4996-A7A0-3A92AB291CDE}"/>
    <cellStyle name="60% - Énfasis3 11 2" xfId="4722" xr:uid="{80657E8A-C767-4897-A244-B69905C12C0F}"/>
    <cellStyle name="60% - Énfasis3 11 2 2" xfId="5690" xr:uid="{B20D0756-92FB-40DC-B131-A61A3606C82F}"/>
    <cellStyle name="60% - Énfasis3 11 2 2 2" xfId="8558" xr:uid="{086F3E0D-47CE-4915-9336-70B7162EFC77}"/>
    <cellStyle name="60% - Énfasis3 11 2 2 2 2" xfId="22930" xr:uid="{605A4EB5-4038-435A-A7DE-55EEDD5AA981}"/>
    <cellStyle name="60% - Énfasis3 11 2 2 2 3" xfId="28791" xr:uid="{657D321B-88EE-4DEA-941C-409729922522}"/>
    <cellStyle name="60% - Énfasis3 11 2 2 2 4" xfId="34673" xr:uid="{C9036C4A-1DC7-4B1F-B3AF-47A9DA4ED935}"/>
    <cellStyle name="60% - Énfasis3 11 2 2 2 5" xfId="40537" xr:uid="{F16BE5F0-3B6F-4EE1-85A2-15AC77FDB3FD}"/>
    <cellStyle name="60% - Énfasis3 11 2 2 3" xfId="20147" xr:uid="{931A500C-008D-4DC5-8536-1DB34AB7E9DE}"/>
    <cellStyle name="60% - Énfasis3 11 2 2 4" xfId="25941" xr:uid="{208F82B8-63E4-4C15-8218-3491610CE343}"/>
    <cellStyle name="60% - Énfasis3 11 2 2 5" xfId="31816" xr:uid="{845E185F-654E-4180-B0D2-564B5BD15900}"/>
    <cellStyle name="60% - Énfasis3 11 2 2 6" xfId="37683" xr:uid="{7EEB0B60-E190-4867-B965-78D9FD5ADBAE}"/>
    <cellStyle name="60% - Énfasis3 11 2 3" xfId="7586" xr:uid="{32324327-7BE8-4088-BD28-0CF5E0CD25A3}"/>
    <cellStyle name="60% - Énfasis3 11 2 3 2" xfId="21980" xr:uid="{3DD8B641-0634-4839-882C-EA6A67189187}"/>
    <cellStyle name="60% - Énfasis3 11 2 3 3" xfId="27820" xr:uid="{B79A2AB4-CAA4-4176-82F1-C609FFB6DADC}"/>
    <cellStyle name="60% - Énfasis3 11 2 3 4" xfId="33702" xr:uid="{B5AB8848-D027-48A1-88DE-4F1E2C434DC1}"/>
    <cellStyle name="60% - Énfasis3 11 2 3 5" xfId="39566" xr:uid="{58997B3B-6A2C-4A32-B8EC-6EFDBD4A828C}"/>
    <cellStyle name="60% - Énfasis3 11 2 4" xfId="19212" xr:uid="{CC42CA7B-4B8F-4E41-8201-50ADD8470192}"/>
    <cellStyle name="60% - Énfasis3 11 2 5" xfId="24971" xr:uid="{FA9AA168-7816-4C1C-BA90-8894E466925C}"/>
    <cellStyle name="60% - Énfasis3 11 2 6" xfId="30845" xr:uid="{826810A8-BE99-450C-9B26-F59BA7523289}"/>
    <cellStyle name="60% - Énfasis3 11 2 7" xfId="36726" xr:uid="{688222BB-3492-4C92-9A40-1B9998E7BF48}"/>
    <cellStyle name="60% - Énfasis3 11 3" xfId="5206" xr:uid="{D24DA931-F349-4ED0-987C-670046E65CEE}"/>
    <cellStyle name="60% - Énfasis3 11 3 2" xfId="8073" xr:uid="{17D9236C-5FFB-4898-8F11-8E0D9A00F0AB}"/>
    <cellStyle name="60% - Énfasis3 11 3 2 2" xfId="22451" xr:uid="{7B3D90C9-2693-4A25-958B-7970354B74E2}"/>
    <cellStyle name="60% - Énfasis3 11 3 2 3" xfId="28306" xr:uid="{8F3377F3-C559-4CC7-9B58-FD4611326712}"/>
    <cellStyle name="60% - Énfasis3 11 3 2 4" xfId="34188" xr:uid="{AFEEE9AD-EC14-4944-8D23-E2363E90547C}"/>
    <cellStyle name="60% - Énfasis3 11 3 2 5" xfId="40052" xr:uid="{F877F075-C5D6-42E5-B9A4-EC66E813469D}"/>
    <cellStyle name="60% - Énfasis3 11 3 3" xfId="19677" xr:uid="{22930BAC-E3E0-49CE-9656-EB6CBF4DC425}"/>
    <cellStyle name="60% - Énfasis3 11 3 4" xfId="25457" xr:uid="{1AE28418-06EF-4697-A2AC-82C9F499C34B}"/>
    <cellStyle name="60% - Énfasis3 11 3 5" xfId="31331" xr:uid="{B36AE79B-1790-4687-B984-321C43F5529F}"/>
    <cellStyle name="60% - Énfasis3 11 3 6" xfId="37204" xr:uid="{9E1E0E71-BC03-4DA9-9A6D-ACE97ADB473A}"/>
    <cellStyle name="60% - Énfasis3 11 4" xfId="7101" xr:uid="{6FD7B5F2-C26B-494B-840A-F073786E0157}"/>
    <cellStyle name="60% - Énfasis3 11 4 2" xfId="21513" xr:uid="{8E11EBCE-E50E-4328-8AF6-58408FD8FF46}"/>
    <cellStyle name="60% - Énfasis3 11 4 3" xfId="27336" xr:uid="{67DAF239-710D-4576-8A25-30D4A571DE04}"/>
    <cellStyle name="60% - Énfasis3 11 4 4" xfId="33217" xr:uid="{5EC6DBB6-F4BE-4FB3-BD8D-A23F85CBCA3F}"/>
    <cellStyle name="60% - Énfasis3 11 4 5" xfId="39081" xr:uid="{70C1261D-9D1A-4AE2-ADDB-525C79494305}"/>
    <cellStyle name="60% - Énfasis3 11 5" xfId="18765" xr:uid="{592E7C76-76D4-4C77-AE70-F530296FD7FF}"/>
    <cellStyle name="60% - Énfasis3 11 6" xfId="24486" xr:uid="{42E0D51F-2E8A-4415-82AE-003FEE91B03B}"/>
    <cellStyle name="60% - Énfasis3 11 7" xfId="30364" xr:uid="{F61E8E93-4D82-4734-9240-ACF78254F647}"/>
    <cellStyle name="60% - Énfasis3 11 8" xfId="36245" xr:uid="{F49A2A1E-4EEA-4A1D-A629-550067C43952}"/>
    <cellStyle name="60% - Énfasis3 12" xfId="4293" xr:uid="{BD8E3D74-D001-430D-A312-7750A2D19278}"/>
    <cellStyle name="60% - Énfasis3 12 2" xfId="5259" xr:uid="{756BE8A8-1395-4230-8013-EF89005E3DC2}"/>
    <cellStyle name="60% - Énfasis3 12 2 2" xfId="8126" xr:uid="{00689415-80A7-41DE-BE6C-4DEA039C7182}"/>
    <cellStyle name="60% - Énfasis3 12 2 2 2" xfId="22503" xr:uid="{BE022AAF-943C-4CFF-86FF-27E17C7C86D8}"/>
    <cellStyle name="60% - Énfasis3 12 2 2 3" xfId="28359" xr:uid="{3A5115DD-2F8A-45F4-B642-B4423DC9D881}"/>
    <cellStyle name="60% - Énfasis3 12 2 2 4" xfId="34241" xr:uid="{52117373-B3CD-4729-ADA0-735B8301115B}"/>
    <cellStyle name="60% - Énfasis3 12 2 2 5" xfId="40105" xr:uid="{C2115A9A-AC4A-4924-B797-8B0D4AFD5594}"/>
    <cellStyle name="60% - Énfasis3 12 2 3" xfId="19729" xr:uid="{2231607C-48C6-435B-9237-5627E3E56DC1}"/>
    <cellStyle name="60% - Énfasis3 12 2 4" xfId="25510" xr:uid="{193782F9-3385-410C-BBC7-BF9FB1580B3C}"/>
    <cellStyle name="60% - Énfasis3 12 2 5" xfId="31384" xr:uid="{737AE6C2-1E06-4CCC-A540-AFB59F940431}"/>
    <cellStyle name="60% - Énfasis3 12 2 6" xfId="37256" xr:uid="{44D53EA3-9436-43CD-8956-7CA3343FF017}"/>
    <cellStyle name="60% - Énfasis3 12 3" xfId="7154" xr:uid="{7E77BE57-D05F-416A-A0FC-D4B64AD1A548}"/>
    <cellStyle name="60% - Énfasis3 12 3 2" xfId="21565" xr:uid="{6764E080-F120-46A7-9FFF-E620B097E5FC}"/>
    <cellStyle name="60% - Énfasis3 12 3 3" xfId="27388" xr:uid="{5A7BB8DD-99C6-4000-9324-374041646A60}"/>
    <cellStyle name="60% - Énfasis3 12 3 4" xfId="33270" xr:uid="{6DC60468-CAF6-494B-A2AF-EF708BB02D81}"/>
    <cellStyle name="60% - Énfasis3 12 3 5" xfId="39134" xr:uid="{BF81B034-D08A-4794-A911-9E18A6533D2C}"/>
    <cellStyle name="60% - Énfasis3 12 4" xfId="18801" xr:uid="{6BEC9BA3-058E-432E-8148-71A21618AAC9}"/>
    <cellStyle name="60% - Énfasis3 12 5" xfId="24539" xr:uid="{B8FD5E54-1AF6-4378-AA19-915A37B21715}"/>
    <cellStyle name="60% - Énfasis3 12 6" xfId="30418" xr:uid="{49AF93D0-0992-4D54-94DD-A89C1C1D0665}"/>
    <cellStyle name="60% - Énfasis3 12 7" xfId="36299" xr:uid="{6C806999-6CD2-445B-A7CC-A59E5A00FAF8}"/>
    <cellStyle name="60% - Énfasis3 13" xfId="4778" xr:uid="{3F251B91-2D1C-4B88-BD7C-0A24CCAA3E96}"/>
    <cellStyle name="60% - Énfasis3 13 2" xfId="7641" xr:uid="{CC7B943F-2D76-4106-A69C-07C5AB6BC4B4}"/>
    <cellStyle name="60% - Énfasis3 13 2 2" xfId="22034" xr:uid="{A7682BB4-CFC9-4A7B-A5F3-F4CC5D7E6601}"/>
    <cellStyle name="60% - Énfasis3 13 2 3" xfId="27875" xr:uid="{85084C8C-658F-4BF4-AF1E-1A1E97231CA6}"/>
    <cellStyle name="60% - Énfasis3 13 2 4" xfId="33757" xr:uid="{BF7A09D5-AEEB-4126-B1D3-8FA9A7BDF666}"/>
    <cellStyle name="60% - Énfasis3 13 2 5" xfId="39621" xr:uid="{AFFCBF8F-DA21-4FC2-8FEA-0A6EAB0A41EC}"/>
    <cellStyle name="60% - Énfasis3 13 3" xfId="19260" xr:uid="{0323260F-E31F-4D5A-8B3C-B66E53B81855}"/>
    <cellStyle name="60% - Énfasis3 13 4" xfId="25026" xr:uid="{D2195767-744F-4841-BCCB-07775BC35EC3}"/>
    <cellStyle name="60% - Énfasis3 13 5" xfId="30900" xr:uid="{67398D50-5449-444E-AC6D-D1638DE0C731}"/>
    <cellStyle name="60% - Énfasis3 13 6" xfId="36780" xr:uid="{A125A507-8B6E-4FE0-AAD7-2F762C28F5BA}"/>
    <cellStyle name="60% - Énfasis3 14" xfId="5744" xr:uid="{B9C49EE0-69C9-47BB-80B6-A89D0A6E893D}"/>
    <cellStyle name="60% - Énfasis3 14 2" xfId="8613" xr:uid="{DE5CAB28-2A99-4EE7-A95F-6AD32CC8E633}"/>
    <cellStyle name="60% - Énfasis3 14 2 2" xfId="22984" xr:uid="{D8E4F180-AFBA-402A-992C-E76689AE594A}"/>
    <cellStyle name="60% - Énfasis3 14 2 3" xfId="28846" xr:uid="{9E899E9D-C098-4CBB-BBA1-309A63F05AED}"/>
    <cellStyle name="60% - Énfasis3 14 2 4" xfId="34728" xr:uid="{326D2532-D068-487E-B437-A811A0C3E0E5}"/>
    <cellStyle name="60% - Énfasis3 14 2 5" xfId="40592" xr:uid="{4736A22B-3BFB-4EE2-8BED-7D8E04D03CF5}"/>
    <cellStyle name="60% - Énfasis3 14 3" xfId="20202" xr:uid="{06C6B66D-D10C-406D-B2B1-E005E8C7E611}"/>
    <cellStyle name="60% - Énfasis3 14 4" xfId="25996" xr:uid="{4089D5C5-4B1C-426B-9F41-15BFCCF80EA1}"/>
    <cellStyle name="60% - Énfasis3 14 5" xfId="31871" xr:uid="{42D4E5BE-AFDF-4A27-B900-B110315E68DC}"/>
    <cellStyle name="60% - Énfasis3 14 6" xfId="37737" xr:uid="{676F3F9D-92A1-4F12-A454-679910FDD68C}"/>
    <cellStyle name="60% - Énfasis3 15" xfId="5764" xr:uid="{7C0713F2-EB3F-4518-AFE6-3CD6401A7D47}"/>
    <cellStyle name="60% - Énfasis3 15 2" xfId="8633" xr:uid="{599959CB-230F-4C3A-90E4-5FCB8339FAF2}"/>
    <cellStyle name="60% - Énfasis3 15 2 2" xfId="23004" xr:uid="{94816221-B682-477E-84DE-9CDAC9C49D0B}"/>
    <cellStyle name="60% - Énfasis3 15 2 3" xfId="28866" xr:uid="{4B0547C0-02EC-45C3-ABA4-52D4F5662B2B}"/>
    <cellStyle name="60% - Énfasis3 15 2 4" xfId="34748" xr:uid="{7BDBF448-ECA1-4A0A-8003-FF6284EF9793}"/>
    <cellStyle name="60% - Énfasis3 15 2 5" xfId="40612" xr:uid="{0BB089AB-75E7-474B-B61C-D65E22DA0DA7}"/>
    <cellStyle name="60% - Énfasis3 15 3" xfId="20221" xr:uid="{F91BA9BB-EF20-4068-B97D-3B972A82788C}"/>
    <cellStyle name="60% - Énfasis3 15 4" xfId="26016" xr:uid="{A9BF49B7-FD67-4987-A88E-C1F9F56609D7}"/>
    <cellStyle name="60% - Énfasis3 15 5" xfId="31891" xr:uid="{58D95D49-F890-46E3-A66D-225D5367348D}"/>
    <cellStyle name="60% - Énfasis3 15 6" xfId="37757" xr:uid="{2F5831C4-62AB-4F88-9847-53E96E85E9D3}"/>
    <cellStyle name="60% - Énfasis3 16" xfId="5784" xr:uid="{25CF27D3-430B-4D19-AB63-2F51B686FE00}"/>
    <cellStyle name="60% - Énfasis3 16 2" xfId="8653" xr:uid="{58ECFC0F-EA84-4FDE-BFA6-4092A1F369A5}"/>
    <cellStyle name="60% - Énfasis3 16 2 2" xfId="23024" xr:uid="{A2268636-4593-4D57-9ED3-DD0F6DE998ED}"/>
    <cellStyle name="60% - Énfasis3 16 2 3" xfId="28886" xr:uid="{5F67781B-CB6B-4C78-A914-0FC136277068}"/>
    <cellStyle name="60% - Énfasis3 16 2 4" xfId="34768" xr:uid="{7647D2C4-B313-40B3-86E6-4C773CFF02AE}"/>
    <cellStyle name="60% - Énfasis3 16 2 5" xfId="40632" xr:uid="{93DF9199-B93F-442F-88EA-1DE079CFD034}"/>
    <cellStyle name="60% - Énfasis3 16 3" xfId="20239" xr:uid="{54D8F4E5-C0F7-4A08-A5B4-33A8A2469AF0}"/>
    <cellStyle name="60% - Énfasis3 16 4" xfId="26036" xr:uid="{256F100B-487D-4662-B07B-B75D7351D1DF}"/>
    <cellStyle name="60% - Énfasis3 16 5" xfId="31911" xr:uid="{D88FCE86-1772-4BD7-8780-38B7CB37356B}"/>
    <cellStyle name="60% - Énfasis3 16 6" xfId="37777" xr:uid="{7C690579-1C31-48DF-B9CD-44D76BF3FD03}"/>
    <cellStyle name="60% - Énfasis3 17" xfId="5983" xr:uid="{B0E4C216-866E-418C-8E48-E4137071C6EB}"/>
    <cellStyle name="60% - Énfasis3 17 2" xfId="8852" xr:uid="{88575384-516E-4D64-8BC5-B9040D266A9D}"/>
    <cellStyle name="60% - Énfasis3 17 2 2" xfId="23216" xr:uid="{B57A8CB5-8F1D-4E50-ADE3-743E37E799FE}"/>
    <cellStyle name="60% - Énfasis3 17 2 3" xfId="29083" xr:uid="{A63E80F3-C66A-45BE-AE2F-22E227B0F002}"/>
    <cellStyle name="60% - Énfasis3 17 2 4" xfId="34965" xr:uid="{93DB1F5F-6064-4C0E-9F23-90EE3B557465}"/>
    <cellStyle name="60% - Énfasis3 17 2 5" xfId="40829" xr:uid="{739DA254-7C02-496D-B7E9-713BA05AD0BD}"/>
    <cellStyle name="60% - Énfasis3 17 3" xfId="20431" xr:uid="{59C6EB7C-D439-4678-9CE7-79A32E98CF31}"/>
    <cellStyle name="60% - Énfasis3 17 4" xfId="26233" xr:uid="{EB6F7DC9-A330-495C-8FCE-2AC3B92FD337}"/>
    <cellStyle name="60% - Énfasis3 17 5" xfId="32108" xr:uid="{CA24C01C-216C-4815-A8D0-2A9FDC6B1088}"/>
    <cellStyle name="60% - Énfasis3 17 6" xfId="37973" xr:uid="{13C92586-8E93-4BAF-BB43-3B899E5C8B62}"/>
    <cellStyle name="60% - Énfasis3 18" xfId="6003" xr:uid="{1EACA2C9-C526-4D24-AC71-1062C4C7DDE7}"/>
    <cellStyle name="60% - Énfasis3 18 2" xfId="8872" xr:uid="{C033629C-D1B2-4A64-9E9C-DB5F1C389C64}"/>
    <cellStyle name="60% - Énfasis3 18 2 2" xfId="23236" xr:uid="{76F4D213-D4E2-4ED8-9A6B-FAB615D9EA9F}"/>
    <cellStyle name="60% - Énfasis3 18 2 3" xfId="29103" xr:uid="{8F57A1C9-69B7-4012-B7B7-6153EBF1C2B4}"/>
    <cellStyle name="60% - Énfasis3 18 2 4" xfId="34985" xr:uid="{18B6A8DB-5ABF-460D-9B90-9DD0CE3DDD5C}"/>
    <cellStyle name="60% - Énfasis3 18 2 5" xfId="40849" xr:uid="{E5AF7897-4AA7-4C46-ADBB-12B96B2C007C}"/>
    <cellStyle name="60% - Énfasis3 18 3" xfId="20451" xr:uid="{E81C43BF-F58C-4845-9A22-BF936A123E8E}"/>
    <cellStyle name="60% - Énfasis3 18 4" xfId="26253" xr:uid="{B70C1273-8483-49C6-8BB7-7EC0108B5458}"/>
    <cellStyle name="60% - Énfasis3 18 5" xfId="32128" xr:uid="{8A56D2C6-D79A-40F2-8EAD-670E2E67B744}"/>
    <cellStyle name="60% - Énfasis3 18 6" xfId="37993" xr:uid="{E56E6652-4949-4858-B714-1BB5D914758E}"/>
    <cellStyle name="60% - Énfasis3 19" xfId="6023" xr:uid="{A4195538-3EF1-4A25-B021-8C3D1E762FE2}"/>
    <cellStyle name="60% - Énfasis3 19 2" xfId="8892" xr:uid="{925AB712-A989-4139-BFA9-45C54EDBB54B}"/>
    <cellStyle name="60% - Énfasis3 19 2 2" xfId="23256" xr:uid="{09E8D038-8B0B-429D-A86D-D7352E75A5BB}"/>
    <cellStyle name="60% - Énfasis3 19 2 3" xfId="29123" xr:uid="{A873FE42-B7FB-4EB2-8AC0-13994EAD5B73}"/>
    <cellStyle name="60% - Énfasis3 19 2 4" xfId="35005" xr:uid="{C63A51E8-ED43-4B8D-8673-0683636BF13F}"/>
    <cellStyle name="60% - Énfasis3 19 2 5" xfId="40869" xr:uid="{AE59EF92-06F6-4565-AF99-B95789C98C9B}"/>
    <cellStyle name="60% - Énfasis3 19 3" xfId="20471" xr:uid="{1B1D0312-858A-43F8-B7E9-A2B54EDE5F0C}"/>
    <cellStyle name="60% - Énfasis3 19 4" xfId="26273" xr:uid="{D7ACEE4C-DFE7-43F5-9157-1FEA6DB9E5DB}"/>
    <cellStyle name="60% - Énfasis3 19 5" xfId="32148" xr:uid="{FAF1A733-202A-46F7-A2FC-A067523F5B96}"/>
    <cellStyle name="60% - Énfasis3 19 6" xfId="38013" xr:uid="{746C8A68-3DCF-41F6-A315-584902E9DDEB}"/>
    <cellStyle name="60% - Énfasis3 2" xfId="327" xr:uid="{00000000-0005-0000-0000-000014000000}"/>
    <cellStyle name="60% - Énfasis3 2 10" xfId="29947" xr:uid="{022C718F-C029-4B89-99CD-9728667A7DBB}"/>
    <cellStyle name="60% - Énfasis3 2 11" xfId="35828" xr:uid="{49D9FF3D-1D42-416C-8E79-03F6E3CD64D7}"/>
    <cellStyle name="60% - Énfasis3 2 2" xfId="3351" xr:uid="{7C51E436-DFF2-4AE8-945C-834B59D0B396}"/>
    <cellStyle name="60% - Énfasis3 2 3" xfId="4043" xr:uid="{AA3A17F3-3F44-47E1-A701-7881D7D53C4B}"/>
    <cellStyle name="60% - Énfasis3 2 3 2" xfId="4517" xr:uid="{B7D37486-A092-4786-997A-00E3BAD1A8CE}"/>
    <cellStyle name="60% - Énfasis3 2 3 2 2" xfId="5485" xr:uid="{2B5A3235-F791-4DC9-821D-79A03392D5F6}"/>
    <cellStyle name="60% - Énfasis3 2 3 2 2 2" xfId="8352" xr:uid="{B4C23950-FC50-41C4-A057-D1C82DFF9C06}"/>
    <cellStyle name="60% - Énfasis3 2 3 2 2 2 2" xfId="22727" xr:uid="{A22E0A8A-86C1-46C3-97A6-87230939AB6A}"/>
    <cellStyle name="60% - Énfasis3 2 3 2 2 2 3" xfId="28585" xr:uid="{0E4CAF14-1C21-4CBF-A02C-5209DDD64389}"/>
    <cellStyle name="60% - Énfasis3 2 3 2 2 2 4" xfId="34467" xr:uid="{8ACE1944-1B64-4F74-8B88-A6BD02CA2135}"/>
    <cellStyle name="60% - Énfasis3 2 3 2 2 2 5" xfId="40331" xr:uid="{28506018-6515-46B0-8B99-4DD74C2D1CD3}"/>
    <cellStyle name="60% - Énfasis3 2 3 2 2 3" xfId="19946" xr:uid="{74B960EF-848B-494A-91FC-143202ED9869}"/>
    <cellStyle name="60% - Énfasis3 2 3 2 2 4" xfId="25736" xr:uid="{D58DE7F0-0A29-4319-96A7-187826FD4F0C}"/>
    <cellStyle name="60% - Énfasis3 2 3 2 2 5" xfId="31610" xr:uid="{CC5EBFE5-4DA5-4EBA-A09A-32C8EBEDFD6E}"/>
    <cellStyle name="60% - Énfasis3 2 3 2 2 6" xfId="37480" xr:uid="{EA228A1C-A166-4EF1-A205-EC02A45B7D30}"/>
    <cellStyle name="60% - Énfasis3 2 3 2 3" xfId="7380" xr:uid="{BF5C3366-3446-48A3-9A07-81C424F4067C}"/>
    <cellStyle name="60% - Énfasis3 2 3 2 3 2" xfId="21782" xr:uid="{360FBB3A-9543-4333-AAAA-331432F35A2A}"/>
    <cellStyle name="60% - Énfasis3 2 3 2 3 3" xfId="27614" xr:uid="{35CF7308-A5CA-497C-9E62-0D4DC5749B99}"/>
    <cellStyle name="60% - Énfasis3 2 3 2 3 4" xfId="33496" xr:uid="{54521F61-4CE9-418C-8096-8AB011B74B12}"/>
    <cellStyle name="60% - Énfasis3 2 3 2 3 5" xfId="39360" xr:uid="{F4B6C4A9-9C4D-4A51-969C-67DC5635440C}"/>
    <cellStyle name="60% - Énfasis3 2 3 2 4" xfId="19016" xr:uid="{DF32C73A-A27A-46F2-B1A7-EC5ABCE98725}"/>
    <cellStyle name="60% - Énfasis3 2 3 2 5" xfId="24765" xr:uid="{D490442D-87DA-4AD0-822A-D14AEB53026F}"/>
    <cellStyle name="60% - Énfasis3 2 3 2 6" xfId="30642" xr:uid="{BB580CD9-E89C-482D-8ACA-05891AD46978}"/>
    <cellStyle name="60% - Énfasis3 2 3 2 7" xfId="36523" xr:uid="{0CBFDE73-180B-482B-A4CC-5E49F429E2F9}"/>
    <cellStyle name="60% - Énfasis3 2 3 3" xfId="5000" xr:uid="{9CB3FEFC-F8BE-44D4-BBA0-ECE0CA15A5EC}"/>
    <cellStyle name="60% - Énfasis3 2 3 3 2" xfId="7867" xr:uid="{BD38801E-1FBA-4F7C-8E9C-207464F52DBD}"/>
    <cellStyle name="60% - Énfasis3 2 3 3 2 2" xfId="22252" xr:uid="{FD896D4E-19CD-4E10-BAF1-579A6EEB4B78}"/>
    <cellStyle name="60% - Énfasis3 2 3 3 2 3" xfId="28100" xr:uid="{6A4A851B-313E-4FD8-9F73-B0D94510DB01}"/>
    <cellStyle name="60% - Énfasis3 2 3 3 2 4" xfId="33982" xr:uid="{91CA747E-C9B7-4B61-8C6B-55A935CFA8ED}"/>
    <cellStyle name="60% - Énfasis3 2 3 3 2 5" xfId="39846" xr:uid="{E37722A1-31E6-42D6-8134-8854102D75F6}"/>
    <cellStyle name="60% - Énfasis3 2 3 3 3" xfId="19479" xr:uid="{2A2302B7-47F7-436C-9E3D-889EBEAAE174}"/>
    <cellStyle name="60% - Énfasis3 2 3 3 4" xfId="25251" xr:uid="{56620DC3-BAB9-48F6-BD07-CA9E9F27B681}"/>
    <cellStyle name="60% - Énfasis3 2 3 3 5" xfId="31125" xr:uid="{5B143FD0-E221-46AC-B1B4-7491C5932D19}"/>
    <cellStyle name="60% - Énfasis3 2 3 3 6" xfId="37003" xr:uid="{9F8EA4C4-0937-47B9-B507-AC96FEA8DEB6}"/>
    <cellStyle name="60% - Énfasis3 2 3 4" xfId="6895" xr:uid="{89E5B1E1-AD1F-49D6-8013-640CF3B54410}"/>
    <cellStyle name="60% - Énfasis3 2 3 4 2" xfId="21316" xr:uid="{821B122F-6765-4E0C-82F1-CB3059D3BE53}"/>
    <cellStyle name="60% - Énfasis3 2 3 4 3" xfId="27133" xr:uid="{0FAAAB08-934E-4117-B618-9D231EB3A63E}"/>
    <cellStyle name="60% - Énfasis3 2 3 4 4" xfId="33011" xr:uid="{FBFD2FC5-56A8-48B3-BD3D-9E90B15794EA}"/>
    <cellStyle name="60% - Énfasis3 2 3 4 5" xfId="38875" xr:uid="{FED0235D-C823-4923-ADAA-8D4A53CA3B50}"/>
    <cellStyle name="60% - Énfasis3 2 3 5" xfId="18570" xr:uid="{08EDCFD3-D773-4C08-80EF-8D41C2939B60}"/>
    <cellStyle name="60% - Énfasis3 2 3 6" xfId="24282" xr:uid="{07972E16-F53D-4E71-AC7F-C75CEA73BCEE}"/>
    <cellStyle name="60% - Énfasis3 2 3 7" xfId="30160" xr:uid="{0595ECF1-A8CC-4F5A-A7EB-5228F738FDD5}"/>
    <cellStyle name="60% - Énfasis3 2 3 8" xfId="36039" xr:uid="{FC4CD63C-D491-4283-9611-824C57D78E5E}"/>
    <cellStyle name="60% - Énfasis3 2 4" xfId="4323" xr:uid="{B89AB3FE-E9D4-4BC2-AE8A-AB19213F95A0}"/>
    <cellStyle name="60% - Énfasis3 2 4 2" xfId="5289" xr:uid="{C2D80B9F-E71A-4E15-9182-FC3CE40F6D2A}"/>
    <cellStyle name="60% - Énfasis3 2 4 2 2" xfId="8156" xr:uid="{FD924866-DA01-4669-A833-5838742C93E8}"/>
    <cellStyle name="60% - Énfasis3 2 4 2 2 2" xfId="22532" xr:uid="{76EEB5BE-899C-4930-97F4-F6AA7EAAB86A}"/>
    <cellStyle name="60% - Énfasis3 2 4 2 2 3" xfId="28389" xr:uid="{E5593D7B-4EC3-4CA2-97B5-0E4C451F4A6B}"/>
    <cellStyle name="60% - Énfasis3 2 4 2 2 4" xfId="34271" xr:uid="{97DDEC42-A0B2-4BA4-9D74-3E2666C97662}"/>
    <cellStyle name="60% - Énfasis3 2 4 2 2 5" xfId="40135" xr:uid="{E1B4FD33-ABEF-411A-92C0-FAF5E4FC2EA3}"/>
    <cellStyle name="60% - Énfasis3 2 4 2 3" xfId="19757" xr:uid="{F374790F-8356-4928-BC5D-31233A8F9A1B}"/>
    <cellStyle name="60% - Énfasis3 2 4 2 4" xfId="25540" xr:uid="{14E68DDA-494E-4A1F-9EE2-9BD61C006A14}"/>
    <cellStyle name="60% - Énfasis3 2 4 2 5" xfId="31414" xr:uid="{FD0FFB23-C806-4494-9EAE-ECBF4CD3F7B6}"/>
    <cellStyle name="60% - Énfasis3 2 4 2 6" xfId="37285" xr:uid="{55CF48E0-DCCA-4723-AB2A-5F02056640C4}"/>
    <cellStyle name="60% - Énfasis3 2 4 3" xfId="7184" xr:uid="{3E0E3D48-512F-4B6E-AADD-BB15834AF9C1}"/>
    <cellStyle name="60% - Énfasis3 2 4 3 2" xfId="21591" xr:uid="{B26982BE-499A-41E7-B768-6722F9079824}"/>
    <cellStyle name="60% - Énfasis3 2 4 3 3" xfId="27418" xr:uid="{4DF89C94-471D-4D7A-BCD8-F345AA8625CF}"/>
    <cellStyle name="60% - Énfasis3 2 4 3 4" xfId="33300" xr:uid="{2F8B9C6F-1E91-4B0D-828C-D82FD6255D1F}"/>
    <cellStyle name="60% - Énfasis3 2 4 3 5" xfId="39164" xr:uid="{AFD0067B-542B-4D5C-9C2A-79C841BEC2A3}"/>
    <cellStyle name="60% - Énfasis3 2 4 4" xfId="18828" xr:uid="{256474DA-AF79-4328-826C-BA13453DA9A2}"/>
    <cellStyle name="60% - Énfasis3 2 4 5" xfId="24569" xr:uid="{91AEAE23-F171-4C8D-9554-34C901959544}"/>
    <cellStyle name="60% - Énfasis3 2 4 6" xfId="30448" xr:uid="{64743C31-0873-4099-9D8D-041D940CD691}"/>
    <cellStyle name="60% - Énfasis3 2 4 7" xfId="36328" xr:uid="{714B74C8-75FB-4529-84A3-68634C289CCC}"/>
    <cellStyle name="60% - Énfasis3 2 5" xfId="4808" xr:uid="{80AFA710-E80C-4F24-9E46-EAF40B7744E6}"/>
    <cellStyle name="60% - Énfasis3 2 5 2" xfId="7671" xr:uid="{54CBFEE3-39E3-4C35-9BFF-ECF6BE03F36F}"/>
    <cellStyle name="60% - Énfasis3 2 5 2 2" xfId="22062" xr:uid="{27C2A821-1B48-4855-84E8-A757660CB928}"/>
    <cellStyle name="60% - Énfasis3 2 5 2 3" xfId="27904" xr:uid="{6AE750C8-4FD7-43C1-9B0C-B614EC2890F6}"/>
    <cellStyle name="60% - Énfasis3 2 5 2 4" xfId="33786" xr:uid="{FE6A134B-26B9-4208-8480-C0534F030DC6}"/>
    <cellStyle name="60% - Énfasis3 2 5 2 5" xfId="39650" xr:uid="{6F2B6F4D-6A00-4588-9193-2FBCD2271246}"/>
    <cellStyle name="60% - Énfasis3 2 5 3" xfId="19287" xr:uid="{0F2266DF-F449-4058-A079-A8450B09461F}"/>
    <cellStyle name="60% - Énfasis3 2 5 4" xfId="25055" xr:uid="{B3997981-474D-43AE-B534-353CFB5417BC}"/>
    <cellStyle name="60% - Énfasis3 2 5 5" xfId="30929" xr:uid="{8783D7C2-DC86-4D54-B32C-FDF0581FA449}"/>
    <cellStyle name="60% - Énfasis3 2 5 6" xfId="36808" xr:uid="{DE0A6161-0B65-47F6-B1BE-8EF69028F258}"/>
    <cellStyle name="60% - Énfasis3 2 6" xfId="5814" xr:uid="{E488622A-62C2-43FC-95A8-F7864BF43F55}"/>
    <cellStyle name="60% - Énfasis3 2 6 2" xfId="8683" xr:uid="{68DEBB24-E80D-4C36-B56C-F16203CFBF5B}"/>
    <cellStyle name="60% - Énfasis3 2 6 2 2" xfId="23051" xr:uid="{4EA52790-B96A-4FA1-95C3-5CCEF7B0449D}"/>
    <cellStyle name="60% - Énfasis3 2 6 2 3" xfId="28915" xr:uid="{D1533BD8-6ED7-4FF1-8F88-A8ACB6066BF9}"/>
    <cellStyle name="60% - Énfasis3 2 6 2 4" xfId="34797" xr:uid="{E718E481-C082-4D69-AB60-5FA5ECF3C3E1}"/>
    <cellStyle name="60% - Énfasis3 2 6 2 5" xfId="40661" xr:uid="{BFCCBF02-770C-4F49-8A10-8C4F2C41A0C7}"/>
    <cellStyle name="60% - Énfasis3 2 6 3" xfId="20266" xr:uid="{5DFCC8D3-D0CF-4C04-8E7E-253AEA7FB3E9}"/>
    <cellStyle name="60% - Énfasis3 2 6 4" xfId="26065" xr:uid="{19812976-BC24-4DF5-84F2-6628AE949B8E}"/>
    <cellStyle name="60% - Énfasis3 2 6 5" xfId="31940" xr:uid="{1AA9E2CC-832F-4718-802E-D838979D0E1A}"/>
    <cellStyle name="60% - Énfasis3 2 6 6" xfId="37806" xr:uid="{A50F1C61-0DDF-46AB-B1EE-99FB728B76D5}"/>
    <cellStyle name="60% - Énfasis3 2 7" xfId="6700" xr:uid="{149225BE-9031-4E92-89CA-61CC00B3D5C7}"/>
    <cellStyle name="60% - Énfasis3 2 7 2" xfId="21127" xr:uid="{F0FC0F13-A1E7-4086-A3B3-CA6BB53F06B4}"/>
    <cellStyle name="60% - Énfasis3 2 7 3" xfId="26939" xr:uid="{FBB70BFE-A17F-4BF8-BDAE-652D3064E4CE}"/>
    <cellStyle name="60% - Énfasis3 2 7 4" xfId="32815" xr:uid="{9CB609EA-1748-4388-A8C6-F3D8CA2DC4B3}"/>
    <cellStyle name="60% - Énfasis3 2 7 5" xfId="38679" xr:uid="{2EF3A404-543A-416C-98A5-18B6C2801566}"/>
    <cellStyle name="60% - Énfasis3 2 8" xfId="18361" xr:uid="{459F26F9-8AC5-4231-AB1A-26361A8CE30E}"/>
    <cellStyle name="60% - Énfasis3 2 9" xfId="24069" xr:uid="{6FADFCE6-984D-42EF-A48F-843F7C0B637A}"/>
    <cellStyle name="60% - Énfasis3 20" xfId="6043" xr:uid="{AE16308F-3EE2-4A35-9606-0F06FE582DF4}"/>
    <cellStyle name="60% - Énfasis3 20 2" xfId="8912" xr:uid="{6941FCDC-AEB6-42CA-8C21-B2FF3B42571A}"/>
    <cellStyle name="60% - Énfasis3 20 2 2" xfId="23276" xr:uid="{362743B6-A18B-493D-A7AF-B0C35F0D2AED}"/>
    <cellStyle name="60% - Énfasis3 20 2 3" xfId="29143" xr:uid="{06E567DF-C31A-4060-A4B4-8E8F3C311883}"/>
    <cellStyle name="60% - Énfasis3 20 2 4" xfId="35025" xr:uid="{88BBB5FF-1BA7-487F-BF3B-7F34B0AA6D4D}"/>
    <cellStyle name="60% - Énfasis3 20 2 5" xfId="40889" xr:uid="{C9715226-64A8-4C11-A119-E964A2555A4B}"/>
    <cellStyle name="60% - Énfasis3 20 3" xfId="20491" xr:uid="{0E3080DB-2464-4E8C-8C0D-A5C4371EECC7}"/>
    <cellStyle name="60% - Énfasis3 20 4" xfId="26293" xr:uid="{B698B251-44AB-43BC-8D7F-7E69A061CD16}"/>
    <cellStyle name="60% - Énfasis3 20 5" xfId="32168" xr:uid="{FCAC0B35-8243-4B8C-A648-F12BC0493EA9}"/>
    <cellStyle name="60% - Énfasis3 20 6" xfId="38033" xr:uid="{9744F162-7FC2-4C3A-BD18-62CC55EC5C9D}"/>
    <cellStyle name="60% - Énfasis3 21" xfId="6063" xr:uid="{E99E47FD-9222-4DB4-B194-F1EFA0D2CE52}"/>
    <cellStyle name="60% - Énfasis3 21 2" xfId="8932" xr:uid="{BE4B3E5A-3966-4437-8BF9-078CCF7F9A56}"/>
    <cellStyle name="60% - Énfasis3 21 2 2" xfId="23296" xr:uid="{6C6BFDC1-4970-426B-9A29-655AC9B0B39A}"/>
    <cellStyle name="60% - Énfasis3 21 2 3" xfId="29163" xr:uid="{29C299F0-43F7-4EB9-A85D-7EBC562CF0C5}"/>
    <cellStyle name="60% - Énfasis3 21 2 4" xfId="35045" xr:uid="{FA3591B7-2D74-4B25-994A-CBC50F12B009}"/>
    <cellStyle name="60% - Énfasis3 21 2 5" xfId="40909" xr:uid="{4630B46D-6843-45CA-A698-47283CEB5048}"/>
    <cellStyle name="60% - Énfasis3 21 3" xfId="20511" xr:uid="{10082B76-A612-4251-8A84-D053D581C006}"/>
    <cellStyle name="60% - Énfasis3 21 4" xfId="26313" xr:uid="{38C60902-C943-4227-821E-770963624F85}"/>
    <cellStyle name="60% - Énfasis3 21 5" xfId="32188" xr:uid="{65019B22-D4FE-48D7-82DB-21C3B1866514}"/>
    <cellStyle name="60% - Énfasis3 21 6" xfId="38053" xr:uid="{73C0FD21-13B2-4B2F-B60A-68C911771707}"/>
    <cellStyle name="60% - Énfasis3 22" xfId="6083" xr:uid="{C2905691-A400-4EBE-8425-B37AF31DCFAD}"/>
    <cellStyle name="60% - Énfasis3 22 2" xfId="8952" xr:uid="{8BAB7ECC-C85A-4313-A764-4C0454BA10BD}"/>
    <cellStyle name="60% - Énfasis3 22 2 2" xfId="23316" xr:uid="{87D0447C-6449-4680-AC2C-50C154160261}"/>
    <cellStyle name="60% - Énfasis3 22 2 3" xfId="29183" xr:uid="{CA288DB5-68C0-460E-B149-8EBD0D2E748F}"/>
    <cellStyle name="60% - Énfasis3 22 2 4" xfId="35065" xr:uid="{8778EBD0-A49C-42B3-90CA-3369321D5874}"/>
    <cellStyle name="60% - Énfasis3 22 2 5" xfId="40929" xr:uid="{0F5CF049-38D8-4AB6-894F-16B3D2EB152A}"/>
    <cellStyle name="60% - Énfasis3 22 3" xfId="20531" xr:uid="{62718580-D176-4FD4-A2B0-13117CA2869C}"/>
    <cellStyle name="60% - Énfasis3 22 4" xfId="26333" xr:uid="{3F0767B4-8724-4CB6-86C1-F8B87ED8DA4D}"/>
    <cellStyle name="60% - Énfasis3 22 5" xfId="32208" xr:uid="{1AA16151-351A-4F15-80C2-13BBAA59D680}"/>
    <cellStyle name="60% - Énfasis3 22 6" xfId="38073" xr:uid="{335BF9C6-8937-443E-B761-43A1AB57197F}"/>
    <cellStyle name="60% - Énfasis3 23" xfId="6103" xr:uid="{AD98A0CC-1243-46FF-8ABD-FF0B8AADB21C}"/>
    <cellStyle name="60% - Énfasis3 23 2" xfId="8972" xr:uid="{09A054AB-AA72-44EE-9786-AC048632BF53}"/>
    <cellStyle name="60% - Énfasis3 23 2 2" xfId="23336" xr:uid="{0F200BB0-3578-41AE-ADC3-4A923F712A13}"/>
    <cellStyle name="60% - Énfasis3 23 2 3" xfId="29203" xr:uid="{7F264080-38C6-41EC-9374-C10A2299648A}"/>
    <cellStyle name="60% - Énfasis3 23 2 4" xfId="35085" xr:uid="{5B198DDC-6E0A-4E98-979D-C5E986227F60}"/>
    <cellStyle name="60% - Énfasis3 23 2 5" xfId="40949" xr:uid="{5452ACB3-862B-48AE-9004-CD481ECB0807}"/>
    <cellStyle name="60% - Énfasis3 23 3" xfId="20551" xr:uid="{3883A8EB-9808-4305-804F-F69204B0345D}"/>
    <cellStyle name="60% - Énfasis3 23 4" xfId="26353" xr:uid="{411EEB80-E18F-498E-842F-05194A5C574F}"/>
    <cellStyle name="60% - Énfasis3 23 5" xfId="32228" xr:uid="{445D6328-EF3A-4EB3-8484-F17033D4C6EA}"/>
    <cellStyle name="60% - Énfasis3 23 6" xfId="38093" xr:uid="{66F5C18D-C010-44F3-8907-9CA2F629E187}"/>
    <cellStyle name="60% - Énfasis3 24" xfId="6123" xr:uid="{57B54739-9A33-4A0C-8D26-1491DD46815B}"/>
    <cellStyle name="60% - Énfasis3 24 2" xfId="8992" xr:uid="{837BB8C8-0695-4889-B06F-31F9B0A00E89}"/>
    <cellStyle name="60% - Énfasis3 24 2 2" xfId="23356" xr:uid="{DF923496-9860-4B9A-A995-63DD247D9259}"/>
    <cellStyle name="60% - Énfasis3 24 2 3" xfId="29223" xr:uid="{3EE0AD6B-268E-4671-847F-44698805E2C3}"/>
    <cellStyle name="60% - Énfasis3 24 2 4" xfId="35105" xr:uid="{E9184A8E-58A7-4218-ADEB-0CC4C3E071C5}"/>
    <cellStyle name="60% - Énfasis3 24 2 5" xfId="40969" xr:uid="{B04CF5F7-26D4-40D9-A70E-8FAC3147D71C}"/>
    <cellStyle name="60% - Énfasis3 24 3" xfId="20571" xr:uid="{C1886C77-BC83-46A6-86A0-91D86F69243C}"/>
    <cellStyle name="60% - Énfasis3 24 4" xfId="26373" xr:uid="{913AB3DB-92D3-4B7D-890A-9AADE5F96A20}"/>
    <cellStyle name="60% - Énfasis3 24 5" xfId="32248" xr:uid="{2EBE54F8-AECB-43A4-AF72-542BD50246F7}"/>
    <cellStyle name="60% - Énfasis3 24 6" xfId="38113" xr:uid="{05919C4C-0C72-4248-A443-6AFEEC8749EF}"/>
    <cellStyle name="60% - Énfasis3 25" xfId="6143" xr:uid="{A472FD1C-ACC2-4652-AB1B-88306CA58383}"/>
    <cellStyle name="60% - Énfasis3 25 2" xfId="9012" xr:uid="{001EA906-CBEE-43F2-96FC-65781E3EB08B}"/>
    <cellStyle name="60% - Énfasis3 25 2 2" xfId="23376" xr:uid="{EDEEB7BF-97C6-41B1-ACB1-9814C61F1F8A}"/>
    <cellStyle name="60% - Énfasis3 25 2 3" xfId="29243" xr:uid="{977D0387-07D9-4691-9EFB-E0CEC32FB7A5}"/>
    <cellStyle name="60% - Énfasis3 25 2 4" xfId="35125" xr:uid="{C238E72A-200E-4624-A706-718E48BABCEF}"/>
    <cellStyle name="60% - Énfasis3 25 2 5" xfId="40988" xr:uid="{DCEE487F-BFE3-457F-BC37-F0C481696B05}"/>
    <cellStyle name="60% - Énfasis3 25 3" xfId="20591" xr:uid="{29EAB531-FB7C-4FCF-94C7-E40976B51B59}"/>
    <cellStyle name="60% - Énfasis3 25 4" xfId="26393" xr:uid="{8E190C0D-6F08-4831-B1DA-0EF0D55687C7}"/>
    <cellStyle name="60% - Énfasis3 25 5" xfId="32268" xr:uid="{1EDF7176-7BF9-4962-8A9B-6F3495F05BE3}"/>
    <cellStyle name="60% - Énfasis3 25 6" xfId="38133" xr:uid="{D0A66605-4159-43DA-928E-1F522D20BFA7}"/>
    <cellStyle name="60% - Énfasis3 26" xfId="6163" xr:uid="{3CE436BE-5E63-4E37-8F46-603B62BA3CFA}"/>
    <cellStyle name="60% - Énfasis3 26 2" xfId="9032" xr:uid="{E00A93FE-2AB0-4F5E-9254-30391FD68955}"/>
    <cellStyle name="60% - Énfasis3 26 2 2" xfId="23396" xr:uid="{07A4163B-E5FD-4EB3-AE1B-FD89B5A51831}"/>
    <cellStyle name="60% - Énfasis3 26 2 3" xfId="29263" xr:uid="{5810A13F-6F48-4392-B359-960D2A2E367B}"/>
    <cellStyle name="60% - Énfasis3 26 2 4" xfId="35145" xr:uid="{92FEFB65-B2E4-4252-A60D-1CAB8FDDB5C3}"/>
    <cellStyle name="60% - Énfasis3 26 2 5" xfId="41007" xr:uid="{67F45003-9BC7-48BF-BD82-9CDFAF4A14A5}"/>
    <cellStyle name="60% - Énfasis3 26 3" xfId="20611" xr:uid="{AF5F5F99-E2F0-46AE-AD66-F758DB744A97}"/>
    <cellStyle name="60% - Énfasis3 26 4" xfId="26413" xr:uid="{ECA85BDC-2CD9-4887-87F3-459F05BDC689}"/>
    <cellStyle name="60% - Énfasis3 26 5" xfId="32288" xr:uid="{F6A7EF15-4CB7-45E4-9BE8-F5E421C24EC9}"/>
    <cellStyle name="60% - Énfasis3 26 6" xfId="38153" xr:uid="{D787163C-DBD8-43E6-B672-57481B9D4803}"/>
    <cellStyle name="60% - Énfasis3 27" xfId="6183" xr:uid="{144FD8F3-B518-492C-AFC1-4F8A1B9C87E9}"/>
    <cellStyle name="60% - Énfasis3 27 2" xfId="9052" xr:uid="{C699CF78-2CED-4521-B6D7-75DC96AB4397}"/>
    <cellStyle name="60% - Énfasis3 27 2 2" xfId="23416" xr:uid="{FA600D88-2D5E-4EF2-8DB4-EED646B5A3E8}"/>
    <cellStyle name="60% - Énfasis3 27 2 3" xfId="29283" xr:uid="{0EC9A631-0E09-45CA-BDC7-73C474C54E46}"/>
    <cellStyle name="60% - Énfasis3 27 2 4" xfId="35165" xr:uid="{74105C76-0AB1-49F6-90CD-85C69467A175}"/>
    <cellStyle name="60% - Énfasis3 27 2 5" xfId="41027" xr:uid="{7869BB20-CB72-43B6-96CB-8D1B8A261689}"/>
    <cellStyle name="60% - Énfasis3 27 3" xfId="20631" xr:uid="{7778BBF0-772D-4ED1-8B82-1CBA52259146}"/>
    <cellStyle name="60% - Énfasis3 27 4" xfId="26433" xr:uid="{B00F5768-6C5B-488A-B135-365E8DCD03E5}"/>
    <cellStyle name="60% - Énfasis3 27 5" xfId="32308" xr:uid="{144D4C6D-0BFD-4EC9-A7F3-3437FDA839E5}"/>
    <cellStyle name="60% - Énfasis3 27 6" xfId="38173" xr:uid="{EC93FA68-15F4-4F35-8799-9246CC7425DD}"/>
    <cellStyle name="60% - Énfasis3 28" xfId="6205" xr:uid="{6CA98A9C-7266-4B34-AB7D-CA290F4AA8FA}"/>
    <cellStyle name="60% - Énfasis3 28 2" xfId="9074" xr:uid="{5E532373-F27F-425B-8006-07C85D583D52}"/>
    <cellStyle name="60% - Énfasis3 28 2 2" xfId="23438" xr:uid="{02DF8DAE-5F8E-4742-8148-2365A2CA1D95}"/>
    <cellStyle name="60% - Énfasis3 28 2 3" xfId="29305" xr:uid="{23BADD8E-CD06-49C8-B2C1-5EF2BF687060}"/>
    <cellStyle name="60% - Énfasis3 28 2 4" xfId="35187" xr:uid="{1CC34FC4-DB96-4F4F-A4DD-B8EDEAEFF24F}"/>
    <cellStyle name="60% - Énfasis3 28 2 5" xfId="41048" xr:uid="{89EC18E4-F669-4DED-A82C-AF61F60A8350}"/>
    <cellStyle name="60% - Énfasis3 28 3" xfId="20653" xr:uid="{DEF44C2B-7E2B-4775-B97F-A6E8FF77BB18}"/>
    <cellStyle name="60% - Énfasis3 28 4" xfId="26455" xr:uid="{6D12C31B-9349-4AA1-BEC7-B61D17EE9E4F}"/>
    <cellStyle name="60% - Énfasis3 28 5" xfId="32330" xr:uid="{2A95ADD7-F8D5-4B74-A6FC-D78919CFC142}"/>
    <cellStyle name="60% - Énfasis3 28 6" xfId="38195" xr:uid="{50AA84D4-9265-42E4-BE45-1E4B92338D38}"/>
    <cellStyle name="60% - Énfasis3 29" xfId="6242" xr:uid="{6F965336-37F9-4A17-9AB0-E7A0092E4D8E}"/>
    <cellStyle name="60% - Énfasis3 29 2" xfId="9111" xr:uid="{A588AABA-A348-451B-99F9-AD2D2C999416}"/>
    <cellStyle name="60% - Énfasis3 29 2 2" xfId="23475" xr:uid="{4532EFE3-48AC-4358-BF64-7B7572F2A6F7}"/>
    <cellStyle name="60% - Énfasis3 29 2 3" xfId="29342" xr:uid="{73E6D7A3-9FE3-4BA5-B675-85226CF5248F}"/>
    <cellStyle name="60% - Énfasis3 29 2 4" xfId="35224" xr:uid="{0AB2F123-9906-4FDC-8B19-6A193ECC4CDA}"/>
    <cellStyle name="60% - Énfasis3 29 2 5" xfId="41084" xr:uid="{455217DB-93EB-41B3-A0EE-ED6F94BD30B9}"/>
    <cellStyle name="60% - Énfasis3 29 3" xfId="20683" xr:uid="{B49BD7A9-9206-4EB6-B88D-3E9D4F36379A}"/>
    <cellStyle name="60% - Énfasis3 29 4" xfId="26492" xr:uid="{6CE6C59B-A1A1-42D1-BF14-7A2E5A00CBF0}"/>
    <cellStyle name="60% - Énfasis3 29 5" xfId="32367" xr:uid="{4578315F-BD0B-4AFE-9208-FA333D5DE0D6}"/>
    <cellStyle name="60% - Énfasis3 29 6" xfId="38232" xr:uid="{BF6C31F0-898F-451F-B933-1F3D364DC798}"/>
    <cellStyle name="60% - Énfasis3 3" xfId="3865" xr:uid="{3267FBAD-2BE6-48D6-B16E-9FE626BC2E64}"/>
    <cellStyle name="60% - Énfasis3 3 10" xfId="29974" xr:uid="{69548157-5AB4-4DA8-9C28-34C7E3BF0CAB}"/>
    <cellStyle name="60% - Énfasis3 3 11" xfId="35855" xr:uid="{5C30DC40-D7A1-401D-864D-7C182090B7C8}"/>
    <cellStyle name="60% - Énfasis3 3 2" xfId="4064" xr:uid="{A33ED111-0290-4540-BD23-748AE8EECC7F}"/>
    <cellStyle name="60% - Énfasis3 3 2 2" xfId="4542" xr:uid="{9CE99199-61BD-49E7-A7C8-44B2E3F8CC9E}"/>
    <cellStyle name="60% - Énfasis3 3 2 2 2" xfId="5510" xr:uid="{2F4CEEED-6D28-4A89-B500-5DF48DC98360}"/>
    <cellStyle name="60% - Énfasis3 3 2 2 2 2" xfId="8377" xr:uid="{77A29BAB-3332-42BE-8155-0275E3F93C25}"/>
    <cellStyle name="60% - Énfasis3 3 2 2 2 2 2" xfId="22752" xr:uid="{B1DD8DEA-E505-4BCC-AC16-690F783A1D2F}"/>
    <cellStyle name="60% - Énfasis3 3 2 2 2 2 3" xfId="28610" xr:uid="{A343E592-7EBF-4EF3-BCD9-513635D4BFDA}"/>
    <cellStyle name="60% - Énfasis3 3 2 2 2 2 4" xfId="34492" xr:uid="{DFD29A9A-B5F6-4886-87B9-36F57E96FCEC}"/>
    <cellStyle name="60% - Énfasis3 3 2 2 2 2 5" xfId="40356" xr:uid="{C7E6E69A-B69A-430D-A220-5CEB58353A73}"/>
    <cellStyle name="60% - Énfasis3 3 2 2 2 3" xfId="19970" xr:uid="{9089C69E-815D-4218-B740-A5AABBFE4240}"/>
    <cellStyle name="60% - Énfasis3 3 2 2 2 4" xfId="25761" xr:uid="{13092A02-979A-4590-BEC7-B2200023C1F6}"/>
    <cellStyle name="60% - Énfasis3 3 2 2 2 5" xfId="31635" xr:uid="{E3BC00C2-5790-4748-BD36-62577197CAB6}"/>
    <cellStyle name="60% - Énfasis3 3 2 2 2 6" xfId="37505" xr:uid="{5C3C1974-9695-481D-B171-DE5BACB9F4EF}"/>
    <cellStyle name="60% - Énfasis3 3 2 2 3" xfId="7405" xr:uid="{2250159E-AC53-4550-933C-740B5D10F7A5}"/>
    <cellStyle name="60% - Énfasis3 3 2 2 3 2" xfId="21807" xr:uid="{988B0BF1-C81A-4A4E-96EE-3CAD8BB9624C}"/>
    <cellStyle name="60% - Énfasis3 3 2 2 3 3" xfId="27639" xr:uid="{9FE68379-41C9-403D-86D7-3A140B0D6447}"/>
    <cellStyle name="60% - Énfasis3 3 2 2 3 4" xfId="33521" xr:uid="{41F83D85-6AEA-4566-B5E8-94552213166E}"/>
    <cellStyle name="60% - Énfasis3 3 2 2 3 5" xfId="39385" xr:uid="{95EB852C-406E-46AB-BE5C-20EA32EEA660}"/>
    <cellStyle name="60% - Énfasis3 3 2 2 4" xfId="19038" xr:uid="{531EC1FB-B5B3-405F-B3E6-8B908F35FDFB}"/>
    <cellStyle name="60% - Énfasis3 3 2 2 5" xfId="24790" xr:uid="{B7D4B6F7-6ACF-461F-B457-B29CFC19301D}"/>
    <cellStyle name="60% - Énfasis3 3 2 2 6" xfId="30667" xr:uid="{1D71B5F1-36D6-4258-8A9A-A17A9638B71D}"/>
    <cellStyle name="60% - Énfasis3 3 2 2 7" xfId="36548" xr:uid="{9856C63F-89F3-4E14-8D0E-EE5263CA804B}"/>
    <cellStyle name="60% - Énfasis3 3 2 3" xfId="5025" xr:uid="{A101AB64-3057-4227-8240-F30643C1624D}"/>
    <cellStyle name="60% - Énfasis3 3 2 3 2" xfId="7892" xr:uid="{B5E27348-C512-4936-9722-8AC07C15EE27}"/>
    <cellStyle name="60% - Énfasis3 3 2 3 2 2" xfId="22277" xr:uid="{A25142A8-4A51-4C93-8D42-696D0ADDF7E2}"/>
    <cellStyle name="60% - Énfasis3 3 2 3 2 3" xfId="28125" xr:uid="{4F1271E3-11DF-4B42-A8A3-A4360D6F03EF}"/>
    <cellStyle name="60% - Énfasis3 3 2 3 2 4" xfId="34007" xr:uid="{5BC75B7D-A49D-4205-AADA-BB65C87F7764}"/>
    <cellStyle name="60% - Énfasis3 3 2 3 2 5" xfId="39871" xr:uid="{2BDFEB2C-D62F-4595-95EE-652E638EC422}"/>
    <cellStyle name="60% - Énfasis3 3 2 3 3" xfId="19503" xr:uid="{137A78B3-06A0-4F6D-8044-13CDB528C857}"/>
    <cellStyle name="60% - Énfasis3 3 2 3 4" xfId="25276" xr:uid="{24B58B0F-DB46-4EEA-9314-FE8BE0207BDC}"/>
    <cellStyle name="60% - Énfasis3 3 2 3 5" xfId="31150" xr:uid="{410E2D02-1917-4E48-A739-2143EDB656CB}"/>
    <cellStyle name="60% - Énfasis3 3 2 3 6" xfId="37028" xr:uid="{BD644450-E689-4E65-9928-6D505BC36433}"/>
    <cellStyle name="60% - Énfasis3 3 2 4" xfId="6920" xr:uid="{04D28217-DF9F-4139-B112-2FD0975A7950}"/>
    <cellStyle name="60% - Énfasis3 3 2 4 2" xfId="21340" xr:uid="{16DFF2A7-A5AE-4103-8A5E-F8A3A8BB5C09}"/>
    <cellStyle name="60% - Énfasis3 3 2 4 3" xfId="27158" xr:uid="{43A96510-8FE7-48C0-9B22-83F348B06EC6}"/>
    <cellStyle name="60% - Énfasis3 3 2 4 4" xfId="33036" xr:uid="{5A628093-6E19-4984-B657-2CCA3CF65D46}"/>
    <cellStyle name="60% - Énfasis3 3 2 4 5" xfId="38900" xr:uid="{9E0E509A-8EED-4D4C-9EE2-A4F1C6A283F4}"/>
    <cellStyle name="60% - Énfasis3 3 2 5" xfId="18595" xr:uid="{2972A0DD-85F4-4A3E-A10D-57664F38C80A}"/>
    <cellStyle name="60% - Énfasis3 3 2 6" xfId="24307" xr:uid="{FCFEB554-7599-4AFB-9343-5AF5C93CC659}"/>
    <cellStyle name="60% - Énfasis3 3 2 7" xfId="30185" xr:uid="{2EB74B89-D6F5-4298-92BB-9C9031FAAE17}"/>
    <cellStyle name="60% - Énfasis3 3 2 8" xfId="36064" xr:uid="{3D967481-6C31-45DC-AAF9-078C76FFB2F7}"/>
    <cellStyle name="60% - Énfasis3 3 3" xfId="4348" xr:uid="{AA3670B9-2426-4202-9837-D57DFFF141B0}"/>
    <cellStyle name="60% - Énfasis3 3 3 2" xfId="5314" xr:uid="{205B71C3-E220-4BD7-B3CB-DAC3467788F1}"/>
    <cellStyle name="60% - Énfasis3 3 3 2 2" xfId="8181" xr:uid="{8FA6E676-C2AE-4645-A0BA-16CF921F1662}"/>
    <cellStyle name="60% - Énfasis3 3 3 2 2 2" xfId="22557" xr:uid="{954A1D54-BA0C-4DEE-920A-6F355F4A2514}"/>
    <cellStyle name="60% - Énfasis3 3 3 2 2 3" xfId="28414" xr:uid="{A246E03B-B8F2-4489-B2A7-A6A4E0C29691}"/>
    <cellStyle name="60% - Énfasis3 3 3 2 2 4" xfId="34296" xr:uid="{058AE6DA-990D-4102-BA77-897D65099225}"/>
    <cellStyle name="60% - Énfasis3 3 3 2 2 5" xfId="40160" xr:uid="{3B58071E-FAB4-4446-9512-4FF771647A77}"/>
    <cellStyle name="60% - Énfasis3 3 3 2 3" xfId="19782" xr:uid="{2651D1BD-C385-4D52-9D37-E5E6B0C0BAEC}"/>
    <cellStyle name="60% - Énfasis3 3 3 2 4" xfId="25565" xr:uid="{96DCB266-0152-4872-A6D1-4D2C5EDBC44F}"/>
    <cellStyle name="60% - Énfasis3 3 3 2 5" xfId="31439" xr:uid="{19CDB73F-D57C-4924-BDAA-767D22BF8A1A}"/>
    <cellStyle name="60% - Énfasis3 3 3 2 6" xfId="37310" xr:uid="{0FE5450D-353B-43AD-B74A-A79AE3BCE302}"/>
    <cellStyle name="60% - Énfasis3 3 3 3" xfId="7209" xr:uid="{3F44AC24-5DAF-4F90-86C4-2F1FE9F38DD1}"/>
    <cellStyle name="60% - Énfasis3 3 3 3 2" xfId="21616" xr:uid="{288042AC-5EEE-4B0A-83A0-B711B19DECF7}"/>
    <cellStyle name="60% - Énfasis3 3 3 3 3" xfId="27443" xr:uid="{7B2A9240-3299-4D8A-83CC-BBD9FFEAED29}"/>
    <cellStyle name="60% - Énfasis3 3 3 3 4" xfId="33325" xr:uid="{75EBB799-368D-4966-99EB-889E0DF3C938}"/>
    <cellStyle name="60% - Énfasis3 3 3 3 5" xfId="39189" xr:uid="{D44BEF2D-D16F-4839-9AC9-E6E97EFFB31D}"/>
    <cellStyle name="60% - Énfasis3 3 3 4" xfId="18853" xr:uid="{7462E19D-41C3-4A07-AD45-2940B924C737}"/>
    <cellStyle name="60% - Énfasis3 3 3 5" xfId="24594" xr:uid="{13567DC6-1CBF-4D30-90DC-46E1E1F2C0AA}"/>
    <cellStyle name="60% - Énfasis3 3 3 6" xfId="30473" xr:uid="{9BAA0EEE-CA9B-407F-BC33-C3921C861365}"/>
    <cellStyle name="60% - Énfasis3 3 3 7" xfId="36353" xr:uid="{278392B0-A5A2-4BEF-A3AC-639EDE10E5A0}"/>
    <cellStyle name="60% - Énfasis3 3 4" xfId="4830" xr:uid="{7027FEC3-CC96-40BC-91D2-D4CF28C441B0}"/>
    <cellStyle name="60% - Énfasis3 3 4 2" xfId="7696" xr:uid="{FB65B293-7027-4D4C-971E-48904ADC149A}"/>
    <cellStyle name="60% - Énfasis3 3 4 2 2" xfId="22086" xr:uid="{1FBBFDFD-A8CF-43E1-BFC1-2F12AD44CE2B}"/>
    <cellStyle name="60% - Énfasis3 3 4 2 3" xfId="27929" xr:uid="{7A53A220-F5F1-4E23-82A6-42C082B81A01}"/>
    <cellStyle name="60% - Énfasis3 3 4 2 4" xfId="33811" xr:uid="{647EE978-E94A-4EC2-8B0A-88C819FF322C}"/>
    <cellStyle name="60% - Énfasis3 3 4 2 5" xfId="39675" xr:uid="{F8B4CE9B-FE17-40D0-BA70-4F9D98C0DC96}"/>
    <cellStyle name="60% - Énfasis3 3 4 3" xfId="19312" xr:uid="{6D508B6A-3624-47DB-8686-D21D42DFBB81}"/>
    <cellStyle name="60% - Énfasis3 3 4 4" xfId="25080" xr:uid="{A76BC746-2412-4822-BE06-FA90FE5941D7}"/>
    <cellStyle name="60% - Énfasis3 3 4 5" xfId="30954" xr:uid="{EE0510A8-8B98-4072-8556-D13D511EB8E9}"/>
    <cellStyle name="60% - Énfasis3 3 4 6" xfId="36833" xr:uid="{AE38F7E4-A7D1-4587-BD02-B0A82B2A0211}"/>
    <cellStyle name="60% - Énfasis3 3 5" xfId="5839" xr:uid="{A320F956-512D-4B85-A7FC-B62FD6AB2DCD}"/>
    <cellStyle name="60% - Énfasis3 3 5 2" xfId="8708" xr:uid="{893C500C-A273-4DD1-A85C-F05C8779B4B6}"/>
    <cellStyle name="60% - Énfasis3 3 5 2 2" xfId="23076" xr:uid="{5E2BC555-220E-4C29-B416-E9054ECFFC7E}"/>
    <cellStyle name="60% - Énfasis3 3 5 2 3" xfId="28940" xr:uid="{E0642A11-CE65-4E8A-B362-4D0C2C17FEB8}"/>
    <cellStyle name="60% - Énfasis3 3 5 2 4" xfId="34822" xr:uid="{7B215B39-6E19-42BC-BD39-7A1BB2734908}"/>
    <cellStyle name="60% - Énfasis3 3 5 2 5" xfId="40686" xr:uid="{10445216-CCCB-4DFA-8D6E-5ADBCC3F5064}"/>
    <cellStyle name="60% - Énfasis3 3 5 3" xfId="20291" xr:uid="{C05394C5-4CC4-46F0-948F-07FD705F9C16}"/>
    <cellStyle name="60% - Énfasis3 3 5 4" xfId="26090" xr:uid="{63C28310-9288-496E-B98D-29CA3DDF7EE6}"/>
    <cellStyle name="60% - Énfasis3 3 5 5" xfId="31965" xr:uid="{DCDBC8B5-2ABF-4AD4-86A1-319E4598E6ED}"/>
    <cellStyle name="60% - Énfasis3 3 5 6" xfId="37831" xr:uid="{38B66082-4508-4404-BED4-BD5DB69E1760}"/>
    <cellStyle name="60% - Énfasis3 3 6" xfId="6446" xr:uid="{AB822974-ADA4-483E-BD55-B4CF3BB93ED0}"/>
    <cellStyle name="60% - Énfasis3 3 6 2" xfId="9306" xr:uid="{C1720538-D47A-418B-BB99-19EE89ADF868}"/>
    <cellStyle name="60% - Énfasis3 3 6 2 2" xfId="23669" xr:uid="{1448E276-7DE1-448E-A48B-D8AC91A21711}"/>
    <cellStyle name="60% - Énfasis3 3 6 2 3" xfId="29537" xr:uid="{AC0C21EE-1989-45C3-9C7B-9B5C6BC00A29}"/>
    <cellStyle name="60% - Énfasis3 3 6 2 4" xfId="35419" xr:uid="{A26767CC-FB14-471A-BAF7-A0F678CBE387}"/>
    <cellStyle name="60% - Énfasis3 3 6 2 5" xfId="41278" xr:uid="{82725507-D70D-4106-9AB4-E5DD9FFEFEB4}"/>
    <cellStyle name="60% - Énfasis3 3 6 3" xfId="20885" xr:uid="{FF27AA7A-08EB-4E9C-A0C7-970A6678EF89}"/>
    <cellStyle name="60% - Énfasis3 3 6 4" xfId="26695" xr:uid="{0B7A70D0-C94F-495E-88BD-16A37D4960B2}"/>
    <cellStyle name="60% - Énfasis3 3 6 5" xfId="32570" xr:uid="{B771E4DB-58B7-4E04-BD14-E574AC649DAE}"/>
    <cellStyle name="60% - Énfasis3 3 6 6" xfId="38434" xr:uid="{1B779138-59AC-4379-B6DF-B89B6C112181}"/>
    <cellStyle name="60% - Énfasis3 3 7" xfId="6725" xr:uid="{C278964D-C4D9-4F28-A1D3-7BCB126BDF90}"/>
    <cellStyle name="60% - Énfasis3 3 7 2" xfId="21149" xr:uid="{A3EB4706-C925-4DF9-86C6-E93D6D17205E}"/>
    <cellStyle name="60% - Énfasis3 3 7 3" xfId="26964" xr:uid="{D9901EAF-036E-43A6-81DC-8C629C5E66AA}"/>
    <cellStyle name="60% - Énfasis3 3 7 4" xfId="32840" xr:uid="{D429E773-8551-4BC6-96E9-E1993A98E6B3}"/>
    <cellStyle name="60% - Énfasis3 3 7 5" xfId="38704" xr:uid="{B1D88261-C59D-4337-96E0-41B93713F53F}"/>
    <cellStyle name="60% - Énfasis3 3 8" xfId="18387" xr:uid="{28845ECB-4C6F-405B-80A0-174F0185F196}"/>
    <cellStyle name="60% - Énfasis3 3 9" xfId="24096" xr:uid="{4D2CC859-B22F-493B-83D5-B45455AB1ADB}"/>
    <cellStyle name="60% - Énfasis3 30" xfId="6262" xr:uid="{2F001C21-B054-423F-A571-1493B4507326}"/>
    <cellStyle name="60% - Énfasis3 30 2" xfId="9131" xr:uid="{E4BCBBF2-E4F5-484C-A341-75AA8CCB5622}"/>
    <cellStyle name="60% - Énfasis3 30 2 2" xfId="23495" xr:uid="{2B701D59-3BBA-4320-91E9-840005E139AB}"/>
    <cellStyle name="60% - Énfasis3 30 2 3" xfId="29362" xr:uid="{751CA679-7966-4EED-B222-E6AE0E2D8307}"/>
    <cellStyle name="60% - Énfasis3 30 2 4" xfId="35244" xr:uid="{51C38137-463C-4807-ACD5-7010C78A0247}"/>
    <cellStyle name="60% - Énfasis3 30 2 5" xfId="41103" xr:uid="{97FF94D8-79DA-4586-9FA8-E723599407AC}"/>
    <cellStyle name="60% - Énfasis3 30 3" xfId="20703" xr:uid="{2702B020-218A-470E-AF90-013A6FA92186}"/>
    <cellStyle name="60% - Énfasis3 30 4" xfId="26512" xr:uid="{318563F3-5224-4B7B-B047-0E188F746CA3}"/>
    <cellStyle name="60% - Énfasis3 30 5" xfId="32387" xr:uid="{AA1788F7-24EF-4264-BD37-FBAF87CA196F}"/>
    <cellStyle name="60% - Énfasis3 30 6" xfId="38252" xr:uid="{4646E874-CA09-456A-A313-2CE0AEE6AF2E}"/>
    <cellStyle name="60% - Énfasis3 31" xfId="6282" xr:uid="{156A081F-939C-4412-B290-39D4DC54392F}"/>
    <cellStyle name="60% - Énfasis3 31 2" xfId="9151" xr:uid="{54E5EEBF-A3F6-434A-B6C6-94C6CB99B35A}"/>
    <cellStyle name="60% - Énfasis3 31 2 2" xfId="23515" xr:uid="{904EBCD9-5EC4-4D4D-9567-7A7EDD3E2B69}"/>
    <cellStyle name="60% - Énfasis3 31 2 3" xfId="29382" xr:uid="{9BB8C0E5-FC92-47E2-B515-BC682EFC4CF1}"/>
    <cellStyle name="60% - Énfasis3 31 2 4" xfId="35264" xr:uid="{CFBED1EF-6443-42F4-B280-D47759414E28}"/>
    <cellStyle name="60% - Énfasis3 31 2 5" xfId="41123" xr:uid="{38E4CBC5-0334-4F52-B8EE-CDD1A93D3B82}"/>
    <cellStyle name="60% - Énfasis3 31 3" xfId="20723" xr:uid="{4174319C-75D0-49B4-8302-1657FEA45375}"/>
    <cellStyle name="60% - Énfasis3 31 4" xfId="26532" xr:uid="{9CBD4621-8275-40C4-89B6-6C21BDF3067C}"/>
    <cellStyle name="60% - Énfasis3 31 5" xfId="32407" xr:uid="{A15E284D-EF54-4781-82D4-31FFAEDB2A7B}"/>
    <cellStyle name="60% - Énfasis3 31 6" xfId="38272" xr:uid="{BF6C9F32-5993-4E03-864E-D5EA6371F674}"/>
    <cellStyle name="60% - Énfasis3 32" xfId="6306" xr:uid="{A226C41B-484F-4CE7-B2C0-B329566D7383}"/>
    <cellStyle name="60% - Énfasis3 32 2" xfId="9174" xr:uid="{44E6038A-5510-4D5A-B26F-98AE0BA549BF}"/>
    <cellStyle name="60% - Énfasis3 32 2 2" xfId="23538" xr:uid="{E1580579-7C56-41E5-8B15-026D3C4A1D31}"/>
    <cellStyle name="60% - Énfasis3 32 2 3" xfId="29405" xr:uid="{A2B285C8-050A-461D-813C-169D3C0DD88B}"/>
    <cellStyle name="60% - Énfasis3 32 2 4" xfId="35287" xr:uid="{79348AF9-3FD7-4A2E-B38C-AFA434603D2E}"/>
    <cellStyle name="60% - Énfasis3 32 2 5" xfId="41146" xr:uid="{4C41C1EA-32AC-423A-B3AA-07D8C6773BF4}"/>
    <cellStyle name="60% - Énfasis3 32 3" xfId="20747" xr:uid="{75FE5866-D8ED-40C0-BFA6-5B0F785F01AF}"/>
    <cellStyle name="60% - Énfasis3 32 4" xfId="26556" xr:uid="{137E0D93-6673-4D57-BBED-3CFFC95FA6C5}"/>
    <cellStyle name="60% - Énfasis3 32 5" xfId="32431" xr:uid="{13597F9C-DE2B-4D77-B0CD-695ACA16E731}"/>
    <cellStyle name="60% - Énfasis3 32 6" xfId="38296" xr:uid="{5D211961-6234-4374-A33D-5C3DF8A15E42}"/>
    <cellStyle name="60% - Énfasis3 33" xfId="6338" xr:uid="{F466ADB5-D0C3-4BD9-9303-A9A96EF45EB3}"/>
    <cellStyle name="60% - Énfasis3 33 2" xfId="9203" xr:uid="{560F0D09-CB14-4F86-846D-C5F0895171F2}"/>
    <cellStyle name="60% - Énfasis3 33 2 2" xfId="23566" xr:uid="{53448241-4DBA-431D-BD24-426FF8532468}"/>
    <cellStyle name="60% - Énfasis3 33 2 3" xfId="29434" xr:uid="{A1B75ADD-71E4-468F-86DF-2A3250C03BD7}"/>
    <cellStyle name="60% - Énfasis3 33 2 4" xfId="35316" xr:uid="{93EE5FAB-568B-49B5-BDEB-9140561206CF}"/>
    <cellStyle name="60% - Énfasis3 33 2 5" xfId="41175" xr:uid="{A818E4E0-17EA-402B-A93E-886755250163}"/>
    <cellStyle name="60% - Énfasis3 33 3" xfId="20779" xr:uid="{CBE3C84C-FFDC-46B1-A5B3-D0CC93EE4A3D}"/>
    <cellStyle name="60% - Énfasis3 33 4" xfId="26588" xr:uid="{45103F25-04D9-4326-BFCF-B2BED0AC1174}"/>
    <cellStyle name="60% - Énfasis3 33 5" xfId="32463" xr:uid="{4EBFB64E-4CAF-48F7-AF00-5C9C5781CB06}"/>
    <cellStyle name="60% - Énfasis3 33 6" xfId="38327" xr:uid="{A89641EB-C584-4546-B029-85B86A69FC13}"/>
    <cellStyle name="60% - Énfasis3 34" xfId="6358" xr:uid="{495E3480-753C-4F95-A87E-F83F80C2300E}"/>
    <cellStyle name="60% - Énfasis3 34 2" xfId="9223" xr:uid="{0430E2DF-0E55-48ED-8827-77160396CD88}"/>
    <cellStyle name="60% - Énfasis3 34 2 2" xfId="23586" xr:uid="{F8A73F2E-4A16-4F6A-92C7-50A7DAC5A5D7}"/>
    <cellStyle name="60% - Énfasis3 34 2 3" xfId="29454" xr:uid="{5FD9AECA-21B7-4A86-8DCF-7AD9D228B2B2}"/>
    <cellStyle name="60% - Énfasis3 34 2 4" xfId="35336" xr:uid="{91F5DA55-BD77-4942-AFB2-62642AAED47B}"/>
    <cellStyle name="60% - Énfasis3 34 2 5" xfId="41195" xr:uid="{378C64F0-BD53-464A-ACDE-F9EBD8B817AA}"/>
    <cellStyle name="60% - Énfasis3 34 3" xfId="20799" xr:uid="{B1B217A6-81D2-4727-BCB8-752A8235CC43}"/>
    <cellStyle name="60% - Énfasis3 34 4" xfId="26608" xr:uid="{91DD2BA1-7B4C-46A2-AC7F-67546960C359}"/>
    <cellStyle name="60% - Énfasis3 34 5" xfId="32483" xr:uid="{F34F18FD-E22E-4B5B-9B33-8D4062E77991}"/>
    <cellStyle name="60% - Énfasis3 34 6" xfId="38347" xr:uid="{53A91365-4200-4A0E-BF5F-E49F9DBAB50F}"/>
    <cellStyle name="60% - Énfasis3 35" xfId="6378" xr:uid="{C05CAC98-8494-40D3-B8AF-6760F6F34638}"/>
    <cellStyle name="60% - Énfasis3 35 2" xfId="9243" xr:uid="{799DFA4A-E365-4683-86E6-D2162F81AE26}"/>
    <cellStyle name="60% - Énfasis3 35 2 2" xfId="23606" xr:uid="{71FA65A2-240D-40AE-8D98-41978468458B}"/>
    <cellStyle name="60% - Énfasis3 35 2 3" xfId="29474" xr:uid="{14B90622-72D9-4030-B3D4-01AFC4AA8CC8}"/>
    <cellStyle name="60% - Énfasis3 35 2 4" xfId="35356" xr:uid="{B14091C3-2748-4832-BCE8-D468D697A7DA}"/>
    <cellStyle name="60% - Énfasis3 35 2 5" xfId="41215" xr:uid="{EB4B5539-E30B-447F-A37F-A081BEBDA648}"/>
    <cellStyle name="60% - Énfasis3 35 3" xfId="20819" xr:uid="{811D58F6-1AAA-417C-8D93-FEC6564EEB7C}"/>
    <cellStyle name="60% - Énfasis3 35 4" xfId="26628" xr:uid="{47985A3D-8136-4A3F-B771-E5D3D6C01343}"/>
    <cellStyle name="60% - Énfasis3 35 5" xfId="32503" xr:uid="{62DA9437-D96D-4D6E-97A4-3D099C1733E4}"/>
    <cellStyle name="60% - Énfasis3 35 6" xfId="38367" xr:uid="{8C7262C5-2656-45C7-85A1-555DD40B53B8}"/>
    <cellStyle name="60% - Énfasis3 36" xfId="6399" xr:uid="{21E7F047-217D-4058-AFB8-BFF87865BF4F}"/>
    <cellStyle name="60% - Énfasis3 36 2" xfId="9264" xr:uid="{2135A561-05E9-4FBE-8721-6DB5910CC8E6}"/>
    <cellStyle name="60% - Énfasis3 36 2 2" xfId="23627" xr:uid="{034508DA-3840-4DFF-950C-9701D320B7B4}"/>
    <cellStyle name="60% - Énfasis3 36 2 3" xfId="29495" xr:uid="{83C32971-0886-4AD8-886A-8394C8F81779}"/>
    <cellStyle name="60% - Énfasis3 36 2 4" xfId="35377" xr:uid="{EBF95E77-7985-44AD-B52D-6C63029CA071}"/>
    <cellStyle name="60% - Énfasis3 36 2 5" xfId="41236" xr:uid="{C074B944-5626-4E02-97AC-69CD3AD308BF}"/>
    <cellStyle name="60% - Énfasis3 36 3" xfId="20840" xr:uid="{B99764BA-BDF4-4B46-9E9E-3DC7B41BA113}"/>
    <cellStyle name="60% - Énfasis3 36 4" xfId="26649" xr:uid="{A591B7BA-B26A-4061-9925-2DCC629D1C63}"/>
    <cellStyle name="60% - Énfasis3 36 5" xfId="32524" xr:uid="{84C0E2E6-D52D-46ED-85B4-CEBEE84B6425}"/>
    <cellStyle name="60% - Énfasis3 36 6" xfId="38388" xr:uid="{141191BE-B791-4CAE-B69A-F366AE529BE1}"/>
    <cellStyle name="60% - Énfasis3 37" xfId="6428" xr:uid="{DA51D223-BA60-4514-9933-7EB3CC0382EA}"/>
    <cellStyle name="60% - Énfasis3 37 2" xfId="9290" xr:uid="{B763B01B-36F1-4534-9452-92C4EAD0CBBE}"/>
    <cellStyle name="60% - Énfasis3 37 2 2" xfId="23653" xr:uid="{EB572B45-8C34-4B21-B018-A7D62F78506C}"/>
    <cellStyle name="60% - Énfasis3 37 2 3" xfId="29521" xr:uid="{1C18496F-9425-4DB0-8E8D-491252DDD1CA}"/>
    <cellStyle name="60% - Énfasis3 37 2 4" xfId="35403" xr:uid="{1446DE29-0A7A-4A07-94E2-35EE97FF1671}"/>
    <cellStyle name="60% - Énfasis3 37 2 5" xfId="41262" xr:uid="{7272E144-22AB-43B0-A05F-E5997FC17C0B}"/>
    <cellStyle name="60% - Énfasis3 37 3" xfId="20869" xr:uid="{8B54A135-896C-4C86-9EEB-9E4D2E2EE8FF}"/>
    <cellStyle name="60% - Énfasis3 37 4" xfId="26678" xr:uid="{E125C5A0-84F0-460B-8E2B-AB9B3AFD081C}"/>
    <cellStyle name="60% - Énfasis3 37 5" xfId="32553" xr:uid="{CBEC7422-9F6B-4D18-BC69-ECF9A76CE9FD}"/>
    <cellStyle name="60% - Énfasis3 37 6" xfId="38417" xr:uid="{BB94B88B-5023-4BE3-829F-23918DC95172}"/>
    <cellStyle name="60% - Énfasis3 38" xfId="6462" xr:uid="{7B9CA32C-269B-4415-A135-5883AF2755FF}"/>
    <cellStyle name="60% - Énfasis3 38 2" xfId="9322" xr:uid="{8B9478F3-3433-438F-81E0-5CB93C1F01A2}"/>
    <cellStyle name="60% - Énfasis3 38 2 2" xfId="23685" xr:uid="{1CD3FA8B-F144-456A-A39B-98FE1474BCB0}"/>
    <cellStyle name="60% - Énfasis3 38 2 3" xfId="29553" xr:uid="{AEE8705D-88D4-4F80-AEB7-755E77DA1DE0}"/>
    <cellStyle name="60% - Énfasis3 38 2 4" xfId="35435" xr:uid="{E461EFC0-F372-4267-8FFF-A3D7FDCD3CFC}"/>
    <cellStyle name="60% - Énfasis3 38 2 5" xfId="41294" xr:uid="{02D2B42D-0D07-4896-B2ED-A87ECE289FF2}"/>
    <cellStyle name="60% - Énfasis3 38 3" xfId="20900" xr:uid="{3D7A7919-C202-4BA0-8EF0-F40B725FB6DB}"/>
    <cellStyle name="60% - Énfasis3 38 4" xfId="26711" xr:uid="{B306E304-214A-47AE-9505-99882B6EF504}"/>
    <cellStyle name="60% - Énfasis3 38 5" xfId="32586" xr:uid="{6F1A34AB-3FAF-40AD-B6A5-C64074EC8C63}"/>
    <cellStyle name="60% - Énfasis3 38 6" xfId="38450" xr:uid="{44C79D76-4C23-42CB-A5C4-86CCD00EA8E7}"/>
    <cellStyle name="60% - Énfasis3 39" xfId="6482" xr:uid="{A9552D4E-4E8B-4394-8C0E-2F5F50EC0584}"/>
    <cellStyle name="60% - Énfasis3 39 2" xfId="9342" xr:uid="{6F60C03E-D5DB-4869-8821-3719E090ACEC}"/>
    <cellStyle name="60% - Énfasis3 39 2 2" xfId="23705" xr:uid="{A1CF3AEF-C4A4-4F99-AC94-5F054AEA9CFE}"/>
    <cellStyle name="60% - Énfasis3 39 2 3" xfId="29573" xr:uid="{1FA75B60-CA7D-4905-831C-14FACCFBF52D}"/>
    <cellStyle name="60% - Énfasis3 39 2 4" xfId="35455" xr:uid="{B67DBBF1-65E4-44D1-83CD-A2689CDF4B09}"/>
    <cellStyle name="60% - Énfasis3 39 2 5" xfId="41314" xr:uid="{8A72EE48-796B-43CD-90C1-1E5F80BAFFAB}"/>
    <cellStyle name="60% - Énfasis3 39 3" xfId="20920" xr:uid="{9FAF6AC5-C547-48B9-A873-F467BDEF0947}"/>
    <cellStyle name="60% - Énfasis3 39 4" xfId="26731" xr:uid="{D2EFE260-8F62-4B1D-A657-DCCD10FB4034}"/>
    <cellStyle name="60% - Énfasis3 39 5" xfId="32606" xr:uid="{6DE855A8-1BD7-4515-825C-8CB1D9FB4665}"/>
    <cellStyle name="60% - Énfasis3 39 6" xfId="38470" xr:uid="{1C6DB62D-2AD3-4DD9-AA78-A6715FE38D20}"/>
    <cellStyle name="60% - Énfasis3 4" xfId="3892" xr:uid="{7A5C0C54-7EFB-4800-A094-0105BF05FC2C}"/>
    <cellStyle name="60% - Énfasis3 4 10" xfId="35884" xr:uid="{BA443A8D-CCF2-4629-9CCC-5ACE711AAFDF}"/>
    <cellStyle name="60% - Énfasis3 4 2" xfId="4089" xr:uid="{D3F23B4B-D644-428C-AFAE-F958711357A1}"/>
    <cellStyle name="60% - Énfasis3 4 2 2" xfId="4567" xr:uid="{3D2E174A-6619-4ECC-86D1-AE9F5FAEE0A7}"/>
    <cellStyle name="60% - Énfasis3 4 2 2 2" xfId="5535" xr:uid="{9B6F927D-6CD7-495B-B9C4-36AC4603495B}"/>
    <cellStyle name="60% - Énfasis3 4 2 2 2 2" xfId="8402" xr:uid="{86EC062B-4D7A-48F3-B394-2A82D79E0EF5}"/>
    <cellStyle name="60% - Énfasis3 4 2 2 2 2 2" xfId="22777" xr:uid="{593D5E8E-9FE1-4A9B-BA6F-3DABF722CD26}"/>
    <cellStyle name="60% - Énfasis3 4 2 2 2 2 3" xfId="28635" xr:uid="{7898F23B-1C22-417D-A51F-7252C5AA9DEB}"/>
    <cellStyle name="60% - Énfasis3 4 2 2 2 2 4" xfId="34517" xr:uid="{BD542FA2-D8E0-4297-B283-3FB16E91BD85}"/>
    <cellStyle name="60% - Énfasis3 4 2 2 2 2 5" xfId="40381" xr:uid="{68003F40-0F98-4B1C-BA46-B5C571B0457F}"/>
    <cellStyle name="60% - Énfasis3 4 2 2 2 3" xfId="19995" xr:uid="{75CBE312-C2E7-4ACA-BED6-87808CD57A9B}"/>
    <cellStyle name="60% - Énfasis3 4 2 2 2 4" xfId="25786" xr:uid="{AC76F65D-2A76-4491-939E-3738C7B8D26D}"/>
    <cellStyle name="60% - Énfasis3 4 2 2 2 5" xfId="31660" xr:uid="{76137550-CE1B-4724-8BA5-03ADCA97645D}"/>
    <cellStyle name="60% - Énfasis3 4 2 2 2 6" xfId="37530" xr:uid="{344C4661-EC55-4160-9352-C369348BADE6}"/>
    <cellStyle name="60% - Énfasis3 4 2 2 3" xfId="7430" xr:uid="{CD5B8139-93BB-45CE-AD1E-F04E32059768}"/>
    <cellStyle name="60% - Énfasis3 4 2 2 3 2" xfId="21832" xr:uid="{A252A6E2-CD0E-4E40-96AA-402C7CF42714}"/>
    <cellStyle name="60% - Énfasis3 4 2 2 3 3" xfId="27664" xr:uid="{A44F08F3-B557-412F-9A3F-6A82CA980B36}"/>
    <cellStyle name="60% - Énfasis3 4 2 2 3 4" xfId="33546" xr:uid="{A582A025-5143-432C-976A-5AB8778D19FE}"/>
    <cellStyle name="60% - Énfasis3 4 2 2 3 5" xfId="39410" xr:uid="{E9671931-51F7-4475-91C7-BCE1414FB884}"/>
    <cellStyle name="60% - Énfasis3 4 2 2 4" xfId="19063" xr:uid="{004C178D-E0D8-4A29-B6CE-4ECE34BE7A3D}"/>
    <cellStyle name="60% - Énfasis3 4 2 2 5" xfId="24815" xr:uid="{6F2ACFB2-7C94-4E82-AB58-D60D94EE7E49}"/>
    <cellStyle name="60% - Énfasis3 4 2 2 6" xfId="30692" xr:uid="{ECA0D991-F7D8-45C4-9463-04DAAE8682DF}"/>
    <cellStyle name="60% - Énfasis3 4 2 2 7" xfId="36573" xr:uid="{849B76CF-3929-4780-AE05-BB73D54D594C}"/>
    <cellStyle name="60% - Énfasis3 4 2 3" xfId="5050" xr:uid="{AB6F321C-54BA-4C7A-8886-5DF94BF39B82}"/>
    <cellStyle name="60% - Énfasis3 4 2 3 2" xfId="7917" xr:uid="{67C8450A-A7E0-427E-8C5C-796FC7E04A10}"/>
    <cellStyle name="60% - Énfasis3 4 2 3 2 2" xfId="22302" xr:uid="{D6F1D01C-D6A2-4F26-8A7F-FB81AD7EE63F}"/>
    <cellStyle name="60% - Énfasis3 4 2 3 2 3" xfId="28150" xr:uid="{1EA9AC28-3C48-47E1-835D-CC951AC16C94}"/>
    <cellStyle name="60% - Énfasis3 4 2 3 2 4" xfId="34032" xr:uid="{DC1816CD-F3B6-4A2E-B52B-A0AC85D1BCD1}"/>
    <cellStyle name="60% - Énfasis3 4 2 3 2 5" xfId="39896" xr:uid="{1DD874FC-AE2F-4ED7-87E7-0FEBD24C679B}"/>
    <cellStyle name="60% - Énfasis3 4 2 3 3" xfId="19527" xr:uid="{20B8182D-3AC5-468E-816C-8DDCABD1C4A1}"/>
    <cellStyle name="60% - Énfasis3 4 2 3 4" xfId="25301" xr:uid="{8EC34800-9B06-4248-9D85-1A27769EF697}"/>
    <cellStyle name="60% - Énfasis3 4 2 3 5" xfId="31175" xr:uid="{224C54C5-F019-4A15-89E0-4F4DF0D05D5E}"/>
    <cellStyle name="60% - Énfasis3 4 2 3 6" xfId="37053" xr:uid="{FB4B4077-C481-4C0E-96C8-3A8A11C0B16F}"/>
    <cellStyle name="60% - Énfasis3 4 2 4" xfId="6945" xr:uid="{1C7AF19B-6DAC-4705-9913-DE2023B684F7}"/>
    <cellStyle name="60% - Énfasis3 4 2 4 2" xfId="21365" xr:uid="{FF5A357F-BB7E-4FB4-8C57-C8D876CB76FF}"/>
    <cellStyle name="60% - Énfasis3 4 2 4 3" xfId="27183" xr:uid="{7CEE0F49-697D-4BD1-8104-0FAEEAE99F74}"/>
    <cellStyle name="60% - Énfasis3 4 2 4 4" xfId="33061" xr:uid="{04140DFD-4A77-4C20-ACC0-D1454CCE548C}"/>
    <cellStyle name="60% - Énfasis3 4 2 4 5" xfId="38925" xr:uid="{9A2A42F7-44DF-4300-A76F-E66C4A4D8138}"/>
    <cellStyle name="60% - Énfasis3 4 2 5" xfId="18619" xr:uid="{1FE27CD3-A678-491E-9D10-6C665FCD8E3F}"/>
    <cellStyle name="60% - Énfasis3 4 2 6" xfId="24332" xr:uid="{A302E5EC-3112-4F1F-AA33-2715AC7BF29D}"/>
    <cellStyle name="60% - Énfasis3 4 2 7" xfId="30210" xr:uid="{03514C78-4B37-4992-9FDE-8FD516E1E340}"/>
    <cellStyle name="60% - Énfasis3 4 2 8" xfId="36089" xr:uid="{1AC6C721-4D1F-49CE-AF59-F9FA1D67DB80}"/>
    <cellStyle name="60% - Énfasis3 4 3" xfId="4373" xr:uid="{DDFC2A73-B3F1-401E-B499-CB5F60286D51}"/>
    <cellStyle name="60% - Énfasis3 4 3 2" xfId="5339" xr:uid="{D6F1471A-B7FA-465B-8A92-A038EADE292B}"/>
    <cellStyle name="60% - Énfasis3 4 3 2 2" xfId="8206" xr:uid="{954581D7-7624-4604-B29B-9EAA0C7FEE85}"/>
    <cellStyle name="60% - Énfasis3 4 3 2 2 2" xfId="22582" xr:uid="{48B4CBE2-170D-4691-8EC7-76E34F893781}"/>
    <cellStyle name="60% - Énfasis3 4 3 2 2 3" xfId="28439" xr:uid="{26358E9F-1A78-41DF-A7E7-471F4EF77DCB}"/>
    <cellStyle name="60% - Énfasis3 4 3 2 2 4" xfId="34321" xr:uid="{2489AB11-60A1-4EF1-89B8-41706D7F13EB}"/>
    <cellStyle name="60% - Énfasis3 4 3 2 2 5" xfId="40185" xr:uid="{3C97D876-FA87-41E6-8099-EA8094706320}"/>
    <cellStyle name="60% - Énfasis3 4 3 2 3" xfId="19806" xr:uid="{7AE87250-5CB6-4841-8F68-1894CFA988AE}"/>
    <cellStyle name="60% - Énfasis3 4 3 2 4" xfId="25590" xr:uid="{6A2930EA-B501-486F-9475-4601485FCDF2}"/>
    <cellStyle name="60% - Énfasis3 4 3 2 5" xfId="31464" xr:uid="{C450326D-6A97-49E1-BC7A-A5AF436354A0}"/>
    <cellStyle name="60% - Énfasis3 4 3 2 6" xfId="37335" xr:uid="{A4531752-AAF3-4298-A8E9-0BE8E17E4242}"/>
    <cellStyle name="60% - Énfasis3 4 3 3" xfId="7234" xr:uid="{CDC4043A-2BA8-42E4-88E7-AB0E373F6A37}"/>
    <cellStyle name="60% - Énfasis3 4 3 3 2" xfId="21641" xr:uid="{CA8ACBCA-2641-4737-B6C6-929B67D7F59F}"/>
    <cellStyle name="60% - Énfasis3 4 3 3 3" xfId="27468" xr:uid="{7CA6FEB8-0BBD-4D2A-9C98-7FB7951A1282}"/>
    <cellStyle name="60% - Énfasis3 4 3 3 4" xfId="33350" xr:uid="{984FAD80-D81C-4287-8D6A-45A7B4C70EEB}"/>
    <cellStyle name="60% - Énfasis3 4 3 3 5" xfId="39214" xr:uid="{40B3FB41-B263-4133-B748-9F8AF6AC6965}"/>
    <cellStyle name="60% - Énfasis3 4 3 4" xfId="18876" xr:uid="{528F4B70-08DF-4546-89A7-0C6B152F4D78}"/>
    <cellStyle name="60% - Énfasis3 4 3 5" xfId="24619" xr:uid="{1B7E60C3-BD60-4FC2-88D0-95E2168AEAF5}"/>
    <cellStyle name="60% - Énfasis3 4 3 6" xfId="30498" xr:uid="{900F2066-E9C1-415A-8E3D-498871775BAE}"/>
    <cellStyle name="60% - Énfasis3 4 3 7" xfId="36378" xr:uid="{F0B92B97-B84E-415C-8BED-6EB285160D71}"/>
    <cellStyle name="60% - Énfasis3 4 4" xfId="4855" xr:uid="{FF3DBB00-1F7B-4B51-A7B7-7082D12FC10D}"/>
    <cellStyle name="60% - Énfasis3 4 4 2" xfId="7721" xr:uid="{C3B8FEAD-F8C0-484A-A300-FA0EFA6DE019}"/>
    <cellStyle name="60% - Énfasis3 4 4 2 2" xfId="22111" xr:uid="{796EEFCD-FB7C-4727-AD87-DF22D0A84252}"/>
    <cellStyle name="60% - Énfasis3 4 4 2 3" xfId="27954" xr:uid="{935E229E-ECEB-49A0-955B-9865BE45880A}"/>
    <cellStyle name="60% - Énfasis3 4 4 2 4" xfId="33836" xr:uid="{FA5592AD-C317-47E5-A104-682951663B77}"/>
    <cellStyle name="60% - Énfasis3 4 4 2 5" xfId="39700" xr:uid="{10638FB9-E98E-4791-B689-D2BD4FF40472}"/>
    <cellStyle name="60% - Énfasis3 4 4 3" xfId="19337" xr:uid="{BEA9D08E-9922-4200-8839-D30003996C01}"/>
    <cellStyle name="60% - Énfasis3 4 4 4" xfId="25105" xr:uid="{DDB38039-F568-41FA-9DC1-C8A759F8788D}"/>
    <cellStyle name="60% - Énfasis3 4 4 5" xfId="30979" xr:uid="{3677AFB5-EEF6-4762-BE3E-D2F45E4DAAFE}"/>
    <cellStyle name="60% - Énfasis3 4 4 6" xfId="36858" xr:uid="{AE9B326C-1E6C-4B80-95EB-A88279D3E1C2}"/>
    <cellStyle name="60% - Énfasis3 4 5" xfId="5864" xr:uid="{E3EFC66B-3465-4BDE-94E5-50DED40C038F}"/>
    <cellStyle name="60% - Énfasis3 4 5 2" xfId="8733" xr:uid="{B4BC5E87-3742-4FA6-AA47-9F5B869FD8F4}"/>
    <cellStyle name="60% - Énfasis3 4 5 2 2" xfId="23101" xr:uid="{946A80AD-5642-43C1-A27A-FBD016A9B30D}"/>
    <cellStyle name="60% - Énfasis3 4 5 2 3" xfId="28965" xr:uid="{D686E63D-3A83-4F03-A103-3A9DDDC946DA}"/>
    <cellStyle name="60% - Énfasis3 4 5 2 4" xfId="34847" xr:uid="{BAFFF808-92CB-4B39-8740-1AA569F8E1C3}"/>
    <cellStyle name="60% - Énfasis3 4 5 2 5" xfId="40711" xr:uid="{56DD78F3-8EC3-41F6-BDC8-DE756B8199C7}"/>
    <cellStyle name="60% - Énfasis3 4 5 3" xfId="20316" xr:uid="{1E4D113F-B81F-442C-BAA8-04899BAF5DEA}"/>
    <cellStyle name="60% - Énfasis3 4 5 4" xfId="26115" xr:uid="{699DFFC0-07C1-4C36-B8D3-DCBFE39A4DCB}"/>
    <cellStyle name="60% - Énfasis3 4 5 5" xfId="31990" xr:uid="{A9B667F1-8D72-4A76-83DA-4847D3DE9E4A}"/>
    <cellStyle name="60% - Énfasis3 4 5 6" xfId="37856" xr:uid="{69EEFC35-7E20-4899-9E46-9D96AA2CC0AD}"/>
    <cellStyle name="60% - Énfasis3 4 6" xfId="6750" xr:uid="{9AEBBE01-0762-48A6-B117-F89E98C61999}"/>
    <cellStyle name="60% - Énfasis3 4 6 2" xfId="21174" xr:uid="{E112A83E-FC38-453C-9724-FF5D17A8D23F}"/>
    <cellStyle name="60% - Énfasis3 4 6 3" xfId="26989" xr:uid="{EE6A4477-ED78-4A5D-B4B3-A41C18F5B05B}"/>
    <cellStyle name="60% - Énfasis3 4 6 4" xfId="32865" xr:uid="{A17529E9-8E64-4A8C-A92E-5A9A52609A1D}"/>
    <cellStyle name="60% - Énfasis3 4 6 5" xfId="38729" xr:uid="{6EA69416-FEF9-4FEA-99CC-20330C6FD540}"/>
    <cellStyle name="60% - Énfasis3 4 7" xfId="18416" xr:uid="{D02BFCF8-4450-4E67-829E-038D5014236B}"/>
    <cellStyle name="60% - Énfasis3 4 8" xfId="24125" xr:uid="{9C33B046-D925-4F6E-B312-A83835E40E3C}"/>
    <cellStyle name="60% - Énfasis3 4 9" xfId="30003" xr:uid="{4458E3BB-DB81-41F4-A792-70609467C6D4}"/>
    <cellStyle name="60% - Énfasis3 40" xfId="6502" xr:uid="{A00162C7-7DB3-4248-A080-31956A4165A1}"/>
    <cellStyle name="60% - Énfasis3 40 2" xfId="9362" xr:uid="{1C3CC013-911F-4979-A94A-8B2DE6B002FE}"/>
    <cellStyle name="60% - Énfasis3 40 2 2" xfId="23725" xr:uid="{BEF690CD-56F5-41D6-AA4D-DAAFF7A587F4}"/>
    <cellStyle name="60% - Énfasis3 40 2 3" xfId="29593" xr:uid="{2307E6B3-5A3B-4AC3-97D6-F878F1E1AD6D}"/>
    <cellStyle name="60% - Énfasis3 40 2 4" xfId="35475" xr:uid="{49032E6A-7FA6-4BC1-AB7D-44313C75EE23}"/>
    <cellStyle name="60% - Énfasis3 40 2 5" xfId="41334" xr:uid="{BD318F8D-D9CA-454D-B584-D0F54ED0FE5C}"/>
    <cellStyle name="60% - Énfasis3 40 3" xfId="20940" xr:uid="{2F97969C-314F-4E24-AE59-6A0E1560415B}"/>
    <cellStyle name="60% - Énfasis3 40 4" xfId="26751" xr:uid="{25AEC98B-A180-42E0-A041-A01B2486C8B6}"/>
    <cellStyle name="60% - Énfasis3 40 5" xfId="32626" xr:uid="{1660696A-A8F9-4E68-AD1E-89E04BB04626}"/>
    <cellStyle name="60% - Énfasis3 40 6" xfId="38490" xr:uid="{2DD35482-8F0B-4138-80D6-EC682DBAD6AF}"/>
    <cellStyle name="60% - Énfasis3 41" xfId="6522" xr:uid="{F1C09C42-3211-4941-A2E0-12F7C1359498}"/>
    <cellStyle name="60% - Énfasis3 41 2" xfId="9382" xr:uid="{A5EB733A-7169-4AA7-A78C-E07B1C297951}"/>
    <cellStyle name="60% - Énfasis3 41 2 2" xfId="23745" xr:uid="{8551F0B8-DDB2-4380-A3F5-556A227D55E0}"/>
    <cellStyle name="60% - Énfasis3 41 2 3" xfId="29613" xr:uid="{9DDD5FC6-CD55-4A80-908C-5593CBF6F27B}"/>
    <cellStyle name="60% - Énfasis3 41 2 4" xfId="35495" xr:uid="{B4CD629D-6885-4AC1-9ADD-C30803FE8211}"/>
    <cellStyle name="60% - Énfasis3 41 2 5" xfId="41354" xr:uid="{03C8C3EE-A542-46F7-8877-809751CBC017}"/>
    <cellStyle name="60% - Énfasis3 41 3" xfId="20960" xr:uid="{4EB33697-C9B4-42D6-9832-3183A563D563}"/>
    <cellStyle name="60% - Énfasis3 41 4" xfId="26771" xr:uid="{B5E3CE31-8889-4E3D-9A46-401F994C599B}"/>
    <cellStyle name="60% - Énfasis3 41 5" xfId="32646" xr:uid="{C252A19B-1CEB-4497-A447-7F3A8EE13F1D}"/>
    <cellStyle name="60% - Énfasis3 41 6" xfId="38510" xr:uid="{B764888A-E5C3-4504-8828-330B74EFD2B8}"/>
    <cellStyle name="60% - Énfasis3 42" xfId="6542" xr:uid="{63F43D2D-C070-48CD-A16C-BE76636DF297}"/>
    <cellStyle name="60% - Énfasis3 42 2" xfId="9402" xr:uid="{B1935F72-0899-4B17-829C-69CD5AC0432F}"/>
    <cellStyle name="60% - Énfasis3 42 2 2" xfId="23765" xr:uid="{00B6ABC6-6776-4799-AF4E-C19DE3F34133}"/>
    <cellStyle name="60% - Énfasis3 42 2 3" xfId="29633" xr:uid="{78949677-330B-4902-ACAB-C80039B0F74C}"/>
    <cellStyle name="60% - Énfasis3 42 2 4" xfId="35515" xr:uid="{DD40467D-19C7-4995-95AE-4CFD5B38AC18}"/>
    <cellStyle name="60% - Énfasis3 42 2 5" xfId="41374" xr:uid="{4B7B1CEC-9FBD-4E92-AC82-C78DD029A6FE}"/>
    <cellStyle name="60% - Énfasis3 42 3" xfId="20980" xr:uid="{9B9ADE2C-B7E7-4999-8181-F01694B00C50}"/>
    <cellStyle name="60% - Énfasis3 42 4" xfId="26791" xr:uid="{12729B7E-4860-4223-BEE1-8F1998D21DCB}"/>
    <cellStyle name="60% - Énfasis3 42 5" xfId="32666" xr:uid="{6F568E39-10DB-4D79-B445-34C94AEB2089}"/>
    <cellStyle name="60% - Énfasis3 42 6" xfId="38530" xr:uid="{548AD5FB-71D0-4972-B4EC-FE459D1B72C3}"/>
    <cellStyle name="60% - Énfasis3 43" xfId="6563" xr:uid="{E853405C-83D7-4E80-808A-EFBAC4A4D454}"/>
    <cellStyle name="60% - Énfasis3 43 2" xfId="9424" xr:uid="{CA7F1B3D-A497-4D16-BE2F-2A2A3EDAC46E}"/>
    <cellStyle name="60% - Énfasis3 43 2 2" xfId="23787" xr:uid="{EBC188E3-509C-43D7-8F26-A3646F4101C4}"/>
    <cellStyle name="60% - Énfasis3 43 2 3" xfId="29655" xr:uid="{AD0077A7-F638-42BC-8D37-AFC22A651DDF}"/>
    <cellStyle name="60% - Énfasis3 43 2 4" xfId="35537" xr:uid="{2C71339F-CDAF-4BCB-ACF6-B2B115AC1EEC}"/>
    <cellStyle name="60% - Énfasis3 43 2 5" xfId="41396" xr:uid="{1ACD90F7-0FA9-4345-BA0E-A12495516FE4}"/>
    <cellStyle name="60% - Énfasis3 43 3" xfId="21002" xr:uid="{E3AB0C80-1A44-4A32-9604-F8A77A7D7821}"/>
    <cellStyle name="60% - Énfasis3 43 4" xfId="26813" xr:uid="{243BF2C0-B089-4CD5-AEA0-4F4D620AB614}"/>
    <cellStyle name="60% - Énfasis3 43 5" xfId="32688" xr:uid="{95065467-65BF-4A69-AAA2-F9DEBF01D164}"/>
    <cellStyle name="60% - Énfasis3 43 6" xfId="38552" xr:uid="{C7D8D643-C691-4DA3-B587-B4B45968D039}"/>
    <cellStyle name="60% - Énfasis3 44" xfId="6593" xr:uid="{919B8A2E-1844-44D4-9189-9F04A2620F82}"/>
    <cellStyle name="60% - Énfasis3 44 2" xfId="9453" xr:uid="{87DB34BF-8720-4014-ACD5-1BD4E3D7E6BD}"/>
    <cellStyle name="60% - Énfasis3 44 2 2" xfId="23815" xr:uid="{A5F067B9-A2DB-48D2-B74C-283D7DF0E50B}"/>
    <cellStyle name="60% - Énfasis3 44 2 3" xfId="29684" xr:uid="{20734816-2520-43F5-B9FF-FB34121B1688}"/>
    <cellStyle name="60% - Énfasis3 44 2 4" xfId="35566" xr:uid="{588E317E-0122-4946-BFBE-00D2D1714E45}"/>
    <cellStyle name="60% - Énfasis3 44 2 5" xfId="41425" xr:uid="{DA861262-5959-41D4-A43D-0D5B68BD3AFF}"/>
    <cellStyle name="60% - Énfasis3 44 3" xfId="21031" xr:uid="{22B1AC21-7718-431F-849A-C7CCAA8AEA52}"/>
    <cellStyle name="60% - Énfasis3 44 4" xfId="26842" xr:uid="{01CDDFC3-90D5-433A-8C1B-3B7FCB2E4B35}"/>
    <cellStyle name="60% - Énfasis3 44 5" xfId="32717" xr:uid="{D5A52F83-CF14-4298-87E6-4FB9735F2585}"/>
    <cellStyle name="60% - Énfasis3 44 6" xfId="38581" xr:uid="{94F387DE-8226-4E9C-A0A5-3F0D880A84FF}"/>
    <cellStyle name="60% - Énfasis3 45" xfId="6618" xr:uid="{087AFA84-8D85-4062-977E-6D5CCBDDCA23}"/>
    <cellStyle name="60% - Énfasis3 45 2" xfId="9478" xr:uid="{51E82DA1-AFCD-4340-9A9C-68D7C3EA2EF0}"/>
    <cellStyle name="60% - Énfasis3 45 2 2" xfId="23840" xr:uid="{E997976C-8136-4BFE-942C-F25F8723D0D3}"/>
    <cellStyle name="60% - Énfasis3 45 2 3" xfId="29709" xr:uid="{79B65A28-6033-4675-AE1F-490CD252A9CF}"/>
    <cellStyle name="60% - Énfasis3 45 2 4" xfId="35591" xr:uid="{5FA66542-4159-4EAD-BB96-097CF7EFF890}"/>
    <cellStyle name="60% - Énfasis3 45 2 5" xfId="41450" xr:uid="{53FAE887-E929-4E6C-A400-1663BF6257F4}"/>
    <cellStyle name="60% - Énfasis3 45 3" xfId="21055" xr:uid="{DAB6636C-4F1D-4F90-9E9E-6CFA5B26039D}"/>
    <cellStyle name="60% - Énfasis3 45 4" xfId="26867" xr:uid="{51F2F9B8-EA8D-4A67-9577-6EE1188CD483}"/>
    <cellStyle name="60% - Énfasis3 45 5" xfId="32742" xr:uid="{A40FDB56-E9FC-48D6-8C80-F25962F482C1}"/>
    <cellStyle name="60% - Énfasis3 45 6" xfId="38606" xr:uid="{94587C72-AC84-40AE-A48E-407797685CAF}"/>
    <cellStyle name="60% - Énfasis3 46" xfId="6640" xr:uid="{6D7020A5-87FE-4317-9A76-74F7ABADEA8C}"/>
    <cellStyle name="60% - Énfasis3 46 2" xfId="21077" xr:uid="{FC28D80B-CB5C-419D-99EB-86A9CEEF685D}"/>
    <cellStyle name="60% - Énfasis3 46 3" xfId="26889" xr:uid="{ABB61F46-35F8-45DA-81DA-002A330A880E}"/>
    <cellStyle name="60% - Énfasis3 46 4" xfId="32764" xr:uid="{9FACFC65-E785-4875-BE96-14635A6E1923}"/>
    <cellStyle name="60% - Énfasis3 46 5" xfId="38628" xr:uid="{6C01E661-8981-44D0-8200-495393343A67}"/>
    <cellStyle name="60% - Énfasis3 47" xfId="6670" xr:uid="{CB84ED29-1620-4CB1-9DBB-E24F5D12CCC8}"/>
    <cellStyle name="60% - Énfasis3 47 2" xfId="21099" xr:uid="{70FB2613-4228-4FA8-9B01-0EE3F9485C58}"/>
    <cellStyle name="60% - Énfasis3 47 3" xfId="26911" xr:uid="{ACF3EA2B-25C8-422A-A923-3987FC72C7BB}"/>
    <cellStyle name="60% - Énfasis3 47 4" xfId="32786" xr:uid="{A81733DF-C8FC-444F-A209-6ACBD0F2AC19}"/>
    <cellStyle name="60% - Énfasis3 47 5" xfId="38650" xr:uid="{D8296526-A6A5-4254-94DF-ACF2C5969E9D}"/>
    <cellStyle name="60% - Énfasis3 48" xfId="9502" xr:uid="{7FA8A213-9A1D-4914-8D87-E4FC2497AA52}"/>
    <cellStyle name="60% - Énfasis3 48 2" xfId="23864" xr:uid="{FD64CB21-BEEC-49FA-ADB2-697C93D22B26}"/>
    <cellStyle name="60% - Énfasis3 48 3" xfId="29733" xr:uid="{36C05E39-A349-43EB-AC39-5224E13BF09C}"/>
    <cellStyle name="60% - Énfasis3 48 4" xfId="35615" xr:uid="{46663571-C79D-4CC3-9A2A-246E9ED18D58}"/>
    <cellStyle name="60% - Énfasis3 48 5" xfId="41474" xr:uid="{804952F0-5656-4021-B88E-AD8E1481FDE5}"/>
    <cellStyle name="60% - Énfasis3 49" xfId="9519" xr:uid="{0CF548DA-5BBE-48F8-8C07-6AEAE13A1151}"/>
    <cellStyle name="60% - Énfasis3 49 2" xfId="23880" xr:uid="{A22AEDF5-E0B1-4064-99CD-50EE72BA9227}"/>
    <cellStyle name="60% - Énfasis3 49 3" xfId="29750" xr:uid="{171F0E66-26B1-4D1C-8984-7EA7590B46AB}"/>
    <cellStyle name="60% - Énfasis3 49 4" xfId="35632" xr:uid="{64B3C97E-BE04-4A9B-8A31-9938F0C73E74}"/>
    <cellStyle name="60% - Énfasis3 49 5" xfId="41491" xr:uid="{95EF8CBF-5538-40A9-A03D-2E5726DA8666}"/>
    <cellStyle name="60% - Énfasis3 5" xfId="3918" xr:uid="{EEDBA812-3FAD-489D-8EB2-41EDF5A3ED9B}"/>
    <cellStyle name="60% - Énfasis3 5 10" xfId="35910" xr:uid="{6841CDDC-8A9B-458A-A43D-80A3821927E2}"/>
    <cellStyle name="60% - Énfasis3 5 2" xfId="4112" xr:uid="{313597BE-F554-44E2-AAA7-4ACE3A0EB81A}"/>
    <cellStyle name="60% - Énfasis3 5 2 2" xfId="4590" xr:uid="{8F1124AF-1AFC-4BE3-8A71-1A38E346A515}"/>
    <cellStyle name="60% - Énfasis3 5 2 2 2" xfId="5558" xr:uid="{EC3BDF28-D38B-4A33-B6EC-789034B733BB}"/>
    <cellStyle name="60% - Énfasis3 5 2 2 2 2" xfId="8425" xr:uid="{9DB84DF4-7194-408A-AC61-4A4CD9CF4611}"/>
    <cellStyle name="60% - Énfasis3 5 2 2 2 2 2" xfId="22800" xr:uid="{37D35E4E-B72A-44F7-875A-7FBB0BF4A486}"/>
    <cellStyle name="60% - Énfasis3 5 2 2 2 2 3" xfId="28658" xr:uid="{551997C7-9244-4FFA-8B04-A0C0DBB033B5}"/>
    <cellStyle name="60% - Énfasis3 5 2 2 2 2 4" xfId="34540" xr:uid="{306797E4-9367-40F8-8326-D16378498071}"/>
    <cellStyle name="60% - Énfasis3 5 2 2 2 2 5" xfId="40404" xr:uid="{32132F69-AC69-425D-B99B-D7B00895F7F9}"/>
    <cellStyle name="60% - Énfasis3 5 2 2 2 3" xfId="20018" xr:uid="{D23D68A3-03EF-4D19-93A9-947DD4542EB4}"/>
    <cellStyle name="60% - Énfasis3 5 2 2 2 4" xfId="25809" xr:uid="{6D579BBA-86FA-43BD-AE3C-CCB356D59C8B}"/>
    <cellStyle name="60% - Énfasis3 5 2 2 2 5" xfId="31683" xr:uid="{3B784797-1E5B-4CD9-8486-214EE9488DBF}"/>
    <cellStyle name="60% - Énfasis3 5 2 2 2 6" xfId="37553" xr:uid="{DC8F150D-C747-4AAC-B2E8-1A8506D4C5DF}"/>
    <cellStyle name="60% - Énfasis3 5 2 2 3" xfId="7453" xr:uid="{598E3CC6-9853-4220-89D1-720FB1AB134C}"/>
    <cellStyle name="60% - Énfasis3 5 2 2 3 2" xfId="21855" xr:uid="{65A2D017-6476-4A5D-B2BE-03AE13D80496}"/>
    <cellStyle name="60% - Énfasis3 5 2 2 3 3" xfId="27687" xr:uid="{C7D6C4C3-1DA1-43EA-9AD0-27DDC017D92A}"/>
    <cellStyle name="60% - Énfasis3 5 2 2 3 4" xfId="33569" xr:uid="{36985D72-5DE2-4ACD-93D0-174A92E3BD4E}"/>
    <cellStyle name="60% - Énfasis3 5 2 2 3 5" xfId="39433" xr:uid="{FB9158F0-1981-47ED-A91E-3854DD22B41F}"/>
    <cellStyle name="60% - Énfasis3 5 2 2 4" xfId="19085" xr:uid="{5187D7D9-075A-4574-8B99-15A8DB8D59B4}"/>
    <cellStyle name="60% - Énfasis3 5 2 2 5" xfId="24838" xr:uid="{A0632DB6-60CA-4E18-B059-FF39EB79789A}"/>
    <cellStyle name="60% - Énfasis3 5 2 2 6" xfId="30715" xr:uid="{6A8D04EB-A23E-4CC7-9E72-4B8427D35E4F}"/>
    <cellStyle name="60% - Énfasis3 5 2 2 7" xfId="36596" xr:uid="{EC534FC3-DFDC-4838-A64C-61CDDE385A9E}"/>
    <cellStyle name="60% - Énfasis3 5 2 3" xfId="5073" xr:uid="{9FF599EB-5849-464F-B370-1321A31F345D}"/>
    <cellStyle name="60% - Énfasis3 5 2 3 2" xfId="7940" xr:uid="{2C1860DE-62A5-4F37-8DAC-F8BFD881FC84}"/>
    <cellStyle name="60% - Énfasis3 5 2 3 2 2" xfId="22325" xr:uid="{1DFFDB33-04A0-48C1-AB8A-C48BEBE945B4}"/>
    <cellStyle name="60% - Énfasis3 5 2 3 2 3" xfId="28173" xr:uid="{CF171FE9-88EB-42EA-8685-3CDB52998B35}"/>
    <cellStyle name="60% - Énfasis3 5 2 3 2 4" xfId="34055" xr:uid="{C6B1D987-3EC7-42F5-9F11-CE6FAF546248}"/>
    <cellStyle name="60% - Énfasis3 5 2 3 2 5" xfId="39919" xr:uid="{26218620-270E-4638-87BE-C2A8FCE0584B}"/>
    <cellStyle name="60% - Énfasis3 5 2 3 3" xfId="19550" xr:uid="{B8FAB57C-6436-445A-850A-A253FB643193}"/>
    <cellStyle name="60% - Énfasis3 5 2 3 4" xfId="25324" xr:uid="{979473F1-FBA1-4A83-BF97-07A9F4E31D5E}"/>
    <cellStyle name="60% - Énfasis3 5 2 3 5" xfId="31198" xr:uid="{E31DF4C9-57F4-4C50-A303-822D6427F183}"/>
    <cellStyle name="60% - Énfasis3 5 2 3 6" xfId="37076" xr:uid="{83782568-725E-45A7-A5A4-188D2A196E2E}"/>
    <cellStyle name="60% - Énfasis3 5 2 4" xfId="6968" xr:uid="{895A88FC-B5A7-4478-ADF7-337FAB8C2928}"/>
    <cellStyle name="60% - Énfasis3 5 2 4 2" xfId="21387" xr:uid="{B683D37E-9F83-48CA-9BFD-16C995561030}"/>
    <cellStyle name="60% - Énfasis3 5 2 4 3" xfId="27206" xr:uid="{630B1F69-C769-47C8-B4A3-C1EFAAD29E98}"/>
    <cellStyle name="60% - Énfasis3 5 2 4 4" xfId="33084" xr:uid="{B4954DBC-2AC4-4860-9DF1-5D3914363FBF}"/>
    <cellStyle name="60% - Énfasis3 5 2 4 5" xfId="38948" xr:uid="{C0FC4134-CA88-400F-BC8C-16265BE36C90}"/>
    <cellStyle name="60% - Énfasis3 5 2 5" xfId="18641" xr:uid="{A1264DD2-911A-4902-B4C3-C323AEC31063}"/>
    <cellStyle name="60% - Énfasis3 5 2 6" xfId="24355" xr:uid="{D603E8BA-8A5C-4C18-AE3D-14F6685DFB38}"/>
    <cellStyle name="60% - Énfasis3 5 2 7" xfId="30233" xr:uid="{C3FA31BB-151B-4870-9D27-D06A20230A3B}"/>
    <cellStyle name="60% - Énfasis3 5 2 8" xfId="36112" xr:uid="{4387C106-246E-4201-9BBA-179D6C202901}"/>
    <cellStyle name="60% - Énfasis3 5 3" xfId="4396" xr:uid="{702BAF44-FDF9-4911-91A1-4E278C41CDCB}"/>
    <cellStyle name="60% - Énfasis3 5 3 2" xfId="5362" xr:uid="{6891AE14-5F27-4E2E-B404-9C18330A58D4}"/>
    <cellStyle name="60% - Énfasis3 5 3 2 2" xfId="8229" xr:uid="{BD2B8617-9F23-4764-8042-95EED4A21EA9}"/>
    <cellStyle name="60% - Énfasis3 5 3 2 2 2" xfId="22605" xr:uid="{9501ECF4-0C31-4B0A-9CF1-751237D51C0A}"/>
    <cellStyle name="60% - Énfasis3 5 3 2 2 3" xfId="28462" xr:uid="{00595115-50D7-4C10-BCA1-F0CC581E3007}"/>
    <cellStyle name="60% - Énfasis3 5 3 2 2 4" xfId="34344" xr:uid="{3C2841F9-7B0F-4496-B009-F7D7CF631CB4}"/>
    <cellStyle name="60% - Énfasis3 5 3 2 2 5" xfId="40208" xr:uid="{12300167-B9DE-4BA8-A4CB-B65B34C214AA}"/>
    <cellStyle name="60% - Énfasis3 5 3 2 3" xfId="19829" xr:uid="{4FB73176-67F4-48F7-A3D7-E0987A5048FB}"/>
    <cellStyle name="60% - Énfasis3 5 3 2 4" xfId="25613" xr:uid="{2A633F52-F275-442C-B6AA-464B8D9E5D6E}"/>
    <cellStyle name="60% - Énfasis3 5 3 2 5" xfId="31487" xr:uid="{1555DA44-D01A-4511-8133-255D3F069E6D}"/>
    <cellStyle name="60% - Énfasis3 5 3 2 6" xfId="37358" xr:uid="{F92782E8-F9A6-48D7-98EC-C47634D893EF}"/>
    <cellStyle name="60% - Énfasis3 5 3 3" xfId="7257" xr:uid="{BF5CD04C-F2A4-4DA1-91D0-D884E4BE558A}"/>
    <cellStyle name="60% - Énfasis3 5 3 3 2" xfId="21664" xr:uid="{C4218E2D-6680-4F08-A472-9A73212C87AB}"/>
    <cellStyle name="60% - Énfasis3 5 3 3 3" xfId="27491" xr:uid="{F4545839-A0DF-4DB7-B19F-4A35C377A3CC}"/>
    <cellStyle name="60% - Énfasis3 5 3 3 4" xfId="33373" xr:uid="{BC958CAC-E9D0-47D0-8DCE-99380E5E57E6}"/>
    <cellStyle name="60% - Énfasis3 5 3 3 5" xfId="39237" xr:uid="{106A114B-91B1-454B-BE6D-2F21523A0BDD}"/>
    <cellStyle name="60% - Énfasis3 5 3 4" xfId="18898" xr:uid="{CA9F689C-6814-4713-87E1-AD9081118374}"/>
    <cellStyle name="60% - Énfasis3 5 3 5" xfId="24642" xr:uid="{F2B890C0-BA80-451E-9E5F-A46E80D726F0}"/>
    <cellStyle name="60% - Énfasis3 5 3 6" xfId="30521" xr:uid="{9D1703F0-673E-4AD9-B292-58C6F5351548}"/>
    <cellStyle name="60% - Énfasis3 5 3 7" xfId="36401" xr:uid="{92E83AF2-EE7E-4978-8583-436221316407}"/>
    <cellStyle name="60% - Énfasis3 5 4" xfId="4877" xr:uid="{F533D117-8AD0-443A-9E0A-C663301038BD}"/>
    <cellStyle name="60% - Énfasis3 5 4 2" xfId="7744" xr:uid="{F09F6F91-B2DE-4CFD-A3DC-89ED78DF8559}"/>
    <cellStyle name="60% - Énfasis3 5 4 2 2" xfId="22134" xr:uid="{7956D903-F227-4229-B1E7-D325E5401573}"/>
    <cellStyle name="60% - Énfasis3 5 4 2 3" xfId="27977" xr:uid="{03D780C9-F372-40B9-A0E6-D17C392929A0}"/>
    <cellStyle name="60% - Énfasis3 5 4 2 4" xfId="33859" xr:uid="{26200C27-BD56-431B-9FA0-BE6B9193E47F}"/>
    <cellStyle name="60% - Énfasis3 5 4 2 5" xfId="39723" xr:uid="{D055CC93-75BC-4788-BA39-DA616E3DFEF6}"/>
    <cellStyle name="60% - Énfasis3 5 4 3" xfId="19360" xr:uid="{76FCD291-C3DD-435B-A246-B2CDC8E08A34}"/>
    <cellStyle name="60% - Énfasis3 5 4 4" xfId="25128" xr:uid="{F7CE25BA-F3A3-41C4-828C-9A1BA1B7305C}"/>
    <cellStyle name="60% - Énfasis3 5 4 5" xfId="31002" xr:uid="{85E15654-34B9-44BD-907C-6EA7555CED46}"/>
    <cellStyle name="60% - Énfasis3 5 4 6" xfId="36881" xr:uid="{AC3F4BC0-E0B7-41AE-ABA2-8997566C610F}"/>
    <cellStyle name="60% - Énfasis3 5 5" xfId="5887" xr:uid="{C792E5D4-482E-4586-9C4B-0A9EB218B8D7}"/>
    <cellStyle name="60% - Énfasis3 5 5 2" xfId="8756" xr:uid="{832D2BA0-F896-4020-A3A7-93E83158A3D1}"/>
    <cellStyle name="60% - Énfasis3 5 5 2 2" xfId="23124" xr:uid="{9FE42CF0-5C1B-46A5-B151-3DE7A542B56E}"/>
    <cellStyle name="60% - Énfasis3 5 5 2 3" xfId="28988" xr:uid="{57AB8287-5CEB-4AA4-B828-61A10804FD4E}"/>
    <cellStyle name="60% - Énfasis3 5 5 2 4" xfId="34870" xr:uid="{ED9EB404-1BCD-4A6F-96DB-89BFA73C6B5A}"/>
    <cellStyle name="60% - Énfasis3 5 5 2 5" xfId="40734" xr:uid="{C9CEE4EE-FA4B-43C3-A676-3F48820FFC36}"/>
    <cellStyle name="60% - Énfasis3 5 5 3" xfId="20338" xr:uid="{75EF4C50-AA05-4EB2-AF30-36163325F51C}"/>
    <cellStyle name="60% - Énfasis3 5 5 4" xfId="26138" xr:uid="{83FBE9C4-C7A3-4CD3-951F-4FC7BBF5452F}"/>
    <cellStyle name="60% - Énfasis3 5 5 5" xfId="32013" xr:uid="{B95C535C-3116-4883-BEDE-CEC76D2DCA24}"/>
    <cellStyle name="60% - Énfasis3 5 5 6" xfId="37879" xr:uid="{A2ACA59F-C500-47A9-85F0-7F28FC51B6C1}"/>
    <cellStyle name="60% - Énfasis3 5 6" xfId="6773" xr:uid="{FED438E3-F0B8-4CC7-9FA0-1254A078438B}"/>
    <cellStyle name="60% - Énfasis3 5 6 2" xfId="21197" xr:uid="{68050382-DE2A-4296-B065-96F70E70A95A}"/>
    <cellStyle name="60% - Énfasis3 5 6 3" xfId="27012" xr:uid="{EFC0653F-3D23-4A40-B10C-50A8DC3B26BE}"/>
    <cellStyle name="60% - Énfasis3 5 6 4" xfId="32888" xr:uid="{542885FB-5DF1-4A2C-8BDD-15F5D98CE979}"/>
    <cellStyle name="60% - Énfasis3 5 6 5" xfId="38752" xr:uid="{EB35F36D-EFA5-4C98-A254-0CA23F6A5609}"/>
    <cellStyle name="60% - Énfasis3 5 7" xfId="18443" xr:uid="{6B15BFE4-071C-4324-9A17-1B67B85D080C}"/>
    <cellStyle name="60% - Énfasis3 5 8" xfId="24151" xr:uid="{8B5A8A76-CC70-44D5-945D-250D4803FACB}"/>
    <cellStyle name="60% - Énfasis3 5 9" xfId="30029" xr:uid="{0D864DE8-208C-40F3-ACA3-56CE2E057375}"/>
    <cellStyle name="60% - Énfasis3 50" xfId="9538" xr:uid="{E96CA8CB-502C-4409-95D9-780C153CC79A}"/>
    <cellStyle name="60% - Énfasis3 50 2" xfId="23900" xr:uid="{F44C5DAB-1D1F-47AE-83AD-8D867E68FE1E}"/>
    <cellStyle name="60% - Énfasis3 50 3" xfId="29770" xr:uid="{A07D3F1E-33E0-4122-875F-7AD28A01CB9E}"/>
    <cellStyle name="60% - Énfasis3 50 4" xfId="35652" xr:uid="{38C66517-362C-425E-AF97-1FCA3041CB96}"/>
    <cellStyle name="60% - Énfasis3 50 5" xfId="41511" xr:uid="{059CD395-DDB7-4C5C-BC05-6AC811FD9991}"/>
    <cellStyle name="60% - Énfasis3 51" xfId="9564" xr:uid="{7F92E95A-62DD-4DF2-BFD5-F617C7A10B72}"/>
    <cellStyle name="60% - Énfasis3 51 2" xfId="23926" xr:uid="{60573435-B576-4D8A-B408-7993B8248C6A}"/>
    <cellStyle name="60% - Énfasis3 51 3" xfId="29796" xr:uid="{50F027C8-E632-44EF-AE1C-E9DB0D08848F}"/>
    <cellStyle name="60% - Énfasis3 51 4" xfId="35678" xr:uid="{4B419353-A8F8-46CF-B93B-2109888CAF99}"/>
    <cellStyle name="60% - Énfasis3 51 5" xfId="41537" xr:uid="{62BAAAF1-5783-40DA-8355-065E2CE6B915}"/>
    <cellStyle name="60% - Énfasis3 52" xfId="15766" xr:uid="{26A8482F-6905-47AE-B652-4E6E5A7BCE62}"/>
    <cellStyle name="60% - Énfasis3 52 2" xfId="23986" xr:uid="{9C92562E-AE51-4DC3-85DE-3071E7748D34}"/>
    <cellStyle name="60% - Énfasis3 52 3" xfId="29858" xr:uid="{4C4BB2B3-CB86-41B2-B23C-94686F873514}"/>
    <cellStyle name="60% - Énfasis3 52 4" xfId="35740" xr:uid="{EFC04DB8-EC90-4E7E-833C-24E975AD9124}"/>
    <cellStyle name="60% - Énfasis3 52 5" xfId="41599" xr:uid="{A55974E7-032C-4EE1-9E56-0CB3534972E1}"/>
    <cellStyle name="60% - Énfasis3 53" xfId="15790" xr:uid="{2419F067-8AF6-42D5-825E-CCA44200BC8F}"/>
    <cellStyle name="60% - Énfasis3 53 2" xfId="24007" xr:uid="{F886C5B8-585C-4822-9BFE-B3DFB497C357}"/>
    <cellStyle name="60% - Énfasis3 53 3" xfId="29882" xr:uid="{8F605C0F-1E3A-4414-B84C-19ADB12BF3F0}"/>
    <cellStyle name="60% - Énfasis3 53 4" xfId="35764" xr:uid="{7FA8E209-076C-4D44-B597-518B201E8DDE}"/>
    <cellStyle name="60% - Énfasis3 53 5" xfId="41623" xr:uid="{F9369EF1-A7BB-4E20-9CAF-88125CB0A84A}"/>
    <cellStyle name="60% - Énfasis3 54" xfId="15825" xr:uid="{EB1DBCF3-DCAA-4DC2-A58A-2E55159AB596}"/>
    <cellStyle name="60% - Énfasis3 55" xfId="18300" xr:uid="{72681EB1-82A2-42F2-A52B-7CD45DD47503}"/>
    <cellStyle name="60% - Énfasis3 56" xfId="18323" xr:uid="{F1C9CB99-95BB-4DE2-9B18-DF1226929B87}"/>
    <cellStyle name="60% - Énfasis3 57" xfId="24035" xr:uid="{0A4B5FBD-9C1F-4864-B4B7-A56AE18061A6}"/>
    <cellStyle name="60% - Énfasis3 58" xfId="29913" xr:uid="{C41A3F6C-FC5B-4513-BC6C-D25BE8201BE9}"/>
    <cellStyle name="60% - Énfasis3 59" xfId="35794" xr:uid="{93EC85A6-637E-4710-BD90-AC1E8823B8EA}"/>
    <cellStyle name="60% - Énfasis3 6" xfId="3942" xr:uid="{93E2C69F-3906-49DE-B205-23AACFB2265A}"/>
    <cellStyle name="60% - Énfasis3 6 10" xfId="35933" xr:uid="{EE0AE308-8140-4FDE-AA49-F32143EA3F94}"/>
    <cellStyle name="60% - Énfasis3 6 2" xfId="4134" xr:uid="{0D9B35C4-D197-48F9-B5A6-F9AE25F163AC}"/>
    <cellStyle name="60% - Énfasis3 6 2 2" xfId="4612" xr:uid="{C221DC30-4731-459A-A18E-4FF14207EE6C}"/>
    <cellStyle name="60% - Énfasis3 6 2 2 2" xfId="5580" xr:uid="{A0F254B5-735F-468D-9803-7F426F38A2EA}"/>
    <cellStyle name="60% - Énfasis3 6 2 2 2 2" xfId="8447" xr:uid="{ADC36C88-8287-4D45-96E6-79249FB66478}"/>
    <cellStyle name="60% - Énfasis3 6 2 2 2 2 2" xfId="22822" xr:uid="{0F68DB57-40FE-4ECA-9DCF-7D8A12156FAD}"/>
    <cellStyle name="60% - Énfasis3 6 2 2 2 2 3" xfId="28680" xr:uid="{C3109D0B-52D5-43FE-8025-9B2FC346FECC}"/>
    <cellStyle name="60% - Énfasis3 6 2 2 2 2 4" xfId="34562" xr:uid="{438CEFD0-8313-4C4F-AC4C-5DD3C55FCAD3}"/>
    <cellStyle name="60% - Énfasis3 6 2 2 2 2 5" xfId="40426" xr:uid="{13D880C9-3BEC-444A-9AD2-C42FE0CF9AB4}"/>
    <cellStyle name="60% - Énfasis3 6 2 2 2 3" xfId="20040" xr:uid="{FE147DE3-FCF5-4287-9C40-2999FAD3D8B9}"/>
    <cellStyle name="60% - Énfasis3 6 2 2 2 4" xfId="25831" xr:uid="{3D9AC86A-B12D-4195-BF88-F0694E190F63}"/>
    <cellStyle name="60% - Énfasis3 6 2 2 2 5" xfId="31705" xr:uid="{60431B2B-0EEF-48AB-8FC9-6412A8FB7FC7}"/>
    <cellStyle name="60% - Énfasis3 6 2 2 2 6" xfId="37575" xr:uid="{AD79BFFA-1508-47EB-BF5C-AED25E578813}"/>
    <cellStyle name="60% - Énfasis3 6 2 2 3" xfId="7475" xr:uid="{16228F9A-AD35-4DD0-A5BB-AC9B5BA39ACE}"/>
    <cellStyle name="60% - Énfasis3 6 2 2 3 2" xfId="21877" xr:uid="{6D195284-6DFB-4426-BEC7-F28BE57153BD}"/>
    <cellStyle name="60% - Énfasis3 6 2 2 3 3" xfId="27709" xr:uid="{14B0FFBB-2BAD-4243-A934-CB024B19BCF4}"/>
    <cellStyle name="60% - Énfasis3 6 2 2 3 4" xfId="33591" xr:uid="{12043C8B-104E-444D-8DF0-7A2258D16B74}"/>
    <cellStyle name="60% - Énfasis3 6 2 2 3 5" xfId="39455" xr:uid="{F692982F-DDA4-47BB-B1DB-28A354DD947D}"/>
    <cellStyle name="60% - Énfasis3 6 2 2 4" xfId="19107" xr:uid="{6FD58AED-5496-4B28-9047-28CC68532973}"/>
    <cellStyle name="60% - Énfasis3 6 2 2 5" xfId="24860" xr:uid="{D68BD2D3-E969-4D44-92D2-B7C9CE52191A}"/>
    <cellStyle name="60% - Énfasis3 6 2 2 6" xfId="30737" xr:uid="{283A3887-A2AA-44EF-8AF8-51D3878ECD57}"/>
    <cellStyle name="60% - Énfasis3 6 2 2 7" xfId="36618" xr:uid="{7D8F6179-D0F8-4797-963F-D4361AFCC6EE}"/>
    <cellStyle name="60% - Énfasis3 6 2 3" xfId="5095" xr:uid="{7B220703-20F4-439D-9ECE-373F05271B3C}"/>
    <cellStyle name="60% - Énfasis3 6 2 3 2" xfId="7962" xr:uid="{A6B860C6-6B28-4251-A55A-284AF4F68667}"/>
    <cellStyle name="60% - Énfasis3 6 2 3 2 2" xfId="22347" xr:uid="{47E70028-06DD-4F4A-8DBA-BF39A33FF68A}"/>
    <cellStyle name="60% - Énfasis3 6 2 3 2 3" xfId="28195" xr:uid="{CE28CC4B-3475-4D07-829F-0A1C1CA7915E}"/>
    <cellStyle name="60% - Énfasis3 6 2 3 2 4" xfId="34077" xr:uid="{8A0A5B02-2BA2-4D57-ACD2-9E43DDFBD45D}"/>
    <cellStyle name="60% - Énfasis3 6 2 3 2 5" xfId="39941" xr:uid="{5B1FED0F-71B5-48E0-959E-28CE3F222606}"/>
    <cellStyle name="60% - Énfasis3 6 2 3 3" xfId="19572" xr:uid="{8B7D3695-98DA-4329-A198-1FDF0790E6B3}"/>
    <cellStyle name="60% - Énfasis3 6 2 3 4" xfId="25346" xr:uid="{C488CF88-01C9-41D1-A76B-6527D9BE43D2}"/>
    <cellStyle name="60% - Énfasis3 6 2 3 5" xfId="31220" xr:uid="{25D85DD9-27C6-4C2D-A923-C4D13AA7B9BB}"/>
    <cellStyle name="60% - Énfasis3 6 2 3 6" xfId="37098" xr:uid="{5C763C9E-969F-4D34-8E70-467AA2E7A28A}"/>
    <cellStyle name="60% - Énfasis3 6 2 4" xfId="6990" xr:uid="{42859745-C734-4A0A-B02E-F26A0A3DE6E9}"/>
    <cellStyle name="60% - Énfasis3 6 2 4 2" xfId="21409" xr:uid="{2BF142A4-CD28-413D-BDBD-D9EB9A663B0F}"/>
    <cellStyle name="60% - Énfasis3 6 2 4 3" xfId="27228" xr:uid="{8A4E2F95-F603-47AE-AF46-EA03CE149F56}"/>
    <cellStyle name="60% - Énfasis3 6 2 4 4" xfId="33106" xr:uid="{341094FB-8B45-4E7A-BC6F-976D58F39C38}"/>
    <cellStyle name="60% - Énfasis3 6 2 4 5" xfId="38970" xr:uid="{494EAC7A-3F17-4DA2-A45F-70B72108FE35}"/>
    <cellStyle name="60% - Énfasis3 6 2 5" xfId="18663" xr:uid="{1E20FD55-3DF0-4789-8B7D-BD16DD66014B}"/>
    <cellStyle name="60% - Énfasis3 6 2 6" xfId="24377" xr:uid="{039E7506-BB01-451F-BC33-627752785F93}"/>
    <cellStyle name="60% - Énfasis3 6 2 7" xfId="30255" xr:uid="{01D0D66E-6A74-4AD4-B5FA-8E7FFCC62E2C}"/>
    <cellStyle name="60% - Énfasis3 6 2 8" xfId="36134" xr:uid="{7DA7FFE8-4C00-4BB9-9FF1-E3EAF7C6163F}"/>
    <cellStyle name="60% - Énfasis3 6 3" xfId="4418" xr:uid="{F96BA088-0BC5-4219-907C-3CF83CB829EC}"/>
    <cellStyle name="60% - Énfasis3 6 3 2" xfId="5384" xr:uid="{BD30BF85-2E42-4401-9309-C49D85E204DB}"/>
    <cellStyle name="60% - Énfasis3 6 3 2 2" xfId="8251" xr:uid="{159EC988-0847-414A-A0A5-606BBBD3BEED}"/>
    <cellStyle name="60% - Énfasis3 6 3 2 2 2" xfId="22627" xr:uid="{760F49B4-87C6-4063-86D4-0FA11282CB0C}"/>
    <cellStyle name="60% - Énfasis3 6 3 2 2 3" xfId="28484" xr:uid="{FB87F5D6-A5AC-42FF-B427-2943D8143FCA}"/>
    <cellStyle name="60% - Énfasis3 6 3 2 2 4" xfId="34366" xr:uid="{B0D319C1-61A6-4EF8-85E8-D34CBF347ECB}"/>
    <cellStyle name="60% - Énfasis3 6 3 2 2 5" xfId="40230" xr:uid="{755D5A22-DC68-4C80-A287-16578899E048}"/>
    <cellStyle name="60% - Énfasis3 6 3 2 3" xfId="19851" xr:uid="{6381F293-2B0B-4E03-A19F-4986CF0D19BD}"/>
    <cellStyle name="60% - Énfasis3 6 3 2 4" xfId="25635" xr:uid="{C2EBAF8A-A1E0-4A7A-BEEC-033E8C7E13ED}"/>
    <cellStyle name="60% - Énfasis3 6 3 2 5" xfId="31509" xr:uid="{416D6619-84CF-48C5-811B-5B50A168512B}"/>
    <cellStyle name="60% - Énfasis3 6 3 2 6" xfId="37380" xr:uid="{7BFDB43C-1308-43E8-B0ED-C4816B8AD718}"/>
    <cellStyle name="60% - Énfasis3 6 3 3" xfId="7279" xr:uid="{B09A540C-63C3-46A1-8F51-8F1A28A063DA}"/>
    <cellStyle name="60% - Énfasis3 6 3 3 2" xfId="21686" xr:uid="{A28DF388-F9EE-4584-8FE4-F6F2B1E41120}"/>
    <cellStyle name="60% - Énfasis3 6 3 3 3" xfId="27513" xr:uid="{5BBF8DAA-F5D4-42D6-B143-952D976C65A0}"/>
    <cellStyle name="60% - Énfasis3 6 3 3 4" xfId="33395" xr:uid="{66148DA3-8BC1-4BA8-A827-65DA41AF2BCF}"/>
    <cellStyle name="60% - Énfasis3 6 3 3 5" xfId="39259" xr:uid="{74A24709-E6AF-4A01-B214-BEE937271C29}"/>
    <cellStyle name="60% - Énfasis3 6 3 4" xfId="18920" xr:uid="{B18FD3A2-9DDA-4C30-BA8D-A8B3DFA18411}"/>
    <cellStyle name="60% - Énfasis3 6 3 5" xfId="24664" xr:uid="{F9298509-C4F8-4BF6-B98D-D3F3E0E813E2}"/>
    <cellStyle name="60% - Énfasis3 6 3 6" xfId="30543" xr:uid="{E52E7BA7-A1A8-417A-870B-B21A7C2F38BD}"/>
    <cellStyle name="60% - Énfasis3 6 3 7" xfId="36423" xr:uid="{16463804-0E8F-42FB-A2F5-43149D9C54E9}"/>
    <cellStyle name="60% - Énfasis3 6 4" xfId="4899" xr:uid="{5AE2D87A-BF03-4953-A348-0FA50A36F1C3}"/>
    <cellStyle name="60% - Énfasis3 6 4 2" xfId="7766" xr:uid="{255FA600-97A3-4448-800A-17561E16B5FC}"/>
    <cellStyle name="60% - Énfasis3 6 4 2 2" xfId="22156" xr:uid="{F3EE9A21-676A-43D0-94D2-21A629152D87}"/>
    <cellStyle name="60% - Énfasis3 6 4 2 3" xfId="27999" xr:uid="{E7856EFB-71F0-4437-A3BB-71DE9D870B03}"/>
    <cellStyle name="60% - Énfasis3 6 4 2 4" xfId="33881" xr:uid="{CFFCA265-D918-4678-A220-5DFC4EE8625B}"/>
    <cellStyle name="60% - Énfasis3 6 4 2 5" xfId="39745" xr:uid="{43A0892B-F0F8-47C1-A0B5-29DAE455A4B9}"/>
    <cellStyle name="60% - Énfasis3 6 4 3" xfId="19382" xr:uid="{74DEB098-2800-4FE0-8040-9913256052D0}"/>
    <cellStyle name="60% - Énfasis3 6 4 4" xfId="25150" xr:uid="{E8FDD5FD-FFC1-46BF-960F-7D8F5763270F}"/>
    <cellStyle name="60% - Énfasis3 6 4 5" xfId="31024" xr:uid="{E554B0F5-16D4-4D5A-839A-1A71F9A4B308}"/>
    <cellStyle name="60% - Énfasis3 6 4 6" xfId="36903" xr:uid="{A6016FB8-587E-4EEC-B563-1A31F7463E2E}"/>
    <cellStyle name="60% - Énfasis3 6 5" xfId="5909" xr:uid="{B755F030-5762-48C2-AC4C-E07961AD4986}"/>
    <cellStyle name="60% - Énfasis3 6 5 2" xfId="8778" xr:uid="{E7C813FD-05B1-4AD6-B4CE-B221EEEDF1A8}"/>
    <cellStyle name="60% - Énfasis3 6 5 2 2" xfId="23146" xr:uid="{57919B78-06BD-4493-9C38-3423AE946893}"/>
    <cellStyle name="60% - Énfasis3 6 5 2 3" xfId="29010" xr:uid="{EFF96729-1E94-43B9-8323-D9C8AA4BE60C}"/>
    <cellStyle name="60% - Énfasis3 6 5 2 4" xfId="34892" xr:uid="{7833BF4B-C1E9-4F63-A642-52745F458C59}"/>
    <cellStyle name="60% - Énfasis3 6 5 2 5" xfId="40756" xr:uid="{7A020022-527E-4816-B23C-8AACD2557448}"/>
    <cellStyle name="60% - Énfasis3 6 5 3" xfId="20360" xr:uid="{1E92DC37-6529-4D33-98E8-B6A3603733C6}"/>
    <cellStyle name="60% - Énfasis3 6 5 4" xfId="26160" xr:uid="{C8EDF7BD-1633-4D3D-B665-50584540C7F4}"/>
    <cellStyle name="60% - Énfasis3 6 5 5" xfId="32035" xr:uid="{87B92E33-3E14-40CA-9AD2-19BA56479ADE}"/>
    <cellStyle name="60% - Énfasis3 6 5 6" xfId="37901" xr:uid="{53517C11-E8B2-4F29-B172-667C57D7324A}"/>
    <cellStyle name="60% - Énfasis3 6 6" xfId="6795" xr:uid="{7EFC89BB-8E16-40C5-85AC-27BE7AC0A0C7}"/>
    <cellStyle name="60% - Énfasis3 6 6 2" xfId="21219" xr:uid="{90F94616-D675-4C19-8F81-FFCE9F95D54C}"/>
    <cellStyle name="60% - Énfasis3 6 6 3" xfId="27034" xr:uid="{F166E977-0B66-44C9-B2A3-E5BC2BBDE728}"/>
    <cellStyle name="60% - Énfasis3 6 6 4" xfId="32910" xr:uid="{780349A8-C573-4F12-AF0A-C51E00BA0E0F}"/>
    <cellStyle name="60% - Énfasis3 6 6 5" xfId="38774" xr:uid="{12A2C0CA-B5B6-4C8B-97AF-1ECF703BB6C0}"/>
    <cellStyle name="60% - Énfasis3 6 7" xfId="18466" xr:uid="{5304CCCC-F427-4B0B-A9DD-A10BC5A3F460}"/>
    <cellStyle name="60% - Énfasis3 6 8" xfId="24174" xr:uid="{ABDA85D1-35DF-4704-805C-6D5BBED152E9}"/>
    <cellStyle name="60% - Énfasis3 6 9" xfId="30052" xr:uid="{0AF11100-D581-4E3A-BFDE-85DEE511B34E}"/>
    <cellStyle name="60% - Énfasis3 7" xfId="3966" xr:uid="{8BEF445E-80BD-4BD4-9CB2-18C7CEEA5E31}"/>
    <cellStyle name="60% - Énfasis3 7 10" xfId="35958" xr:uid="{127EA727-3A94-4757-8CAF-253999BA0A16}"/>
    <cellStyle name="60% - Énfasis3 7 2" xfId="4158" xr:uid="{5FDCD736-422C-4AA0-86EF-D756646E144C}"/>
    <cellStyle name="60% - Énfasis3 7 2 2" xfId="4636" xr:uid="{7326B34D-864B-483D-BA4A-5BEDBD0C9EC0}"/>
    <cellStyle name="60% - Énfasis3 7 2 2 2" xfId="5604" xr:uid="{EC9E9A17-4D48-4B46-9811-CB9ADB2E3AF7}"/>
    <cellStyle name="60% - Énfasis3 7 2 2 2 2" xfId="8471" xr:uid="{62CC6480-63AD-4656-B0AB-6C251CB4151F}"/>
    <cellStyle name="60% - Énfasis3 7 2 2 2 2 2" xfId="22846" xr:uid="{37AE2CBF-A964-4D55-AC8A-86318DA4C9FC}"/>
    <cellStyle name="60% - Énfasis3 7 2 2 2 2 3" xfId="28704" xr:uid="{A9FBC785-32D7-4450-8E2C-4CEFFB4F4957}"/>
    <cellStyle name="60% - Énfasis3 7 2 2 2 2 4" xfId="34586" xr:uid="{ABB7A050-1503-4F9D-85F6-A6819274F3F4}"/>
    <cellStyle name="60% - Énfasis3 7 2 2 2 2 5" xfId="40450" xr:uid="{E71B170C-DAA6-4336-8701-1C92DFA5AB27}"/>
    <cellStyle name="60% - Énfasis3 7 2 2 2 3" xfId="20063" xr:uid="{B1DBE4DD-24CA-4FC2-9833-E995297251CA}"/>
    <cellStyle name="60% - Énfasis3 7 2 2 2 4" xfId="25855" xr:uid="{ECB0A2C8-AA88-4AC8-B006-9D053D6C41B0}"/>
    <cellStyle name="60% - Énfasis3 7 2 2 2 5" xfId="31729" xr:uid="{5DB9B080-F0DB-46EF-8AB4-A1DC84849857}"/>
    <cellStyle name="60% - Énfasis3 7 2 2 2 6" xfId="37599" xr:uid="{AB911D75-2FC5-46D9-AA66-C757114F8D07}"/>
    <cellStyle name="60% - Énfasis3 7 2 2 3" xfId="7499" xr:uid="{D88C2673-D5F4-4373-95D4-93E74A5DBF1E}"/>
    <cellStyle name="60% - Énfasis3 7 2 2 3 2" xfId="21900" xr:uid="{B93196A8-1B41-40D2-AFD0-14B1797FB9E8}"/>
    <cellStyle name="60% - Énfasis3 7 2 2 3 3" xfId="27733" xr:uid="{ABB853AA-60C9-4FCA-A8ED-4F8930DA34FC}"/>
    <cellStyle name="60% - Énfasis3 7 2 2 3 4" xfId="33615" xr:uid="{4FC71F5C-F458-4973-85E6-40925EAF3576}"/>
    <cellStyle name="60% - Énfasis3 7 2 2 3 5" xfId="39479" xr:uid="{30EAFC17-2F88-40D1-8904-D5AE5DD7EEDD}"/>
    <cellStyle name="60% - Énfasis3 7 2 2 4" xfId="19130" xr:uid="{69A2E027-10F1-480C-B682-F9918C4457C2}"/>
    <cellStyle name="60% - Énfasis3 7 2 2 5" xfId="24884" xr:uid="{47CF25CD-B0D1-474D-8FA8-9C50FA5BAA33}"/>
    <cellStyle name="60% - Énfasis3 7 2 2 6" xfId="30760" xr:uid="{3EDC07CF-7130-44D2-9D82-DB3553B9F7EF}"/>
    <cellStyle name="60% - Énfasis3 7 2 2 7" xfId="36642" xr:uid="{BA3250D7-A78C-4707-AEFE-2D7C33B436A4}"/>
    <cellStyle name="60% - Énfasis3 7 2 3" xfId="5119" xr:uid="{1B9D9589-43C9-4522-9750-C977C2827F93}"/>
    <cellStyle name="60% - Énfasis3 7 2 3 2" xfId="7986" xr:uid="{0C809827-56B8-4406-B020-7F7D67D7B35B}"/>
    <cellStyle name="60% - Énfasis3 7 2 3 2 2" xfId="22371" xr:uid="{30517E2F-56B2-4BCB-A16B-5D8A534B3F31}"/>
    <cellStyle name="60% - Énfasis3 7 2 3 2 3" xfId="28219" xr:uid="{FAA4AFD8-24B8-4CEF-90B1-1D5957A4272D}"/>
    <cellStyle name="60% - Énfasis3 7 2 3 2 4" xfId="34101" xr:uid="{D9FAF23B-1626-4A07-9D62-3381ACA7E96E}"/>
    <cellStyle name="60% - Énfasis3 7 2 3 2 5" xfId="39965" xr:uid="{1A429148-3616-4B76-9E17-2E1CADB9F5D5}"/>
    <cellStyle name="60% - Énfasis3 7 2 3 3" xfId="19594" xr:uid="{A92D3261-F6C4-49EF-94F3-4CD40CADCA77}"/>
    <cellStyle name="60% - Énfasis3 7 2 3 4" xfId="25370" xr:uid="{4AC7FDF1-0A29-407A-B526-B97D5852398C}"/>
    <cellStyle name="60% - Énfasis3 7 2 3 5" xfId="31244" xr:uid="{BDDC0B28-2A96-47DF-937B-22DD63F67231}"/>
    <cellStyle name="60% - Énfasis3 7 2 3 6" xfId="37122" xr:uid="{E88D396D-5968-485D-B972-7F01EA5BCA0E}"/>
    <cellStyle name="60% - Énfasis3 7 2 4" xfId="7014" xr:uid="{097AD969-7A83-4974-AA54-D9D32DE6E13E}"/>
    <cellStyle name="60% - Énfasis3 7 2 4 2" xfId="21431" xr:uid="{2A0BD0F4-C697-48ED-BB6C-4B342F91BE6F}"/>
    <cellStyle name="60% - Énfasis3 7 2 4 3" xfId="27252" xr:uid="{0E1771A2-B7A4-49DE-8F9C-661A6B8B2E6E}"/>
    <cellStyle name="60% - Énfasis3 7 2 4 4" xfId="33130" xr:uid="{DCE3DE6C-BCE3-4B01-8C15-9F989E8DB350}"/>
    <cellStyle name="60% - Énfasis3 7 2 4 5" xfId="38994" xr:uid="{8087AC75-BA5D-4929-9059-06BF8A03B559}"/>
    <cellStyle name="60% - Énfasis3 7 2 5" xfId="18686" xr:uid="{5052D1BD-3CF0-483A-B1A1-07B4BE1C340F}"/>
    <cellStyle name="60% - Énfasis3 7 2 6" xfId="24401" xr:uid="{F143D462-7235-4446-9CEE-18AB7229BF56}"/>
    <cellStyle name="60% - Énfasis3 7 2 7" xfId="30278" xr:uid="{0D0DB81F-F278-450F-8C8A-3D69D21A7F0C}"/>
    <cellStyle name="60% - Énfasis3 7 2 8" xfId="36158" xr:uid="{4B21E887-0B3A-48D3-B976-20B109D9DA9F}"/>
    <cellStyle name="60% - Énfasis3 7 3" xfId="4441" xr:uid="{8FA43496-39A7-4049-8929-77D3EDD31781}"/>
    <cellStyle name="60% - Énfasis3 7 3 2" xfId="5408" xr:uid="{145E83E3-5B4C-4D8A-8D98-1CA2F171E301}"/>
    <cellStyle name="60% - Énfasis3 7 3 2 2" xfId="8275" xr:uid="{B65DD0DD-F456-4A56-8CAC-A0244A93317B}"/>
    <cellStyle name="60% - Énfasis3 7 3 2 2 2" xfId="22651" xr:uid="{2E9DF628-0446-474D-B28A-F4A41EFEAA32}"/>
    <cellStyle name="60% - Énfasis3 7 3 2 2 3" xfId="28508" xr:uid="{6BC708E8-A9B8-4415-962F-6F24D63A8455}"/>
    <cellStyle name="60% - Énfasis3 7 3 2 2 4" xfId="34390" xr:uid="{6F87175C-FE57-4860-80AD-6BA4CA34E5CA}"/>
    <cellStyle name="60% - Énfasis3 7 3 2 2 5" xfId="40254" xr:uid="{571EFD19-B08E-4E70-BCEF-F8212AD7F999}"/>
    <cellStyle name="60% - Énfasis3 7 3 2 3" xfId="19873" xr:uid="{A6D946E9-2549-480E-8BC8-9EDDD2A6EABA}"/>
    <cellStyle name="60% - Énfasis3 7 3 2 4" xfId="25659" xr:uid="{1BDCC463-6436-41EF-8E78-A86A6210A195}"/>
    <cellStyle name="60% - Énfasis3 7 3 2 5" xfId="31533" xr:uid="{9C4959A1-99D5-48BE-8176-576CB71F3F56}"/>
    <cellStyle name="60% - Énfasis3 7 3 2 6" xfId="37404" xr:uid="{9494B8B9-9017-488B-AE9D-003CF58F4A46}"/>
    <cellStyle name="60% - Énfasis3 7 3 3" xfId="7303" xr:uid="{DDE8BEB1-04AA-4E88-B4D3-149A0F277C21}"/>
    <cellStyle name="60% - Énfasis3 7 3 3 2" xfId="21708" xr:uid="{DBA7A85F-ACFC-4A4B-9548-F05BA059EFD2}"/>
    <cellStyle name="60% - Énfasis3 7 3 3 3" xfId="27537" xr:uid="{080FDEDE-AD6A-41DE-8758-0C2DBDF86610}"/>
    <cellStyle name="60% - Énfasis3 7 3 3 4" xfId="33419" xr:uid="{26DCF4D5-994D-4546-934C-5956F0E4F701}"/>
    <cellStyle name="60% - Énfasis3 7 3 3 5" xfId="39283" xr:uid="{064C6571-550C-4BAA-A0D3-B111EF79C5DA}"/>
    <cellStyle name="60% - Énfasis3 7 3 4" xfId="18944" xr:uid="{DA96844B-DFE1-4510-9FAA-426E26877903}"/>
    <cellStyle name="60% - Énfasis3 7 3 5" xfId="24688" xr:uid="{E11953D5-313B-4F4D-856D-EF467780066D}"/>
    <cellStyle name="60% - Énfasis3 7 3 6" xfId="30566" xr:uid="{E0A28090-0F23-489D-A716-DBA77393CD91}"/>
    <cellStyle name="60% - Énfasis3 7 3 7" xfId="36447" xr:uid="{D6995E31-DB90-4309-AFF1-396F996A4BC7}"/>
    <cellStyle name="60% - Énfasis3 7 4" xfId="4923" xr:uid="{706F6A04-7AC8-4680-941D-543138AD070A}"/>
    <cellStyle name="60% - Énfasis3 7 4 2" xfId="7790" xr:uid="{29E32F12-CE3D-4349-98BE-4555CCC83E85}"/>
    <cellStyle name="60% - Énfasis3 7 4 2 2" xfId="22178" xr:uid="{FF504ED3-B2BE-4FCC-99A0-ACDC1BA492CF}"/>
    <cellStyle name="60% - Énfasis3 7 4 2 3" xfId="28023" xr:uid="{4C878E83-53C4-4A49-9C1A-61E2BEEE70FC}"/>
    <cellStyle name="60% - Énfasis3 7 4 2 4" xfId="33905" xr:uid="{A820ABFE-9BF5-4652-B9F0-13DE5DCD0E0B}"/>
    <cellStyle name="60% - Énfasis3 7 4 2 5" xfId="39769" xr:uid="{74318298-C980-4801-8F14-1A0677DE3EEF}"/>
    <cellStyle name="60% - Énfasis3 7 4 3" xfId="19405" xr:uid="{194EAE61-2FA7-46DF-8BA2-453E31083221}"/>
    <cellStyle name="60% - Énfasis3 7 4 4" xfId="25174" xr:uid="{02893BE6-4060-4C00-AC7A-DD1ECE1481F3}"/>
    <cellStyle name="60% - Énfasis3 7 4 5" xfId="31048" xr:uid="{4B75F27E-0D55-4372-A84E-66A5AD73BF38}"/>
    <cellStyle name="60% - Énfasis3 7 4 6" xfId="36927" xr:uid="{D09877A0-ADC9-4188-A3F4-570F632C280F}"/>
    <cellStyle name="60% - Énfasis3 7 5" xfId="5933" xr:uid="{05527113-60F7-4270-B375-961D17FB7BC3}"/>
    <cellStyle name="60% - Énfasis3 7 5 2" xfId="8802" xr:uid="{9661E3BC-5621-4B92-B616-0677EAC3476C}"/>
    <cellStyle name="60% - Énfasis3 7 5 2 2" xfId="23169" xr:uid="{71E1068F-AF86-4FC9-8FEC-5C1427E6D08E}"/>
    <cellStyle name="60% - Énfasis3 7 5 2 3" xfId="29034" xr:uid="{9130F25E-D09F-4633-B790-75BE5F734F70}"/>
    <cellStyle name="60% - Énfasis3 7 5 2 4" xfId="34916" xr:uid="{3A856760-D4BD-40F6-95BF-7D1FFF51DE22}"/>
    <cellStyle name="60% - Énfasis3 7 5 2 5" xfId="40780" xr:uid="{8CC20E5A-D655-46F1-A15E-A7422DEBEB63}"/>
    <cellStyle name="60% - Énfasis3 7 5 3" xfId="20383" xr:uid="{D92F206F-9966-4A3B-8F68-D3536826B93B}"/>
    <cellStyle name="60% - Énfasis3 7 5 4" xfId="26184" xr:uid="{2F174702-1822-4E8B-A099-8B5F120EB8B8}"/>
    <cellStyle name="60% - Énfasis3 7 5 5" xfId="32059" xr:uid="{9A89AE34-45B7-43B8-B6CC-E4B17054EF59}"/>
    <cellStyle name="60% - Énfasis3 7 5 6" xfId="37925" xr:uid="{725E70EE-A070-4444-8422-76D04F0EAD09}"/>
    <cellStyle name="60% - Énfasis3 7 6" xfId="6819" xr:uid="{9D4AA9A1-92E8-4C8A-84DB-1722C3340D60}"/>
    <cellStyle name="60% - Énfasis3 7 6 2" xfId="21242" xr:uid="{DB664E10-AC18-4664-A6D8-FB9CA7893337}"/>
    <cellStyle name="60% - Énfasis3 7 6 3" xfId="27058" xr:uid="{6880B3BF-D556-422E-BC65-76F4185341DB}"/>
    <cellStyle name="60% - Énfasis3 7 6 4" xfId="32934" xr:uid="{9AA3ED5B-11D7-448D-B5E7-53A3DD18A58B}"/>
    <cellStyle name="60% - Énfasis3 7 6 5" xfId="38798" xr:uid="{2C6F6ADD-4008-49C6-9787-793177C5F584}"/>
    <cellStyle name="60% - Énfasis3 7 7" xfId="18492" xr:uid="{03F9E20B-1A37-482B-B8A6-47BFAC3B178A}"/>
    <cellStyle name="60% - Énfasis3 7 8" xfId="24200" xr:uid="{CF1F6E01-4211-4C51-9B2E-1F44523600E8}"/>
    <cellStyle name="60% - Énfasis3 7 9" xfId="30078" xr:uid="{6B138B0A-CCD6-4DFF-816F-E1E7FC0B098C}"/>
    <cellStyle name="60% - Énfasis3 8" xfId="3992" xr:uid="{3EE1B2C8-DFBE-46D1-ABC4-45BEFC9E8F38}"/>
    <cellStyle name="60% - Énfasis3 8 10" xfId="35986" xr:uid="{10B2F55F-4DE6-4CC7-9828-6A107905AD1A}"/>
    <cellStyle name="60% - Énfasis3 8 2" xfId="4184" xr:uid="{091B83DC-034B-42A3-A4DC-AE3954D0045B}"/>
    <cellStyle name="60% - Énfasis3 8 2 2" xfId="4662" xr:uid="{F3FCFB34-7D49-4A69-A898-7006DF8B3347}"/>
    <cellStyle name="60% - Énfasis3 8 2 2 2" xfId="5630" xr:uid="{01C9A0A1-EE73-4115-9837-246B25B06D45}"/>
    <cellStyle name="60% - Énfasis3 8 2 2 2 2" xfId="8497" xr:uid="{6E52987C-3B16-4915-ADE3-08C98AAF082E}"/>
    <cellStyle name="60% - Énfasis3 8 2 2 2 2 2" xfId="22871" xr:uid="{445D63C2-73B8-4350-BBF9-6DDE6B4831A1}"/>
    <cellStyle name="60% - Énfasis3 8 2 2 2 2 3" xfId="28730" xr:uid="{47B13D55-C030-4734-9825-A5EC91C9FEF3}"/>
    <cellStyle name="60% - Énfasis3 8 2 2 2 2 4" xfId="34612" xr:uid="{12FD5111-165B-41B9-9853-3C39A47EE5E5}"/>
    <cellStyle name="60% - Énfasis3 8 2 2 2 2 5" xfId="40476" xr:uid="{306CAF56-61D4-4136-BDA2-9728C136B2D3}"/>
    <cellStyle name="60% - Énfasis3 8 2 2 2 3" xfId="20089" xr:uid="{72DA3DE8-0EB2-40C9-8F6D-E45E5D120BD6}"/>
    <cellStyle name="60% - Énfasis3 8 2 2 2 4" xfId="25881" xr:uid="{2BC46533-239C-4DD1-AC35-0D8A1F3F170D}"/>
    <cellStyle name="60% - Énfasis3 8 2 2 2 5" xfId="31755" xr:uid="{DA06D929-95CD-4D73-BA35-2CCBBB28B872}"/>
    <cellStyle name="60% - Énfasis3 8 2 2 2 6" xfId="37624" xr:uid="{65F02E47-D996-4F32-9D1B-C6888A7E360C}"/>
    <cellStyle name="60% - Énfasis3 8 2 2 3" xfId="7525" xr:uid="{92D3388A-04BD-4415-84B8-00E6EE35AC08}"/>
    <cellStyle name="60% - Énfasis3 8 2 2 3 2" xfId="21925" xr:uid="{2D8474A2-6A6E-40F6-B904-D91A26D60E0E}"/>
    <cellStyle name="60% - Énfasis3 8 2 2 3 3" xfId="27759" xr:uid="{84AAA33C-7A5E-43FB-A2EF-1C0F1353BF1A}"/>
    <cellStyle name="60% - Énfasis3 8 2 2 3 4" xfId="33641" xr:uid="{7FDB80EC-53C1-4CF3-902E-D4B8625F9B7D}"/>
    <cellStyle name="60% - Énfasis3 8 2 2 3 5" xfId="39505" xr:uid="{498A7BB5-3A52-45E7-8977-68D66AA204DE}"/>
    <cellStyle name="60% - Énfasis3 8 2 2 4" xfId="19154" xr:uid="{7F0F4AC8-9B69-4476-9D1B-BF4EFF918FD8}"/>
    <cellStyle name="60% - Énfasis3 8 2 2 5" xfId="24910" xr:uid="{D9831EA7-C316-42E3-9CE6-BC45A6075E92}"/>
    <cellStyle name="60% - Énfasis3 8 2 2 6" xfId="30786" xr:uid="{79BFEDD5-0403-4EDA-AA60-649E30C87056}"/>
    <cellStyle name="60% - Énfasis3 8 2 2 7" xfId="36667" xr:uid="{EFCE5194-E077-42C2-A3D0-3CA11D4E77DD}"/>
    <cellStyle name="60% - Énfasis3 8 2 3" xfId="5145" xr:uid="{87D0BFCA-FEA7-452D-A10C-30581663661C}"/>
    <cellStyle name="60% - Énfasis3 8 2 3 2" xfId="8012" xr:uid="{89A3DFD1-0790-4D9C-97E7-83CFD467987F}"/>
    <cellStyle name="60% - Énfasis3 8 2 3 2 2" xfId="22396" xr:uid="{F7084148-14F7-4CCD-9491-AD01CA6F7BC5}"/>
    <cellStyle name="60% - Énfasis3 8 2 3 2 3" xfId="28245" xr:uid="{516CC2AB-3A74-4807-A78B-55CA1C8D72B3}"/>
    <cellStyle name="60% - Énfasis3 8 2 3 2 4" xfId="34127" xr:uid="{5B911CED-E743-4735-ADC2-47B0B98EE12B}"/>
    <cellStyle name="60% - Énfasis3 8 2 3 2 5" xfId="39991" xr:uid="{FF18533D-C16B-41CF-96A6-2446349074F8}"/>
    <cellStyle name="60% - Énfasis3 8 2 3 3" xfId="19619" xr:uid="{1AEE0B20-6F0A-48AE-BA71-D965EA6BC68D}"/>
    <cellStyle name="60% - Énfasis3 8 2 3 4" xfId="25396" xr:uid="{B75665DE-AA2A-444A-BA87-F3B40F3D8651}"/>
    <cellStyle name="60% - Énfasis3 8 2 3 5" xfId="31270" xr:uid="{ED17BBE1-6624-4175-BB09-E0CB2996DECA}"/>
    <cellStyle name="60% - Énfasis3 8 2 3 6" xfId="37147" xr:uid="{AED53CAE-CCE1-477D-A4CD-ABF0E3963486}"/>
    <cellStyle name="60% - Énfasis3 8 2 4" xfId="7040" xr:uid="{DF95C22A-D0A3-4C4D-A563-24926C42DC63}"/>
    <cellStyle name="60% - Énfasis3 8 2 4 2" xfId="21456" xr:uid="{6AAF7A00-83E1-4C78-BD86-FF4EE8EFB8F4}"/>
    <cellStyle name="60% - Énfasis3 8 2 4 3" xfId="27277" xr:uid="{E1E992F3-EAE4-4D59-8146-E5A17F0AAC29}"/>
    <cellStyle name="60% - Énfasis3 8 2 4 4" xfId="33156" xr:uid="{5FF14948-0F1D-4FA0-8787-E0137E433288}"/>
    <cellStyle name="60% - Énfasis3 8 2 4 5" xfId="39020" xr:uid="{8605C6A0-73D0-418A-81B5-A2A3D8688937}"/>
    <cellStyle name="60% - Énfasis3 8 2 5" xfId="18711" xr:uid="{59C22216-EC6E-479C-B584-DADA71D60273}"/>
    <cellStyle name="60% - Énfasis3 8 2 6" xfId="24427" xr:uid="{ECC2338A-19D4-434A-92C3-0BF05833FC46}"/>
    <cellStyle name="60% - Énfasis3 8 2 7" xfId="30304" xr:uid="{3008DEC9-0D27-41BA-8309-D4CD01F511C6}"/>
    <cellStyle name="60% - Énfasis3 8 2 8" xfId="36184" xr:uid="{799D78FA-E8AE-477F-A318-2605E0BC0443}"/>
    <cellStyle name="60% - Énfasis3 8 3" xfId="4466" xr:uid="{5A964F02-F467-41BE-AB4C-FDF6D438395C}"/>
    <cellStyle name="60% - Énfasis3 8 3 2" xfId="5434" xr:uid="{CB5B3AAE-A382-4A8C-A803-FFDF5DB46A3E}"/>
    <cellStyle name="60% - Énfasis3 8 3 2 2" xfId="8301" xr:uid="{B729444F-2564-4BD6-8EF1-1F0EF60206B2}"/>
    <cellStyle name="60% - Énfasis3 8 3 2 2 2" xfId="22677" xr:uid="{9C911561-5574-484E-9CC0-26780820AE01}"/>
    <cellStyle name="60% - Énfasis3 8 3 2 2 3" xfId="28534" xr:uid="{1CA01BA4-F86B-40D6-884F-7506B74A8310}"/>
    <cellStyle name="60% - Énfasis3 8 3 2 2 4" xfId="34416" xr:uid="{A08B2565-EBAD-4052-9649-EB98D6B59953}"/>
    <cellStyle name="60% - Énfasis3 8 3 2 2 5" xfId="40280" xr:uid="{12C35F2D-D055-4A9F-AB50-CF947C94CB14}"/>
    <cellStyle name="60% - Énfasis3 8 3 2 3" xfId="19898" xr:uid="{7D4990B2-49E6-4CBB-9AF2-A92FD157E9CF}"/>
    <cellStyle name="60% - Énfasis3 8 3 2 4" xfId="25685" xr:uid="{0AA6C840-0E99-4ABC-97C1-AB6F68B73898}"/>
    <cellStyle name="60% - Énfasis3 8 3 2 5" xfId="31559" xr:uid="{D1E7E731-76DD-404D-A4BB-1686229C6DA6}"/>
    <cellStyle name="60% - Énfasis3 8 3 2 6" xfId="37430" xr:uid="{8A214E47-C392-425B-8E6E-D067FC21CC82}"/>
    <cellStyle name="60% - Énfasis3 8 3 3" xfId="7329" xr:uid="{A055D8FC-1AD3-40D9-A581-A8D6A33B5239}"/>
    <cellStyle name="60% - Énfasis3 8 3 3 2" xfId="21733" xr:uid="{6A271A40-87B2-4B0D-B70F-7068DB3C2E7D}"/>
    <cellStyle name="60% - Énfasis3 8 3 3 3" xfId="27563" xr:uid="{51FEDCBA-6A59-401F-8957-CCB9E794FB8C}"/>
    <cellStyle name="60% - Énfasis3 8 3 3 4" xfId="33445" xr:uid="{E4FB3EA8-2996-4991-A86A-83C78D6FC4C3}"/>
    <cellStyle name="60% - Énfasis3 8 3 3 5" xfId="39309" xr:uid="{4792D1A8-7790-49A3-8E67-9AF08523ABD4}"/>
    <cellStyle name="60% - Énfasis3 8 3 4" xfId="18970" xr:uid="{FF6A28BB-F4A5-49B4-8678-584C2DEBCA77}"/>
    <cellStyle name="60% - Énfasis3 8 3 5" xfId="24714" xr:uid="{7AAF9B3C-0BC5-42D7-83A1-1DDD3C6D3C70}"/>
    <cellStyle name="60% - Énfasis3 8 3 6" xfId="30592" xr:uid="{1E8859EE-FB86-45A9-809B-8037EBE464FC}"/>
    <cellStyle name="60% - Énfasis3 8 3 7" xfId="36473" xr:uid="{8B30035A-0705-4E4D-BE53-74245774841B}"/>
    <cellStyle name="60% - Énfasis3 8 4" xfId="4949" xr:uid="{61DED4CE-6B56-46DE-B30F-73361975ABA3}"/>
    <cellStyle name="60% - Énfasis3 8 4 2" xfId="7816" xr:uid="{7C365A58-6254-407E-902E-473E775D432B}"/>
    <cellStyle name="60% - Énfasis3 8 4 2 2" xfId="22203" xr:uid="{1786946F-9513-4BD2-8DF6-6440ABD00E8E}"/>
    <cellStyle name="60% - Énfasis3 8 4 2 3" xfId="28049" xr:uid="{2042C77C-43A4-499A-B94C-75E76B7EFD20}"/>
    <cellStyle name="60% - Énfasis3 8 4 2 4" xfId="33931" xr:uid="{06888082-90FF-4D4A-8631-864D4080D30C}"/>
    <cellStyle name="60% - Énfasis3 8 4 2 5" xfId="39795" xr:uid="{357ED29B-1A40-49A5-A8F7-0B3A259A684E}"/>
    <cellStyle name="60% - Énfasis3 8 4 3" xfId="19431" xr:uid="{A9E924E7-08E1-442D-9F9D-471D376129F8}"/>
    <cellStyle name="60% - Énfasis3 8 4 4" xfId="25200" xr:uid="{E5BDBA5B-41E6-46E6-AC1F-F49C844F9BB9}"/>
    <cellStyle name="60% - Énfasis3 8 4 5" xfId="31074" xr:uid="{20E79A6F-E9FC-464C-95DC-464A5B6A06BC}"/>
    <cellStyle name="60% - Énfasis3 8 4 6" xfId="36953" xr:uid="{E1F7A544-080C-44EB-B007-A69BCA5376E1}"/>
    <cellStyle name="60% - Énfasis3 8 5" xfId="5959" xr:uid="{0493BFB2-C75E-4BC3-AFB9-20ADEB68839F}"/>
    <cellStyle name="60% - Énfasis3 8 5 2" xfId="8828" xr:uid="{5EAACD14-7019-411B-88FA-FE4B9E41DE26}"/>
    <cellStyle name="60% - Énfasis3 8 5 2 2" xfId="23193" xr:uid="{6C1BA80E-BEB0-4132-A908-16819B79073A}"/>
    <cellStyle name="60% - Énfasis3 8 5 2 3" xfId="29060" xr:uid="{C44627B3-37E4-488F-A37C-EBAEC3E3AC72}"/>
    <cellStyle name="60% - Énfasis3 8 5 2 4" xfId="34942" xr:uid="{CD55B940-5E59-4986-9F8E-088300467D06}"/>
    <cellStyle name="60% - Énfasis3 8 5 2 5" xfId="40806" xr:uid="{06989BAB-EF2D-4BC2-B044-5A038D5F1079}"/>
    <cellStyle name="60% - Énfasis3 8 5 3" xfId="20409" xr:uid="{07568E56-E007-4689-8DAD-0D4B73CA4983}"/>
    <cellStyle name="60% - Énfasis3 8 5 4" xfId="26210" xr:uid="{1531644C-2F7D-4161-93C7-EC6BB4F80B36}"/>
    <cellStyle name="60% - Énfasis3 8 5 5" xfId="32085" xr:uid="{A8D02494-D9C4-4475-A317-E279C85647C4}"/>
    <cellStyle name="60% - Énfasis3 8 5 6" xfId="37950" xr:uid="{CDD63940-E97F-42DC-B67F-D1F83B3554B4}"/>
    <cellStyle name="60% - Énfasis3 8 6" xfId="6845" xr:uid="{27497E71-6FFB-479E-94B0-5C9BA0CCCBF2}"/>
    <cellStyle name="60% - Énfasis3 8 6 2" xfId="21268" xr:uid="{EC0B67E8-2121-4545-8991-B348FD37E1CE}"/>
    <cellStyle name="60% - Énfasis3 8 6 3" xfId="27083" xr:uid="{0F60696A-5271-43EA-B70A-7E424FEBAAB8}"/>
    <cellStyle name="60% - Énfasis3 8 6 4" xfId="32960" xr:uid="{0F526903-9E15-430C-BE5F-BF032BB26D61}"/>
    <cellStyle name="60% - Énfasis3 8 6 5" xfId="38824" xr:uid="{B7A50BEA-3551-46A0-8A5D-AA7845F0B948}"/>
    <cellStyle name="60% - Énfasis3 8 7" xfId="18519" xr:uid="{DEEB956A-711D-48CF-A40E-429CF3E41892}"/>
    <cellStyle name="60% - Énfasis3 8 8" xfId="24228" xr:uid="{A9D0973C-16BB-49EB-A1E2-0771FFD08CD5}"/>
    <cellStyle name="60% - Énfasis3 8 9" xfId="30106" xr:uid="{45126E91-5FCA-424A-8ED4-E00288B14BC3}"/>
    <cellStyle name="60% - Énfasis3 9" xfId="4016" xr:uid="{80479E9F-EB2F-4CDF-B2DC-BADAA119C451}"/>
    <cellStyle name="60% - Énfasis3 9 2" xfId="4487" xr:uid="{AAE69EF1-ACD8-4D80-8041-58BD14529DD6}"/>
    <cellStyle name="60% - Énfasis3 9 2 2" xfId="5455" xr:uid="{4E733E1E-9909-45DC-BBDA-C03674F21CCA}"/>
    <cellStyle name="60% - Énfasis3 9 2 2 2" xfId="8322" xr:uid="{64898BC7-10DB-4729-AB70-71B5512F7BFA}"/>
    <cellStyle name="60% - Énfasis3 9 2 2 2 2" xfId="22698" xr:uid="{A59EF5DB-F66D-40D5-B551-130E7B6CB817}"/>
    <cellStyle name="60% - Énfasis3 9 2 2 2 3" xfId="28555" xr:uid="{C9E7D515-A43C-4399-A2B6-C0084558212C}"/>
    <cellStyle name="60% - Énfasis3 9 2 2 2 4" xfId="34437" xr:uid="{EF2E29C2-AE13-4EA9-BCF0-F3D67583212D}"/>
    <cellStyle name="60% - Énfasis3 9 2 2 2 5" xfId="40301" xr:uid="{C61412F4-8BA0-489D-8DB2-8A202C7659F4}"/>
    <cellStyle name="60% - Énfasis3 9 2 2 3" xfId="19918" xr:uid="{782DEE38-C9B2-4546-84AB-EF745593453D}"/>
    <cellStyle name="60% - Énfasis3 9 2 2 4" xfId="25706" xr:uid="{CAFCA787-2F19-4871-8B8F-4192540FF69E}"/>
    <cellStyle name="60% - Énfasis3 9 2 2 5" xfId="31580" xr:uid="{A26E9BD9-5FC0-4BC4-9BC0-87372324EC26}"/>
    <cellStyle name="60% - Énfasis3 9 2 2 6" xfId="37451" xr:uid="{22AD5910-D7F0-448A-A538-2965C370D045}"/>
    <cellStyle name="60% - Énfasis3 9 2 3" xfId="7350" xr:uid="{53EBCA59-8E8F-44F0-B796-138ADE132F1F}"/>
    <cellStyle name="60% - Énfasis3 9 2 3 2" xfId="21753" xr:uid="{E0A81A04-8E9E-4663-911B-5F151A303ACC}"/>
    <cellStyle name="60% - Énfasis3 9 2 3 3" xfId="27584" xr:uid="{CA72D3C6-2F82-4CFF-B443-ACE4AF1F5BDF}"/>
    <cellStyle name="60% - Énfasis3 9 2 3 4" xfId="33466" xr:uid="{6A38ECBC-141C-4C03-A58C-09EA4AA2AE49}"/>
    <cellStyle name="60% - Énfasis3 9 2 3 5" xfId="39330" xr:uid="{E20D3C72-F695-4AC3-948E-C3D346370280}"/>
    <cellStyle name="60% - Énfasis3 9 2 4" xfId="18991" xr:uid="{8582C2D2-5A48-4C28-8163-F29335550995}"/>
    <cellStyle name="60% - Énfasis3 9 2 5" xfId="24735" xr:uid="{418D5641-6645-47FC-8D6D-1FD77DA1D066}"/>
    <cellStyle name="60% - Énfasis3 9 2 6" xfId="30612" xr:uid="{48B08386-64B9-4450-96D3-144F56AB59D0}"/>
    <cellStyle name="60% - Énfasis3 9 2 7" xfId="36494" xr:uid="{403199A6-CCB6-46BF-A39F-BBACC49E0B2B}"/>
    <cellStyle name="60% - Énfasis3 9 3" xfId="4970" xr:uid="{4498CF51-86A6-495C-BD94-EAA0F618D4AF}"/>
    <cellStyle name="60% - Énfasis3 9 3 2" xfId="7837" xr:uid="{981AEACC-AE48-4A8F-B421-3B077BC6FFA1}"/>
    <cellStyle name="60% - Énfasis3 9 3 2 2" xfId="22223" xr:uid="{66E2174F-1CFB-4208-9D06-0FF6214FD9ED}"/>
    <cellStyle name="60% - Énfasis3 9 3 2 3" xfId="28070" xr:uid="{7FD21112-272F-491E-A496-82F90B28EB10}"/>
    <cellStyle name="60% - Énfasis3 9 3 2 4" xfId="33952" xr:uid="{7F395580-E270-42F5-A059-2B81098CAF0F}"/>
    <cellStyle name="60% - Énfasis3 9 3 2 5" xfId="39816" xr:uid="{3D07FBEF-210B-49C7-AD2A-B5CBCAAB31CD}"/>
    <cellStyle name="60% - Énfasis3 9 3 3" xfId="19451" xr:uid="{A543417E-6CBB-47EB-A4D1-40B7A5EFCAD2}"/>
    <cellStyle name="60% - Énfasis3 9 3 4" xfId="25221" xr:uid="{C19E1B5B-D521-40BA-9DB7-E1B2D5299D6B}"/>
    <cellStyle name="60% - Énfasis3 9 3 5" xfId="31095" xr:uid="{7482B5F2-963E-4C9C-B17E-7A80CE5C0F2C}"/>
    <cellStyle name="60% - Énfasis3 9 3 6" xfId="36974" xr:uid="{57C7C68D-C782-47AA-BBC0-FD81AF999A67}"/>
    <cellStyle name="60% - Énfasis3 9 4" xfId="6866" xr:uid="{5191F20C-611D-4DE2-A591-4273765F030A}"/>
    <cellStyle name="60% - Énfasis3 9 4 2" xfId="21288" xr:uid="{EBB79E8B-55E7-48E3-83ED-29FE37A9755F}"/>
    <cellStyle name="60% - Énfasis3 9 4 3" xfId="27104" xr:uid="{D8791A82-C438-4AD7-AC91-22CA693F24C3}"/>
    <cellStyle name="60% - Énfasis3 9 4 4" xfId="32981" xr:uid="{DDD64FA1-DAE6-401E-909C-621ECF6B97C5}"/>
    <cellStyle name="60% - Énfasis3 9 4 5" xfId="38845" xr:uid="{88BB9A6D-A54D-45F2-AB4E-2F0DD1254504}"/>
    <cellStyle name="60% - Énfasis3 9 5" xfId="18542" xr:uid="{04788EA2-5866-461E-AE83-6B66DDF24EF6}"/>
    <cellStyle name="60% - Énfasis3 9 6" xfId="24252" xr:uid="{0F87C2E3-88F4-4BDD-AEE0-6E82D424CD37}"/>
    <cellStyle name="60% - Énfasis3 9 7" xfId="30130" xr:uid="{035BA912-A857-4961-92F4-16894D4178A0}"/>
    <cellStyle name="60% - Énfasis3 9 8" xfId="36009" xr:uid="{0AF4C922-AF08-4C08-938A-219869DEA278}"/>
    <cellStyle name="60% - Énfasis4" xfId="33" builtinId="44" customBuiltin="1"/>
    <cellStyle name="60% - Énfasis4 10" xfId="4211" xr:uid="{ACE85CBE-6EFE-43AE-92D0-B2BA24E90067}"/>
    <cellStyle name="60% - Énfasis4 10 2" xfId="4689" xr:uid="{2F4310BE-8277-418D-B653-D16D88B75FA2}"/>
    <cellStyle name="60% - Énfasis4 10 2 2" xfId="5657" xr:uid="{10D009F7-C42F-4AB8-AB35-AC71064950E5}"/>
    <cellStyle name="60% - Énfasis4 10 2 2 2" xfId="8525" xr:uid="{30095A43-EBA2-4A80-93FD-877314C15480}"/>
    <cellStyle name="60% - Énfasis4 10 2 2 2 2" xfId="22899" xr:uid="{AF0DD501-FE04-4592-9FBC-3E18C76EF453}"/>
    <cellStyle name="60% - Énfasis4 10 2 2 2 3" xfId="28758" xr:uid="{667DF6C2-1D71-40D7-A5B6-809407099E8A}"/>
    <cellStyle name="60% - Énfasis4 10 2 2 2 4" xfId="34640" xr:uid="{079C8C41-DC3A-41C5-9E69-84E2104D2A16}"/>
    <cellStyle name="60% - Énfasis4 10 2 2 2 5" xfId="40504" xr:uid="{BD4C9A19-5868-4D43-A679-086B6EF55C51}"/>
    <cellStyle name="60% - Énfasis4 10 2 2 3" xfId="20116" xr:uid="{60C181B3-0678-47F0-9E45-FA068C3F145A}"/>
    <cellStyle name="60% - Énfasis4 10 2 2 4" xfId="25908" xr:uid="{C2AEB1E9-2002-4216-90B0-620D0E006FAE}"/>
    <cellStyle name="60% - Énfasis4 10 2 2 5" xfId="31783" xr:uid="{499254B1-688C-4AFA-A2E0-10D4C57C129B}"/>
    <cellStyle name="60% - Énfasis4 10 2 2 6" xfId="37652" xr:uid="{BE9FF7CC-22E6-4A57-8C3F-F8BF9B5EDD95}"/>
    <cellStyle name="60% - Énfasis4 10 2 3" xfId="7553" xr:uid="{AE3E59B0-16B0-42C1-BDEE-2F1ADC4E5606}"/>
    <cellStyle name="60% - Énfasis4 10 2 3 2" xfId="21951" xr:uid="{992584CA-E5D0-4BF6-8AB4-790D13714E83}"/>
    <cellStyle name="60% - Énfasis4 10 2 3 3" xfId="27787" xr:uid="{F04DC034-42F7-461C-BEAC-F3010B720A68}"/>
    <cellStyle name="60% - Énfasis4 10 2 3 4" xfId="33669" xr:uid="{FBBCDF1F-A483-4DC0-90E8-0CF35812F02B}"/>
    <cellStyle name="60% - Énfasis4 10 2 3 5" xfId="39533" xr:uid="{B122B9B5-E10A-4CCA-89A8-40593EC7EC48}"/>
    <cellStyle name="60% - Énfasis4 10 2 4" xfId="19182" xr:uid="{1CF3D957-2D39-4A3E-BEE6-161E3EDE97ED}"/>
    <cellStyle name="60% - Énfasis4 10 2 5" xfId="24938" xr:uid="{FEB47CAF-112F-4E34-9981-150BEF90E6DD}"/>
    <cellStyle name="60% - Énfasis4 10 2 6" xfId="30813" xr:uid="{1A8D6470-2736-473E-849C-EA34664D08A4}"/>
    <cellStyle name="60% - Énfasis4 10 2 7" xfId="36695" xr:uid="{D36EFD38-3571-42D2-B767-1CFA4DCB1776}"/>
    <cellStyle name="60% - Énfasis4 10 3" xfId="5173" xr:uid="{A16F4A1C-F47D-4103-B04A-2CDAEC99AD2D}"/>
    <cellStyle name="60% - Énfasis4 10 3 2" xfId="8040" xr:uid="{F30E1EE0-001A-49E6-94A7-7EAEFCAE1F4B}"/>
    <cellStyle name="60% - Énfasis4 10 3 2 2" xfId="22423" xr:uid="{DFA1D61E-991F-4DDB-AEDB-55D53BA04C92}"/>
    <cellStyle name="60% - Énfasis4 10 3 2 3" xfId="28273" xr:uid="{B00F6B97-FAAE-4054-9CF2-1BE584BB98E3}"/>
    <cellStyle name="60% - Énfasis4 10 3 2 4" xfId="34155" xr:uid="{DD6DDA1F-62F7-42FC-AEB8-F832A37611D6}"/>
    <cellStyle name="60% - Énfasis4 10 3 2 5" xfId="40019" xr:uid="{FA801AA6-5C08-4D19-BDE6-9FD5624CCBA8}"/>
    <cellStyle name="60% - Énfasis4 10 3 3" xfId="19646" xr:uid="{6E867BBA-7DEB-4628-A4F6-418C38EFC5A6}"/>
    <cellStyle name="60% - Énfasis4 10 3 4" xfId="25424" xr:uid="{921E7030-52C2-4AAB-A051-1446E0E3E9D2}"/>
    <cellStyle name="60% - Énfasis4 10 3 5" xfId="31298" xr:uid="{2FA5874D-9D2F-4A4A-BFAD-7E339F465C06}"/>
    <cellStyle name="60% - Énfasis4 10 3 6" xfId="37175" xr:uid="{9CB905E2-7C14-463C-AC5B-077819AD67CA}"/>
    <cellStyle name="60% - Énfasis4 10 4" xfId="7068" xr:uid="{9F14FEA2-986F-4D6A-965E-32E78785B999}"/>
    <cellStyle name="60% - Énfasis4 10 4 2" xfId="21483" xr:uid="{24B7DFE4-F178-49F4-94C8-42F92AE53335}"/>
    <cellStyle name="60% - Énfasis4 10 4 3" xfId="27305" xr:uid="{C96BB0E8-5139-4E6A-B1F2-C9A146CF8F67}"/>
    <cellStyle name="60% - Énfasis4 10 4 4" xfId="33184" xr:uid="{13228919-B169-4ED5-977E-E95060398E92}"/>
    <cellStyle name="60% - Énfasis4 10 4 5" xfId="39048" xr:uid="{9EB62840-517E-40BB-912B-12BA95C7A2C9}"/>
    <cellStyle name="60% - Énfasis4 10 5" xfId="18739" xr:uid="{1DB4CFFD-E511-44E7-9237-F394086DC10D}"/>
    <cellStyle name="60% - Énfasis4 10 6" xfId="24455" xr:uid="{039A69CD-062C-447A-9800-CC4BA5F5D85E}"/>
    <cellStyle name="60% - Énfasis4 10 7" xfId="30331" xr:uid="{D5908BDB-5AD6-4112-953B-DEEFE82533EE}"/>
    <cellStyle name="60% - Énfasis4 10 8" xfId="36212" xr:uid="{CF6F988B-1BA4-4CB2-8156-E2E7923FC236}"/>
    <cellStyle name="60% - Énfasis4 11" xfId="4247" xr:uid="{2171F38F-3ADB-4897-90F7-59C90A03E3C0}"/>
    <cellStyle name="60% - Énfasis4 11 2" xfId="4726" xr:uid="{33D0B710-8D9D-4268-ABF5-C3866EDB8D02}"/>
    <cellStyle name="60% - Énfasis4 11 2 2" xfId="5694" xr:uid="{A910640E-5EF5-4B34-B2BE-E3B783014E89}"/>
    <cellStyle name="60% - Énfasis4 11 2 2 2" xfId="8562" xr:uid="{86BC950A-FFC8-44EA-ACBD-18B56FB63E15}"/>
    <cellStyle name="60% - Énfasis4 11 2 2 2 2" xfId="22934" xr:uid="{C66BE167-BAA1-4678-B8A3-4DB3D2FF26D9}"/>
    <cellStyle name="60% - Énfasis4 11 2 2 2 3" xfId="28795" xr:uid="{AC60A8A6-FA77-4B78-B2C6-24C0A1A93249}"/>
    <cellStyle name="60% - Énfasis4 11 2 2 2 4" xfId="34677" xr:uid="{B9553917-0247-4790-9B3E-2E0B2B376D34}"/>
    <cellStyle name="60% - Énfasis4 11 2 2 2 5" xfId="40541" xr:uid="{8846A457-F8E7-45CF-9091-8DE6B2BB12FC}"/>
    <cellStyle name="60% - Énfasis4 11 2 2 3" xfId="20151" xr:uid="{DD5E780B-B553-48FE-848F-710A4C0C73B7}"/>
    <cellStyle name="60% - Énfasis4 11 2 2 4" xfId="25945" xr:uid="{1415415C-DE53-41C6-9BEF-7372FA448A84}"/>
    <cellStyle name="60% - Énfasis4 11 2 2 5" xfId="31820" xr:uid="{EF427302-B148-4062-A00F-1D95BBA15A27}"/>
    <cellStyle name="60% - Énfasis4 11 2 2 6" xfId="37687" xr:uid="{F052E12D-24A3-4011-BD13-AE3465ABEA4C}"/>
    <cellStyle name="60% - Énfasis4 11 2 3" xfId="7590" xr:uid="{0EFFE502-9221-43A3-8019-80AB19EF99B8}"/>
    <cellStyle name="60% - Énfasis4 11 2 3 2" xfId="21984" xr:uid="{566F3123-4113-41FB-AB86-795231F45D87}"/>
    <cellStyle name="60% - Énfasis4 11 2 3 3" xfId="27824" xr:uid="{A1FED0B5-AC9B-4888-8A8E-D481E8D6A5B9}"/>
    <cellStyle name="60% - Énfasis4 11 2 3 4" xfId="33706" xr:uid="{B1D49368-8CE3-4DAF-A766-56287195D00D}"/>
    <cellStyle name="60% - Énfasis4 11 2 3 5" xfId="39570" xr:uid="{E4E85FC3-B513-45A7-BD1A-7FA8539FE03C}"/>
    <cellStyle name="60% - Énfasis4 11 2 4" xfId="19216" xr:uid="{BE408107-5332-4491-84EF-5B3311FEDAD7}"/>
    <cellStyle name="60% - Énfasis4 11 2 5" xfId="24975" xr:uid="{A6FD6577-268F-47FC-8BEC-52E7262874E1}"/>
    <cellStyle name="60% - Énfasis4 11 2 6" xfId="30849" xr:uid="{32111CC7-6CB8-4FEE-B5E1-B6B0C7F357BB}"/>
    <cellStyle name="60% - Énfasis4 11 2 7" xfId="36730" xr:uid="{7FAFFC91-B38F-4392-A9CB-08A9E8886F1B}"/>
    <cellStyle name="60% - Énfasis4 11 3" xfId="5210" xr:uid="{B29CE466-EF9C-4F10-A86A-D1B28D9C14A4}"/>
    <cellStyle name="60% - Énfasis4 11 3 2" xfId="8077" xr:uid="{B05DEC0B-F733-45CE-AEEC-5037B839C865}"/>
    <cellStyle name="60% - Énfasis4 11 3 2 2" xfId="22455" xr:uid="{62E22627-8C9E-4AD7-8E94-B7ECFC0567F0}"/>
    <cellStyle name="60% - Énfasis4 11 3 2 3" xfId="28310" xr:uid="{C80085A6-4A29-4771-A769-C20B433F5CAF}"/>
    <cellStyle name="60% - Énfasis4 11 3 2 4" xfId="34192" xr:uid="{893523EA-0ED3-47BC-B1E8-F01AECB15629}"/>
    <cellStyle name="60% - Énfasis4 11 3 2 5" xfId="40056" xr:uid="{8515A32D-0622-48D9-BB76-D922DDD3EDA0}"/>
    <cellStyle name="60% - Énfasis4 11 3 3" xfId="19681" xr:uid="{B724712E-9287-42DE-8005-94A21E029319}"/>
    <cellStyle name="60% - Énfasis4 11 3 4" xfId="25461" xr:uid="{499C25DA-B5C3-4604-9E12-1E7F0A828383}"/>
    <cellStyle name="60% - Énfasis4 11 3 5" xfId="31335" xr:uid="{43BB5119-2BD9-491D-BE90-D8482D4A1773}"/>
    <cellStyle name="60% - Énfasis4 11 3 6" xfId="37208" xr:uid="{1C40F43A-762A-497D-BB43-9B807449364F}"/>
    <cellStyle name="60% - Énfasis4 11 4" xfId="7105" xr:uid="{56B4CB3B-784E-4503-BB9D-6CE13DD28495}"/>
    <cellStyle name="60% - Énfasis4 11 4 2" xfId="21517" xr:uid="{C925FCD4-8BD6-423E-BC8C-35A6347ADBBE}"/>
    <cellStyle name="60% - Énfasis4 11 4 3" xfId="27340" xr:uid="{DA5A2B08-4164-4052-9480-C5D20BF989F1}"/>
    <cellStyle name="60% - Énfasis4 11 4 4" xfId="33221" xr:uid="{A64F8042-F258-4145-9A64-6C896C06009E}"/>
    <cellStyle name="60% - Énfasis4 11 4 5" xfId="39085" xr:uid="{E445CA43-80DE-4B1C-B9FF-578EA3EB33D4}"/>
    <cellStyle name="60% - Énfasis4 11 5" xfId="18768" xr:uid="{A339B36C-A958-48C6-A613-5356EF138CFE}"/>
    <cellStyle name="60% - Énfasis4 11 6" xfId="24490" xr:uid="{FD9CFA91-887D-4152-9331-E4865EA57F7B}"/>
    <cellStyle name="60% - Énfasis4 11 7" xfId="30368" xr:uid="{1DF44C6E-9B45-4D81-BB07-B80D824319D4}"/>
    <cellStyle name="60% - Énfasis4 11 8" xfId="36249" xr:uid="{C40A07C6-88A3-47F5-8C53-924550C2EAB6}"/>
    <cellStyle name="60% - Énfasis4 12" xfId="4296" xr:uid="{9AF1BB86-2366-4CD0-B399-96BEE855AC43}"/>
    <cellStyle name="60% - Énfasis4 12 2" xfId="5262" xr:uid="{282ACFBB-ABD3-4B44-A5B9-4CB40E5B14EA}"/>
    <cellStyle name="60% - Énfasis4 12 2 2" xfId="8129" xr:uid="{A3A5B51D-DA98-413D-927D-8CFE17AB50FA}"/>
    <cellStyle name="60% - Énfasis4 12 2 2 2" xfId="22506" xr:uid="{08AD4EB6-E9FE-4696-849D-F6F01A100529}"/>
    <cellStyle name="60% - Énfasis4 12 2 2 3" xfId="28362" xr:uid="{5E68B87D-AEFC-4C18-88BE-A37F88C3DA33}"/>
    <cellStyle name="60% - Énfasis4 12 2 2 4" xfId="34244" xr:uid="{DCE4FED5-1655-42E2-AE3D-A8A956B377B1}"/>
    <cellStyle name="60% - Énfasis4 12 2 2 5" xfId="40108" xr:uid="{62C1C8D3-C39D-4AFB-8487-41150F3CE073}"/>
    <cellStyle name="60% - Énfasis4 12 2 3" xfId="19732" xr:uid="{327CB8DA-9756-4718-AED8-08B2B7BDB742}"/>
    <cellStyle name="60% - Énfasis4 12 2 4" xfId="25513" xr:uid="{3715A33B-5141-468A-BAF4-D4628C4CA8B2}"/>
    <cellStyle name="60% - Énfasis4 12 2 5" xfId="31387" xr:uid="{A26A42DE-D3AD-49B5-9F6B-A9311F108AC4}"/>
    <cellStyle name="60% - Énfasis4 12 2 6" xfId="37259" xr:uid="{11EC5AEC-E8E5-4946-907C-269776F60B1A}"/>
    <cellStyle name="60% - Énfasis4 12 3" xfId="7157" xr:uid="{0956ED7C-8730-4367-81DD-3D3BCE3F633E}"/>
    <cellStyle name="60% - Énfasis4 12 3 2" xfId="21568" xr:uid="{3B1DA3C6-7DF0-454A-9D30-988FE773E9AF}"/>
    <cellStyle name="60% - Énfasis4 12 3 3" xfId="27391" xr:uid="{87DEE6AA-BB00-483A-A800-0CE3A55EDCAE}"/>
    <cellStyle name="60% - Énfasis4 12 3 4" xfId="33273" xr:uid="{0B5AE56F-AB77-49CE-8277-F0F791B7AB79}"/>
    <cellStyle name="60% - Énfasis4 12 3 5" xfId="39137" xr:uid="{8658912B-09F7-45DA-B745-1BB24627A40F}"/>
    <cellStyle name="60% - Énfasis4 12 4" xfId="18804" xr:uid="{8479B07D-7B2F-4E34-9FB7-A0CE03829899}"/>
    <cellStyle name="60% - Énfasis4 12 5" xfId="24542" xr:uid="{26719B6A-5D49-414D-9904-FC3B0D744DED}"/>
    <cellStyle name="60% - Énfasis4 12 6" xfId="30421" xr:uid="{40278DE5-1864-45C3-BB38-1AF6DC402515}"/>
    <cellStyle name="60% - Énfasis4 12 7" xfId="36302" xr:uid="{CB8F0B0E-8D53-4F72-A3F8-206663E181C0}"/>
    <cellStyle name="60% - Énfasis4 13" xfId="4781" xr:uid="{47343308-9316-440C-A4A4-BDA1D9A4A33C}"/>
    <cellStyle name="60% - Énfasis4 13 2" xfId="7644" xr:uid="{68F56491-89CB-4385-852E-704FD560DAE1}"/>
    <cellStyle name="60% - Énfasis4 13 2 2" xfId="22037" xr:uid="{414EDACB-9A6E-4154-BD20-CC8B2D0D1B5A}"/>
    <cellStyle name="60% - Énfasis4 13 2 3" xfId="27878" xr:uid="{B26EF526-4CB6-406F-8A57-7B96491EDFFB}"/>
    <cellStyle name="60% - Énfasis4 13 2 4" xfId="33760" xr:uid="{6A9EC158-877F-48BE-B81E-6FCDEE0B67CE}"/>
    <cellStyle name="60% - Énfasis4 13 2 5" xfId="39624" xr:uid="{C5090A34-A7E9-452D-9AD0-F53D9E1F9F42}"/>
    <cellStyle name="60% - Énfasis4 13 3" xfId="19263" xr:uid="{DEC064EA-B7E4-49FD-A8CB-366D4A3D51EC}"/>
    <cellStyle name="60% - Énfasis4 13 4" xfId="25029" xr:uid="{F69F3C3C-A690-4631-B8A6-D6B7F74A6D5F}"/>
    <cellStyle name="60% - Énfasis4 13 5" xfId="30903" xr:uid="{C7B1F083-F2B4-4F78-BC2E-133AC46CE1AB}"/>
    <cellStyle name="60% - Énfasis4 13 6" xfId="36783" xr:uid="{BF2A600F-8222-4002-9098-B1ECBED0AD30}"/>
    <cellStyle name="60% - Énfasis4 14" xfId="5747" xr:uid="{BBACA965-215A-4383-B68E-D9460A9095C5}"/>
    <cellStyle name="60% - Énfasis4 14 2" xfId="8616" xr:uid="{C0BDE798-454F-4ED7-86A7-26618B9587F5}"/>
    <cellStyle name="60% - Énfasis4 14 2 2" xfId="22987" xr:uid="{AA8AACA3-BAD0-4E8C-A0B6-108FF735DAF1}"/>
    <cellStyle name="60% - Énfasis4 14 2 3" xfId="28849" xr:uid="{43812224-78A3-4472-9DF5-3E3F20761F33}"/>
    <cellStyle name="60% - Énfasis4 14 2 4" xfId="34731" xr:uid="{15198B73-18FA-4D46-AB6C-A2E710C0C50D}"/>
    <cellStyle name="60% - Énfasis4 14 2 5" xfId="40595" xr:uid="{1E94C2B5-C637-4ABE-93AC-E700E2017AEC}"/>
    <cellStyle name="60% - Énfasis4 14 3" xfId="20205" xr:uid="{F1277F81-C3AD-480A-BB8E-27816CA7BE5C}"/>
    <cellStyle name="60% - Énfasis4 14 4" xfId="25999" xr:uid="{9F236EF2-E54D-451D-B0E1-75DAC6FAAA76}"/>
    <cellStyle name="60% - Énfasis4 14 5" xfId="31874" xr:uid="{79902F88-0387-4F78-B32E-F36633DA0B7D}"/>
    <cellStyle name="60% - Énfasis4 14 6" xfId="37740" xr:uid="{F8232547-2286-4C8E-B88D-97CB7FC76030}"/>
    <cellStyle name="60% - Énfasis4 15" xfId="5767" xr:uid="{4A3DFDBB-6490-407F-B2C7-76B4D7054E23}"/>
    <cellStyle name="60% - Énfasis4 15 2" xfId="8636" xr:uid="{9500E6C1-377A-437E-9006-A668154838D6}"/>
    <cellStyle name="60% - Énfasis4 15 2 2" xfId="23007" xr:uid="{0FDC9029-EFDC-48E0-B35F-B1B6F9263298}"/>
    <cellStyle name="60% - Énfasis4 15 2 3" xfId="28869" xr:uid="{26628B25-93B9-4F0E-B587-CAA4CE677955}"/>
    <cellStyle name="60% - Énfasis4 15 2 4" xfId="34751" xr:uid="{8BA9D6FD-2F87-454F-8B8B-A1EF2A643E0F}"/>
    <cellStyle name="60% - Énfasis4 15 2 5" xfId="40615" xr:uid="{93130962-D0B2-41ED-985D-9BB3963693AF}"/>
    <cellStyle name="60% - Énfasis4 15 3" xfId="20224" xr:uid="{AD66786E-3254-465D-8C35-6A8F50B8C5F7}"/>
    <cellStyle name="60% - Énfasis4 15 4" xfId="26019" xr:uid="{7842DEF3-EEF9-48C1-B221-FA6EA656B0B5}"/>
    <cellStyle name="60% - Énfasis4 15 5" xfId="31894" xr:uid="{9483648C-585B-47D4-8572-22038E0C1A30}"/>
    <cellStyle name="60% - Énfasis4 15 6" xfId="37760" xr:uid="{C7D8179B-C8EB-479F-92B3-AACE06A8AE67}"/>
    <cellStyle name="60% - Énfasis4 16" xfId="5787" xr:uid="{A92B9BB1-017E-4C74-A1B6-FB918C5710E0}"/>
    <cellStyle name="60% - Énfasis4 16 2" xfId="8656" xr:uid="{B0FBD115-EA2E-4782-85C4-115A89A026AF}"/>
    <cellStyle name="60% - Énfasis4 16 2 2" xfId="23027" xr:uid="{DDBA0222-0222-4F90-97E3-AB24B1A595AC}"/>
    <cellStyle name="60% - Énfasis4 16 2 3" xfId="28889" xr:uid="{B6817ECA-91C6-4872-8EBB-21726837B694}"/>
    <cellStyle name="60% - Énfasis4 16 2 4" xfId="34771" xr:uid="{E0857B9D-8F9A-41CC-B5F4-4B18BA689872}"/>
    <cellStyle name="60% - Énfasis4 16 2 5" xfId="40635" xr:uid="{F7350057-8A75-4CCE-9AE1-FAB5B57D1C87}"/>
    <cellStyle name="60% - Énfasis4 16 3" xfId="20242" xr:uid="{0DF73267-D967-4BBD-911B-08EE39E4C411}"/>
    <cellStyle name="60% - Énfasis4 16 4" xfId="26039" xr:uid="{0C49CBD3-069F-4D40-91A7-E159270B3C14}"/>
    <cellStyle name="60% - Énfasis4 16 5" xfId="31914" xr:uid="{10E6E742-17D7-4602-A935-85CA4A24DD35}"/>
    <cellStyle name="60% - Énfasis4 16 6" xfId="37780" xr:uid="{D2B7C02A-2BC1-419C-B108-3BE29199E9F6}"/>
    <cellStyle name="60% - Énfasis4 17" xfId="5986" xr:uid="{E2C466BA-4C93-4A81-BD39-B08AE6BD914F}"/>
    <cellStyle name="60% - Énfasis4 17 2" xfId="8855" xr:uid="{537BC324-67FC-4182-8FC2-56F7F913EC04}"/>
    <cellStyle name="60% - Énfasis4 17 2 2" xfId="23219" xr:uid="{50BFDE39-5B7C-4022-98F3-728FDAA54C3A}"/>
    <cellStyle name="60% - Énfasis4 17 2 3" xfId="29086" xr:uid="{10A5F40C-62C3-444F-8C69-46BF94440146}"/>
    <cellStyle name="60% - Énfasis4 17 2 4" xfId="34968" xr:uid="{0DFDA18C-7D5F-426D-A6CE-32666A183421}"/>
    <cellStyle name="60% - Énfasis4 17 2 5" xfId="40832" xr:uid="{4BC12783-BC5B-4F8F-B614-89EDE0753252}"/>
    <cellStyle name="60% - Énfasis4 17 3" xfId="20434" xr:uid="{66F75925-1069-46A2-A1EF-94C4C859A878}"/>
    <cellStyle name="60% - Énfasis4 17 4" xfId="26236" xr:uid="{06657C29-E2B6-493D-A236-6FE4E97516FC}"/>
    <cellStyle name="60% - Énfasis4 17 5" xfId="32111" xr:uid="{FF235F08-E9B4-4040-9296-5659C25C38B3}"/>
    <cellStyle name="60% - Énfasis4 17 6" xfId="37976" xr:uid="{F6EAE2FA-63FD-45EA-9B50-14C0ABC6E032}"/>
    <cellStyle name="60% - Énfasis4 18" xfId="6006" xr:uid="{E406C764-DA50-404D-8DE6-15B64ADD310B}"/>
    <cellStyle name="60% - Énfasis4 18 2" xfId="8875" xr:uid="{94AA67F1-25C1-4E02-AE4E-0F6A1DBBF4A6}"/>
    <cellStyle name="60% - Énfasis4 18 2 2" xfId="23239" xr:uid="{86971D17-F291-44AD-80A9-0E3CD3870A9C}"/>
    <cellStyle name="60% - Énfasis4 18 2 3" xfId="29106" xr:uid="{7EE1E446-03DB-4F15-BEFD-1F3FD4CFA338}"/>
    <cellStyle name="60% - Énfasis4 18 2 4" xfId="34988" xr:uid="{3A8A26C1-F367-42AD-8C57-B8CB68B90FE2}"/>
    <cellStyle name="60% - Énfasis4 18 2 5" xfId="40852" xr:uid="{42800DA7-42C5-4FD2-81B3-6C64305427CC}"/>
    <cellStyle name="60% - Énfasis4 18 3" xfId="20454" xr:uid="{80F2C715-3F93-4CAA-B2BB-6D0B73EB90FE}"/>
    <cellStyle name="60% - Énfasis4 18 4" xfId="26256" xr:uid="{C6C0446E-8904-45BD-8265-05C1F7EB9D0F}"/>
    <cellStyle name="60% - Énfasis4 18 5" xfId="32131" xr:uid="{89BDD8DE-3080-4D90-ABD3-68243A17298F}"/>
    <cellStyle name="60% - Énfasis4 18 6" xfId="37996" xr:uid="{6F3AB97C-2FDE-46DB-A9C4-87A3D6595832}"/>
    <cellStyle name="60% - Énfasis4 19" xfId="6026" xr:uid="{A0A03973-F72D-45B9-943B-8EC922ED375A}"/>
    <cellStyle name="60% - Énfasis4 19 2" xfId="8895" xr:uid="{8F765203-EBB6-4576-9057-3B19E9063CE4}"/>
    <cellStyle name="60% - Énfasis4 19 2 2" xfId="23259" xr:uid="{3AA7656C-2B18-48BE-9F11-0076D67ABFA9}"/>
    <cellStyle name="60% - Énfasis4 19 2 3" xfId="29126" xr:uid="{742F9592-1E0D-4686-A453-7BD860135977}"/>
    <cellStyle name="60% - Énfasis4 19 2 4" xfId="35008" xr:uid="{DBF4B455-D60C-4CAF-85AD-2FD5A44F54AB}"/>
    <cellStyle name="60% - Énfasis4 19 2 5" xfId="40872" xr:uid="{42907741-0AC2-431C-9A25-24F0C1F592CA}"/>
    <cellStyle name="60% - Énfasis4 19 3" xfId="20474" xr:uid="{7DCEEF8D-5245-44BF-BA56-CD8BF51FB38D}"/>
    <cellStyle name="60% - Énfasis4 19 4" xfId="26276" xr:uid="{5A5FFB46-A9A5-4062-A99A-28E6FC8E816B}"/>
    <cellStyle name="60% - Énfasis4 19 5" xfId="32151" xr:uid="{BB0D1283-28AF-4778-BDB9-37C203602BBD}"/>
    <cellStyle name="60% - Énfasis4 19 6" xfId="38016" xr:uid="{58678297-6826-44A6-A8E2-815BF6D2E1D9}"/>
    <cellStyle name="60% - Énfasis4 2" xfId="328" xr:uid="{00000000-0005-0000-0000-000016000000}"/>
    <cellStyle name="60% - Énfasis4 2 10" xfId="29950" xr:uid="{3F4F5DBF-150C-417C-A74B-AD80BD763AB0}"/>
    <cellStyle name="60% - Énfasis4 2 11" xfId="35831" xr:uid="{753F24B9-E111-43C3-A675-8070DD28B7CD}"/>
    <cellStyle name="60% - Énfasis4 2 2" xfId="3352" xr:uid="{26343EEF-D33F-4288-97D2-80EC4FFF5429}"/>
    <cellStyle name="60% - Énfasis4 2 3" xfId="4046" xr:uid="{AFD388A7-6E4F-4E46-97C5-E7D3AD8C8761}"/>
    <cellStyle name="60% - Énfasis4 2 3 2" xfId="4520" xr:uid="{32DC2090-C340-457C-82C9-5FB7526A08BA}"/>
    <cellStyle name="60% - Énfasis4 2 3 2 2" xfId="5488" xr:uid="{17009BF0-EFC5-4683-A705-79D1578EE16B}"/>
    <cellStyle name="60% - Énfasis4 2 3 2 2 2" xfId="8355" xr:uid="{C496E860-C048-4C8C-A238-3128BF46248C}"/>
    <cellStyle name="60% - Énfasis4 2 3 2 2 2 2" xfId="22730" xr:uid="{3EB6306D-57CF-4B7E-8AB1-6F365B427CD6}"/>
    <cellStyle name="60% - Énfasis4 2 3 2 2 2 3" xfId="28588" xr:uid="{ED5BFA76-B030-4891-98F9-FA7F008AD3B8}"/>
    <cellStyle name="60% - Énfasis4 2 3 2 2 2 4" xfId="34470" xr:uid="{2BF456D6-9BAC-4913-9795-9CD6C518B4D0}"/>
    <cellStyle name="60% - Énfasis4 2 3 2 2 2 5" xfId="40334" xr:uid="{2915D87F-DB5E-4EE7-8428-AF9A068F5AA9}"/>
    <cellStyle name="60% - Énfasis4 2 3 2 2 3" xfId="19949" xr:uid="{16A49F55-C99D-4CBB-9165-D0BC58B8012D}"/>
    <cellStyle name="60% - Énfasis4 2 3 2 2 4" xfId="25739" xr:uid="{8CBBBF56-9AD3-401A-90CC-15E9D34D33BB}"/>
    <cellStyle name="60% - Énfasis4 2 3 2 2 5" xfId="31613" xr:uid="{42A5E7C5-CDA6-41CB-921F-2DCE1E3E9FF1}"/>
    <cellStyle name="60% - Énfasis4 2 3 2 2 6" xfId="37483" xr:uid="{0EC70D64-A190-49EB-9AB6-2BD1F27D2078}"/>
    <cellStyle name="60% - Énfasis4 2 3 2 3" xfId="7383" xr:uid="{FFBE1DEC-8B53-4074-9698-223C555C7EE5}"/>
    <cellStyle name="60% - Énfasis4 2 3 2 3 2" xfId="21785" xr:uid="{4CC26C58-F341-4445-9C49-33BF96620FBA}"/>
    <cellStyle name="60% - Énfasis4 2 3 2 3 3" xfId="27617" xr:uid="{C1C966F5-D822-4432-8455-39DD85CE52A8}"/>
    <cellStyle name="60% - Énfasis4 2 3 2 3 4" xfId="33499" xr:uid="{16746C1B-FA89-4B61-B98A-8D5D22291501}"/>
    <cellStyle name="60% - Énfasis4 2 3 2 3 5" xfId="39363" xr:uid="{3B3E39B7-29D7-4998-8E54-3BCD67251806}"/>
    <cellStyle name="60% - Énfasis4 2 3 2 4" xfId="19019" xr:uid="{29E17140-AD81-44BD-BD43-6F5E61C4A306}"/>
    <cellStyle name="60% - Énfasis4 2 3 2 5" xfId="24768" xr:uid="{C0D186BD-3C7F-4AAA-823A-7BB53C61D311}"/>
    <cellStyle name="60% - Énfasis4 2 3 2 6" xfId="30645" xr:uid="{D659D080-AD59-4669-857A-24C672DBCAEB}"/>
    <cellStyle name="60% - Énfasis4 2 3 2 7" xfId="36526" xr:uid="{BFDC424E-0DC4-4177-821D-FB5A974669C4}"/>
    <cellStyle name="60% - Énfasis4 2 3 3" xfId="5003" xr:uid="{4C54C0CB-25BA-40E0-9341-DF2D3039DD2B}"/>
    <cellStyle name="60% - Énfasis4 2 3 3 2" xfId="7870" xr:uid="{25B880C6-2571-4D51-9948-BF9435F85992}"/>
    <cellStyle name="60% - Énfasis4 2 3 3 2 2" xfId="22255" xr:uid="{3A2C3D5B-A1D5-4831-B50B-F7A983BED9E1}"/>
    <cellStyle name="60% - Énfasis4 2 3 3 2 3" xfId="28103" xr:uid="{1CBB9732-6280-4D64-8547-F2D8F819BD42}"/>
    <cellStyle name="60% - Énfasis4 2 3 3 2 4" xfId="33985" xr:uid="{C9CAF04B-E666-4A30-9335-BBB5BEFFAE37}"/>
    <cellStyle name="60% - Énfasis4 2 3 3 2 5" xfId="39849" xr:uid="{80429539-A74B-4BC6-AD77-7A7046F0AE13}"/>
    <cellStyle name="60% - Énfasis4 2 3 3 3" xfId="19482" xr:uid="{EA9B6864-C302-4979-9405-FA0F4C291067}"/>
    <cellStyle name="60% - Énfasis4 2 3 3 4" xfId="25254" xr:uid="{424F0DAA-0123-4DD0-B4D5-D63A2CB1F7ED}"/>
    <cellStyle name="60% - Énfasis4 2 3 3 5" xfId="31128" xr:uid="{74E83C91-84F4-4DEF-B123-D479836B492F}"/>
    <cellStyle name="60% - Énfasis4 2 3 3 6" xfId="37006" xr:uid="{07D047BD-2294-435E-8ABD-CAE13208BD71}"/>
    <cellStyle name="60% - Énfasis4 2 3 4" xfId="6898" xr:uid="{AE04AF10-2FFC-45B5-AC26-82C1595D009F}"/>
    <cellStyle name="60% - Énfasis4 2 3 4 2" xfId="21319" xr:uid="{BED0885C-5C3D-494F-8AA3-2062D835C99E}"/>
    <cellStyle name="60% - Énfasis4 2 3 4 3" xfId="27136" xr:uid="{6374F5F0-1CBE-4F91-9D33-C516DF9FA140}"/>
    <cellStyle name="60% - Énfasis4 2 3 4 4" xfId="33014" xr:uid="{20ED2D25-0FE0-4232-92EE-73E7A4557BE5}"/>
    <cellStyle name="60% - Énfasis4 2 3 4 5" xfId="38878" xr:uid="{63A18298-429F-4D64-B179-8A9DC51FD851}"/>
    <cellStyle name="60% - Énfasis4 2 3 5" xfId="18573" xr:uid="{A89A4736-B9B3-48C2-8D5D-C50FB04C4005}"/>
    <cellStyle name="60% - Énfasis4 2 3 6" xfId="24285" xr:uid="{55F84896-E094-4C77-919A-59AC2B439384}"/>
    <cellStyle name="60% - Énfasis4 2 3 7" xfId="30163" xr:uid="{F878F96A-21C5-42D0-81EA-C1A176201D59}"/>
    <cellStyle name="60% - Énfasis4 2 3 8" xfId="36042" xr:uid="{645C3601-163C-4E87-AC3F-2DF66C824B7D}"/>
    <cellStyle name="60% - Énfasis4 2 4" xfId="4326" xr:uid="{1BB9A935-D208-42D9-B339-765E84DFE7E2}"/>
    <cellStyle name="60% - Énfasis4 2 4 2" xfId="5292" xr:uid="{90312829-B845-4D7B-98D4-868BED19327E}"/>
    <cellStyle name="60% - Énfasis4 2 4 2 2" xfId="8159" xr:uid="{78972C2F-85F6-4438-8F60-F7DBD5D38B48}"/>
    <cellStyle name="60% - Énfasis4 2 4 2 2 2" xfId="22535" xr:uid="{A2519A72-4F60-4336-B88F-56CC2E4FC5FE}"/>
    <cellStyle name="60% - Énfasis4 2 4 2 2 3" xfId="28392" xr:uid="{42EB9FB8-42E0-4E97-9EDA-781A6D009FDA}"/>
    <cellStyle name="60% - Énfasis4 2 4 2 2 4" xfId="34274" xr:uid="{6467BA0D-8A68-46B0-BCA7-B62A2D46AEB5}"/>
    <cellStyle name="60% - Énfasis4 2 4 2 2 5" xfId="40138" xr:uid="{C880A44E-A200-476F-9A85-DE25A70F6790}"/>
    <cellStyle name="60% - Énfasis4 2 4 2 3" xfId="19760" xr:uid="{A30A0491-5E54-4313-AF92-4A534A6C2755}"/>
    <cellStyle name="60% - Énfasis4 2 4 2 4" xfId="25543" xr:uid="{23F66D45-5252-465E-92D7-F732A70C4888}"/>
    <cellStyle name="60% - Énfasis4 2 4 2 5" xfId="31417" xr:uid="{A78CC30D-3A72-4269-8531-BC5A154057FC}"/>
    <cellStyle name="60% - Énfasis4 2 4 2 6" xfId="37288" xr:uid="{D4A6EECF-26FB-4E92-A04B-D7E7C1621FC2}"/>
    <cellStyle name="60% - Énfasis4 2 4 3" xfId="7187" xr:uid="{3F6C85B6-ED95-4E64-ABE6-71B24E76E62F}"/>
    <cellStyle name="60% - Énfasis4 2 4 3 2" xfId="21594" xr:uid="{F46B11E7-FB3B-4A0C-AA32-E237F96CD954}"/>
    <cellStyle name="60% - Énfasis4 2 4 3 3" xfId="27421" xr:uid="{6CD0E870-E307-4D7F-8DCE-090C2C8C23C8}"/>
    <cellStyle name="60% - Énfasis4 2 4 3 4" xfId="33303" xr:uid="{575C232D-34A7-40F6-BBF9-9101A5F76998}"/>
    <cellStyle name="60% - Énfasis4 2 4 3 5" xfId="39167" xr:uid="{24B7E9AF-92BC-4F6C-93F1-DE4DE9927D00}"/>
    <cellStyle name="60% - Énfasis4 2 4 4" xfId="18831" xr:uid="{612358DE-66D3-42FC-856A-B39B77A5CC67}"/>
    <cellStyle name="60% - Énfasis4 2 4 5" xfId="24572" xr:uid="{A4BD7E83-8BB8-4C6E-B64F-1128BB81C377}"/>
    <cellStyle name="60% - Énfasis4 2 4 6" xfId="30451" xr:uid="{C6CF68C4-27C0-4B0E-99DA-C9678E2A29C4}"/>
    <cellStyle name="60% - Énfasis4 2 4 7" xfId="36331" xr:uid="{90F542D2-F566-44C7-AFFE-B295C9C46A1A}"/>
    <cellStyle name="60% - Énfasis4 2 5" xfId="4811" xr:uid="{94D4F599-53D3-4999-B913-333A11A7F93C}"/>
    <cellStyle name="60% - Énfasis4 2 5 2" xfId="7674" xr:uid="{75369446-3997-49B9-B23E-20B6C33E84B6}"/>
    <cellStyle name="60% - Énfasis4 2 5 2 2" xfId="22065" xr:uid="{27DC318C-2436-47B7-8223-FBD838BF0493}"/>
    <cellStyle name="60% - Énfasis4 2 5 2 3" xfId="27907" xr:uid="{20E75B35-22CD-4434-ADDD-E9854D639A67}"/>
    <cellStyle name="60% - Énfasis4 2 5 2 4" xfId="33789" xr:uid="{C89076B5-35FD-4797-8215-DC708A4423A3}"/>
    <cellStyle name="60% - Énfasis4 2 5 2 5" xfId="39653" xr:uid="{733B1F74-CCA9-42BC-8945-A5380B803E4D}"/>
    <cellStyle name="60% - Énfasis4 2 5 3" xfId="19290" xr:uid="{1A69ACD7-52F9-4BDF-BC3A-40CF21BB4C47}"/>
    <cellStyle name="60% - Énfasis4 2 5 4" xfId="25058" xr:uid="{E0E615BE-5F30-4F93-B520-96753BBB8297}"/>
    <cellStyle name="60% - Énfasis4 2 5 5" xfId="30932" xr:uid="{FFBAAEE6-5D3E-4E2C-85C8-E4A421BF2716}"/>
    <cellStyle name="60% - Énfasis4 2 5 6" xfId="36811" xr:uid="{C02AB146-45D1-4F58-AFEC-C3EF135BD53B}"/>
    <cellStyle name="60% - Énfasis4 2 6" xfId="5817" xr:uid="{A6EA2259-0766-4F28-A287-3BB6B1AC1561}"/>
    <cellStyle name="60% - Énfasis4 2 6 2" xfId="8686" xr:uid="{9E711183-308D-44DF-A603-7EF77551E60F}"/>
    <cellStyle name="60% - Énfasis4 2 6 2 2" xfId="23054" xr:uid="{D4A2B56F-A424-4128-A36E-E34EFCA63819}"/>
    <cellStyle name="60% - Énfasis4 2 6 2 3" xfId="28918" xr:uid="{15BF8418-3AE2-4C5D-9C70-352A347AE144}"/>
    <cellStyle name="60% - Énfasis4 2 6 2 4" xfId="34800" xr:uid="{98821C5C-CCC4-4E36-B215-A9FE094805A6}"/>
    <cellStyle name="60% - Énfasis4 2 6 2 5" xfId="40664" xr:uid="{C0770CBB-1289-4615-B9A3-7C54BD57ED9B}"/>
    <cellStyle name="60% - Énfasis4 2 6 3" xfId="20269" xr:uid="{B36A5759-5850-43E7-B553-FCC1A8017135}"/>
    <cellStyle name="60% - Énfasis4 2 6 4" xfId="26068" xr:uid="{3499A9DE-0775-4075-902E-0863B9A359F8}"/>
    <cellStyle name="60% - Énfasis4 2 6 5" xfId="31943" xr:uid="{F89A7D8F-97D2-42CE-AD67-2C80BC8A79B6}"/>
    <cellStyle name="60% - Énfasis4 2 6 6" xfId="37809" xr:uid="{E0328048-4440-4C89-9382-0A367E893372}"/>
    <cellStyle name="60% - Énfasis4 2 7" xfId="6703" xr:uid="{914DBAE9-F6AA-4EDD-80C1-B0E95592B297}"/>
    <cellStyle name="60% - Énfasis4 2 7 2" xfId="21130" xr:uid="{4632CDD3-DD35-4933-8229-02CB3773F837}"/>
    <cellStyle name="60% - Énfasis4 2 7 3" xfId="26942" xr:uid="{5DF6AF7A-1C8A-4CE9-8EF5-3A2E70671FCB}"/>
    <cellStyle name="60% - Énfasis4 2 7 4" xfId="32818" xr:uid="{DE986F3C-2801-450A-953A-1C1066953D9B}"/>
    <cellStyle name="60% - Énfasis4 2 7 5" xfId="38682" xr:uid="{7632868C-6D07-4A37-9281-49A6A4DD103D}"/>
    <cellStyle name="60% - Énfasis4 2 8" xfId="18364" xr:uid="{BFE292B5-AA74-463E-B659-DF4757D3C81B}"/>
    <cellStyle name="60% - Énfasis4 2 9" xfId="24072" xr:uid="{EE3B49CC-3EAE-4CB9-BB67-5C97AE84B255}"/>
    <cellStyle name="60% - Énfasis4 20" xfId="6046" xr:uid="{054EA108-3ACC-44DF-9624-5BDF79B69E0F}"/>
    <cellStyle name="60% - Énfasis4 20 2" xfId="8915" xr:uid="{40477A65-24FC-4A7F-AF76-3F48C212A11E}"/>
    <cellStyle name="60% - Énfasis4 20 2 2" xfId="23279" xr:uid="{7DF5BF70-3C9A-48DC-8A14-3FB32CF80A29}"/>
    <cellStyle name="60% - Énfasis4 20 2 3" xfId="29146" xr:uid="{AD75D699-760B-48E5-A557-E5B86DE40B03}"/>
    <cellStyle name="60% - Énfasis4 20 2 4" xfId="35028" xr:uid="{B65EBA58-0FE7-4CE9-AA31-5C7C5436D51D}"/>
    <cellStyle name="60% - Énfasis4 20 2 5" xfId="40892" xr:uid="{60DC81A5-9A9D-4E19-99E3-FE254855D0D6}"/>
    <cellStyle name="60% - Énfasis4 20 3" xfId="20494" xr:uid="{3AF41CD3-13BA-4096-9592-242D48F9A0D6}"/>
    <cellStyle name="60% - Énfasis4 20 4" xfId="26296" xr:uid="{9BCE476B-4BB4-44C2-946C-5EB8BCFA7CA4}"/>
    <cellStyle name="60% - Énfasis4 20 5" xfId="32171" xr:uid="{13B347FA-51DE-49A4-BA0B-C8167D92EE77}"/>
    <cellStyle name="60% - Énfasis4 20 6" xfId="38036" xr:uid="{D5E2CCD6-BD6E-407C-9DA5-A8FE73B0E932}"/>
    <cellStyle name="60% - Énfasis4 21" xfId="6066" xr:uid="{429EB255-C718-4E23-B05D-C3C736203337}"/>
    <cellStyle name="60% - Énfasis4 21 2" xfId="8935" xr:uid="{B42C4302-CECB-43B7-A9E4-CD5210A1C49D}"/>
    <cellStyle name="60% - Énfasis4 21 2 2" xfId="23299" xr:uid="{657C220F-9E75-4EA1-A504-A0F0210DCC94}"/>
    <cellStyle name="60% - Énfasis4 21 2 3" xfId="29166" xr:uid="{AA5D2B6E-9EEE-46EE-9706-D901D7155804}"/>
    <cellStyle name="60% - Énfasis4 21 2 4" xfId="35048" xr:uid="{5AE2FD31-08E6-43F9-9EAA-422C330207F9}"/>
    <cellStyle name="60% - Énfasis4 21 2 5" xfId="40912" xr:uid="{B243FFFE-CE5E-4CD2-B507-3672E171DF00}"/>
    <cellStyle name="60% - Énfasis4 21 3" xfId="20514" xr:uid="{032EDFE8-6056-4BEE-A4C8-BC308D4C69DA}"/>
    <cellStyle name="60% - Énfasis4 21 4" xfId="26316" xr:uid="{B80F0905-0CE2-4AEA-AA88-BEE058DCFAA3}"/>
    <cellStyle name="60% - Énfasis4 21 5" xfId="32191" xr:uid="{395C8386-0A30-4596-9EA5-3D32E955A27C}"/>
    <cellStyle name="60% - Énfasis4 21 6" xfId="38056" xr:uid="{4D741875-F72D-42D3-943F-21039969BFDA}"/>
    <cellStyle name="60% - Énfasis4 22" xfId="6086" xr:uid="{4FD788E6-4A70-4C1E-A076-3A9EAB24C03E}"/>
    <cellStyle name="60% - Énfasis4 22 2" xfId="8955" xr:uid="{254B9C3D-9F3B-48E9-9F0E-A65D97067CC0}"/>
    <cellStyle name="60% - Énfasis4 22 2 2" xfId="23319" xr:uid="{AC1DA40F-70EB-4F4A-ACCA-CD29CD22E964}"/>
    <cellStyle name="60% - Énfasis4 22 2 3" xfId="29186" xr:uid="{90E8647A-FC9E-4A0E-BD16-B7E6251798DC}"/>
    <cellStyle name="60% - Énfasis4 22 2 4" xfId="35068" xr:uid="{B55D0557-F268-4784-BE43-DD018DA87427}"/>
    <cellStyle name="60% - Énfasis4 22 2 5" xfId="40932" xr:uid="{64F26452-5F8C-437F-86A1-2865F73E4ECB}"/>
    <cellStyle name="60% - Énfasis4 22 3" xfId="20534" xr:uid="{8258E3FD-F109-42BB-BCE0-A60FC8BC155A}"/>
    <cellStyle name="60% - Énfasis4 22 4" xfId="26336" xr:uid="{6DBB91D3-79F8-436F-8E2A-C0C206665827}"/>
    <cellStyle name="60% - Énfasis4 22 5" xfId="32211" xr:uid="{6B50EE4D-21DC-4A07-8D09-C21B6ACE3E5A}"/>
    <cellStyle name="60% - Énfasis4 22 6" xfId="38076" xr:uid="{D353E3F1-2450-4FD2-8F3E-FC8F040A8E70}"/>
    <cellStyle name="60% - Énfasis4 23" xfId="6106" xr:uid="{F50E7F27-D859-4809-B51E-939E03C3FF12}"/>
    <cellStyle name="60% - Énfasis4 23 2" xfId="8975" xr:uid="{EA546E8E-947F-4798-95F2-8D6171ADB53B}"/>
    <cellStyle name="60% - Énfasis4 23 2 2" xfId="23339" xr:uid="{CCADC90F-7C96-4449-9938-3D6F43025C51}"/>
    <cellStyle name="60% - Énfasis4 23 2 3" xfId="29206" xr:uid="{D4187503-F7F0-414F-8552-8BD177D68A29}"/>
    <cellStyle name="60% - Énfasis4 23 2 4" xfId="35088" xr:uid="{08656C91-07FA-48DB-927A-2FE3F52C672A}"/>
    <cellStyle name="60% - Énfasis4 23 2 5" xfId="40952" xr:uid="{EDB0AE0D-3E25-4F37-8C69-2CA6D5418329}"/>
    <cellStyle name="60% - Énfasis4 23 3" xfId="20554" xr:uid="{540B8351-9B16-4689-8E2C-3C7E9AC701FC}"/>
    <cellStyle name="60% - Énfasis4 23 4" xfId="26356" xr:uid="{7DA6448A-4D3D-44C7-9D57-6BE063432B05}"/>
    <cellStyle name="60% - Énfasis4 23 5" xfId="32231" xr:uid="{47689744-E172-4CEB-9AD5-90AA11A119F5}"/>
    <cellStyle name="60% - Énfasis4 23 6" xfId="38096" xr:uid="{83E7BEFD-935C-4F1A-B135-865FBEB5D50E}"/>
    <cellStyle name="60% - Énfasis4 24" xfId="6126" xr:uid="{AAAA0720-2083-4434-84A4-8D942077CC07}"/>
    <cellStyle name="60% - Énfasis4 24 2" xfId="8995" xr:uid="{F7BA9307-7EFD-4603-B89B-4ACAF5687294}"/>
    <cellStyle name="60% - Énfasis4 24 2 2" xfId="23359" xr:uid="{2D001119-8583-4127-A564-3551C48201BB}"/>
    <cellStyle name="60% - Énfasis4 24 2 3" xfId="29226" xr:uid="{69B51F5E-3F99-4D23-A92D-07ADAC66096B}"/>
    <cellStyle name="60% - Énfasis4 24 2 4" xfId="35108" xr:uid="{111FF33F-6998-429C-9957-C6431480435E}"/>
    <cellStyle name="60% - Énfasis4 24 2 5" xfId="40972" xr:uid="{902D668C-B588-40E4-A87C-993F0D10F7EB}"/>
    <cellStyle name="60% - Énfasis4 24 3" xfId="20574" xr:uid="{345842EE-8C8E-4E26-B48C-25C1F8304EC7}"/>
    <cellStyle name="60% - Énfasis4 24 4" xfId="26376" xr:uid="{F15C1799-467F-4085-B25B-D759E4731C41}"/>
    <cellStyle name="60% - Énfasis4 24 5" xfId="32251" xr:uid="{78126B27-E4C1-45AB-A5C9-A493E86B5CF1}"/>
    <cellStyle name="60% - Énfasis4 24 6" xfId="38116" xr:uid="{0035F9DA-13C4-4498-99AE-75E488C3B579}"/>
    <cellStyle name="60% - Énfasis4 25" xfId="6146" xr:uid="{F0C03A1D-492A-43CC-8E9E-1360891318BE}"/>
    <cellStyle name="60% - Énfasis4 25 2" xfId="9015" xr:uid="{A052EA29-69A1-439C-AB67-9819D045BD31}"/>
    <cellStyle name="60% - Énfasis4 25 2 2" xfId="23379" xr:uid="{37E8BDB4-98AA-4D13-B967-823E9BDE83B4}"/>
    <cellStyle name="60% - Énfasis4 25 2 3" xfId="29246" xr:uid="{0943DDDC-9148-4510-8F4F-FC1A09C5FDEF}"/>
    <cellStyle name="60% - Énfasis4 25 2 4" xfId="35128" xr:uid="{1445CEB1-8848-4E4D-9705-9106E0E88299}"/>
    <cellStyle name="60% - Énfasis4 25 2 5" xfId="40991" xr:uid="{8225904D-476B-4DC1-8F26-E3C7BBF4E71C}"/>
    <cellStyle name="60% - Énfasis4 25 3" xfId="20594" xr:uid="{B2D0F0CE-5E04-4202-AFE3-8065E411ED12}"/>
    <cellStyle name="60% - Énfasis4 25 4" xfId="26396" xr:uid="{5EAE2AAB-A93B-4E18-BD5D-1D8B57D11F1E}"/>
    <cellStyle name="60% - Énfasis4 25 5" xfId="32271" xr:uid="{EE3300F2-C322-42BF-8FF5-C336AC0F3490}"/>
    <cellStyle name="60% - Énfasis4 25 6" xfId="38136" xr:uid="{37815635-28E5-4B0B-BD6F-4C0291424C68}"/>
    <cellStyle name="60% - Énfasis4 26" xfId="6166" xr:uid="{94FAA9A7-CE38-46A9-96C7-ED42ED52AD33}"/>
    <cellStyle name="60% - Énfasis4 26 2" xfId="9035" xr:uid="{3DE1534B-D634-451D-A78B-38DC0A76807D}"/>
    <cellStyle name="60% - Énfasis4 26 2 2" xfId="23399" xr:uid="{4D299EE6-B2A2-429A-ADC9-850AFEC93079}"/>
    <cellStyle name="60% - Énfasis4 26 2 3" xfId="29266" xr:uid="{2F13B1D8-D754-4A77-93F1-BC61D7E666A0}"/>
    <cellStyle name="60% - Énfasis4 26 2 4" xfId="35148" xr:uid="{0D7B3E95-8D7A-4D7D-8113-7B5A6336B7E9}"/>
    <cellStyle name="60% - Énfasis4 26 2 5" xfId="41010" xr:uid="{7A71AD6F-333B-4303-9FFB-05D63A142B47}"/>
    <cellStyle name="60% - Énfasis4 26 3" xfId="20614" xr:uid="{29D11265-ACC4-4718-BCAE-FF7B4275C29E}"/>
    <cellStyle name="60% - Énfasis4 26 4" xfId="26416" xr:uid="{CA082ECE-C08F-458D-806E-E5B25E5FA14F}"/>
    <cellStyle name="60% - Énfasis4 26 5" xfId="32291" xr:uid="{EE342536-BADD-477E-B69F-C85B14FCD027}"/>
    <cellStyle name="60% - Énfasis4 26 6" xfId="38156" xr:uid="{90CA76DB-3152-4DB8-A54B-49C0DABB2B99}"/>
    <cellStyle name="60% - Énfasis4 27" xfId="6186" xr:uid="{C8F55348-BE69-4A79-B690-2414A53D6198}"/>
    <cellStyle name="60% - Énfasis4 27 2" xfId="9055" xr:uid="{12329425-0ECA-4317-9B94-C029157F07CF}"/>
    <cellStyle name="60% - Énfasis4 27 2 2" xfId="23419" xr:uid="{25949941-96C5-46D8-8239-89357F11D2C7}"/>
    <cellStyle name="60% - Énfasis4 27 2 3" xfId="29286" xr:uid="{D36A9E52-4C70-46F9-BBD1-A18C5116AA87}"/>
    <cellStyle name="60% - Énfasis4 27 2 4" xfId="35168" xr:uid="{5EFF9039-1ADE-4689-92C4-ADA840FFC178}"/>
    <cellStyle name="60% - Énfasis4 27 2 5" xfId="41030" xr:uid="{D36FC9B4-8944-4469-A6C6-C1F22F268CF2}"/>
    <cellStyle name="60% - Énfasis4 27 3" xfId="20634" xr:uid="{DDAAEFB7-052E-43A8-9C75-053AF949FC67}"/>
    <cellStyle name="60% - Énfasis4 27 4" xfId="26436" xr:uid="{612A1177-111A-42A8-BA9C-EF9987F0B487}"/>
    <cellStyle name="60% - Énfasis4 27 5" xfId="32311" xr:uid="{1CB336E1-D368-4BDE-9FBE-85B0603849E9}"/>
    <cellStyle name="60% - Énfasis4 27 6" xfId="38176" xr:uid="{1F1B0602-52D3-4D3C-B28D-794649513EF1}"/>
    <cellStyle name="60% - Énfasis4 28" xfId="6208" xr:uid="{2E863859-782D-44E8-8984-EE3D7D8D2423}"/>
    <cellStyle name="60% - Énfasis4 28 2" xfId="9077" xr:uid="{99F58DDA-72B3-4651-A729-8DBDCA4F32B3}"/>
    <cellStyle name="60% - Énfasis4 28 2 2" xfId="23441" xr:uid="{9B2DD63C-BCB3-4256-857C-D4412B9F3234}"/>
    <cellStyle name="60% - Énfasis4 28 2 3" xfId="29308" xr:uid="{16B50971-21F7-4ACB-8F73-442C2EC38610}"/>
    <cellStyle name="60% - Énfasis4 28 2 4" xfId="35190" xr:uid="{C5EAF036-7B07-453B-8C0F-5CA1B9212C73}"/>
    <cellStyle name="60% - Énfasis4 28 2 5" xfId="41051" xr:uid="{1991E522-BABF-47E3-9D84-3488B4B0DE2D}"/>
    <cellStyle name="60% - Énfasis4 28 3" xfId="20656" xr:uid="{562BCBF6-1CA3-497D-98EF-298FB46EBDE1}"/>
    <cellStyle name="60% - Énfasis4 28 4" xfId="26458" xr:uid="{3EE52B4A-0692-41FA-AA26-1AB516EDAE68}"/>
    <cellStyle name="60% - Énfasis4 28 5" xfId="32333" xr:uid="{16D1B59F-50B8-4C35-BD5C-64B6CCCF7FC1}"/>
    <cellStyle name="60% - Énfasis4 28 6" xfId="38198" xr:uid="{B18AA575-6C1E-443A-8389-D805EFF598D7}"/>
    <cellStyle name="60% - Énfasis4 29" xfId="6245" xr:uid="{6F73F7C4-434C-42BB-8898-CEB6CA81D45B}"/>
    <cellStyle name="60% - Énfasis4 29 2" xfId="9114" xr:uid="{2E91FF1B-B543-4730-9BAF-B883D17F514F}"/>
    <cellStyle name="60% - Énfasis4 29 2 2" xfId="23478" xr:uid="{64E15799-6FB4-4E07-9D4B-2C3D2759AC73}"/>
    <cellStyle name="60% - Énfasis4 29 2 3" xfId="29345" xr:uid="{26B12B24-1DCF-4B61-BD7B-7102E36E7C49}"/>
    <cellStyle name="60% - Énfasis4 29 2 4" xfId="35227" xr:uid="{F7451520-E451-4072-B096-4125A70E311F}"/>
    <cellStyle name="60% - Énfasis4 29 2 5" xfId="41087" xr:uid="{83063645-E523-4379-8CFB-C6CC665D77A5}"/>
    <cellStyle name="60% - Énfasis4 29 3" xfId="20686" xr:uid="{635508F5-C675-4A29-8AFC-730C70AA38F4}"/>
    <cellStyle name="60% - Énfasis4 29 4" xfId="26495" xr:uid="{08F83D8C-AD5B-4CFA-83DE-A56DB0F45731}"/>
    <cellStyle name="60% - Énfasis4 29 5" xfId="32370" xr:uid="{C3CC9A7A-5714-4D77-BB55-B8631E34D5D9}"/>
    <cellStyle name="60% - Énfasis4 29 6" xfId="38235" xr:uid="{ADCD97F9-8EF9-4C75-B64C-6BDB1D15982F}"/>
    <cellStyle name="60% - Énfasis4 3" xfId="3868" xr:uid="{DB91B932-1039-491C-9D6E-056413311B73}"/>
    <cellStyle name="60% - Énfasis4 3 10" xfId="29977" xr:uid="{C6A7C49C-07F4-4195-A4A6-6ED77B9FEB7D}"/>
    <cellStyle name="60% - Énfasis4 3 11" xfId="35858" xr:uid="{4FA76920-B983-4E29-A66D-EC50E80C5D33}"/>
    <cellStyle name="60% - Énfasis4 3 2" xfId="4067" xr:uid="{11BC257F-D9E0-447A-82FB-E7DC2F357174}"/>
    <cellStyle name="60% - Énfasis4 3 2 2" xfId="4545" xr:uid="{8B456197-8009-4A32-A31B-3D5C7BB4EEF2}"/>
    <cellStyle name="60% - Énfasis4 3 2 2 2" xfId="5513" xr:uid="{6BC5194C-BDC4-42E2-9B83-B270029B0505}"/>
    <cellStyle name="60% - Énfasis4 3 2 2 2 2" xfId="8380" xr:uid="{8A132395-801A-48FC-A901-1F7CBE1CE1A3}"/>
    <cellStyle name="60% - Énfasis4 3 2 2 2 2 2" xfId="22755" xr:uid="{01850573-DBF9-4459-B363-2C7126C93873}"/>
    <cellStyle name="60% - Énfasis4 3 2 2 2 2 3" xfId="28613" xr:uid="{7BA4E656-7888-4863-8922-45B125656DD3}"/>
    <cellStyle name="60% - Énfasis4 3 2 2 2 2 4" xfId="34495" xr:uid="{8AE00C4E-E002-44CA-8B09-BF02CE31F5C8}"/>
    <cellStyle name="60% - Énfasis4 3 2 2 2 2 5" xfId="40359" xr:uid="{D8D94D10-4AD0-41A2-9CA1-5671C0EAC472}"/>
    <cellStyle name="60% - Énfasis4 3 2 2 2 3" xfId="19973" xr:uid="{36CBCF5E-180A-4DBC-BAE3-27AA057DA9EA}"/>
    <cellStyle name="60% - Énfasis4 3 2 2 2 4" xfId="25764" xr:uid="{D8BBBCDD-9B0C-41C7-9D94-0C49BC95ACC0}"/>
    <cellStyle name="60% - Énfasis4 3 2 2 2 5" xfId="31638" xr:uid="{34A0A9E8-8F67-47B6-9EE9-89DA27F6829D}"/>
    <cellStyle name="60% - Énfasis4 3 2 2 2 6" xfId="37508" xr:uid="{6305A99D-2218-4031-8744-92CA8E6BA5AC}"/>
    <cellStyle name="60% - Énfasis4 3 2 2 3" xfId="7408" xr:uid="{A42756CE-829B-4340-BB4E-1570170A5F9B}"/>
    <cellStyle name="60% - Énfasis4 3 2 2 3 2" xfId="21810" xr:uid="{D2D4E405-1068-4E3D-9A52-F74719A90B9C}"/>
    <cellStyle name="60% - Énfasis4 3 2 2 3 3" xfId="27642" xr:uid="{4512038A-0941-4488-A787-C17710042533}"/>
    <cellStyle name="60% - Énfasis4 3 2 2 3 4" xfId="33524" xr:uid="{CFAEFB5A-7919-4FF1-8514-BCEE1E7B97B9}"/>
    <cellStyle name="60% - Énfasis4 3 2 2 3 5" xfId="39388" xr:uid="{FA479C08-8749-45C1-8A07-5E30F344B7ED}"/>
    <cellStyle name="60% - Énfasis4 3 2 2 4" xfId="19041" xr:uid="{D5DA023C-79C1-4B22-8428-EE32ED5C7E94}"/>
    <cellStyle name="60% - Énfasis4 3 2 2 5" xfId="24793" xr:uid="{2B4DB9B1-4E41-4835-AEDE-9ED5D56687C6}"/>
    <cellStyle name="60% - Énfasis4 3 2 2 6" xfId="30670" xr:uid="{C4F44F5E-70CC-423F-A1FA-388665F56672}"/>
    <cellStyle name="60% - Énfasis4 3 2 2 7" xfId="36551" xr:uid="{245E48BC-9DB5-40D6-BF63-F8A5EFEC3945}"/>
    <cellStyle name="60% - Énfasis4 3 2 3" xfId="5028" xr:uid="{8383963C-B1CC-476B-8417-68F30E4F20DC}"/>
    <cellStyle name="60% - Énfasis4 3 2 3 2" xfId="7895" xr:uid="{F8DA0C3A-DCB4-43F6-9104-86B94F4C7D88}"/>
    <cellStyle name="60% - Énfasis4 3 2 3 2 2" xfId="22280" xr:uid="{8BA1DC49-579D-436F-B9E0-68366D9DE33E}"/>
    <cellStyle name="60% - Énfasis4 3 2 3 2 3" xfId="28128" xr:uid="{E31C0794-1DA4-4C38-A4A5-C6EE257B3DBF}"/>
    <cellStyle name="60% - Énfasis4 3 2 3 2 4" xfId="34010" xr:uid="{2BBB9E5F-63CB-411F-8DB2-11BFF3807EC9}"/>
    <cellStyle name="60% - Énfasis4 3 2 3 2 5" xfId="39874" xr:uid="{2D0BF443-9323-401C-BE83-17AF8010F449}"/>
    <cellStyle name="60% - Énfasis4 3 2 3 3" xfId="19506" xr:uid="{7A23C223-6D55-439C-B5DB-028751F1B60F}"/>
    <cellStyle name="60% - Énfasis4 3 2 3 4" xfId="25279" xr:uid="{58521E2F-ACED-43C9-BB48-9FAFC7A3F099}"/>
    <cellStyle name="60% - Énfasis4 3 2 3 5" xfId="31153" xr:uid="{4CB20570-FB2A-4188-BA51-9FD3D663400F}"/>
    <cellStyle name="60% - Énfasis4 3 2 3 6" xfId="37031" xr:uid="{78C1DDC8-C9BB-429C-AC53-E447D4EC3585}"/>
    <cellStyle name="60% - Énfasis4 3 2 4" xfId="6923" xr:uid="{450B5F06-1E9E-44D5-91E3-7A7A88A0746B}"/>
    <cellStyle name="60% - Énfasis4 3 2 4 2" xfId="21343" xr:uid="{FF8205CC-DCA5-4408-AF93-EBC04CA3520D}"/>
    <cellStyle name="60% - Énfasis4 3 2 4 3" xfId="27161" xr:uid="{0F97D68A-42CF-4C1F-AB91-1F3D0A3C0BF5}"/>
    <cellStyle name="60% - Énfasis4 3 2 4 4" xfId="33039" xr:uid="{BD6B68C6-8BB0-4808-ADE5-DBE7F4FAD19E}"/>
    <cellStyle name="60% - Énfasis4 3 2 4 5" xfId="38903" xr:uid="{33BDFC9B-3034-4C5E-A431-9C5EE6C06A48}"/>
    <cellStyle name="60% - Énfasis4 3 2 5" xfId="18598" xr:uid="{A872F75D-0B70-432E-B354-52B82E4636FF}"/>
    <cellStyle name="60% - Énfasis4 3 2 6" xfId="24310" xr:uid="{0B5080FA-E498-4A24-8A99-D936CACAAC7D}"/>
    <cellStyle name="60% - Énfasis4 3 2 7" xfId="30188" xr:uid="{430D13C2-FF0D-4519-861F-71ACEA011F8C}"/>
    <cellStyle name="60% - Énfasis4 3 2 8" xfId="36067" xr:uid="{C7B06768-7805-4BF4-8562-A8918A813895}"/>
    <cellStyle name="60% - Énfasis4 3 3" xfId="4351" xr:uid="{46BC5630-2A9A-4A22-B3B4-C2886B49A4E9}"/>
    <cellStyle name="60% - Énfasis4 3 3 2" xfId="5317" xr:uid="{36A4C170-4633-4FE9-89F2-F611A7A30567}"/>
    <cellStyle name="60% - Énfasis4 3 3 2 2" xfId="8184" xr:uid="{4E63133E-FF91-48AF-A7F8-DD517969D169}"/>
    <cellStyle name="60% - Énfasis4 3 3 2 2 2" xfId="22560" xr:uid="{084F698C-0349-4433-90CA-89D4C41A4381}"/>
    <cellStyle name="60% - Énfasis4 3 3 2 2 3" xfId="28417" xr:uid="{581DDF9B-2598-47E5-939E-235849E78753}"/>
    <cellStyle name="60% - Énfasis4 3 3 2 2 4" xfId="34299" xr:uid="{B37744BC-F601-4CD0-9279-7882FD3BBF62}"/>
    <cellStyle name="60% - Énfasis4 3 3 2 2 5" xfId="40163" xr:uid="{A35AC1A9-C8CB-4687-A823-DCCC140EBA56}"/>
    <cellStyle name="60% - Énfasis4 3 3 2 3" xfId="19785" xr:uid="{744C9B13-D1FC-4F0A-A0CF-9EF96395941F}"/>
    <cellStyle name="60% - Énfasis4 3 3 2 4" xfId="25568" xr:uid="{9E6037CF-A8C5-4536-A993-B960B2F6A702}"/>
    <cellStyle name="60% - Énfasis4 3 3 2 5" xfId="31442" xr:uid="{C6E1304D-D984-4946-A23D-CBEB7F1D46F1}"/>
    <cellStyle name="60% - Énfasis4 3 3 2 6" xfId="37313" xr:uid="{315C995C-7842-47C0-AB48-CBA2D7FC9433}"/>
    <cellStyle name="60% - Énfasis4 3 3 3" xfId="7212" xr:uid="{B3315DC1-DB13-4137-BE39-512862BE4D4A}"/>
    <cellStyle name="60% - Énfasis4 3 3 3 2" xfId="21619" xr:uid="{90EE3F3F-AB94-4740-9DE3-9AD653A9C105}"/>
    <cellStyle name="60% - Énfasis4 3 3 3 3" xfId="27446" xr:uid="{5DF7B565-9BC5-42FA-9B37-D0E7988D1E81}"/>
    <cellStyle name="60% - Énfasis4 3 3 3 4" xfId="33328" xr:uid="{3BFA6024-2959-4194-A9A1-69B4B4E03CEC}"/>
    <cellStyle name="60% - Énfasis4 3 3 3 5" xfId="39192" xr:uid="{1BE67AF8-AB25-4EC6-9EB4-D43FC418AE64}"/>
    <cellStyle name="60% - Énfasis4 3 3 4" xfId="18856" xr:uid="{21C56BFE-C924-43D7-9CD6-E5961D28188B}"/>
    <cellStyle name="60% - Énfasis4 3 3 5" xfId="24597" xr:uid="{8F832A9D-4B63-4AD9-9034-8BE9B49E274A}"/>
    <cellStyle name="60% - Énfasis4 3 3 6" xfId="30476" xr:uid="{02452E44-F5DE-4AEF-B0D9-81CB52F3A1FA}"/>
    <cellStyle name="60% - Énfasis4 3 3 7" xfId="36356" xr:uid="{FC93770E-1805-4024-8F9B-ACE0826A1AF0}"/>
    <cellStyle name="60% - Énfasis4 3 4" xfId="4833" xr:uid="{5EF51AE0-418C-4779-882E-21468660399A}"/>
    <cellStyle name="60% - Énfasis4 3 4 2" xfId="7699" xr:uid="{7ADA9C85-8F5C-4D0D-BF35-5C6FE209CC80}"/>
    <cellStyle name="60% - Énfasis4 3 4 2 2" xfId="22089" xr:uid="{17BCE61F-F426-4887-8E7C-ACC9352F2571}"/>
    <cellStyle name="60% - Énfasis4 3 4 2 3" xfId="27932" xr:uid="{FF62AB6A-B4E2-4F48-9804-5807E663ABE1}"/>
    <cellStyle name="60% - Énfasis4 3 4 2 4" xfId="33814" xr:uid="{AD4175AE-AD87-4257-919D-9A2C4C3923CD}"/>
    <cellStyle name="60% - Énfasis4 3 4 2 5" xfId="39678" xr:uid="{AF55A009-A685-4C03-BE5E-6D886B1F63A5}"/>
    <cellStyle name="60% - Énfasis4 3 4 3" xfId="19315" xr:uid="{5886E538-EEA1-4557-8FD7-192CEEBC42B3}"/>
    <cellStyle name="60% - Énfasis4 3 4 4" xfId="25083" xr:uid="{301A4A38-6F4C-48C5-BCF6-9AF6A73D60C1}"/>
    <cellStyle name="60% - Énfasis4 3 4 5" xfId="30957" xr:uid="{489494AF-CC94-442E-8A4E-16CBC5F5E180}"/>
    <cellStyle name="60% - Énfasis4 3 4 6" xfId="36836" xr:uid="{D67884AC-E55D-4384-B8EF-A009ECA7B048}"/>
    <cellStyle name="60% - Énfasis4 3 5" xfId="5842" xr:uid="{A50BBFEE-988B-4ADF-A509-D4EFFF7000D5}"/>
    <cellStyle name="60% - Énfasis4 3 5 2" xfId="8711" xr:uid="{B575F94D-59A3-4F9F-B8F2-59707556154E}"/>
    <cellStyle name="60% - Énfasis4 3 5 2 2" xfId="23079" xr:uid="{091BECD0-49F7-43D3-A64F-057E81235C05}"/>
    <cellStyle name="60% - Énfasis4 3 5 2 3" xfId="28943" xr:uid="{7D336179-BA25-415A-B8C2-04D08CBD716E}"/>
    <cellStyle name="60% - Énfasis4 3 5 2 4" xfId="34825" xr:uid="{A2C8D6EA-C230-4A47-88DB-C5A714038D5C}"/>
    <cellStyle name="60% - Énfasis4 3 5 2 5" xfId="40689" xr:uid="{154D6EFA-3710-4679-B2E9-92472067EDDD}"/>
    <cellStyle name="60% - Énfasis4 3 5 3" xfId="20294" xr:uid="{1B98E116-CA82-49E3-B11E-431183D8E1F5}"/>
    <cellStyle name="60% - Énfasis4 3 5 4" xfId="26093" xr:uid="{F6E3D26D-C56B-4916-B808-D51096B0070F}"/>
    <cellStyle name="60% - Énfasis4 3 5 5" xfId="31968" xr:uid="{E2165792-88BE-4DE3-A0C6-9BB0776299AB}"/>
    <cellStyle name="60% - Énfasis4 3 5 6" xfId="37834" xr:uid="{810D5BA8-4693-4551-AAB7-693434FBFD1E}"/>
    <cellStyle name="60% - Énfasis4 3 6" xfId="6447" xr:uid="{3AC8B87B-505E-4E5D-9967-D9CBFC32C902}"/>
    <cellStyle name="60% - Énfasis4 3 6 2" xfId="9307" xr:uid="{F2D37888-D6C1-490F-B466-8BCB7B390C28}"/>
    <cellStyle name="60% - Énfasis4 3 6 2 2" xfId="23670" xr:uid="{1B33E53C-CE3F-4D6B-885D-5584BA9CF40C}"/>
    <cellStyle name="60% - Énfasis4 3 6 2 3" xfId="29538" xr:uid="{202B36AA-9A44-4BE1-96E7-36C485A0344D}"/>
    <cellStyle name="60% - Énfasis4 3 6 2 4" xfId="35420" xr:uid="{2E87EBF6-CF76-43D9-9A44-1ED17A8B2832}"/>
    <cellStyle name="60% - Énfasis4 3 6 2 5" xfId="41279" xr:uid="{C0E1D247-ABCC-4832-B6F2-A1CF09D70157}"/>
    <cellStyle name="60% - Énfasis4 3 6 3" xfId="20886" xr:uid="{506F674D-FB43-49B1-96F7-95118BC088A3}"/>
    <cellStyle name="60% - Énfasis4 3 6 4" xfId="26696" xr:uid="{0BAFF3ED-B95A-43CA-BEC3-92238FC88E0D}"/>
    <cellStyle name="60% - Énfasis4 3 6 5" xfId="32571" xr:uid="{A098C98F-FB4A-41A9-B1B3-4E547B39D8A3}"/>
    <cellStyle name="60% - Énfasis4 3 6 6" xfId="38435" xr:uid="{B988F1DE-0AE7-4974-A817-D11D74C12EDF}"/>
    <cellStyle name="60% - Énfasis4 3 7" xfId="6728" xr:uid="{E9CCC65B-B3B2-4D70-9392-B89BC6A0A721}"/>
    <cellStyle name="60% - Énfasis4 3 7 2" xfId="21152" xr:uid="{999103FD-EE46-477C-95E2-16FF4506D133}"/>
    <cellStyle name="60% - Énfasis4 3 7 3" xfId="26967" xr:uid="{B748A2D5-1483-4D4E-BE4B-06A13838E3A9}"/>
    <cellStyle name="60% - Énfasis4 3 7 4" xfId="32843" xr:uid="{83185FAF-FC16-4E84-94D0-B69C15ACA58A}"/>
    <cellStyle name="60% - Énfasis4 3 7 5" xfId="38707" xr:uid="{149B6D69-2E77-4D70-A4F9-6176CBE3E56E}"/>
    <cellStyle name="60% - Énfasis4 3 8" xfId="18390" xr:uid="{A3EDA49C-5B9B-432D-A1B1-300B423DB99C}"/>
    <cellStyle name="60% - Énfasis4 3 9" xfId="24099" xr:uid="{FEC7819C-8ADF-492C-B676-17AC65558AD2}"/>
    <cellStyle name="60% - Énfasis4 30" xfId="6265" xr:uid="{D6CD54D1-8DE7-44A1-97C7-251521585479}"/>
    <cellStyle name="60% - Énfasis4 30 2" xfId="9134" xr:uid="{300A2D5B-FA90-4D58-945B-69D06DEDA60F}"/>
    <cellStyle name="60% - Énfasis4 30 2 2" xfId="23498" xr:uid="{47216D6D-65D3-4AE0-A803-F27C4E0CEED6}"/>
    <cellStyle name="60% - Énfasis4 30 2 3" xfId="29365" xr:uid="{D6D74460-E404-4449-B265-3917C7A5E461}"/>
    <cellStyle name="60% - Énfasis4 30 2 4" xfId="35247" xr:uid="{77EDD745-C6FF-4DB8-A2EF-D18825F13294}"/>
    <cellStyle name="60% - Énfasis4 30 2 5" xfId="41106" xr:uid="{26290FA9-9A37-43C5-990E-E6D6A2107AE8}"/>
    <cellStyle name="60% - Énfasis4 30 3" xfId="20706" xr:uid="{8E7A72FC-630E-496A-A1B5-CC3711B42BE8}"/>
    <cellStyle name="60% - Énfasis4 30 4" xfId="26515" xr:uid="{D2CF91A3-1D68-4F50-BC33-2FFC1BD29FB7}"/>
    <cellStyle name="60% - Énfasis4 30 5" xfId="32390" xr:uid="{1AD53A97-CD3F-4BBA-AF94-0BEFE444C9D7}"/>
    <cellStyle name="60% - Énfasis4 30 6" xfId="38255" xr:uid="{9F8A961C-CCE5-4A30-81D6-E0EDE365638D}"/>
    <cellStyle name="60% - Énfasis4 31" xfId="6285" xr:uid="{5D56C318-B04D-41FF-9916-E2E015F4F561}"/>
    <cellStyle name="60% - Énfasis4 31 2" xfId="9154" xr:uid="{86CF1BC1-5AA5-4691-8A01-195A1654227A}"/>
    <cellStyle name="60% - Énfasis4 31 2 2" xfId="23518" xr:uid="{8E95CBF7-4CB8-40F9-BCA9-04094A2A4744}"/>
    <cellStyle name="60% - Énfasis4 31 2 3" xfId="29385" xr:uid="{DBF7B72A-4059-4312-824C-DC35B97C0373}"/>
    <cellStyle name="60% - Énfasis4 31 2 4" xfId="35267" xr:uid="{5E6C3F39-B131-4DD8-B4A1-DEF4B01BAF14}"/>
    <cellStyle name="60% - Énfasis4 31 2 5" xfId="41126" xr:uid="{79DACC98-B6D5-441E-8A1D-B88BD1A12056}"/>
    <cellStyle name="60% - Énfasis4 31 3" xfId="20726" xr:uid="{E448632F-1911-4ABE-ABA5-32F7A17983BD}"/>
    <cellStyle name="60% - Énfasis4 31 4" xfId="26535" xr:uid="{9D28F229-BD65-4260-B348-FB5812F3604B}"/>
    <cellStyle name="60% - Énfasis4 31 5" xfId="32410" xr:uid="{B26CE841-2B16-461A-9611-D04B937E0324}"/>
    <cellStyle name="60% - Énfasis4 31 6" xfId="38275" xr:uid="{32A381E0-C4B5-456C-9569-4F7E29B3FB06}"/>
    <cellStyle name="60% - Énfasis4 32" xfId="6309" xr:uid="{830FC668-0CC1-4B53-8820-BE0C92C2A29A}"/>
    <cellStyle name="60% - Énfasis4 32 2" xfId="9177" xr:uid="{50283986-9AE2-4B2E-B015-98EAF01854C2}"/>
    <cellStyle name="60% - Énfasis4 32 2 2" xfId="23541" xr:uid="{3995C8DD-6A62-4A81-AA38-AD9C69BF438E}"/>
    <cellStyle name="60% - Énfasis4 32 2 3" xfId="29408" xr:uid="{34F65513-46E2-4F17-A105-3A206F2C424B}"/>
    <cellStyle name="60% - Énfasis4 32 2 4" xfId="35290" xr:uid="{4D051F96-3195-4A06-8670-E97548D68AD5}"/>
    <cellStyle name="60% - Énfasis4 32 2 5" xfId="41149" xr:uid="{C8511308-8937-4C91-AAB5-08BDD1F1D15C}"/>
    <cellStyle name="60% - Énfasis4 32 3" xfId="20750" xr:uid="{50491997-4FFC-4090-B54F-5FD23720FFEA}"/>
    <cellStyle name="60% - Énfasis4 32 4" xfId="26559" xr:uid="{6DB7CC6C-16FF-45B8-8A3C-2B3D36510C17}"/>
    <cellStyle name="60% - Énfasis4 32 5" xfId="32434" xr:uid="{7A2D85C2-BEBE-47BC-95DC-0C75587B6F57}"/>
    <cellStyle name="60% - Énfasis4 32 6" xfId="38299" xr:uid="{F9D79911-9F2F-4924-A0C3-6BF6711E7529}"/>
    <cellStyle name="60% - Énfasis4 33" xfId="6341" xr:uid="{0B6AA6C7-CA9D-4518-A3FB-ABEAB3E72E94}"/>
    <cellStyle name="60% - Énfasis4 33 2" xfId="9206" xr:uid="{B207EE6C-EE00-4DF2-A1FB-CEB67BC299B7}"/>
    <cellStyle name="60% - Énfasis4 33 2 2" xfId="23569" xr:uid="{3BFC86E4-37A6-49CF-A38D-C53D61853786}"/>
    <cellStyle name="60% - Énfasis4 33 2 3" xfId="29437" xr:uid="{24BA924A-9F88-43DA-BE80-CCE3CF15D9F4}"/>
    <cellStyle name="60% - Énfasis4 33 2 4" xfId="35319" xr:uid="{EBBDEC6A-FBC6-4B56-8022-7E8E7C37278E}"/>
    <cellStyle name="60% - Énfasis4 33 2 5" xfId="41178" xr:uid="{FDF904EB-FC30-4B75-8736-C3DC8979FCAC}"/>
    <cellStyle name="60% - Énfasis4 33 3" xfId="20782" xr:uid="{D8A5A95B-AB7A-43C7-A963-5DC6335F950F}"/>
    <cellStyle name="60% - Énfasis4 33 4" xfId="26591" xr:uid="{218F4ACD-0393-4185-B032-81D4634EED9C}"/>
    <cellStyle name="60% - Énfasis4 33 5" xfId="32466" xr:uid="{16B37360-038C-4989-B928-193A790D2FFA}"/>
    <cellStyle name="60% - Énfasis4 33 6" xfId="38330" xr:uid="{C328769A-00E5-468D-9AEF-089D13AD4DF3}"/>
    <cellStyle name="60% - Énfasis4 34" xfId="6361" xr:uid="{14EF2B91-07A4-4096-86CB-D50225AD2B02}"/>
    <cellStyle name="60% - Énfasis4 34 2" xfId="9226" xr:uid="{9D6188CA-B3E7-4D20-8330-546F26E0CC16}"/>
    <cellStyle name="60% - Énfasis4 34 2 2" xfId="23589" xr:uid="{B4E0D975-8E02-411C-A703-493C7080030F}"/>
    <cellStyle name="60% - Énfasis4 34 2 3" xfId="29457" xr:uid="{5E41032D-2C0D-4213-A124-CE543F3ADB88}"/>
    <cellStyle name="60% - Énfasis4 34 2 4" xfId="35339" xr:uid="{815D8DAC-6444-4928-8E8A-4A7164BC5704}"/>
    <cellStyle name="60% - Énfasis4 34 2 5" xfId="41198" xr:uid="{140059DD-5642-4D20-8971-8CB5049C74AB}"/>
    <cellStyle name="60% - Énfasis4 34 3" xfId="20802" xr:uid="{592B1D00-09E5-40F2-861F-FDEEBB34102A}"/>
    <cellStyle name="60% - Énfasis4 34 4" xfId="26611" xr:uid="{A31EFF75-75F7-4B40-87B4-8C8D621C0F3F}"/>
    <cellStyle name="60% - Énfasis4 34 5" xfId="32486" xr:uid="{747346D7-C070-4B18-A949-5E9F6DE98702}"/>
    <cellStyle name="60% - Énfasis4 34 6" xfId="38350" xr:uid="{F2CD172C-1B84-4B71-BE62-AD64376C1E7B}"/>
    <cellStyle name="60% - Énfasis4 35" xfId="6381" xr:uid="{791DB03A-EE3F-47C1-A5A7-C95CEA53BD7F}"/>
    <cellStyle name="60% - Énfasis4 35 2" xfId="9246" xr:uid="{1B0B3450-85E2-430B-925F-7BD754D65472}"/>
    <cellStyle name="60% - Énfasis4 35 2 2" xfId="23609" xr:uid="{567723AF-4FD6-498F-BD11-457101C6BBEC}"/>
    <cellStyle name="60% - Énfasis4 35 2 3" xfId="29477" xr:uid="{CCBF2D40-415C-48F7-BC56-28DA55792FB6}"/>
    <cellStyle name="60% - Énfasis4 35 2 4" xfId="35359" xr:uid="{F3BAF5D7-0F60-4930-AAFB-C3AA3622D2BF}"/>
    <cellStyle name="60% - Énfasis4 35 2 5" xfId="41218" xr:uid="{34728672-3248-4CD0-B249-D6B500649159}"/>
    <cellStyle name="60% - Énfasis4 35 3" xfId="20822" xr:uid="{EC9BAC03-186D-4CAD-92E9-C684E2A8DE94}"/>
    <cellStyle name="60% - Énfasis4 35 4" xfId="26631" xr:uid="{A243F755-73BC-44E5-AF47-34FFDD39B3EC}"/>
    <cellStyle name="60% - Énfasis4 35 5" xfId="32506" xr:uid="{FBD56220-B10A-480F-BBEF-09521673A845}"/>
    <cellStyle name="60% - Énfasis4 35 6" xfId="38370" xr:uid="{629A82B2-D3B0-4C19-A049-0B171E7BDB24}"/>
    <cellStyle name="60% - Énfasis4 36" xfId="6402" xr:uid="{77FA4AAB-A3C6-41E7-AD2F-F35FFD02B96B}"/>
    <cellStyle name="60% - Énfasis4 36 2" xfId="9267" xr:uid="{75A8F5AC-4F42-42EB-A613-743AE9F33C58}"/>
    <cellStyle name="60% - Énfasis4 36 2 2" xfId="23630" xr:uid="{4826DC93-4894-4989-8EB3-E278BF39A789}"/>
    <cellStyle name="60% - Énfasis4 36 2 3" xfId="29498" xr:uid="{7EFA6648-637D-43FE-A66D-2FEFB676BBF3}"/>
    <cellStyle name="60% - Énfasis4 36 2 4" xfId="35380" xr:uid="{40BC3111-F571-448D-9E24-E3191C63DE5D}"/>
    <cellStyle name="60% - Énfasis4 36 2 5" xfId="41239" xr:uid="{6C7CC380-25DF-4A2D-8319-0426500B0EBF}"/>
    <cellStyle name="60% - Énfasis4 36 3" xfId="20843" xr:uid="{44BB3CE7-8E06-4480-8554-DDB250A092F4}"/>
    <cellStyle name="60% - Énfasis4 36 4" xfId="26652" xr:uid="{390E1301-EC74-4B44-853E-DD3DABD4DE43}"/>
    <cellStyle name="60% - Énfasis4 36 5" xfId="32527" xr:uid="{698BEC92-2DC7-41AE-B33A-86A0B46964E0}"/>
    <cellStyle name="60% - Énfasis4 36 6" xfId="38391" xr:uid="{EA1F8678-CBA8-43BA-AC81-73AB23359973}"/>
    <cellStyle name="60% - Énfasis4 37" xfId="6431" xr:uid="{E59ADB74-F6F4-4B73-9E49-CBB8C5BDE127}"/>
    <cellStyle name="60% - Énfasis4 37 2" xfId="9293" xr:uid="{AD78780B-B8B1-485E-B00E-67AB49863A16}"/>
    <cellStyle name="60% - Énfasis4 37 2 2" xfId="23656" xr:uid="{BE3262E7-C0D2-4D0B-A557-CD49E3DC9456}"/>
    <cellStyle name="60% - Énfasis4 37 2 3" xfId="29524" xr:uid="{B3CCCFE2-98C2-4C5E-9D0B-103E756B24A8}"/>
    <cellStyle name="60% - Énfasis4 37 2 4" xfId="35406" xr:uid="{8E43B686-12A7-41A8-87C6-1843167F68C9}"/>
    <cellStyle name="60% - Énfasis4 37 2 5" xfId="41265" xr:uid="{5F3297D7-F701-4E2E-B629-BF7FA261D961}"/>
    <cellStyle name="60% - Énfasis4 37 3" xfId="20872" xr:uid="{37BDA8CC-0FC9-418B-90D7-F473DB2C6261}"/>
    <cellStyle name="60% - Énfasis4 37 4" xfId="26681" xr:uid="{F8F574DC-1ED0-47EC-9B7C-3E2099753423}"/>
    <cellStyle name="60% - Énfasis4 37 5" xfId="32556" xr:uid="{73A111DE-AB3B-4B45-8E00-0441BBD61278}"/>
    <cellStyle name="60% - Énfasis4 37 6" xfId="38420" xr:uid="{F25A02A1-99CA-4EC1-81E2-EA7305BDC1A0}"/>
    <cellStyle name="60% - Énfasis4 38" xfId="6465" xr:uid="{9D882624-3470-4ECD-8BA1-ABB7DB7A55DE}"/>
    <cellStyle name="60% - Énfasis4 38 2" xfId="9325" xr:uid="{9906ED14-0180-44F5-A1AB-E0D34D242C3F}"/>
    <cellStyle name="60% - Énfasis4 38 2 2" xfId="23688" xr:uid="{418DE9F5-0027-4AFE-8BA5-B0E92D135FB7}"/>
    <cellStyle name="60% - Énfasis4 38 2 3" xfId="29556" xr:uid="{4B6A5E8C-3D30-4DAD-BC40-660B5028CFB5}"/>
    <cellStyle name="60% - Énfasis4 38 2 4" xfId="35438" xr:uid="{E8BA0E18-2FDB-4270-AC4B-A657FF26F1EB}"/>
    <cellStyle name="60% - Énfasis4 38 2 5" xfId="41297" xr:uid="{34E2EE63-E3DF-4337-BAA3-56FDBC1C0FA5}"/>
    <cellStyle name="60% - Énfasis4 38 3" xfId="20903" xr:uid="{A965D1B0-B01E-4C68-9096-53304A331CF7}"/>
    <cellStyle name="60% - Énfasis4 38 4" xfId="26714" xr:uid="{D3020DE1-1D26-4372-ACC6-F52B8C2496A9}"/>
    <cellStyle name="60% - Énfasis4 38 5" xfId="32589" xr:uid="{214D7B49-2CAB-4620-9FEE-876F01D3F80E}"/>
    <cellStyle name="60% - Énfasis4 38 6" xfId="38453" xr:uid="{D1A9129C-41D8-48E2-A57A-B596A09D9FC1}"/>
    <cellStyle name="60% - Énfasis4 39" xfId="6485" xr:uid="{DECB40AF-8032-41B6-A33D-B367B294E4FE}"/>
    <cellStyle name="60% - Énfasis4 39 2" xfId="9345" xr:uid="{3ABFBE88-F4C1-4C42-A02B-AF6870E39B7A}"/>
    <cellStyle name="60% - Énfasis4 39 2 2" xfId="23708" xr:uid="{F9C97493-1D05-4EA6-882A-EF82799D64B8}"/>
    <cellStyle name="60% - Énfasis4 39 2 3" xfId="29576" xr:uid="{F2B0C67A-42F9-4EF0-BD00-E69D558796AE}"/>
    <cellStyle name="60% - Énfasis4 39 2 4" xfId="35458" xr:uid="{C199A3BC-277A-4DD4-8EF6-2F0B6628D18C}"/>
    <cellStyle name="60% - Énfasis4 39 2 5" xfId="41317" xr:uid="{623C154A-8C40-4ACE-8F77-6A5EF2E58E66}"/>
    <cellStyle name="60% - Énfasis4 39 3" xfId="20923" xr:uid="{7045DCD9-D3E6-4731-888D-1C65A7CD4025}"/>
    <cellStyle name="60% - Énfasis4 39 4" xfId="26734" xr:uid="{4E7F200F-426B-40E8-B14D-ADDBD151E570}"/>
    <cellStyle name="60% - Énfasis4 39 5" xfId="32609" xr:uid="{1E0334E1-36A5-4EC5-A705-439C3A2425F4}"/>
    <cellStyle name="60% - Énfasis4 39 6" xfId="38473" xr:uid="{14894ADD-14F0-4EFA-9EC3-77949E6CD06F}"/>
    <cellStyle name="60% - Énfasis4 4" xfId="3895" xr:uid="{B2E22FC6-0E18-4A90-893F-C9E952D165A5}"/>
    <cellStyle name="60% - Énfasis4 4 10" xfId="35887" xr:uid="{715F1FCE-5040-46EE-BAD9-6084D41C4A09}"/>
    <cellStyle name="60% - Énfasis4 4 2" xfId="4092" xr:uid="{DB406449-7607-4F50-87DF-283DCCE27530}"/>
    <cellStyle name="60% - Énfasis4 4 2 2" xfId="4570" xr:uid="{48125F24-1749-4509-BC41-3EF9F81BE6D9}"/>
    <cellStyle name="60% - Énfasis4 4 2 2 2" xfId="5538" xr:uid="{196972EC-7CB1-48AD-8D1D-2B342F07C3C9}"/>
    <cellStyle name="60% - Énfasis4 4 2 2 2 2" xfId="8405" xr:uid="{44692925-06DF-4721-9104-9AB639183541}"/>
    <cellStyle name="60% - Énfasis4 4 2 2 2 2 2" xfId="22780" xr:uid="{937B8A00-BFA8-4493-9D9D-79BD2DDD5E5F}"/>
    <cellStyle name="60% - Énfasis4 4 2 2 2 2 3" xfId="28638" xr:uid="{91C23BA2-89BB-472A-9DC2-3D1AB6C4980F}"/>
    <cellStyle name="60% - Énfasis4 4 2 2 2 2 4" xfId="34520" xr:uid="{180762AA-F1F7-4522-8F85-8E5E9B63585B}"/>
    <cellStyle name="60% - Énfasis4 4 2 2 2 2 5" xfId="40384" xr:uid="{FC354E4D-7456-4C0B-9ACD-683212D96968}"/>
    <cellStyle name="60% - Énfasis4 4 2 2 2 3" xfId="19998" xr:uid="{F6E73B21-2D53-4CE2-9585-B71594552A85}"/>
    <cellStyle name="60% - Énfasis4 4 2 2 2 4" xfId="25789" xr:uid="{F4DC1167-9120-4AF4-99C1-8040D66B2E59}"/>
    <cellStyle name="60% - Énfasis4 4 2 2 2 5" xfId="31663" xr:uid="{CD3B41AF-648D-4018-9BA5-D723F97BF6E3}"/>
    <cellStyle name="60% - Énfasis4 4 2 2 2 6" xfId="37533" xr:uid="{1AC7D09E-A0DE-4D9E-B828-1AB9DA0D0391}"/>
    <cellStyle name="60% - Énfasis4 4 2 2 3" xfId="7433" xr:uid="{5F2A1859-A3AB-4447-95A9-A232DF28F73B}"/>
    <cellStyle name="60% - Énfasis4 4 2 2 3 2" xfId="21835" xr:uid="{E18BE1BB-78BB-46B1-B64E-E77B7658CD3E}"/>
    <cellStyle name="60% - Énfasis4 4 2 2 3 3" xfId="27667" xr:uid="{E9234B8A-D7CC-411E-891E-898F4389107C}"/>
    <cellStyle name="60% - Énfasis4 4 2 2 3 4" xfId="33549" xr:uid="{144C3360-82CC-442F-A6A7-23BC57D297D4}"/>
    <cellStyle name="60% - Énfasis4 4 2 2 3 5" xfId="39413" xr:uid="{782A8E26-5C2A-4143-89F8-6A8652609B74}"/>
    <cellStyle name="60% - Énfasis4 4 2 2 4" xfId="19066" xr:uid="{5FF70430-A86A-42A2-84BD-719E1B1EBF24}"/>
    <cellStyle name="60% - Énfasis4 4 2 2 5" xfId="24818" xr:uid="{902AE8DC-EE8F-4E64-A8AF-EED2D05A1B75}"/>
    <cellStyle name="60% - Énfasis4 4 2 2 6" xfId="30695" xr:uid="{ED97BE67-9B50-46AA-9E4C-ED4EF0158ED7}"/>
    <cellStyle name="60% - Énfasis4 4 2 2 7" xfId="36576" xr:uid="{96B574DD-DE49-42A2-9DC6-0350BE89AB56}"/>
    <cellStyle name="60% - Énfasis4 4 2 3" xfId="5053" xr:uid="{65D0E344-D468-4814-8B82-AF10F267A13E}"/>
    <cellStyle name="60% - Énfasis4 4 2 3 2" xfId="7920" xr:uid="{1C223DF1-601C-4EAD-991C-868BE17166EA}"/>
    <cellStyle name="60% - Énfasis4 4 2 3 2 2" xfId="22305" xr:uid="{6E05545E-252C-49C1-82E2-AEAC5283C131}"/>
    <cellStyle name="60% - Énfasis4 4 2 3 2 3" xfId="28153" xr:uid="{92CD35CF-946F-426A-BF47-2F4B7A512B57}"/>
    <cellStyle name="60% - Énfasis4 4 2 3 2 4" xfId="34035" xr:uid="{573B1085-B048-4BDB-B674-6C1BE4719458}"/>
    <cellStyle name="60% - Énfasis4 4 2 3 2 5" xfId="39899" xr:uid="{1533B637-BBFF-4D8C-8FAB-24994CA75C4C}"/>
    <cellStyle name="60% - Énfasis4 4 2 3 3" xfId="19530" xr:uid="{F7DDC27F-9952-4CE4-853B-2D39373D5593}"/>
    <cellStyle name="60% - Énfasis4 4 2 3 4" xfId="25304" xr:uid="{A90B8DD1-0594-4928-A3B2-B7DAFD3442A5}"/>
    <cellStyle name="60% - Énfasis4 4 2 3 5" xfId="31178" xr:uid="{AC08671E-4F31-4F47-8890-FA35E50F0F7D}"/>
    <cellStyle name="60% - Énfasis4 4 2 3 6" xfId="37056" xr:uid="{F2C0567A-A544-4E7F-9683-29CA98E89F44}"/>
    <cellStyle name="60% - Énfasis4 4 2 4" xfId="6948" xr:uid="{A25FC3F1-A1BF-4BA8-864F-9DC7165B53D2}"/>
    <cellStyle name="60% - Énfasis4 4 2 4 2" xfId="21368" xr:uid="{E27B529E-C8D5-4588-8B43-71D81B6195D1}"/>
    <cellStyle name="60% - Énfasis4 4 2 4 3" xfId="27186" xr:uid="{B95A9799-97BD-40E4-9D5A-DE4642BCB5F6}"/>
    <cellStyle name="60% - Énfasis4 4 2 4 4" xfId="33064" xr:uid="{FC1A5AB2-9A78-4693-B3B5-45657A0E4569}"/>
    <cellStyle name="60% - Énfasis4 4 2 4 5" xfId="38928" xr:uid="{4AE12368-D23C-4600-8310-B2BCCA5F726C}"/>
    <cellStyle name="60% - Énfasis4 4 2 5" xfId="18622" xr:uid="{3D45A952-0AB7-4C22-8816-620B30D29190}"/>
    <cellStyle name="60% - Énfasis4 4 2 6" xfId="24335" xr:uid="{2026165B-FCB9-46CE-B6CF-449FFF3EF154}"/>
    <cellStyle name="60% - Énfasis4 4 2 7" xfId="30213" xr:uid="{21E30DF6-1B2F-4C15-9679-1F856CDDE7E8}"/>
    <cellStyle name="60% - Énfasis4 4 2 8" xfId="36092" xr:uid="{5F293887-1366-4559-A049-7CE54AAD1442}"/>
    <cellStyle name="60% - Énfasis4 4 3" xfId="4376" xr:uid="{CB46436D-AC48-4672-A897-5316C5E32439}"/>
    <cellStyle name="60% - Énfasis4 4 3 2" xfId="5342" xr:uid="{A9F3EE1F-CDCD-49DD-94CA-8B3403F8B9F0}"/>
    <cellStyle name="60% - Énfasis4 4 3 2 2" xfId="8209" xr:uid="{0E3FEB24-FD45-416C-ACA4-A04E6F10D959}"/>
    <cellStyle name="60% - Énfasis4 4 3 2 2 2" xfId="22585" xr:uid="{9CD26F13-E2F2-4D8A-BA69-5926E54226A4}"/>
    <cellStyle name="60% - Énfasis4 4 3 2 2 3" xfId="28442" xr:uid="{6E967B4B-E00F-4526-9618-EC6ED2C0B792}"/>
    <cellStyle name="60% - Énfasis4 4 3 2 2 4" xfId="34324" xr:uid="{B2FF7911-FD0E-4C48-8CC2-55531456D2A8}"/>
    <cellStyle name="60% - Énfasis4 4 3 2 2 5" xfId="40188" xr:uid="{8BE62517-AF04-4B83-B782-EF7F8BA60656}"/>
    <cellStyle name="60% - Énfasis4 4 3 2 3" xfId="19809" xr:uid="{012C9472-CFC5-48E2-AEF3-E756DE3D7D0B}"/>
    <cellStyle name="60% - Énfasis4 4 3 2 4" xfId="25593" xr:uid="{AAA3A605-F3A0-4BEA-9A54-6C3D077BE937}"/>
    <cellStyle name="60% - Énfasis4 4 3 2 5" xfId="31467" xr:uid="{D015481C-17E8-40B4-86DC-190C310BE875}"/>
    <cellStyle name="60% - Énfasis4 4 3 2 6" xfId="37338" xr:uid="{BE0160E4-1E05-480A-94C2-F8C79E4C52E9}"/>
    <cellStyle name="60% - Énfasis4 4 3 3" xfId="7237" xr:uid="{09259E3B-342E-412F-A0FC-76737BCE6A78}"/>
    <cellStyle name="60% - Énfasis4 4 3 3 2" xfId="21644" xr:uid="{804ED44A-EE43-467C-8D74-4B565F276509}"/>
    <cellStyle name="60% - Énfasis4 4 3 3 3" xfId="27471" xr:uid="{BFADBBC5-424E-4C4C-A97E-C185DE90FC9C}"/>
    <cellStyle name="60% - Énfasis4 4 3 3 4" xfId="33353" xr:uid="{18EEA548-2C2A-4BEB-94A3-73E93E55F0C6}"/>
    <cellStyle name="60% - Énfasis4 4 3 3 5" xfId="39217" xr:uid="{65E9683D-D138-4292-8A2C-FEB0DB7D9021}"/>
    <cellStyle name="60% - Énfasis4 4 3 4" xfId="18879" xr:uid="{BC0BC980-4850-48DA-9819-7352FD419F30}"/>
    <cellStyle name="60% - Énfasis4 4 3 5" xfId="24622" xr:uid="{AA0AF75B-C26F-4829-923D-947AAC3138CB}"/>
    <cellStyle name="60% - Énfasis4 4 3 6" xfId="30501" xr:uid="{CA27FF8C-921A-4D8A-8457-E0125870EF52}"/>
    <cellStyle name="60% - Énfasis4 4 3 7" xfId="36381" xr:uid="{239E1C36-CBD7-46C4-A274-233FD925CBD7}"/>
    <cellStyle name="60% - Énfasis4 4 4" xfId="4858" xr:uid="{DF74A537-9DF5-4E76-9E3B-92500B1A4A2D}"/>
    <cellStyle name="60% - Énfasis4 4 4 2" xfId="7724" xr:uid="{3AC6F260-5F1C-4EDA-B720-F89D2EF4DF4A}"/>
    <cellStyle name="60% - Énfasis4 4 4 2 2" xfId="22114" xr:uid="{3A60F231-8F2D-46C5-8795-C2036F0576D2}"/>
    <cellStyle name="60% - Énfasis4 4 4 2 3" xfId="27957" xr:uid="{386B8B79-DE54-4EE6-8881-49F28B5876BD}"/>
    <cellStyle name="60% - Énfasis4 4 4 2 4" xfId="33839" xr:uid="{19E89730-4B69-4B3B-953E-0657753250E3}"/>
    <cellStyle name="60% - Énfasis4 4 4 2 5" xfId="39703" xr:uid="{6DD06EC9-161B-4AD0-9899-56BD882207DD}"/>
    <cellStyle name="60% - Énfasis4 4 4 3" xfId="19340" xr:uid="{C56D5470-2467-46FE-A982-136B7F0CB587}"/>
    <cellStyle name="60% - Énfasis4 4 4 4" xfId="25108" xr:uid="{3F653894-6206-411C-9EEA-CAB2C9112B3F}"/>
    <cellStyle name="60% - Énfasis4 4 4 5" xfId="30982" xr:uid="{DE1C4BB6-2F73-4F0C-A88D-CF13E30293E3}"/>
    <cellStyle name="60% - Énfasis4 4 4 6" xfId="36861" xr:uid="{237E46C4-A381-4C31-B67C-A5022FE96BC5}"/>
    <cellStyle name="60% - Énfasis4 4 5" xfId="5867" xr:uid="{D2A1F46B-7931-4331-A555-9AF407AA2523}"/>
    <cellStyle name="60% - Énfasis4 4 5 2" xfId="8736" xr:uid="{7E7AE1E9-A101-4499-A3A7-2C11560B589B}"/>
    <cellStyle name="60% - Énfasis4 4 5 2 2" xfId="23104" xr:uid="{CE4C69D7-131A-477D-A810-F5B82D04EC45}"/>
    <cellStyle name="60% - Énfasis4 4 5 2 3" xfId="28968" xr:uid="{0234CEE9-9CD8-47AA-A7C1-55315F3FEA21}"/>
    <cellStyle name="60% - Énfasis4 4 5 2 4" xfId="34850" xr:uid="{21573E18-1E12-4748-BC27-1295C7A7E09C}"/>
    <cellStyle name="60% - Énfasis4 4 5 2 5" xfId="40714" xr:uid="{AC51CD62-63FF-423B-9D2D-20DC35A3034C}"/>
    <cellStyle name="60% - Énfasis4 4 5 3" xfId="20319" xr:uid="{242DD807-D828-4A89-8C6B-99FDD85B95C2}"/>
    <cellStyle name="60% - Énfasis4 4 5 4" xfId="26118" xr:uid="{63B45904-6FA9-46EE-A0C4-8DA91D64FEA2}"/>
    <cellStyle name="60% - Énfasis4 4 5 5" xfId="31993" xr:uid="{16A59596-44F3-4F97-A200-567C9A4CAAB7}"/>
    <cellStyle name="60% - Énfasis4 4 5 6" xfId="37859" xr:uid="{3C33B47C-FF88-4525-96B5-9E4DC06F23F1}"/>
    <cellStyle name="60% - Énfasis4 4 6" xfId="6753" xr:uid="{E3BB92DD-D76D-4F9D-81CD-3D4E42DC2E4A}"/>
    <cellStyle name="60% - Énfasis4 4 6 2" xfId="21177" xr:uid="{BF7E65A7-3393-417D-B6DF-CB976C2C6410}"/>
    <cellStyle name="60% - Énfasis4 4 6 3" xfId="26992" xr:uid="{D81556A8-E3A9-4FA1-8CDF-C3E9C1AE342D}"/>
    <cellStyle name="60% - Énfasis4 4 6 4" xfId="32868" xr:uid="{BAC30805-916F-4AC8-A5FA-FCA613748AE5}"/>
    <cellStyle name="60% - Énfasis4 4 6 5" xfId="38732" xr:uid="{560F6DED-E790-47AB-A608-384875645207}"/>
    <cellStyle name="60% - Énfasis4 4 7" xfId="18419" xr:uid="{60E9C860-DA28-47EB-B404-1C5EF6F5410E}"/>
    <cellStyle name="60% - Énfasis4 4 8" xfId="24128" xr:uid="{BCFA686B-729D-4452-9674-0CB2005FF8ED}"/>
    <cellStyle name="60% - Énfasis4 4 9" xfId="30006" xr:uid="{66C9D40D-BE6A-49F8-837E-28D90803B424}"/>
    <cellStyle name="60% - Énfasis4 40" xfId="6505" xr:uid="{4C07F154-E43C-4938-A76F-19E46E9C7DBE}"/>
    <cellStyle name="60% - Énfasis4 40 2" xfId="9365" xr:uid="{9DB46AC5-5218-4C21-A836-424C6307FB52}"/>
    <cellStyle name="60% - Énfasis4 40 2 2" xfId="23728" xr:uid="{A75579F8-2363-43A0-BA59-32A48F755329}"/>
    <cellStyle name="60% - Énfasis4 40 2 3" xfId="29596" xr:uid="{CD5A88A2-701B-4E67-923F-F7D3089324B1}"/>
    <cellStyle name="60% - Énfasis4 40 2 4" xfId="35478" xr:uid="{BEF9ECFA-B869-4042-A683-D7FA6FE365A2}"/>
    <cellStyle name="60% - Énfasis4 40 2 5" xfId="41337" xr:uid="{108CED63-F2DD-4DB6-8BAA-24FFEEFBA234}"/>
    <cellStyle name="60% - Énfasis4 40 3" xfId="20943" xr:uid="{BACB2895-893F-4263-8062-6085E1862FAF}"/>
    <cellStyle name="60% - Énfasis4 40 4" xfId="26754" xr:uid="{89034FC0-5B44-4ECD-8B5C-FCDD674C38FA}"/>
    <cellStyle name="60% - Énfasis4 40 5" xfId="32629" xr:uid="{C3B18B0B-7F02-4498-85D9-04E2056E55E8}"/>
    <cellStyle name="60% - Énfasis4 40 6" xfId="38493" xr:uid="{9A1DB5CA-BF77-4687-B1EF-F3C2B1344769}"/>
    <cellStyle name="60% - Énfasis4 41" xfId="6525" xr:uid="{6A844146-B7A0-475C-8DAF-11279A4DCBE4}"/>
    <cellStyle name="60% - Énfasis4 41 2" xfId="9385" xr:uid="{558988E1-ECB4-4579-B158-86FAC775FCB0}"/>
    <cellStyle name="60% - Énfasis4 41 2 2" xfId="23748" xr:uid="{E8D06605-1E48-45A8-BCA2-A803EB667918}"/>
    <cellStyle name="60% - Énfasis4 41 2 3" xfId="29616" xr:uid="{D7D08534-7BF8-455D-9AD0-CC16F048F675}"/>
    <cellStyle name="60% - Énfasis4 41 2 4" xfId="35498" xr:uid="{B814B46A-3217-497D-A11A-0290993E10DD}"/>
    <cellStyle name="60% - Énfasis4 41 2 5" xfId="41357" xr:uid="{D5653580-6292-485A-A6F2-1CDF98AE7CB9}"/>
    <cellStyle name="60% - Énfasis4 41 3" xfId="20963" xr:uid="{466CC23F-A0D7-4B43-8F3F-C36678BCA22F}"/>
    <cellStyle name="60% - Énfasis4 41 4" xfId="26774" xr:uid="{35B11D19-0CA6-432D-837F-3AEFB328D079}"/>
    <cellStyle name="60% - Énfasis4 41 5" xfId="32649" xr:uid="{9158362A-8800-4A19-B0ED-35C2AAD85EF9}"/>
    <cellStyle name="60% - Énfasis4 41 6" xfId="38513" xr:uid="{BBE86FB4-2D8B-4F2C-8FC5-9C6B65F76F39}"/>
    <cellStyle name="60% - Énfasis4 42" xfId="6545" xr:uid="{3E2A930F-68C9-4274-A9DF-7799691C3819}"/>
    <cellStyle name="60% - Énfasis4 42 2" xfId="9405" xr:uid="{4CCB147F-5199-45E6-9AC9-D0966C6B0103}"/>
    <cellStyle name="60% - Énfasis4 42 2 2" xfId="23768" xr:uid="{15503F23-7259-4F34-A1BE-0C49005FBCD3}"/>
    <cellStyle name="60% - Énfasis4 42 2 3" xfId="29636" xr:uid="{D6AB2421-50B6-4F83-88EB-B3C33BC73F23}"/>
    <cellStyle name="60% - Énfasis4 42 2 4" xfId="35518" xr:uid="{A863F606-1514-403C-8AAE-0F64973FE552}"/>
    <cellStyle name="60% - Énfasis4 42 2 5" xfId="41377" xr:uid="{4830FA3A-F6E2-4453-90D5-319A6D3AEFC9}"/>
    <cellStyle name="60% - Énfasis4 42 3" xfId="20983" xr:uid="{CC752289-2F83-4B35-ADAE-D5F9BCF0AC8D}"/>
    <cellStyle name="60% - Énfasis4 42 4" xfId="26794" xr:uid="{E55F2983-9C6B-47F4-A20A-E0C5BDE126FA}"/>
    <cellStyle name="60% - Énfasis4 42 5" xfId="32669" xr:uid="{A3533218-15C5-41C9-AC76-8770FEC8FA10}"/>
    <cellStyle name="60% - Énfasis4 42 6" xfId="38533" xr:uid="{66D53987-9DCF-42B0-AE4B-7893D765CBD7}"/>
    <cellStyle name="60% - Énfasis4 43" xfId="6566" xr:uid="{C44BB069-264B-4AE5-86EE-7C8CCC9F075C}"/>
    <cellStyle name="60% - Énfasis4 43 2" xfId="9427" xr:uid="{486AE915-B29E-462F-A95B-78A156B59C6F}"/>
    <cellStyle name="60% - Énfasis4 43 2 2" xfId="23790" xr:uid="{4BAB452F-2301-455F-B88D-4AAFDE1A5125}"/>
    <cellStyle name="60% - Énfasis4 43 2 3" xfId="29658" xr:uid="{AA59C17C-8832-4A35-B48D-7721F1F420A5}"/>
    <cellStyle name="60% - Énfasis4 43 2 4" xfId="35540" xr:uid="{E45CF0AF-01D7-4ADD-8798-C56AFA64574F}"/>
    <cellStyle name="60% - Énfasis4 43 2 5" xfId="41399" xr:uid="{2C6C746F-D974-46A2-9F86-CED52B992879}"/>
    <cellStyle name="60% - Énfasis4 43 3" xfId="21005" xr:uid="{FC3E3C0C-A02F-4DAE-8C18-7320F1119A1E}"/>
    <cellStyle name="60% - Énfasis4 43 4" xfId="26816" xr:uid="{A6E70C04-4BA8-4002-BD47-A1A9074987A4}"/>
    <cellStyle name="60% - Énfasis4 43 5" xfId="32691" xr:uid="{DABE9ACF-816F-465E-B5AE-FE32028A8EE6}"/>
    <cellStyle name="60% - Énfasis4 43 6" xfId="38555" xr:uid="{300AC74E-1258-4BD7-8808-B7CBD071C641}"/>
    <cellStyle name="60% - Énfasis4 44" xfId="6596" xr:uid="{A1CDCA70-F666-43A5-8971-DE71D5D9746A}"/>
    <cellStyle name="60% - Énfasis4 44 2" xfId="9456" xr:uid="{FE29E87A-85CB-41A7-963E-B4554326499F}"/>
    <cellStyle name="60% - Énfasis4 44 2 2" xfId="23818" xr:uid="{C2265F65-3449-41BB-B710-B7ED4575FCF4}"/>
    <cellStyle name="60% - Énfasis4 44 2 3" xfId="29687" xr:uid="{2DA711AE-5836-443D-8D6A-D5AF2A1FEA7E}"/>
    <cellStyle name="60% - Énfasis4 44 2 4" xfId="35569" xr:uid="{064C87A6-8728-4C63-96BE-D07E5B3FE7A8}"/>
    <cellStyle name="60% - Énfasis4 44 2 5" xfId="41428" xr:uid="{94473AFF-CA44-4BF4-8CAF-75436E1C1522}"/>
    <cellStyle name="60% - Énfasis4 44 3" xfId="21034" xr:uid="{E3FADEB6-2A53-451E-A6F2-061CB9AEEEE7}"/>
    <cellStyle name="60% - Énfasis4 44 4" xfId="26845" xr:uid="{1DF902D2-03AE-41D8-91B2-AFCE846BC862}"/>
    <cellStyle name="60% - Énfasis4 44 5" xfId="32720" xr:uid="{67264E37-ADBB-4023-88BF-77E20600DF8E}"/>
    <cellStyle name="60% - Énfasis4 44 6" xfId="38584" xr:uid="{1C0A5067-5653-4DE0-A906-900316A68D0C}"/>
    <cellStyle name="60% - Énfasis4 45" xfId="6621" xr:uid="{C0D95C1C-CAEC-4FCA-9997-E30EB5216F8D}"/>
    <cellStyle name="60% - Énfasis4 45 2" xfId="9481" xr:uid="{43EB8D09-B433-417D-8EED-BE50D412ED81}"/>
    <cellStyle name="60% - Énfasis4 45 2 2" xfId="23843" xr:uid="{64BBA7DE-88E7-4B79-B82A-E69D609FCC54}"/>
    <cellStyle name="60% - Énfasis4 45 2 3" xfId="29712" xr:uid="{68834E07-9B64-4F86-A576-29D810A6D627}"/>
    <cellStyle name="60% - Énfasis4 45 2 4" xfId="35594" xr:uid="{1F67106A-C6E6-45E7-BCC3-18473A763887}"/>
    <cellStyle name="60% - Énfasis4 45 2 5" xfId="41453" xr:uid="{0EC109A3-417F-473A-B54A-01373420066F}"/>
    <cellStyle name="60% - Énfasis4 45 3" xfId="21058" xr:uid="{353FD0F6-E231-42AF-A7A5-D6FC21934FA5}"/>
    <cellStyle name="60% - Énfasis4 45 4" xfId="26870" xr:uid="{D7D2A959-1701-4709-8791-D847940DF008}"/>
    <cellStyle name="60% - Énfasis4 45 5" xfId="32745" xr:uid="{3BB59B7E-71D9-46DB-83E7-7F405348E1AA}"/>
    <cellStyle name="60% - Énfasis4 45 6" xfId="38609" xr:uid="{CCBEF39B-B4D4-4B1D-B668-D0499C7EA8D2}"/>
    <cellStyle name="60% - Énfasis4 46" xfId="6643" xr:uid="{5CCC8575-CC22-4FA2-94CB-0C8F6D27C9C4}"/>
    <cellStyle name="60% - Énfasis4 46 2" xfId="21080" xr:uid="{FE53DFC7-1CF3-4EFC-AAB2-CAC160681B5C}"/>
    <cellStyle name="60% - Énfasis4 46 3" xfId="26892" xr:uid="{44C21456-E5B1-4BE0-8BF6-4B1BEA48C667}"/>
    <cellStyle name="60% - Énfasis4 46 4" xfId="32767" xr:uid="{609EE887-8644-4F59-9E61-E47B4E7DDF42}"/>
    <cellStyle name="60% - Énfasis4 46 5" xfId="38631" xr:uid="{9B8B24AA-2A0F-4243-8931-362CD42A2CC9}"/>
    <cellStyle name="60% - Énfasis4 47" xfId="6673" xr:uid="{A3131B70-7F32-4A2C-AAA2-4757F2C4B6C3}"/>
    <cellStyle name="60% - Énfasis4 47 2" xfId="21102" xr:uid="{436D6F01-D72A-4C35-8C5E-136A0AEE0EEA}"/>
    <cellStyle name="60% - Énfasis4 47 3" xfId="26914" xr:uid="{9A554288-932C-4FBE-A226-44789C98A783}"/>
    <cellStyle name="60% - Énfasis4 47 4" xfId="32789" xr:uid="{6BE0F793-0EA8-497E-8A69-847FDCD4768A}"/>
    <cellStyle name="60% - Énfasis4 47 5" xfId="38653" xr:uid="{5B544F30-2AE7-4B23-8D07-56E2954B5941}"/>
    <cellStyle name="60% - Énfasis4 48" xfId="9503" xr:uid="{612EA4E0-5A67-4414-A661-B2D7BE4A287A}"/>
    <cellStyle name="60% - Énfasis4 48 2" xfId="23865" xr:uid="{D10BE53B-7D2F-4CFC-AE3D-70A46584FD0C}"/>
    <cellStyle name="60% - Énfasis4 48 3" xfId="29734" xr:uid="{9AE705FF-388E-40A7-B426-4A3A940BA11A}"/>
    <cellStyle name="60% - Énfasis4 48 4" xfId="35616" xr:uid="{7E1AF0A7-5E14-4BDA-AA1F-E704D23F7C96}"/>
    <cellStyle name="60% - Énfasis4 48 5" xfId="41475" xr:uid="{964C6E4E-9978-4232-8107-F93E8A969613}"/>
    <cellStyle name="60% - Énfasis4 49" xfId="9522" xr:uid="{3A93CA43-ADB2-43F5-B1ED-46DDC132B8AA}"/>
    <cellStyle name="60% - Énfasis4 49 2" xfId="23883" xr:uid="{28B7994E-6D1D-4156-93C3-EC38A4113ADB}"/>
    <cellStyle name="60% - Énfasis4 49 3" xfId="29753" xr:uid="{00057303-F5DB-4ABF-BD89-98CFE98C14A6}"/>
    <cellStyle name="60% - Énfasis4 49 4" xfId="35635" xr:uid="{AEE46DAE-13CF-4093-949B-431737EFA35C}"/>
    <cellStyle name="60% - Énfasis4 49 5" xfId="41494" xr:uid="{4E11C43E-1ECC-4278-AD10-741BA58A7A4B}"/>
    <cellStyle name="60% - Énfasis4 5" xfId="3921" xr:uid="{043A3F51-7F65-4E5F-9CCC-E6E49D47A3F3}"/>
    <cellStyle name="60% - Énfasis4 5 10" xfId="35913" xr:uid="{1676B070-C630-4595-8307-FD3B3F3EB7F1}"/>
    <cellStyle name="60% - Énfasis4 5 2" xfId="4115" xr:uid="{913D2B6E-45EB-428A-A565-4F1D53CF0F10}"/>
    <cellStyle name="60% - Énfasis4 5 2 2" xfId="4593" xr:uid="{F279746E-4E7C-4C29-8759-B57C4608EA3A}"/>
    <cellStyle name="60% - Énfasis4 5 2 2 2" xfId="5561" xr:uid="{43873816-75C3-49EA-AC1D-F3969CAAC2A5}"/>
    <cellStyle name="60% - Énfasis4 5 2 2 2 2" xfId="8428" xr:uid="{A2243909-FEF5-4312-906F-7E4B27AAB412}"/>
    <cellStyle name="60% - Énfasis4 5 2 2 2 2 2" xfId="22803" xr:uid="{DD9B05E0-03EA-4D86-A218-A6F9529E152C}"/>
    <cellStyle name="60% - Énfasis4 5 2 2 2 2 3" xfId="28661" xr:uid="{54A8C423-CB34-4AE0-A04C-7C729E2DA3A9}"/>
    <cellStyle name="60% - Énfasis4 5 2 2 2 2 4" xfId="34543" xr:uid="{3A1216C4-8E57-4549-B2ED-804C2D39441F}"/>
    <cellStyle name="60% - Énfasis4 5 2 2 2 2 5" xfId="40407" xr:uid="{C5CE12E8-1A56-4723-BD99-416FAE18C298}"/>
    <cellStyle name="60% - Énfasis4 5 2 2 2 3" xfId="20021" xr:uid="{7B037BE7-13F5-4A43-BFA1-A7319D9BD7F3}"/>
    <cellStyle name="60% - Énfasis4 5 2 2 2 4" xfId="25812" xr:uid="{D766FCED-890E-4D86-BF26-0A39BFE041E1}"/>
    <cellStyle name="60% - Énfasis4 5 2 2 2 5" xfId="31686" xr:uid="{EE6C3717-EDB7-4217-9146-3FC264AD91CE}"/>
    <cellStyle name="60% - Énfasis4 5 2 2 2 6" xfId="37556" xr:uid="{EF60511C-B24A-4ADF-923E-4B497A1FFFF3}"/>
    <cellStyle name="60% - Énfasis4 5 2 2 3" xfId="7456" xr:uid="{5A04AE30-0106-4377-B320-3A44FAD5E1FF}"/>
    <cellStyle name="60% - Énfasis4 5 2 2 3 2" xfId="21858" xr:uid="{10A1E51E-C9E9-4C67-8DE9-575B0A204AF8}"/>
    <cellStyle name="60% - Énfasis4 5 2 2 3 3" xfId="27690" xr:uid="{6F64D4DE-BD4C-4A54-92FB-0F461C27AB4D}"/>
    <cellStyle name="60% - Énfasis4 5 2 2 3 4" xfId="33572" xr:uid="{E3172524-229F-475B-BE48-E2CB1A648F46}"/>
    <cellStyle name="60% - Énfasis4 5 2 2 3 5" xfId="39436" xr:uid="{D1DA980A-6698-48A7-84F5-26F4772FBC48}"/>
    <cellStyle name="60% - Énfasis4 5 2 2 4" xfId="19088" xr:uid="{340330AC-2CC5-4F44-A3DB-4DA79BF089C8}"/>
    <cellStyle name="60% - Énfasis4 5 2 2 5" xfId="24841" xr:uid="{BE908AA8-3693-4C78-A46A-D697118D517F}"/>
    <cellStyle name="60% - Énfasis4 5 2 2 6" xfId="30718" xr:uid="{2461E763-D4AA-4AD2-BFAE-18ED8552EDEC}"/>
    <cellStyle name="60% - Énfasis4 5 2 2 7" xfId="36599" xr:uid="{E5F0E426-F6D0-49B4-A813-485B6182DE1F}"/>
    <cellStyle name="60% - Énfasis4 5 2 3" xfId="5076" xr:uid="{7BD7E306-E5F5-4BAD-9268-3AACEAAA8D9B}"/>
    <cellStyle name="60% - Énfasis4 5 2 3 2" xfId="7943" xr:uid="{57C813D4-EF23-47D1-A5BD-EF2D15C9961C}"/>
    <cellStyle name="60% - Énfasis4 5 2 3 2 2" xfId="22328" xr:uid="{C01F7EE3-6FB5-4178-8D70-1414C8A24BA0}"/>
    <cellStyle name="60% - Énfasis4 5 2 3 2 3" xfId="28176" xr:uid="{3C07F7F3-D62A-4892-AB0C-26A956C99370}"/>
    <cellStyle name="60% - Énfasis4 5 2 3 2 4" xfId="34058" xr:uid="{10746838-56FB-485D-9679-ED46BB6A404A}"/>
    <cellStyle name="60% - Énfasis4 5 2 3 2 5" xfId="39922" xr:uid="{39E08ADA-695B-4144-92F1-59838CF18669}"/>
    <cellStyle name="60% - Énfasis4 5 2 3 3" xfId="19553" xr:uid="{14FBCAD4-D540-4444-9AA4-786448FBF688}"/>
    <cellStyle name="60% - Énfasis4 5 2 3 4" xfId="25327" xr:uid="{8F615758-14CA-465E-9CC6-5AF134273B1E}"/>
    <cellStyle name="60% - Énfasis4 5 2 3 5" xfId="31201" xr:uid="{319D8E93-84D0-401B-8EB6-792A1897B278}"/>
    <cellStyle name="60% - Énfasis4 5 2 3 6" xfId="37079" xr:uid="{51379A50-41F7-452C-B877-262480CB6CED}"/>
    <cellStyle name="60% - Énfasis4 5 2 4" xfId="6971" xr:uid="{488DDE89-161B-41AC-82D7-9A4DA40AEF93}"/>
    <cellStyle name="60% - Énfasis4 5 2 4 2" xfId="21390" xr:uid="{F13A3C47-FB1E-458E-AFD7-930FB7A5024F}"/>
    <cellStyle name="60% - Énfasis4 5 2 4 3" xfId="27209" xr:uid="{DBF2C93E-9779-4ADF-85BB-F1DBF7CC6EB0}"/>
    <cellStyle name="60% - Énfasis4 5 2 4 4" xfId="33087" xr:uid="{18FC8BC7-E61C-41A7-9B7D-1B1C0A7CD894}"/>
    <cellStyle name="60% - Énfasis4 5 2 4 5" xfId="38951" xr:uid="{75A80199-D674-4436-A18E-E57F5C9E8936}"/>
    <cellStyle name="60% - Énfasis4 5 2 5" xfId="18644" xr:uid="{1019EC00-9E1A-4E97-8300-1E5DCF44D047}"/>
    <cellStyle name="60% - Énfasis4 5 2 6" xfId="24358" xr:uid="{5CC67A69-8890-44D2-9E83-D4BAA554EE41}"/>
    <cellStyle name="60% - Énfasis4 5 2 7" xfId="30236" xr:uid="{DA458593-192B-4EBB-82C5-F91646C9DE2B}"/>
    <cellStyle name="60% - Énfasis4 5 2 8" xfId="36115" xr:uid="{DAE243CD-CEDE-4DE4-AD7A-BC08FBBE31F3}"/>
    <cellStyle name="60% - Énfasis4 5 3" xfId="4399" xr:uid="{2E3362E2-38B3-49D3-BF4C-611F2958DC2F}"/>
    <cellStyle name="60% - Énfasis4 5 3 2" xfId="5365" xr:uid="{AF5D4ECC-79AE-4065-84DC-8C10B932BCF9}"/>
    <cellStyle name="60% - Énfasis4 5 3 2 2" xfId="8232" xr:uid="{D4FEF441-D870-43F1-86A5-507575D18A93}"/>
    <cellStyle name="60% - Énfasis4 5 3 2 2 2" xfId="22608" xr:uid="{5D407C9A-B2BC-43CC-9AA8-7AF9A01CE578}"/>
    <cellStyle name="60% - Énfasis4 5 3 2 2 3" xfId="28465" xr:uid="{F7ACCE9A-8782-4371-85E2-E9F1CBF3275B}"/>
    <cellStyle name="60% - Énfasis4 5 3 2 2 4" xfId="34347" xr:uid="{7576BB9F-4AB4-4FDE-8C47-4B2E13B0060F}"/>
    <cellStyle name="60% - Énfasis4 5 3 2 2 5" xfId="40211" xr:uid="{2E1D6AB3-5D33-4708-9D51-E8F763CD00CC}"/>
    <cellStyle name="60% - Énfasis4 5 3 2 3" xfId="19832" xr:uid="{E595D417-3D99-4CC8-BD1A-474601E37681}"/>
    <cellStyle name="60% - Énfasis4 5 3 2 4" xfId="25616" xr:uid="{34A0A6DE-57DE-41C5-AB13-33D4EAD5F827}"/>
    <cellStyle name="60% - Énfasis4 5 3 2 5" xfId="31490" xr:uid="{24DCCEF3-3C83-4A6E-BBE4-85C158443453}"/>
    <cellStyle name="60% - Énfasis4 5 3 2 6" xfId="37361" xr:uid="{6AAFAF53-F55F-41F9-9E35-14F628D3FB72}"/>
    <cellStyle name="60% - Énfasis4 5 3 3" xfId="7260" xr:uid="{4B2108FB-3EFB-4F22-B5E2-8649FAE2BAA4}"/>
    <cellStyle name="60% - Énfasis4 5 3 3 2" xfId="21667" xr:uid="{DC576157-D042-4D81-BCA7-B020FCCE32E7}"/>
    <cellStyle name="60% - Énfasis4 5 3 3 3" xfId="27494" xr:uid="{54F6CBE0-FC38-4061-8B7D-77BBA134B77A}"/>
    <cellStyle name="60% - Énfasis4 5 3 3 4" xfId="33376" xr:uid="{2EB29818-5010-4AE1-8137-7C3E3274EB73}"/>
    <cellStyle name="60% - Énfasis4 5 3 3 5" xfId="39240" xr:uid="{4E75F63C-87FA-489C-B4A0-03E7FBD30BF3}"/>
    <cellStyle name="60% - Énfasis4 5 3 4" xfId="18901" xr:uid="{ED3FEA4A-2F3C-43CC-8380-78F67EB59796}"/>
    <cellStyle name="60% - Énfasis4 5 3 5" xfId="24645" xr:uid="{BE5273B0-9F6E-41D9-843D-38C46447DB9E}"/>
    <cellStyle name="60% - Énfasis4 5 3 6" xfId="30524" xr:uid="{57FB1F15-7566-4415-9206-F42FD94FA9DF}"/>
    <cellStyle name="60% - Énfasis4 5 3 7" xfId="36404" xr:uid="{F8C7CE78-D96E-4520-BD8F-5E50A2D00476}"/>
    <cellStyle name="60% - Énfasis4 5 4" xfId="4880" xr:uid="{F0D923FF-82D8-432A-8965-1E87D739093B}"/>
    <cellStyle name="60% - Énfasis4 5 4 2" xfId="7747" xr:uid="{AA0CC9CA-5047-43BA-A548-011374E81284}"/>
    <cellStyle name="60% - Énfasis4 5 4 2 2" xfId="22137" xr:uid="{7B407D2C-EE65-4CD4-B0C4-A84116FBB6C4}"/>
    <cellStyle name="60% - Énfasis4 5 4 2 3" xfId="27980" xr:uid="{6A1644CD-FAED-417B-BD36-796C6E713712}"/>
    <cellStyle name="60% - Énfasis4 5 4 2 4" xfId="33862" xr:uid="{75B6F8CC-6BCC-4E98-9F8C-D7D2050D86A3}"/>
    <cellStyle name="60% - Énfasis4 5 4 2 5" xfId="39726" xr:uid="{CD3DE43D-99D9-48D8-857B-5BDD04AF61C6}"/>
    <cellStyle name="60% - Énfasis4 5 4 3" xfId="19363" xr:uid="{F54C1811-6BB0-4E61-A556-2C48AD378684}"/>
    <cellStyle name="60% - Énfasis4 5 4 4" xfId="25131" xr:uid="{1B037B57-5F38-4E9F-AE9D-61837F2C9691}"/>
    <cellStyle name="60% - Énfasis4 5 4 5" xfId="31005" xr:uid="{1085AC38-37E6-4E4C-8384-019372319C69}"/>
    <cellStyle name="60% - Énfasis4 5 4 6" xfId="36884" xr:uid="{C2A98A27-95BB-4EEF-AE37-BA4CEFBB0455}"/>
    <cellStyle name="60% - Énfasis4 5 5" xfId="5890" xr:uid="{CA2947FA-E60E-4A14-AA31-77101B625FD4}"/>
    <cellStyle name="60% - Énfasis4 5 5 2" xfId="8759" xr:uid="{3DF08961-1C45-4BA2-81FD-0C7D28843642}"/>
    <cellStyle name="60% - Énfasis4 5 5 2 2" xfId="23127" xr:uid="{F94F072D-0B8D-470C-93DF-5BD48EC64C57}"/>
    <cellStyle name="60% - Énfasis4 5 5 2 3" xfId="28991" xr:uid="{52BCC012-AB44-4C0E-8B0A-1E24AF6E7589}"/>
    <cellStyle name="60% - Énfasis4 5 5 2 4" xfId="34873" xr:uid="{70DDAB11-B69B-43C7-982A-D36C7F9C2006}"/>
    <cellStyle name="60% - Énfasis4 5 5 2 5" xfId="40737" xr:uid="{90C85BBF-9DC8-47F2-9714-A005D5642C45}"/>
    <cellStyle name="60% - Énfasis4 5 5 3" xfId="20341" xr:uid="{58D09A3A-ED50-4BAA-8916-43AA4CBF2AB9}"/>
    <cellStyle name="60% - Énfasis4 5 5 4" xfId="26141" xr:uid="{4524FD58-B358-4D23-A515-99628B2F17D9}"/>
    <cellStyle name="60% - Énfasis4 5 5 5" xfId="32016" xr:uid="{F37ADEB0-F6D4-40AA-8712-6273B012E6E9}"/>
    <cellStyle name="60% - Énfasis4 5 5 6" xfId="37882" xr:uid="{14AF0BC9-38F0-41EC-807C-EB71B751C01C}"/>
    <cellStyle name="60% - Énfasis4 5 6" xfId="6776" xr:uid="{E1B566E4-002F-4277-A4BA-D807EC730B79}"/>
    <cellStyle name="60% - Énfasis4 5 6 2" xfId="21200" xr:uid="{7FC52014-7F0D-4488-96DD-E39786E14CBF}"/>
    <cellStyle name="60% - Énfasis4 5 6 3" xfId="27015" xr:uid="{8F7E45A7-33A3-4651-8988-FFFB3032EBFE}"/>
    <cellStyle name="60% - Énfasis4 5 6 4" xfId="32891" xr:uid="{314FA71C-5979-4146-A930-264307528C74}"/>
    <cellStyle name="60% - Énfasis4 5 6 5" xfId="38755" xr:uid="{84285489-E007-4996-B8F0-42D4477E95A0}"/>
    <cellStyle name="60% - Énfasis4 5 7" xfId="18446" xr:uid="{E2519095-BB08-423E-9918-2F1ECB327F81}"/>
    <cellStyle name="60% - Énfasis4 5 8" xfId="24154" xr:uid="{9228E17A-68AA-4B70-A051-211016959775}"/>
    <cellStyle name="60% - Énfasis4 5 9" xfId="30032" xr:uid="{724BA58E-D815-45CC-8A64-8245970A3411}"/>
    <cellStyle name="60% - Énfasis4 50" xfId="9541" xr:uid="{1198FB52-DD10-459D-9AB7-AEA657CB386B}"/>
    <cellStyle name="60% - Énfasis4 50 2" xfId="23903" xr:uid="{030D2F2A-1A0F-4B74-B1BE-FE4661B2CCFC}"/>
    <cellStyle name="60% - Énfasis4 50 3" xfId="29773" xr:uid="{17EDFF77-3E34-4922-93A3-AFE9442E7068}"/>
    <cellStyle name="60% - Énfasis4 50 4" xfId="35655" xr:uid="{B2532AD4-2651-4D49-9098-209598767532}"/>
    <cellStyle name="60% - Énfasis4 50 5" xfId="41514" xr:uid="{7CD42448-A110-4188-A190-657C4985038C}"/>
    <cellStyle name="60% - Énfasis4 51" xfId="9567" xr:uid="{5CF85CAF-C177-48E7-A264-7E6BC9FD0268}"/>
    <cellStyle name="60% - Énfasis4 51 2" xfId="23929" xr:uid="{DA3E2E8E-952A-467D-A85B-D167385ABE83}"/>
    <cellStyle name="60% - Énfasis4 51 3" xfId="29799" xr:uid="{C453053A-4646-4050-B38B-FB0BD37047B6}"/>
    <cellStyle name="60% - Énfasis4 51 4" xfId="35681" xr:uid="{0ACC9675-3B1F-4280-8EF6-D4A21EABBF0F}"/>
    <cellStyle name="60% - Énfasis4 51 5" xfId="41540" xr:uid="{79AD7208-761D-44CF-8AF5-8A11435BE9AC}"/>
    <cellStyle name="60% - Énfasis4 52" xfId="15769" xr:uid="{65B3A202-B133-4A9E-9D15-ADF6E4ACF27A}"/>
    <cellStyle name="60% - Énfasis4 52 2" xfId="23989" xr:uid="{6713007C-0A9A-47BD-977D-2D1F80F3156B}"/>
    <cellStyle name="60% - Énfasis4 52 3" xfId="29861" xr:uid="{4A62B7CE-5708-44C0-B365-61015A124518}"/>
    <cellStyle name="60% - Énfasis4 52 4" xfId="35743" xr:uid="{E6F15764-95DA-4CCF-9300-E51B366FBCB5}"/>
    <cellStyle name="60% - Énfasis4 52 5" xfId="41602" xr:uid="{89A37EEC-4FBE-4B8B-BFE6-4C8DA5F89ADD}"/>
    <cellStyle name="60% - Énfasis4 53" xfId="15794" xr:uid="{119803D5-9521-4631-89AA-E2188A663AD2}"/>
    <cellStyle name="60% - Énfasis4 53 2" xfId="24011" xr:uid="{9FCF23F8-D19A-4723-94F9-A008349F343A}"/>
    <cellStyle name="60% - Énfasis4 53 3" xfId="29886" xr:uid="{8D2FB9E9-35C9-4C0F-B788-B34D23809864}"/>
    <cellStyle name="60% - Énfasis4 53 4" xfId="35767" xr:uid="{B682DBDD-BD00-41E0-99C9-692CB30BD030}"/>
    <cellStyle name="60% - Énfasis4 53 5" xfId="41627" xr:uid="{0F3392B0-AB50-453A-A6F0-C1FA783667CB}"/>
    <cellStyle name="60% - Énfasis4 54" xfId="15828" xr:uid="{321ECC3F-65AD-4E79-A144-F86C7B9D909F}"/>
    <cellStyle name="60% - Énfasis4 55" xfId="18303" xr:uid="{988E3338-8840-46A9-A11A-4AEED3E40E3A}"/>
    <cellStyle name="60% - Énfasis4 56" xfId="18326" xr:uid="{2B4CD6B0-2710-4E6D-8210-8D3A65CD63BE}"/>
    <cellStyle name="60% - Énfasis4 57" xfId="24038" xr:uid="{786E9263-7010-4542-81E0-FCA79AA7FEE0}"/>
    <cellStyle name="60% - Énfasis4 58" xfId="29916" xr:uid="{F18020EB-F75F-4EF1-B3AE-90F6D1693189}"/>
    <cellStyle name="60% - Énfasis4 59" xfId="35797" xr:uid="{F7F83435-2FB0-4081-9B6F-62EA04DF5D58}"/>
    <cellStyle name="60% - Énfasis4 6" xfId="3945" xr:uid="{CA117A4E-7655-4640-A08A-52E1E7A34589}"/>
    <cellStyle name="60% - Énfasis4 6 10" xfId="35936" xr:uid="{D17A468E-4926-4EDB-9229-55476B9C4BA5}"/>
    <cellStyle name="60% - Énfasis4 6 2" xfId="4137" xr:uid="{0FE0FE14-E7C7-4AC3-B030-5817CCA9F31F}"/>
    <cellStyle name="60% - Énfasis4 6 2 2" xfId="4615" xr:uid="{02531549-9152-404A-84FC-320C79BE0A7E}"/>
    <cellStyle name="60% - Énfasis4 6 2 2 2" xfId="5583" xr:uid="{19F99BF5-7B76-43EA-913F-5369DE979B2A}"/>
    <cellStyle name="60% - Énfasis4 6 2 2 2 2" xfId="8450" xr:uid="{980D1A08-56DD-4068-8670-E2E943DCCDDD}"/>
    <cellStyle name="60% - Énfasis4 6 2 2 2 2 2" xfId="22825" xr:uid="{D99D4D6D-69F8-40F2-B9F4-D644FBEFD48C}"/>
    <cellStyle name="60% - Énfasis4 6 2 2 2 2 3" xfId="28683" xr:uid="{D19DE117-7AA3-4739-8803-242F0D90A01C}"/>
    <cellStyle name="60% - Énfasis4 6 2 2 2 2 4" xfId="34565" xr:uid="{C8D1984E-0512-4993-BF28-C80051965A91}"/>
    <cellStyle name="60% - Énfasis4 6 2 2 2 2 5" xfId="40429" xr:uid="{92AB59CA-AB7E-4D22-BD8E-E22C8AA102CD}"/>
    <cellStyle name="60% - Énfasis4 6 2 2 2 3" xfId="20043" xr:uid="{9CFC662B-19DA-4065-BA55-8D8A37AA9609}"/>
    <cellStyle name="60% - Énfasis4 6 2 2 2 4" xfId="25834" xr:uid="{7DC1D736-4EF0-40B2-92AD-A32A281A7E8B}"/>
    <cellStyle name="60% - Énfasis4 6 2 2 2 5" xfId="31708" xr:uid="{DCFDFD67-BABE-4F2A-835B-FEDB18E4D744}"/>
    <cellStyle name="60% - Énfasis4 6 2 2 2 6" xfId="37578" xr:uid="{A9146ABA-6BCB-4B23-A67A-4E2401A31FC9}"/>
    <cellStyle name="60% - Énfasis4 6 2 2 3" xfId="7478" xr:uid="{603E351C-5024-443E-A1F9-BBC6F2FC3A4E}"/>
    <cellStyle name="60% - Énfasis4 6 2 2 3 2" xfId="21880" xr:uid="{D4D07979-5FBE-4FBF-8D96-CCA1C4A690B0}"/>
    <cellStyle name="60% - Énfasis4 6 2 2 3 3" xfId="27712" xr:uid="{06B36A7B-8A39-4242-92DC-B3A357CB2A3F}"/>
    <cellStyle name="60% - Énfasis4 6 2 2 3 4" xfId="33594" xr:uid="{E0907D21-E3CD-4CF4-9FCA-1E61055EA86D}"/>
    <cellStyle name="60% - Énfasis4 6 2 2 3 5" xfId="39458" xr:uid="{A4BA1E3F-7585-48A0-8F19-2400D61489CD}"/>
    <cellStyle name="60% - Énfasis4 6 2 2 4" xfId="19110" xr:uid="{A763DABB-E263-4201-BA20-D2848B033DED}"/>
    <cellStyle name="60% - Énfasis4 6 2 2 5" xfId="24863" xr:uid="{614EA577-364B-4037-B0A0-E617A85C26CA}"/>
    <cellStyle name="60% - Énfasis4 6 2 2 6" xfId="30740" xr:uid="{C0CEF3A1-DAF1-43F3-A8F5-7D4F034899BA}"/>
    <cellStyle name="60% - Énfasis4 6 2 2 7" xfId="36621" xr:uid="{775D5984-1055-49B9-8148-288325E168F2}"/>
    <cellStyle name="60% - Énfasis4 6 2 3" xfId="5098" xr:uid="{A82D0BBE-157F-40E7-B4FA-27163EA0DEF2}"/>
    <cellStyle name="60% - Énfasis4 6 2 3 2" xfId="7965" xr:uid="{A80AE4AF-D098-44EC-9F93-3279E9DA2731}"/>
    <cellStyle name="60% - Énfasis4 6 2 3 2 2" xfId="22350" xr:uid="{2FF9DC16-4880-4585-9059-81EF813ED458}"/>
    <cellStyle name="60% - Énfasis4 6 2 3 2 3" xfId="28198" xr:uid="{F616ED00-AF54-490E-984D-2528A4C3ED48}"/>
    <cellStyle name="60% - Énfasis4 6 2 3 2 4" xfId="34080" xr:uid="{39E86B09-4985-4EDD-85AF-4B88EE937F51}"/>
    <cellStyle name="60% - Énfasis4 6 2 3 2 5" xfId="39944" xr:uid="{66AC89E0-DB86-47A6-B85C-D801546E531D}"/>
    <cellStyle name="60% - Énfasis4 6 2 3 3" xfId="19575" xr:uid="{033EE3AA-B324-48F6-BD87-37FF26E1E700}"/>
    <cellStyle name="60% - Énfasis4 6 2 3 4" xfId="25349" xr:uid="{BFE5211A-5D98-4AEC-976E-9C6A1839FE81}"/>
    <cellStyle name="60% - Énfasis4 6 2 3 5" xfId="31223" xr:uid="{0C5B47F5-7E46-4291-9974-D3AD2FEB7137}"/>
    <cellStyle name="60% - Énfasis4 6 2 3 6" xfId="37101" xr:uid="{4A7EC269-0452-4EE7-8591-5EF25BD21AFA}"/>
    <cellStyle name="60% - Énfasis4 6 2 4" xfId="6993" xr:uid="{8272FDF1-8818-4DE6-B719-F083EEB65D8C}"/>
    <cellStyle name="60% - Énfasis4 6 2 4 2" xfId="21412" xr:uid="{F144A316-239A-49EA-9A07-4E736D7747F6}"/>
    <cellStyle name="60% - Énfasis4 6 2 4 3" xfId="27231" xr:uid="{E2CCB3F3-BFC3-4018-8749-F0E67F36E909}"/>
    <cellStyle name="60% - Énfasis4 6 2 4 4" xfId="33109" xr:uid="{0291081B-E0D0-4FBC-92B3-4D39766CFA72}"/>
    <cellStyle name="60% - Énfasis4 6 2 4 5" xfId="38973" xr:uid="{90C2A6DE-8C25-4C10-8C8F-AE1F7237FA5C}"/>
    <cellStyle name="60% - Énfasis4 6 2 5" xfId="18666" xr:uid="{BAFED46F-B6D9-4EFB-84EC-E0A5DE73D304}"/>
    <cellStyle name="60% - Énfasis4 6 2 6" xfId="24380" xr:uid="{D535D00B-5798-4644-A034-66CD8F223B2B}"/>
    <cellStyle name="60% - Énfasis4 6 2 7" xfId="30258" xr:uid="{660B084A-6771-440B-AF7A-3C402C2F4748}"/>
    <cellStyle name="60% - Énfasis4 6 2 8" xfId="36137" xr:uid="{2AA45D17-FB62-4E3D-BB3D-FD3E08253506}"/>
    <cellStyle name="60% - Énfasis4 6 3" xfId="4421" xr:uid="{93C1451E-8618-40BC-89A2-10D1D6080F79}"/>
    <cellStyle name="60% - Énfasis4 6 3 2" xfId="5387" xr:uid="{C16DB700-EF90-4B49-8897-8FB86619C288}"/>
    <cellStyle name="60% - Énfasis4 6 3 2 2" xfId="8254" xr:uid="{8D9FCB10-5C7A-4017-869C-338441E8D804}"/>
    <cellStyle name="60% - Énfasis4 6 3 2 2 2" xfId="22630" xr:uid="{BC5DCA24-3AF1-440B-9128-C508035928CC}"/>
    <cellStyle name="60% - Énfasis4 6 3 2 2 3" xfId="28487" xr:uid="{5781D389-37C6-49AC-930A-F591826EA94C}"/>
    <cellStyle name="60% - Énfasis4 6 3 2 2 4" xfId="34369" xr:uid="{145A8020-3881-47C1-A205-B0511FD64C0A}"/>
    <cellStyle name="60% - Énfasis4 6 3 2 2 5" xfId="40233" xr:uid="{E8077033-D0D5-4B0F-B101-B3B55AF58F49}"/>
    <cellStyle name="60% - Énfasis4 6 3 2 3" xfId="19854" xr:uid="{DDAE1FBC-E87A-4B22-BF65-7F288E947394}"/>
    <cellStyle name="60% - Énfasis4 6 3 2 4" xfId="25638" xr:uid="{B1527ED7-7158-4E1F-9A2D-6DB2D2B00EC5}"/>
    <cellStyle name="60% - Énfasis4 6 3 2 5" xfId="31512" xr:uid="{30C2AE81-D897-4ECC-90A1-6CB7E4D0C150}"/>
    <cellStyle name="60% - Énfasis4 6 3 2 6" xfId="37383" xr:uid="{D0C7B5D8-BD8B-4044-B115-5FE2C8A31FBD}"/>
    <cellStyle name="60% - Énfasis4 6 3 3" xfId="7282" xr:uid="{D611AB68-553F-4B4F-85E1-D82C9029876C}"/>
    <cellStyle name="60% - Énfasis4 6 3 3 2" xfId="21689" xr:uid="{A31BDC7F-7A7D-407C-B7E4-CFFDB9C992F7}"/>
    <cellStyle name="60% - Énfasis4 6 3 3 3" xfId="27516" xr:uid="{0F59B13D-F2F3-43F6-9656-4B2DDBB606DD}"/>
    <cellStyle name="60% - Énfasis4 6 3 3 4" xfId="33398" xr:uid="{16B4BCF0-EDEB-4D2F-93C2-24907E892F5A}"/>
    <cellStyle name="60% - Énfasis4 6 3 3 5" xfId="39262" xr:uid="{DB176FDD-8028-401A-AB2F-AA50FC3C91A7}"/>
    <cellStyle name="60% - Énfasis4 6 3 4" xfId="18923" xr:uid="{1A1C8830-19AB-4350-B160-6C954CF411B2}"/>
    <cellStyle name="60% - Énfasis4 6 3 5" xfId="24667" xr:uid="{F63B996C-C1DE-4684-B2EC-FC9940F07380}"/>
    <cellStyle name="60% - Énfasis4 6 3 6" xfId="30546" xr:uid="{3BF1D4E5-ADC0-469F-9B9E-67E187C736E1}"/>
    <cellStyle name="60% - Énfasis4 6 3 7" xfId="36426" xr:uid="{7DCD9DB5-EDEA-4E90-9549-C9DF3CA8FDAD}"/>
    <cellStyle name="60% - Énfasis4 6 4" xfId="4902" xr:uid="{A583CDFC-8D62-4160-BEB9-A50BA43F3AF1}"/>
    <cellStyle name="60% - Énfasis4 6 4 2" xfId="7769" xr:uid="{C10A4E9F-7E67-4513-8256-D9EE1099039B}"/>
    <cellStyle name="60% - Énfasis4 6 4 2 2" xfId="22159" xr:uid="{4EFD141F-2926-42D3-AF02-3991181119C4}"/>
    <cellStyle name="60% - Énfasis4 6 4 2 3" xfId="28002" xr:uid="{81A4C465-4598-45EB-915A-2AB3398109DE}"/>
    <cellStyle name="60% - Énfasis4 6 4 2 4" xfId="33884" xr:uid="{374FB63A-E8A0-4B8D-9B6A-0BC2AB5C19B8}"/>
    <cellStyle name="60% - Énfasis4 6 4 2 5" xfId="39748" xr:uid="{25B38758-8AC3-4E91-B541-C209E76B6623}"/>
    <cellStyle name="60% - Énfasis4 6 4 3" xfId="19385" xr:uid="{B38F2850-2BDE-4347-A831-FF929F2BC5E6}"/>
    <cellStyle name="60% - Énfasis4 6 4 4" xfId="25153" xr:uid="{3588BCD4-FBCD-4D5B-B313-B964348D3F6F}"/>
    <cellStyle name="60% - Énfasis4 6 4 5" xfId="31027" xr:uid="{1F7F2E6F-133E-4628-9AF3-901A4B81D078}"/>
    <cellStyle name="60% - Énfasis4 6 4 6" xfId="36906" xr:uid="{1A08071F-1CA0-4823-92E2-E94FA46B9312}"/>
    <cellStyle name="60% - Énfasis4 6 5" xfId="5912" xr:uid="{2DFB845D-8802-49DC-BEF8-50898CC5B2B6}"/>
    <cellStyle name="60% - Énfasis4 6 5 2" xfId="8781" xr:uid="{7B2A7E2D-B4D8-4EA6-A5E4-DF8ABBBC6E83}"/>
    <cellStyle name="60% - Énfasis4 6 5 2 2" xfId="23149" xr:uid="{1261128F-D31A-4DE0-887B-1E81A2EAD065}"/>
    <cellStyle name="60% - Énfasis4 6 5 2 3" xfId="29013" xr:uid="{5DD46DEF-CE6B-4E44-96FD-BC364C14D359}"/>
    <cellStyle name="60% - Énfasis4 6 5 2 4" xfId="34895" xr:uid="{7489ACF9-D8DD-4A6C-BE37-41701DB4593A}"/>
    <cellStyle name="60% - Énfasis4 6 5 2 5" xfId="40759" xr:uid="{EE361D6F-DA24-4288-9017-8941E67D8A43}"/>
    <cellStyle name="60% - Énfasis4 6 5 3" xfId="20363" xr:uid="{298881A5-B85A-4A32-B93B-80FFA132A403}"/>
    <cellStyle name="60% - Énfasis4 6 5 4" xfId="26163" xr:uid="{F21963D0-4113-4FF9-81AB-852ED2E4C829}"/>
    <cellStyle name="60% - Énfasis4 6 5 5" xfId="32038" xr:uid="{D1B4BB16-D7C7-4D9B-89A3-24CE1D81C328}"/>
    <cellStyle name="60% - Énfasis4 6 5 6" xfId="37904" xr:uid="{E4B28D6A-1101-41A7-9FCF-04D9AF9DA96A}"/>
    <cellStyle name="60% - Énfasis4 6 6" xfId="6798" xr:uid="{246C3EC0-B5FE-4FA7-B84A-841B2F080146}"/>
    <cellStyle name="60% - Énfasis4 6 6 2" xfId="21222" xr:uid="{5785E800-E172-4BBD-AC6C-C45388C14EE3}"/>
    <cellStyle name="60% - Énfasis4 6 6 3" xfId="27037" xr:uid="{36F69618-7F29-4B13-852A-941331B80738}"/>
    <cellStyle name="60% - Énfasis4 6 6 4" xfId="32913" xr:uid="{57C4D237-018D-4704-906B-2B36AD947D2A}"/>
    <cellStyle name="60% - Énfasis4 6 6 5" xfId="38777" xr:uid="{44EAA4D7-FA3D-475A-8F10-2F6F6CFA92A4}"/>
    <cellStyle name="60% - Énfasis4 6 7" xfId="18469" xr:uid="{747BA5BA-03D3-42C9-BD0B-ED9954A85F52}"/>
    <cellStyle name="60% - Énfasis4 6 8" xfId="24177" xr:uid="{ADF2FB1B-D827-4148-8F59-4821F4E7FA42}"/>
    <cellStyle name="60% - Énfasis4 6 9" xfId="30055" xr:uid="{31CE9C3C-7E7A-4365-A308-FD7808395F73}"/>
    <cellStyle name="60% - Énfasis4 7" xfId="3969" xr:uid="{44086177-7900-4F9F-B1D0-9C4718DC6BC4}"/>
    <cellStyle name="60% - Énfasis4 7 10" xfId="35961" xr:uid="{44D41A22-0C7B-42CF-9436-8A17BFE96D81}"/>
    <cellStyle name="60% - Énfasis4 7 2" xfId="4161" xr:uid="{C8414527-8E70-4D1C-A89D-F88B78DD0BD1}"/>
    <cellStyle name="60% - Énfasis4 7 2 2" xfId="4639" xr:uid="{809C5D80-64B0-4096-BF45-D9E97322F903}"/>
    <cellStyle name="60% - Énfasis4 7 2 2 2" xfId="5607" xr:uid="{BBDBC6E6-8A23-40B0-83D1-741CA7D7CF42}"/>
    <cellStyle name="60% - Énfasis4 7 2 2 2 2" xfId="8474" xr:uid="{2E364888-B1F1-4E5A-A50D-EBC0B98350D7}"/>
    <cellStyle name="60% - Énfasis4 7 2 2 2 2 2" xfId="22849" xr:uid="{B80AA7AC-0CCC-4DAE-BB6F-5308EACF7263}"/>
    <cellStyle name="60% - Énfasis4 7 2 2 2 2 3" xfId="28707" xr:uid="{E9A08E05-7401-401E-B603-BA8161F1D622}"/>
    <cellStyle name="60% - Énfasis4 7 2 2 2 2 4" xfId="34589" xr:uid="{25F2472D-BB0B-4F63-B454-B5B989E04FE5}"/>
    <cellStyle name="60% - Énfasis4 7 2 2 2 2 5" xfId="40453" xr:uid="{3876D829-240F-44F6-BC4B-6C36104CB178}"/>
    <cellStyle name="60% - Énfasis4 7 2 2 2 3" xfId="20066" xr:uid="{DB320AE8-5A2C-4CBB-89CB-EEC35ACAA1A3}"/>
    <cellStyle name="60% - Énfasis4 7 2 2 2 4" xfId="25858" xr:uid="{50054135-E94D-41F3-BCC0-5636273B0658}"/>
    <cellStyle name="60% - Énfasis4 7 2 2 2 5" xfId="31732" xr:uid="{8C9DCE02-F63F-4032-B603-656C73F35307}"/>
    <cellStyle name="60% - Énfasis4 7 2 2 2 6" xfId="37602" xr:uid="{0C676F96-B39F-4AF4-B324-F204FB3229A5}"/>
    <cellStyle name="60% - Énfasis4 7 2 2 3" xfId="7502" xr:uid="{4FB8C37B-180C-40C8-80D9-022CB57C1E76}"/>
    <cellStyle name="60% - Énfasis4 7 2 2 3 2" xfId="21903" xr:uid="{4C83C060-9D56-4F1F-800B-A87FFF75F1D4}"/>
    <cellStyle name="60% - Énfasis4 7 2 2 3 3" xfId="27736" xr:uid="{295F7E46-8C03-4D12-B736-DC0838058333}"/>
    <cellStyle name="60% - Énfasis4 7 2 2 3 4" xfId="33618" xr:uid="{FFA439C6-AB65-4B21-9C43-1F9BDECE747A}"/>
    <cellStyle name="60% - Énfasis4 7 2 2 3 5" xfId="39482" xr:uid="{8A10CDEE-85F4-4182-8B7A-B291033C518E}"/>
    <cellStyle name="60% - Énfasis4 7 2 2 4" xfId="19133" xr:uid="{08D93FDA-C256-4EAF-9899-3ABF78B230ED}"/>
    <cellStyle name="60% - Énfasis4 7 2 2 5" xfId="24887" xr:uid="{74C2CAFB-51D6-4B99-BBA4-32F56B800B46}"/>
    <cellStyle name="60% - Énfasis4 7 2 2 6" xfId="30763" xr:uid="{EDAD9DCE-7B1D-4AED-A242-A3863BC83605}"/>
    <cellStyle name="60% - Énfasis4 7 2 2 7" xfId="36645" xr:uid="{16B90E35-5872-4F49-A6D6-1B3C1D9F07FA}"/>
    <cellStyle name="60% - Énfasis4 7 2 3" xfId="5122" xr:uid="{536253CE-B3B6-48CB-BEDC-188B3D11F747}"/>
    <cellStyle name="60% - Énfasis4 7 2 3 2" xfId="7989" xr:uid="{09D097DB-19D1-4AB0-8928-E8906E1CA7B8}"/>
    <cellStyle name="60% - Énfasis4 7 2 3 2 2" xfId="22374" xr:uid="{0015EF67-EF31-4536-AA67-FD1623412ABE}"/>
    <cellStyle name="60% - Énfasis4 7 2 3 2 3" xfId="28222" xr:uid="{211BA2A4-2705-47E1-AAC2-6B250800160A}"/>
    <cellStyle name="60% - Énfasis4 7 2 3 2 4" xfId="34104" xr:uid="{B0B03F9D-5036-4F6D-812A-49050B7017E8}"/>
    <cellStyle name="60% - Énfasis4 7 2 3 2 5" xfId="39968" xr:uid="{3A30EECD-B612-4AF9-878B-EEC94C488E43}"/>
    <cellStyle name="60% - Énfasis4 7 2 3 3" xfId="19597" xr:uid="{7EEF655C-0042-4574-832D-FCB4CBE5662E}"/>
    <cellStyle name="60% - Énfasis4 7 2 3 4" xfId="25373" xr:uid="{52DD1E35-4BAF-432D-AF81-ABB3FF5B4032}"/>
    <cellStyle name="60% - Énfasis4 7 2 3 5" xfId="31247" xr:uid="{F78540C9-06C6-4255-8D1F-3F0EEA405678}"/>
    <cellStyle name="60% - Énfasis4 7 2 3 6" xfId="37125" xr:uid="{97BE8F78-7D08-4239-A6CE-06F2CE2123E5}"/>
    <cellStyle name="60% - Énfasis4 7 2 4" xfId="7017" xr:uid="{EEA3D4F8-7AD2-44FF-82D8-F6E03E792257}"/>
    <cellStyle name="60% - Énfasis4 7 2 4 2" xfId="21434" xr:uid="{DC078896-038B-4E47-9EAA-2AC73BFFD27C}"/>
    <cellStyle name="60% - Énfasis4 7 2 4 3" xfId="27255" xr:uid="{B8AABE5F-9C6B-476F-B4EF-9630967341EE}"/>
    <cellStyle name="60% - Énfasis4 7 2 4 4" xfId="33133" xr:uid="{4E0B9F58-86B3-40BC-96E4-D21395844BE5}"/>
    <cellStyle name="60% - Énfasis4 7 2 4 5" xfId="38997" xr:uid="{10F536CE-DFA3-4113-9125-48572C649B1E}"/>
    <cellStyle name="60% - Énfasis4 7 2 5" xfId="18689" xr:uid="{7C24864A-FA53-494F-808B-35350028E18D}"/>
    <cellStyle name="60% - Énfasis4 7 2 6" xfId="24404" xr:uid="{D6F5C70C-2E11-4AE6-8772-524DF514EFE2}"/>
    <cellStyle name="60% - Énfasis4 7 2 7" xfId="30281" xr:uid="{73257A2A-2AC0-4C07-8199-395ED2DAA2DE}"/>
    <cellStyle name="60% - Énfasis4 7 2 8" xfId="36161" xr:uid="{CD519E84-989D-4E94-920C-1821D829CAD0}"/>
    <cellStyle name="60% - Énfasis4 7 3" xfId="4444" xr:uid="{5E218DCF-4B9B-4D79-B5C5-B119053C7223}"/>
    <cellStyle name="60% - Énfasis4 7 3 2" xfId="5411" xr:uid="{35874917-2B68-4532-B911-0826D005DB0F}"/>
    <cellStyle name="60% - Énfasis4 7 3 2 2" xfId="8278" xr:uid="{9344E704-F94F-4775-90AB-35DC57AC35E9}"/>
    <cellStyle name="60% - Énfasis4 7 3 2 2 2" xfId="22654" xr:uid="{FFDD6AF9-0BC4-41FE-BB3C-33A3630BA1B8}"/>
    <cellStyle name="60% - Énfasis4 7 3 2 2 3" xfId="28511" xr:uid="{F0D0BD88-8225-4EDE-BB57-60F451852084}"/>
    <cellStyle name="60% - Énfasis4 7 3 2 2 4" xfId="34393" xr:uid="{E0E75A7D-FD8D-46CF-85EB-2A2DF156D984}"/>
    <cellStyle name="60% - Énfasis4 7 3 2 2 5" xfId="40257" xr:uid="{B0044EA4-4A64-42C9-9172-F8BE5E2710F5}"/>
    <cellStyle name="60% - Énfasis4 7 3 2 3" xfId="19876" xr:uid="{D2C1FC98-A668-4FA4-A96A-CE1F38C9DA92}"/>
    <cellStyle name="60% - Énfasis4 7 3 2 4" xfId="25662" xr:uid="{49D14C52-B49E-44D6-BADD-B460129D2588}"/>
    <cellStyle name="60% - Énfasis4 7 3 2 5" xfId="31536" xr:uid="{40DE8660-E9F9-4F68-9C2A-439CD49C64F0}"/>
    <cellStyle name="60% - Énfasis4 7 3 2 6" xfId="37407" xr:uid="{97B5D233-37D5-447C-AF00-331E58C9B127}"/>
    <cellStyle name="60% - Énfasis4 7 3 3" xfId="7306" xr:uid="{05CB9F75-37C5-4AD9-9308-A3918158CFF3}"/>
    <cellStyle name="60% - Énfasis4 7 3 3 2" xfId="21711" xr:uid="{E4494676-A291-4ACF-BC55-7B0C48ACC256}"/>
    <cellStyle name="60% - Énfasis4 7 3 3 3" xfId="27540" xr:uid="{3E5B2D9A-8D86-4CE3-B153-43A0EA20D1FD}"/>
    <cellStyle name="60% - Énfasis4 7 3 3 4" xfId="33422" xr:uid="{1ED67CC0-2794-4825-8D6A-1482B5A4F53B}"/>
    <cellStyle name="60% - Énfasis4 7 3 3 5" xfId="39286" xr:uid="{2625EC12-0938-4992-A03C-F7258278A342}"/>
    <cellStyle name="60% - Énfasis4 7 3 4" xfId="18947" xr:uid="{36920EC2-43D0-4724-A81E-7FC7FD4C1CAC}"/>
    <cellStyle name="60% - Énfasis4 7 3 5" xfId="24691" xr:uid="{68616E98-7B3A-433C-953A-FD552FD9F9FC}"/>
    <cellStyle name="60% - Énfasis4 7 3 6" xfId="30569" xr:uid="{7EEF56B6-E610-4C2F-8049-8E6265550EAE}"/>
    <cellStyle name="60% - Énfasis4 7 3 7" xfId="36450" xr:uid="{19AA60FC-630D-4011-9B7A-0377CD0EDB52}"/>
    <cellStyle name="60% - Énfasis4 7 4" xfId="4926" xr:uid="{29F73232-9C33-4EBC-A652-382B5C730BD4}"/>
    <cellStyle name="60% - Énfasis4 7 4 2" xfId="7793" xr:uid="{ED4ED2F9-6EAE-4E09-AC00-A86D1A76DD47}"/>
    <cellStyle name="60% - Énfasis4 7 4 2 2" xfId="22181" xr:uid="{2D53E7D6-9F33-4C3A-B4A0-85891FB31E64}"/>
    <cellStyle name="60% - Énfasis4 7 4 2 3" xfId="28026" xr:uid="{089D0CFF-1FEC-4F64-B44E-A9EABEA64634}"/>
    <cellStyle name="60% - Énfasis4 7 4 2 4" xfId="33908" xr:uid="{F533E699-F499-456C-B8AD-EE556921404D}"/>
    <cellStyle name="60% - Énfasis4 7 4 2 5" xfId="39772" xr:uid="{9906A6AE-0B60-41F2-B4CF-1C5525253667}"/>
    <cellStyle name="60% - Énfasis4 7 4 3" xfId="19408" xr:uid="{C911C810-55D4-4899-AE8F-9BEB71D738FA}"/>
    <cellStyle name="60% - Énfasis4 7 4 4" xfId="25177" xr:uid="{37723BF2-96CF-49BE-8576-C4DAD458DB26}"/>
    <cellStyle name="60% - Énfasis4 7 4 5" xfId="31051" xr:uid="{7E58C634-5693-48AF-AB6A-4EAD99C6405D}"/>
    <cellStyle name="60% - Énfasis4 7 4 6" xfId="36930" xr:uid="{6C65013E-C5D9-4996-BC59-6B61919A9067}"/>
    <cellStyle name="60% - Énfasis4 7 5" xfId="5936" xr:uid="{9572C39A-8AE8-4E47-9500-53B43A35B975}"/>
    <cellStyle name="60% - Énfasis4 7 5 2" xfId="8805" xr:uid="{A27B2559-B03C-4F7B-A167-F3E21E05C2DA}"/>
    <cellStyle name="60% - Énfasis4 7 5 2 2" xfId="23172" xr:uid="{55351621-A875-481B-8D19-D3B48100975A}"/>
    <cellStyle name="60% - Énfasis4 7 5 2 3" xfId="29037" xr:uid="{2F511FE4-01FF-4484-8567-9F66283EE650}"/>
    <cellStyle name="60% - Énfasis4 7 5 2 4" xfId="34919" xr:uid="{1C86433F-BDC5-4E02-922B-E4467F56F21F}"/>
    <cellStyle name="60% - Énfasis4 7 5 2 5" xfId="40783" xr:uid="{9C5444A8-6AE2-4315-B3DA-51F3F1046DB4}"/>
    <cellStyle name="60% - Énfasis4 7 5 3" xfId="20386" xr:uid="{4B1EE79D-EF97-42EA-A5C0-255A4B53AB4B}"/>
    <cellStyle name="60% - Énfasis4 7 5 4" xfId="26187" xr:uid="{89D8E06B-CEF9-44F9-B321-0D03A8BE8EE3}"/>
    <cellStyle name="60% - Énfasis4 7 5 5" xfId="32062" xr:uid="{B233ED19-B723-43F6-A093-9AB562CC6238}"/>
    <cellStyle name="60% - Énfasis4 7 5 6" xfId="37928" xr:uid="{5F4C52D1-98AA-4DF1-B3EB-BB0F7CF090DD}"/>
    <cellStyle name="60% - Énfasis4 7 6" xfId="6822" xr:uid="{8C9BA7FB-6581-4B35-B491-41D2F792424B}"/>
    <cellStyle name="60% - Énfasis4 7 6 2" xfId="21245" xr:uid="{AB078178-DF3B-4B0E-B01E-99503AD0BCF6}"/>
    <cellStyle name="60% - Énfasis4 7 6 3" xfId="27061" xr:uid="{D1CD8FF7-C6D2-4DFD-80CE-3860ECBBCC33}"/>
    <cellStyle name="60% - Énfasis4 7 6 4" xfId="32937" xr:uid="{6B24B5E8-D40C-40F2-ACF7-136CCF081241}"/>
    <cellStyle name="60% - Énfasis4 7 6 5" xfId="38801" xr:uid="{BC42C02C-2873-4F6E-B9CB-73E8FB7DB304}"/>
    <cellStyle name="60% - Énfasis4 7 7" xfId="18495" xr:uid="{DE1D90E2-FA1C-469E-8254-A2254DBACCC0}"/>
    <cellStyle name="60% - Énfasis4 7 8" xfId="24203" xr:uid="{D4FF1EF7-FA89-4C42-A826-D5240171A929}"/>
    <cellStyle name="60% - Énfasis4 7 9" xfId="30081" xr:uid="{B3303DB0-00D2-49C8-BB8E-CA4F050A6038}"/>
    <cellStyle name="60% - Énfasis4 8" xfId="3995" xr:uid="{8C0B56BC-321A-4E91-9168-E29A08379648}"/>
    <cellStyle name="60% - Énfasis4 8 10" xfId="35989" xr:uid="{E6E559CD-E8EE-4F81-AA62-4D519BAD12BF}"/>
    <cellStyle name="60% - Énfasis4 8 2" xfId="4187" xr:uid="{EF4B89C3-3489-49B3-B73F-FB809E4C1A4A}"/>
    <cellStyle name="60% - Énfasis4 8 2 2" xfId="4665" xr:uid="{3B2A8998-2B0D-44FF-BB8C-563BA2DD0049}"/>
    <cellStyle name="60% - Énfasis4 8 2 2 2" xfId="5633" xr:uid="{11B50E4B-BA21-4054-BE5A-30BA0170DF2C}"/>
    <cellStyle name="60% - Énfasis4 8 2 2 2 2" xfId="8500" xr:uid="{AF00C40D-A42E-4F08-AD19-1A46F3F73D8E}"/>
    <cellStyle name="60% - Énfasis4 8 2 2 2 2 2" xfId="22874" xr:uid="{2C659F04-85F8-4779-BBAF-0CF2E5C9C3DC}"/>
    <cellStyle name="60% - Énfasis4 8 2 2 2 2 3" xfId="28733" xr:uid="{459AF481-783E-4C9D-A845-45EBF2241E7D}"/>
    <cellStyle name="60% - Énfasis4 8 2 2 2 2 4" xfId="34615" xr:uid="{F6D0AD75-AC1F-40E2-9FBB-0DB288D6299C}"/>
    <cellStyle name="60% - Énfasis4 8 2 2 2 2 5" xfId="40479" xr:uid="{64C9F2E0-1452-471A-9E9F-2C1C529A4E7D}"/>
    <cellStyle name="60% - Énfasis4 8 2 2 2 3" xfId="20092" xr:uid="{757DFB07-A686-43DB-A90E-B973365DF6D3}"/>
    <cellStyle name="60% - Énfasis4 8 2 2 2 4" xfId="25884" xr:uid="{D7FE0E50-92E5-4DF5-89F8-A207CD3B8311}"/>
    <cellStyle name="60% - Énfasis4 8 2 2 2 5" xfId="31758" xr:uid="{A120E1B2-7621-4292-8386-594294131BEA}"/>
    <cellStyle name="60% - Énfasis4 8 2 2 2 6" xfId="37627" xr:uid="{53B1F57C-5E94-48C9-9034-22EB5BABAB51}"/>
    <cellStyle name="60% - Énfasis4 8 2 2 3" xfId="7528" xr:uid="{190417D6-3D19-4032-8A7D-36B4E62D96A8}"/>
    <cellStyle name="60% - Énfasis4 8 2 2 3 2" xfId="21928" xr:uid="{583F1970-1B1E-44BA-824B-E92FCC4F5982}"/>
    <cellStyle name="60% - Énfasis4 8 2 2 3 3" xfId="27762" xr:uid="{69BB6CAB-B8B2-429F-A748-DA5D8D768701}"/>
    <cellStyle name="60% - Énfasis4 8 2 2 3 4" xfId="33644" xr:uid="{AD792B55-A523-40CA-8AFE-94DF5B59C464}"/>
    <cellStyle name="60% - Énfasis4 8 2 2 3 5" xfId="39508" xr:uid="{02985608-C076-4C09-BB26-1A7E2150E671}"/>
    <cellStyle name="60% - Énfasis4 8 2 2 4" xfId="19157" xr:uid="{FBD205BD-8309-4D21-A666-4DB3F1042E3E}"/>
    <cellStyle name="60% - Énfasis4 8 2 2 5" xfId="24913" xr:uid="{E912A69C-F237-44F2-9376-5296C06D4E92}"/>
    <cellStyle name="60% - Énfasis4 8 2 2 6" xfId="30789" xr:uid="{40227389-950B-40D0-8CEC-EDC9B1C75C00}"/>
    <cellStyle name="60% - Énfasis4 8 2 2 7" xfId="36670" xr:uid="{8A56611A-55FF-4528-8CC6-2B06BEFBAD1D}"/>
    <cellStyle name="60% - Énfasis4 8 2 3" xfId="5148" xr:uid="{808120F7-BE4D-46C8-B344-14B2FF5FBCF0}"/>
    <cellStyle name="60% - Énfasis4 8 2 3 2" xfId="8015" xr:uid="{ABC69EEE-02A5-4504-B8EF-F5E07FC36391}"/>
    <cellStyle name="60% - Énfasis4 8 2 3 2 2" xfId="22399" xr:uid="{3788DC47-8D7C-46E4-91A5-324D30B4ED74}"/>
    <cellStyle name="60% - Énfasis4 8 2 3 2 3" xfId="28248" xr:uid="{7058597F-681C-4DAD-8D2C-EF6427538D91}"/>
    <cellStyle name="60% - Énfasis4 8 2 3 2 4" xfId="34130" xr:uid="{595ED238-4A10-4762-9A87-689A9F750649}"/>
    <cellStyle name="60% - Énfasis4 8 2 3 2 5" xfId="39994" xr:uid="{D9E06910-CF62-49DA-9A64-C2E026BE57CC}"/>
    <cellStyle name="60% - Énfasis4 8 2 3 3" xfId="19622" xr:uid="{52B14A36-E5A5-40CF-87B6-D7F2260B1A04}"/>
    <cellStyle name="60% - Énfasis4 8 2 3 4" xfId="25399" xr:uid="{925FCDD3-8C19-4E05-BA83-F0106B01F609}"/>
    <cellStyle name="60% - Énfasis4 8 2 3 5" xfId="31273" xr:uid="{8F436DFC-D4CE-4116-89F2-98119AE2BFE2}"/>
    <cellStyle name="60% - Énfasis4 8 2 3 6" xfId="37150" xr:uid="{E06FAA8B-6995-4279-9E6E-D077D3DACC96}"/>
    <cellStyle name="60% - Énfasis4 8 2 4" xfId="7043" xr:uid="{7822D3F4-2B0F-49B8-A17A-6953DF48682E}"/>
    <cellStyle name="60% - Énfasis4 8 2 4 2" xfId="21459" xr:uid="{9046F5B0-2CCC-40F1-A6ED-4B8A9348BFCE}"/>
    <cellStyle name="60% - Énfasis4 8 2 4 3" xfId="27280" xr:uid="{2065CAF9-8035-4EA0-A367-DA19C19298DE}"/>
    <cellStyle name="60% - Énfasis4 8 2 4 4" xfId="33159" xr:uid="{EEAA59D6-EF62-453B-BD9C-2F5B7C482204}"/>
    <cellStyle name="60% - Énfasis4 8 2 4 5" xfId="39023" xr:uid="{96E270D8-73DA-45DC-862C-7FB755525A4A}"/>
    <cellStyle name="60% - Énfasis4 8 2 5" xfId="18714" xr:uid="{A12989A8-8751-4B56-91CE-A11B5A28D29C}"/>
    <cellStyle name="60% - Énfasis4 8 2 6" xfId="24430" xr:uid="{598141E4-F44A-4ABB-9735-86FF4EA90F51}"/>
    <cellStyle name="60% - Énfasis4 8 2 7" xfId="30307" xr:uid="{27169A4A-8676-4528-BEBB-9941C64D1E1F}"/>
    <cellStyle name="60% - Énfasis4 8 2 8" xfId="36187" xr:uid="{CB8E2464-3683-48F2-AA1A-F2A3EE98C90E}"/>
    <cellStyle name="60% - Énfasis4 8 3" xfId="4469" xr:uid="{A6510C74-D4D1-4435-BB3C-22A03F07FA5A}"/>
    <cellStyle name="60% - Énfasis4 8 3 2" xfId="5437" xr:uid="{D1F7F53A-4D63-4856-A387-354936025600}"/>
    <cellStyle name="60% - Énfasis4 8 3 2 2" xfId="8304" xr:uid="{9E515420-15BD-4CBF-9FC3-4F653A70C11A}"/>
    <cellStyle name="60% - Énfasis4 8 3 2 2 2" xfId="22680" xr:uid="{BA9741DE-7323-4678-BA95-813ED84281BD}"/>
    <cellStyle name="60% - Énfasis4 8 3 2 2 3" xfId="28537" xr:uid="{951865E0-7957-4925-852F-2C21B7CA74E1}"/>
    <cellStyle name="60% - Énfasis4 8 3 2 2 4" xfId="34419" xr:uid="{713F629B-13CC-4F58-88CB-FA1C4268879A}"/>
    <cellStyle name="60% - Énfasis4 8 3 2 2 5" xfId="40283" xr:uid="{A48FCDC7-F6E1-44BC-B886-176FAEBCB7C5}"/>
    <cellStyle name="60% - Énfasis4 8 3 2 3" xfId="19901" xr:uid="{A29A285C-0064-410D-A492-985FDB52F4B4}"/>
    <cellStyle name="60% - Énfasis4 8 3 2 4" xfId="25688" xr:uid="{60EFAED1-5964-4E0B-A277-0729C7F55324}"/>
    <cellStyle name="60% - Énfasis4 8 3 2 5" xfId="31562" xr:uid="{BE1D36B8-0690-4896-83EB-41906960B94B}"/>
    <cellStyle name="60% - Énfasis4 8 3 2 6" xfId="37433" xr:uid="{39EF0D9C-1151-434F-AB17-6FFF483379E6}"/>
    <cellStyle name="60% - Énfasis4 8 3 3" xfId="7332" xr:uid="{363A14D3-1D4E-4759-9F73-702EEE3EA926}"/>
    <cellStyle name="60% - Énfasis4 8 3 3 2" xfId="21736" xr:uid="{8BF97E4B-39E1-4160-8257-0B43B4DC83A1}"/>
    <cellStyle name="60% - Énfasis4 8 3 3 3" xfId="27566" xr:uid="{018A046E-C077-4460-AC91-51E959116151}"/>
    <cellStyle name="60% - Énfasis4 8 3 3 4" xfId="33448" xr:uid="{D0B5A9FE-E6E0-4701-93A5-B21B34114F9A}"/>
    <cellStyle name="60% - Énfasis4 8 3 3 5" xfId="39312" xr:uid="{6CFE1F93-0454-4BC5-8FB7-A8D9A8583352}"/>
    <cellStyle name="60% - Énfasis4 8 3 4" xfId="18973" xr:uid="{F573D850-A52B-4547-8592-1FE41FDFF4C3}"/>
    <cellStyle name="60% - Énfasis4 8 3 5" xfId="24717" xr:uid="{4D7CE658-AA78-4065-B644-2D65B18F07FB}"/>
    <cellStyle name="60% - Énfasis4 8 3 6" xfId="30595" xr:uid="{97302E57-3507-40B1-9A6E-CE3C02AF5CE4}"/>
    <cellStyle name="60% - Énfasis4 8 3 7" xfId="36476" xr:uid="{18B2681D-7CD6-4914-A4EC-F0D6A145298D}"/>
    <cellStyle name="60% - Énfasis4 8 4" xfId="4952" xr:uid="{6ACEB927-E27A-47A5-8DD6-680A983B3F15}"/>
    <cellStyle name="60% - Énfasis4 8 4 2" xfId="7819" xr:uid="{B473C937-3AE9-4891-85CC-2F5EFEC9B944}"/>
    <cellStyle name="60% - Énfasis4 8 4 2 2" xfId="22206" xr:uid="{3500B94C-50BA-473E-BFC1-29F34563BA2D}"/>
    <cellStyle name="60% - Énfasis4 8 4 2 3" xfId="28052" xr:uid="{74BE75EC-D22E-497D-BDCE-E48B092CF352}"/>
    <cellStyle name="60% - Énfasis4 8 4 2 4" xfId="33934" xr:uid="{67DBEEA1-CB83-4758-B72C-F325BD45B310}"/>
    <cellStyle name="60% - Énfasis4 8 4 2 5" xfId="39798" xr:uid="{6BECD8F1-BF19-46C5-B8A3-D3A6F0F9935B}"/>
    <cellStyle name="60% - Énfasis4 8 4 3" xfId="19434" xr:uid="{6B1860E5-F713-4D89-AFFC-CFDD04C24D4C}"/>
    <cellStyle name="60% - Énfasis4 8 4 4" xfId="25203" xr:uid="{E72655D7-4828-4874-BA46-258482CB575E}"/>
    <cellStyle name="60% - Énfasis4 8 4 5" xfId="31077" xr:uid="{C8A46D43-1A15-4D39-B1CB-2781CE17B3CE}"/>
    <cellStyle name="60% - Énfasis4 8 4 6" xfId="36956" xr:uid="{440425D4-E5DB-465D-82F0-81ADE5C973C9}"/>
    <cellStyle name="60% - Énfasis4 8 5" xfId="5962" xr:uid="{3FAFC62E-31F3-4BCC-86E5-DB4472D7C1C6}"/>
    <cellStyle name="60% - Énfasis4 8 5 2" xfId="8831" xr:uid="{BD03C422-09D2-4C26-9DF3-16EB4610DAFE}"/>
    <cellStyle name="60% - Énfasis4 8 5 2 2" xfId="23196" xr:uid="{4190D095-F443-420B-80B5-074AB77BBF1A}"/>
    <cellStyle name="60% - Énfasis4 8 5 2 3" xfId="29063" xr:uid="{14277119-7EC7-4184-8AAF-D24E2C451815}"/>
    <cellStyle name="60% - Énfasis4 8 5 2 4" xfId="34945" xr:uid="{5CA7CC6F-A9A3-4825-B646-F5141E6FAE2C}"/>
    <cellStyle name="60% - Énfasis4 8 5 2 5" xfId="40809" xr:uid="{BFDA5444-2FD0-444E-AAE5-A65D33E1ECC2}"/>
    <cellStyle name="60% - Énfasis4 8 5 3" xfId="20412" xr:uid="{872F43F2-2379-440D-816F-D7BB370E6ABA}"/>
    <cellStyle name="60% - Énfasis4 8 5 4" xfId="26213" xr:uid="{CF14218B-0023-4F3C-9EAB-00836E3632CB}"/>
    <cellStyle name="60% - Énfasis4 8 5 5" xfId="32088" xr:uid="{F165753B-7053-48A0-BE04-DD029F58F4BA}"/>
    <cellStyle name="60% - Énfasis4 8 5 6" xfId="37953" xr:uid="{ECD50C83-09B9-4701-91D4-2EF068F1CBC8}"/>
    <cellStyle name="60% - Énfasis4 8 6" xfId="6848" xr:uid="{F78D0FEE-7C2C-4FB7-9F69-37631267E4D6}"/>
    <cellStyle name="60% - Énfasis4 8 6 2" xfId="21271" xr:uid="{9360E24F-BE70-461F-9249-167F02F3840A}"/>
    <cellStyle name="60% - Énfasis4 8 6 3" xfId="27086" xr:uid="{38B6BD52-5854-4AB9-8F8E-403F0A456213}"/>
    <cellStyle name="60% - Énfasis4 8 6 4" xfId="32963" xr:uid="{2ECC84FF-5B3B-4A34-9ED2-9B0AEC2C3517}"/>
    <cellStyle name="60% - Énfasis4 8 6 5" xfId="38827" xr:uid="{814ECEA1-551B-4646-988E-C5816E517F42}"/>
    <cellStyle name="60% - Énfasis4 8 7" xfId="18522" xr:uid="{2CAC4B47-08E7-4229-95DE-B4D006FF3401}"/>
    <cellStyle name="60% - Énfasis4 8 8" xfId="24231" xr:uid="{90B59B30-7AE2-4182-9360-50014BBE3881}"/>
    <cellStyle name="60% - Énfasis4 8 9" xfId="30109" xr:uid="{425D55B1-C912-4632-83D6-A89AD12F0637}"/>
    <cellStyle name="60% - Énfasis4 9" xfId="4019" xr:uid="{F1C875C6-DAF8-479E-B522-723CB14D1E3B}"/>
    <cellStyle name="60% - Énfasis4 9 2" xfId="4490" xr:uid="{AC1EEE97-01B4-42ED-ACBF-D6F2C92D1A6F}"/>
    <cellStyle name="60% - Énfasis4 9 2 2" xfId="5458" xr:uid="{C850C92B-E9C4-4A08-8E7D-296311609F98}"/>
    <cellStyle name="60% - Énfasis4 9 2 2 2" xfId="8325" xr:uid="{611B3B85-3B71-402F-861D-AB1F97C80952}"/>
    <cellStyle name="60% - Énfasis4 9 2 2 2 2" xfId="22701" xr:uid="{676DB5DE-D64D-4488-8D1B-86274CAC4868}"/>
    <cellStyle name="60% - Énfasis4 9 2 2 2 3" xfId="28558" xr:uid="{36174DA2-90EE-49AE-A7DA-3FFE239C9312}"/>
    <cellStyle name="60% - Énfasis4 9 2 2 2 4" xfId="34440" xr:uid="{E4118070-A3CC-4BA1-896A-90D7AF1EDB8E}"/>
    <cellStyle name="60% - Énfasis4 9 2 2 2 5" xfId="40304" xr:uid="{BB824211-E0AC-4E82-A5FE-8065ECD42851}"/>
    <cellStyle name="60% - Énfasis4 9 2 2 3" xfId="19921" xr:uid="{92D73B22-222F-44EE-90AE-7C8CDDD60BF2}"/>
    <cellStyle name="60% - Énfasis4 9 2 2 4" xfId="25709" xr:uid="{8E781120-8C77-431B-B5D6-6B5CCB413963}"/>
    <cellStyle name="60% - Énfasis4 9 2 2 5" xfId="31583" xr:uid="{8A11AF48-3D31-4234-B145-DE86479A8F0B}"/>
    <cellStyle name="60% - Énfasis4 9 2 2 6" xfId="37454" xr:uid="{04548AF0-47EA-4F21-A735-8F40CB8E1FF9}"/>
    <cellStyle name="60% - Énfasis4 9 2 3" xfId="7353" xr:uid="{AAD0CE8B-6320-4FC6-ABEA-E6A9FEB2DAAE}"/>
    <cellStyle name="60% - Énfasis4 9 2 3 2" xfId="21756" xr:uid="{BBCF615F-5132-4345-B327-ECA0DF66B938}"/>
    <cellStyle name="60% - Énfasis4 9 2 3 3" xfId="27587" xr:uid="{2915EB77-4C90-427E-ABDF-8BA0C471BBA5}"/>
    <cellStyle name="60% - Énfasis4 9 2 3 4" xfId="33469" xr:uid="{E800D2C0-D6C9-4A43-8D5E-9E437B7F9D58}"/>
    <cellStyle name="60% - Énfasis4 9 2 3 5" xfId="39333" xr:uid="{136DB7D7-8493-4A90-806C-90D79BBA8676}"/>
    <cellStyle name="60% - Énfasis4 9 2 4" xfId="18994" xr:uid="{7870983E-26AF-44FC-983A-A9DDC5E9C6EF}"/>
    <cellStyle name="60% - Énfasis4 9 2 5" xfId="24738" xr:uid="{3EF09D8B-4508-443E-A808-D5E056AF5236}"/>
    <cellStyle name="60% - Énfasis4 9 2 6" xfId="30615" xr:uid="{D13E7DC9-63BD-4AE5-AC04-399DF44BEA49}"/>
    <cellStyle name="60% - Énfasis4 9 2 7" xfId="36497" xr:uid="{534681BD-68AA-4678-A024-97DF5E897EDB}"/>
    <cellStyle name="60% - Énfasis4 9 3" xfId="4973" xr:uid="{4FD437E1-B715-41A8-A336-A52440B440F1}"/>
    <cellStyle name="60% - Énfasis4 9 3 2" xfId="7840" xr:uid="{E1607101-0C44-4730-85E6-1912D48EC885}"/>
    <cellStyle name="60% - Énfasis4 9 3 2 2" xfId="22226" xr:uid="{84FA15B9-EDD0-452C-9C82-2D47B49CB384}"/>
    <cellStyle name="60% - Énfasis4 9 3 2 3" xfId="28073" xr:uid="{35A39589-22C6-42E0-AFD8-E3BFFDEB9374}"/>
    <cellStyle name="60% - Énfasis4 9 3 2 4" xfId="33955" xr:uid="{EDE4B590-304A-4645-861D-3BC4C6086F4B}"/>
    <cellStyle name="60% - Énfasis4 9 3 2 5" xfId="39819" xr:uid="{5633D84A-9D0C-4B4A-961E-E4121EA027EA}"/>
    <cellStyle name="60% - Énfasis4 9 3 3" xfId="19454" xr:uid="{4EA7E1D0-99DC-461E-819D-623E148EA57A}"/>
    <cellStyle name="60% - Énfasis4 9 3 4" xfId="25224" xr:uid="{089CC6F2-A81E-4B60-A74B-46BFA421766C}"/>
    <cellStyle name="60% - Énfasis4 9 3 5" xfId="31098" xr:uid="{212A023F-D63B-484D-8138-DEFF8E2D20F6}"/>
    <cellStyle name="60% - Énfasis4 9 3 6" xfId="36977" xr:uid="{72D0C8AC-CE78-4849-B102-8EBF6A1F6A1C}"/>
    <cellStyle name="60% - Énfasis4 9 4" xfId="6869" xr:uid="{A646BFD9-068F-453F-9D57-694E8010FCB2}"/>
    <cellStyle name="60% - Énfasis4 9 4 2" xfId="21291" xr:uid="{EA7090CE-2277-423A-A7F4-14E854D59C47}"/>
    <cellStyle name="60% - Énfasis4 9 4 3" xfId="27107" xr:uid="{C7789439-8460-43BB-B554-FF174522EFDD}"/>
    <cellStyle name="60% - Énfasis4 9 4 4" xfId="32984" xr:uid="{DEBD73BB-0020-4B1E-B9C1-3B1F9197F81E}"/>
    <cellStyle name="60% - Énfasis4 9 4 5" xfId="38848" xr:uid="{25B88D4F-BB07-4FF9-9BF4-40DC76881C9A}"/>
    <cellStyle name="60% - Énfasis4 9 5" xfId="18545" xr:uid="{FA43D12F-929C-4764-B6E8-5FCFD26F6769}"/>
    <cellStyle name="60% - Énfasis4 9 6" xfId="24255" xr:uid="{1FA94427-A682-41C0-8813-4475AD2A8666}"/>
    <cellStyle name="60% - Énfasis4 9 7" xfId="30133" xr:uid="{E320D16A-186D-4A1E-AEAF-D85F75640821}"/>
    <cellStyle name="60% - Énfasis4 9 8" xfId="36012" xr:uid="{40103648-1364-4583-A171-7FE8C22223BD}"/>
    <cellStyle name="60% - Énfasis5" xfId="37" builtinId="48" customBuiltin="1"/>
    <cellStyle name="60% - Énfasis5 10" xfId="4214" xr:uid="{AB9A8C38-54FE-46CF-B80D-4E22661D0209}"/>
    <cellStyle name="60% - Énfasis5 10 2" xfId="4692" xr:uid="{57BB2312-31B5-41C9-B9AE-AE45CA82FEEB}"/>
    <cellStyle name="60% - Énfasis5 10 2 2" xfId="5660" xr:uid="{E906486F-3C06-42B4-9528-0B15D97BF30A}"/>
    <cellStyle name="60% - Énfasis5 10 2 2 2" xfId="8528" xr:uid="{5B2FC2E8-5002-4E4E-8BEE-5F827DF090EF}"/>
    <cellStyle name="60% - Énfasis5 10 2 2 2 2" xfId="22902" xr:uid="{2C39AEAB-FE52-4725-B56F-DCD6FFEA278F}"/>
    <cellStyle name="60% - Énfasis5 10 2 2 2 3" xfId="28761" xr:uid="{201976DF-FE2A-4EA7-9C13-1E377D3581F5}"/>
    <cellStyle name="60% - Énfasis5 10 2 2 2 4" xfId="34643" xr:uid="{1825F3BD-2A37-4929-A3F8-8492C9DE0733}"/>
    <cellStyle name="60% - Énfasis5 10 2 2 2 5" xfId="40507" xr:uid="{57C57D56-4C8A-4C44-B649-8E3A96CC002D}"/>
    <cellStyle name="60% - Énfasis5 10 2 2 3" xfId="20119" xr:uid="{C17713DD-C159-4D58-B082-B6BDBA408670}"/>
    <cellStyle name="60% - Énfasis5 10 2 2 4" xfId="25911" xr:uid="{48B81CDD-029A-49FF-9E5F-5ABCE8A589C3}"/>
    <cellStyle name="60% - Énfasis5 10 2 2 5" xfId="31786" xr:uid="{F177C20A-E8AC-40AC-9E6D-EB43690D5C06}"/>
    <cellStyle name="60% - Énfasis5 10 2 2 6" xfId="37655" xr:uid="{F45341D9-1A5A-4091-BC58-5CC82D7E2E2D}"/>
    <cellStyle name="60% - Énfasis5 10 2 3" xfId="7556" xr:uid="{B4B5698A-B65F-48D1-B7DC-92B663F1AA8D}"/>
    <cellStyle name="60% - Énfasis5 10 2 3 2" xfId="21954" xr:uid="{E67886D4-95E0-40A6-8711-161AE349555F}"/>
    <cellStyle name="60% - Énfasis5 10 2 3 3" xfId="27790" xr:uid="{E66656B7-AA8C-4CCC-A355-44CD61E420BD}"/>
    <cellStyle name="60% - Énfasis5 10 2 3 4" xfId="33672" xr:uid="{73BFD139-476D-4085-A83C-40ACAEDC5B61}"/>
    <cellStyle name="60% - Énfasis5 10 2 3 5" xfId="39536" xr:uid="{1969968A-2EBF-4315-BD78-D91252DEB261}"/>
    <cellStyle name="60% - Énfasis5 10 2 4" xfId="19185" xr:uid="{5DB38CD6-AA8A-4B25-AE58-2AB760704EEF}"/>
    <cellStyle name="60% - Énfasis5 10 2 5" xfId="24941" xr:uid="{23982EA0-8E25-4BE2-83BA-66A9710BE2EB}"/>
    <cellStyle name="60% - Énfasis5 10 2 6" xfId="30816" xr:uid="{757FA06A-F039-458A-9BBD-A4DDBBF1B0B2}"/>
    <cellStyle name="60% - Énfasis5 10 2 7" xfId="36698" xr:uid="{CF010D0B-DA80-48A9-8E40-52D6B80D539F}"/>
    <cellStyle name="60% - Énfasis5 10 3" xfId="5176" xr:uid="{AFD4E297-7143-45FF-B355-5E1DD977994F}"/>
    <cellStyle name="60% - Énfasis5 10 3 2" xfId="8043" xr:uid="{78B9CD9E-340E-475D-997E-3606FB75BFFF}"/>
    <cellStyle name="60% - Énfasis5 10 3 2 2" xfId="22426" xr:uid="{015B4EAA-12F1-44F5-9E66-0631ED054FA5}"/>
    <cellStyle name="60% - Énfasis5 10 3 2 3" xfId="28276" xr:uid="{6414A605-979F-4F74-8E82-BA634605A625}"/>
    <cellStyle name="60% - Énfasis5 10 3 2 4" xfId="34158" xr:uid="{7D76EE10-E273-4B64-AEAB-602189801335}"/>
    <cellStyle name="60% - Énfasis5 10 3 2 5" xfId="40022" xr:uid="{2B1BD554-BC0D-4483-A8A7-F1DD572EB300}"/>
    <cellStyle name="60% - Énfasis5 10 3 3" xfId="19649" xr:uid="{106F0403-82AC-48ED-9A3C-46623F2DCC52}"/>
    <cellStyle name="60% - Énfasis5 10 3 4" xfId="25427" xr:uid="{CC88043F-AF88-4CE0-A905-6EBECB56CEF6}"/>
    <cellStyle name="60% - Énfasis5 10 3 5" xfId="31301" xr:uid="{A4445568-A744-456E-83D6-5A3DA4D0DBD3}"/>
    <cellStyle name="60% - Énfasis5 10 3 6" xfId="37178" xr:uid="{A37ED073-9183-4627-8239-0A8D666A531F}"/>
    <cellStyle name="60% - Énfasis5 10 4" xfId="7071" xr:uid="{21ED7444-1FF4-4E1B-BD3B-04FFA51F0759}"/>
    <cellStyle name="60% - Énfasis5 10 4 2" xfId="21486" xr:uid="{291FFBD7-D118-48B0-9FDF-77A3D59EB05C}"/>
    <cellStyle name="60% - Énfasis5 10 4 3" xfId="27308" xr:uid="{C5AA6992-6664-420C-BE7A-1202B8F4BC3E}"/>
    <cellStyle name="60% - Énfasis5 10 4 4" xfId="33187" xr:uid="{C20D7709-5112-4EE1-91A8-4F21E03B51B4}"/>
    <cellStyle name="60% - Énfasis5 10 4 5" xfId="39051" xr:uid="{73DB48D1-1230-4429-8AEB-B3FDB02192E6}"/>
    <cellStyle name="60% - Énfasis5 10 5" xfId="18742" xr:uid="{9F0993FC-12F0-44BC-828C-E78710DC0A97}"/>
    <cellStyle name="60% - Énfasis5 10 6" xfId="24458" xr:uid="{7CD42D69-60E0-46FE-8B68-2C25F41B618A}"/>
    <cellStyle name="60% - Énfasis5 10 7" xfId="30334" xr:uid="{0B982475-3191-49F3-9E33-4034EB7C6BA7}"/>
    <cellStyle name="60% - Énfasis5 10 8" xfId="36215" xr:uid="{9E186FBA-3BB8-4F84-AE32-2F58B3BC8E8B}"/>
    <cellStyle name="60% - Énfasis5 11" xfId="4250" xr:uid="{4F94712A-371C-4883-8EE9-06EDD2D58C8E}"/>
    <cellStyle name="60% - Énfasis5 11 2" xfId="4729" xr:uid="{E6E8A81B-AE81-439C-9C94-C6DA8C273D82}"/>
    <cellStyle name="60% - Énfasis5 11 2 2" xfId="5697" xr:uid="{81D610A3-96A7-4A98-82CA-D02B37D552B3}"/>
    <cellStyle name="60% - Énfasis5 11 2 2 2" xfId="8565" xr:uid="{54E5377E-9194-48D5-93F8-C42888FA62AF}"/>
    <cellStyle name="60% - Énfasis5 11 2 2 2 2" xfId="22937" xr:uid="{67ACCB5F-CE2F-4B94-AE47-4C029D8E38AD}"/>
    <cellStyle name="60% - Énfasis5 11 2 2 2 3" xfId="28798" xr:uid="{224ADCBC-B228-46D4-8FB3-1CDAB67A49F5}"/>
    <cellStyle name="60% - Énfasis5 11 2 2 2 4" xfId="34680" xr:uid="{F8253C4C-C3AE-4A88-86A5-2D1F0C3A9155}"/>
    <cellStyle name="60% - Énfasis5 11 2 2 2 5" xfId="40544" xr:uid="{B95401BC-1C7E-4239-9748-E43063E4335B}"/>
    <cellStyle name="60% - Énfasis5 11 2 2 3" xfId="20154" xr:uid="{C0065480-6022-47C6-A6CB-2968F7CC3E95}"/>
    <cellStyle name="60% - Énfasis5 11 2 2 4" xfId="25948" xr:uid="{793C859B-3D33-4F2E-B808-C73534BFD175}"/>
    <cellStyle name="60% - Énfasis5 11 2 2 5" xfId="31823" xr:uid="{C36081C6-5912-491D-8D9B-637B72497406}"/>
    <cellStyle name="60% - Énfasis5 11 2 2 6" xfId="37690" xr:uid="{FC30368C-6AEA-4E67-BB03-BCA104D7E9A1}"/>
    <cellStyle name="60% - Énfasis5 11 2 3" xfId="7593" xr:uid="{B08B1118-11B7-47D4-A7DA-F42C24A935CA}"/>
    <cellStyle name="60% - Énfasis5 11 2 3 2" xfId="21987" xr:uid="{C532AB44-78B3-49BC-ACAE-7894406767E9}"/>
    <cellStyle name="60% - Énfasis5 11 2 3 3" xfId="27827" xr:uid="{22523E97-DE58-4B76-95DD-C1D926853B3F}"/>
    <cellStyle name="60% - Énfasis5 11 2 3 4" xfId="33709" xr:uid="{BB68E233-A14E-4846-B779-ACE323F694A4}"/>
    <cellStyle name="60% - Énfasis5 11 2 3 5" xfId="39573" xr:uid="{E6ABD45F-8645-47F3-903F-53E82671AA69}"/>
    <cellStyle name="60% - Énfasis5 11 2 4" xfId="19219" xr:uid="{8314C752-1567-440C-BF3F-7450219BE1F6}"/>
    <cellStyle name="60% - Énfasis5 11 2 5" xfId="24978" xr:uid="{2F9A2A96-264E-4D66-B1F8-7B000C8E01AF}"/>
    <cellStyle name="60% - Énfasis5 11 2 6" xfId="30852" xr:uid="{5B611222-9AEC-43F5-9179-AB077637E0F0}"/>
    <cellStyle name="60% - Énfasis5 11 2 7" xfId="36733" xr:uid="{51067D8C-76F5-4101-B790-42ACAA3E1A43}"/>
    <cellStyle name="60% - Énfasis5 11 3" xfId="5213" xr:uid="{2FC28555-EA15-4DF0-8AF3-9D621BEE8C82}"/>
    <cellStyle name="60% - Énfasis5 11 3 2" xfId="8080" xr:uid="{4ACFA916-3BA7-46F6-B95A-C66DF357FD39}"/>
    <cellStyle name="60% - Énfasis5 11 3 2 2" xfId="22458" xr:uid="{D9848A6B-0E57-4A4D-AD0D-9FD8869D26E3}"/>
    <cellStyle name="60% - Énfasis5 11 3 2 3" xfId="28313" xr:uid="{729FCDA3-333F-454A-9982-C4E6876A8DE4}"/>
    <cellStyle name="60% - Énfasis5 11 3 2 4" xfId="34195" xr:uid="{2CF8540D-ADB0-483C-AD87-72D7C3E129C2}"/>
    <cellStyle name="60% - Énfasis5 11 3 2 5" xfId="40059" xr:uid="{A567927C-EF2B-41F4-9DBE-2515B90A8597}"/>
    <cellStyle name="60% - Énfasis5 11 3 3" xfId="19684" xr:uid="{6D343A4A-950B-4B7D-BF3E-340497FEC22B}"/>
    <cellStyle name="60% - Énfasis5 11 3 4" xfId="25464" xr:uid="{DA54B108-7BD5-4F7C-900E-E5B3FAB91342}"/>
    <cellStyle name="60% - Énfasis5 11 3 5" xfId="31338" xr:uid="{D1AD494E-72A4-4417-9BE7-4976AE06C8C9}"/>
    <cellStyle name="60% - Énfasis5 11 3 6" xfId="37211" xr:uid="{30CE0A89-159D-492B-9125-75ED7F40F437}"/>
    <cellStyle name="60% - Énfasis5 11 4" xfId="7108" xr:uid="{38565509-6ACA-434A-84E7-C2D44599BB16}"/>
    <cellStyle name="60% - Énfasis5 11 4 2" xfId="21520" xr:uid="{9AA60A74-94AD-44B2-9390-405443B83DE7}"/>
    <cellStyle name="60% - Énfasis5 11 4 3" xfId="27343" xr:uid="{E66AC197-93C9-48FA-85EA-9FC4D069924F}"/>
    <cellStyle name="60% - Énfasis5 11 4 4" xfId="33224" xr:uid="{B8BC4BD9-E681-4C29-B37F-280E54C91985}"/>
    <cellStyle name="60% - Énfasis5 11 4 5" xfId="39088" xr:uid="{A93D5783-480A-419B-ACB8-32FB90A485AA}"/>
    <cellStyle name="60% - Énfasis5 11 5" xfId="18771" xr:uid="{BD6D4A12-39F8-48EC-B2BC-41DC0D163C38}"/>
    <cellStyle name="60% - Énfasis5 11 6" xfId="24493" xr:uid="{5804A62E-D1AA-4BB1-B8A4-E84BCCF9DF04}"/>
    <cellStyle name="60% - Énfasis5 11 7" xfId="30371" xr:uid="{067E1EBD-567B-4755-9734-3F1D7B81340D}"/>
    <cellStyle name="60% - Énfasis5 11 8" xfId="36252" xr:uid="{18E6702D-F632-44F4-9BE2-0411746D348A}"/>
    <cellStyle name="60% - Énfasis5 12" xfId="4299" xr:uid="{FC174B50-87B9-4CC6-94E2-3F042C366701}"/>
    <cellStyle name="60% - Énfasis5 12 2" xfId="5265" xr:uid="{5B877B64-D5AE-43D3-B1F8-65662BFD69B6}"/>
    <cellStyle name="60% - Énfasis5 12 2 2" xfId="8132" xr:uid="{7FC124AA-CB44-400C-9D69-C466D985CD36}"/>
    <cellStyle name="60% - Énfasis5 12 2 2 2" xfId="22509" xr:uid="{1239F9F3-CC4D-4582-9E04-5B89C01A1C73}"/>
    <cellStyle name="60% - Énfasis5 12 2 2 3" xfId="28365" xr:uid="{E9073D79-A58B-41D4-BF06-46BAA5E5A244}"/>
    <cellStyle name="60% - Énfasis5 12 2 2 4" xfId="34247" xr:uid="{5C506C0F-F289-445F-9091-561F0DB434DC}"/>
    <cellStyle name="60% - Énfasis5 12 2 2 5" xfId="40111" xr:uid="{ADE352BC-B345-4326-8219-6CB7A1F08773}"/>
    <cellStyle name="60% - Énfasis5 12 2 3" xfId="19735" xr:uid="{78AD2853-4347-48E8-AB09-11B38EC1F62B}"/>
    <cellStyle name="60% - Énfasis5 12 2 4" xfId="25516" xr:uid="{3F3FDE63-ED80-4AC6-81BE-4250D0368387}"/>
    <cellStyle name="60% - Énfasis5 12 2 5" xfId="31390" xr:uid="{F8034F60-F6CB-4356-AA2B-44120F252C6D}"/>
    <cellStyle name="60% - Énfasis5 12 2 6" xfId="37262" xr:uid="{C581FAF9-BCEA-4BE8-B7C2-42F6F837C4BE}"/>
    <cellStyle name="60% - Énfasis5 12 3" xfId="7160" xr:uid="{B9E7C10D-25D1-4C94-B6F8-C0DB5E90B2C8}"/>
    <cellStyle name="60% - Énfasis5 12 3 2" xfId="21571" xr:uid="{CB8117A5-01C6-4BEF-8981-93BC7B4FB184}"/>
    <cellStyle name="60% - Énfasis5 12 3 3" xfId="27394" xr:uid="{8D58978A-3FD1-4574-B6A9-3ED3D01FEAA1}"/>
    <cellStyle name="60% - Énfasis5 12 3 4" xfId="33276" xr:uid="{1B91E1EA-54F5-4C4D-B7BE-DDC8D6401B34}"/>
    <cellStyle name="60% - Énfasis5 12 3 5" xfId="39140" xr:uid="{99A4EF48-7310-46B4-916F-C7F4230E7A71}"/>
    <cellStyle name="60% - Énfasis5 12 4" xfId="18807" xr:uid="{3BCA2A4C-DA0B-443F-9E62-A7076038C758}"/>
    <cellStyle name="60% - Énfasis5 12 5" xfId="24545" xr:uid="{99CEE6DD-9D60-44B3-9492-B9AE16407629}"/>
    <cellStyle name="60% - Énfasis5 12 6" xfId="30424" xr:uid="{4672898F-2D14-4E12-AB07-6FEBA238D6C7}"/>
    <cellStyle name="60% - Énfasis5 12 7" xfId="36305" xr:uid="{1AAC4AEB-84EE-45D6-90AA-F002469D1E6B}"/>
    <cellStyle name="60% - Énfasis5 13" xfId="4784" xr:uid="{780232C9-5675-4164-891B-75C30167D760}"/>
    <cellStyle name="60% - Énfasis5 13 2" xfId="7647" xr:uid="{B71BB6E8-32BF-47EF-AAF2-96B2F11F1508}"/>
    <cellStyle name="60% - Énfasis5 13 2 2" xfId="22040" xr:uid="{3A7B29CA-1E42-4CC0-BBA7-D7833EDFC779}"/>
    <cellStyle name="60% - Énfasis5 13 2 3" xfId="27881" xr:uid="{8BBADF3C-D04F-4C49-AC18-7584187A1032}"/>
    <cellStyle name="60% - Énfasis5 13 2 4" xfId="33763" xr:uid="{9D47F1BA-50E8-4F44-90C7-E8C226F9987E}"/>
    <cellStyle name="60% - Énfasis5 13 2 5" xfId="39627" xr:uid="{6EE97EF9-963F-46DB-9E2A-E960949B656F}"/>
    <cellStyle name="60% - Énfasis5 13 3" xfId="19266" xr:uid="{D18C1BDD-4F38-48AB-BA2E-40FD15613E63}"/>
    <cellStyle name="60% - Énfasis5 13 4" xfId="25032" xr:uid="{DCA63DB7-09AD-48D6-9734-378AB6CEEB52}"/>
    <cellStyle name="60% - Énfasis5 13 5" xfId="30906" xr:uid="{EF5D61A6-19C6-491A-AB45-BB7F1169EE47}"/>
    <cellStyle name="60% - Énfasis5 13 6" xfId="36786" xr:uid="{BCB757F6-7E25-4C27-AA21-00A263DC02C5}"/>
    <cellStyle name="60% - Énfasis5 14" xfId="5750" xr:uid="{AB70750F-521B-4BD8-A3A2-08E22A834162}"/>
    <cellStyle name="60% - Énfasis5 14 2" xfId="8619" xr:uid="{BCB03C17-846F-4EB0-B004-EAFBB90C4888}"/>
    <cellStyle name="60% - Énfasis5 14 2 2" xfId="22990" xr:uid="{EF73A3A6-8599-4D4A-A6A1-346CBB972A3D}"/>
    <cellStyle name="60% - Énfasis5 14 2 3" xfId="28852" xr:uid="{6C8B9B28-628E-49CA-A776-4BAC6C27EA75}"/>
    <cellStyle name="60% - Énfasis5 14 2 4" xfId="34734" xr:uid="{B9AC6332-0D22-42AD-BA5A-2DAB00349CF4}"/>
    <cellStyle name="60% - Énfasis5 14 2 5" xfId="40598" xr:uid="{73B77B3A-B1A6-49B4-BA60-48F5C92D5CA3}"/>
    <cellStyle name="60% - Énfasis5 14 3" xfId="20208" xr:uid="{966ABAA0-1828-46C0-8020-0B3D14E35374}"/>
    <cellStyle name="60% - Énfasis5 14 4" xfId="26002" xr:uid="{B3B44037-95F9-4578-8C1B-25AA2BDB8D3A}"/>
    <cellStyle name="60% - Énfasis5 14 5" xfId="31877" xr:uid="{2EC645D4-2615-439C-8E92-E694BC5DB9E2}"/>
    <cellStyle name="60% - Énfasis5 14 6" xfId="37743" xr:uid="{A16D5D32-3DA0-408E-9BF6-F74564CF4333}"/>
    <cellStyle name="60% - Énfasis5 15" xfId="5770" xr:uid="{1BE8A1D2-6DF5-4AAC-A8D9-B7888CB56841}"/>
    <cellStyle name="60% - Énfasis5 15 2" xfId="8639" xr:uid="{D05858B5-26AB-406A-A8E7-22BDC1D1EBD8}"/>
    <cellStyle name="60% - Énfasis5 15 2 2" xfId="23010" xr:uid="{CC225392-A21B-497F-947D-20DB155F6363}"/>
    <cellStyle name="60% - Énfasis5 15 2 3" xfId="28872" xr:uid="{E04DD48C-1127-4279-AD26-B0F58E25D2A2}"/>
    <cellStyle name="60% - Énfasis5 15 2 4" xfId="34754" xr:uid="{AE64316B-6010-410D-8D22-965ACF40DF44}"/>
    <cellStyle name="60% - Énfasis5 15 2 5" xfId="40618" xr:uid="{B41C1966-48A4-4FB8-947D-4EB7E84FCB01}"/>
    <cellStyle name="60% - Énfasis5 15 3" xfId="20227" xr:uid="{028B2753-7959-4E7B-80BA-5B8AB3CEE215}"/>
    <cellStyle name="60% - Énfasis5 15 4" xfId="26022" xr:uid="{502A8404-1C93-4726-9C24-84CBCD58EC4E}"/>
    <cellStyle name="60% - Énfasis5 15 5" xfId="31897" xr:uid="{FB6C447C-42B9-4F0D-BC24-B1342E52C1A9}"/>
    <cellStyle name="60% - Énfasis5 15 6" xfId="37763" xr:uid="{015A52C4-21AE-4A31-8C68-A79C692FAC02}"/>
    <cellStyle name="60% - Énfasis5 16" xfId="5790" xr:uid="{E216A43A-90AB-4024-8680-26E85477D43D}"/>
    <cellStyle name="60% - Énfasis5 16 2" xfId="8659" xr:uid="{F02B8962-CA85-47E3-9ED2-5281D7AC01F0}"/>
    <cellStyle name="60% - Énfasis5 16 2 2" xfId="23030" xr:uid="{CDA7B76D-74E6-4716-8829-7041099EB5B7}"/>
    <cellStyle name="60% - Énfasis5 16 2 3" xfId="28892" xr:uid="{29A6E84E-8B3B-4AD5-8CEE-E64679AFD7E6}"/>
    <cellStyle name="60% - Énfasis5 16 2 4" xfId="34774" xr:uid="{95541EDA-C47D-4FB6-9DC1-91A25D550F3F}"/>
    <cellStyle name="60% - Énfasis5 16 2 5" xfId="40638" xr:uid="{CEDB5306-7FB4-41CB-BF51-330E460A4F1D}"/>
    <cellStyle name="60% - Énfasis5 16 3" xfId="20245" xr:uid="{75748059-D4ED-4666-A0B5-700B037B12FB}"/>
    <cellStyle name="60% - Énfasis5 16 4" xfId="26042" xr:uid="{81C48A5B-F000-4314-8E7D-F881120D7D4B}"/>
    <cellStyle name="60% - Énfasis5 16 5" xfId="31917" xr:uid="{894B857A-9F9A-49B3-B071-E38A7D5D0147}"/>
    <cellStyle name="60% - Énfasis5 16 6" xfId="37783" xr:uid="{C941F8E2-B7E1-4605-94FE-5902BF5D9DF0}"/>
    <cellStyle name="60% - Énfasis5 17" xfId="5989" xr:uid="{330155F8-F3DD-4DE0-B7C9-511E744D471B}"/>
    <cellStyle name="60% - Énfasis5 17 2" xfId="8858" xr:uid="{5549A9E6-EBAD-4379-9F8E-67B1D6CD92E8}"/>
    <cellStyle name="60% - Énfasis5 17 2 2" xfId="23222" xr:uid="{6783E8F6-9DA7-4524-BCB4-71E8C009FB8F}"/>
    <cellStyle name="60% - Énfasis5 17 2 3" xfId="29089" xr:uid="{74BC7CEF-A06B-4F26-A378-80DDCB769AC0}"/>
    <cellStyle name="60% - Énfasis5 17 2 4" xfId="34971" xr:uid="{757B8398-0853-45FD-8343-B4F8CE75F016}"/>
    <cellStyle name="60% - Énfasis5 17 2 5" xfId="40835" xr:uid="{2E186E15-E9E6-440B-8E8D-14D9B67A68BC}"/>
    <cellStyle name="60% - Énfasis5 17 3" xfId="20437" xr:uid="{1E4E9BCA-1EF8-4D3F-8CE5-F2FEA775D8DA}"/>
    <cellStyle name="60% - Énfasis5 17 4" xfId="26239" xr:uid="{D5C1C917-F717-4845-90C9-50F8DA45ADA4}"/>
    <cellStyle name="60% - Énfasis5 17 5" xfId="32114" xr:uid="{80965AE5-91A9-4686-8163-0F7A2DD2927E}"/>
    <cellStyle name="60% - Énfasis5 17 6" xfId="37979" xr:uid="{54342B2B-BDDF-4DA2-95F8-F80FBFAEA769}"/>
    <cellStyle name="60% - Énfasis5 18" xfId="6009" xr:uid="{76DDEFC6-A8ED-49C4-A4A1-8D94085F0871}"/>
    <cellStyle name="60% - Énfasis5 18 2" xfId="8878" xr:uid="{192FEA25-CC32-4380-BDFB-2F271334A8D7}"/>
    <cellStyle name="60% - Énfasis5 18 2 2" xfId="23242" xr:uid="{69F2BEBD-B720-4382-A426-C5DCE7E11025}"/>
    <cellStyle name="60% - Énfasis5 18 2 3" xfId="29109" xr:uid="{F15D526E-8201-412B-A1F4-19332E7C488E}"/>
    <cellStyle name="60% - Énfasis5 18 2 4" xfId="34991" xr:uid="{58E0E173-7B8E-4B70-B516-363CE77B09BB}"/>
    <cellStyle name="60% - Énfasis5 18 2 5" xfId="40855" xr:uid="{7EC7AB2E-900E-4BB3-9D9D-920C9F7A58A9}"/>
    <cellStyle name="60% - Énfasis5 18 3" xfId="20457" xr:uid="{9D3954B3-4B55-4E1C-AC07-213BFBEA6309}"/>
    <cellStyle name="60% - Énfasis5 18 4" xfId="26259" xr:uid="{074F50B0-33DF-4BE3-9C4B-FE8CE48384C2}"/>
    <cellStyle name="60% - Énfasis5 18 5" xfId="32134" xr:uid="{46BBF51D-87DC-4697-A17C-038E57733100}"/>
    <cellStyle name="60% - Énfasis5 18 6" xfId="37999" xr:uid="{3448B28F-90CD-4BC3-B74E-65380A4F986F}"/>
    <cellStyle name="60% - Énfasis5 19" xfId="6029" xr:uid="{505D0200-D647-40F1-B6D0-58DB3AEAD1F7}"/>
    <cellStyle name="60% - Énfasis5 19 2" xfId="8898" xr:uid="{BE4298B6-364F-45F7-9502-7835AF0DCFE1}"/>
    <cellStyle name="60% - Énfasis5 19 2 2" xfId="23262" xr:uid="{4B1207CF-0B51-46C0-8C73-51B69930C0AB}"/>
    <cellStyle name="60% - Énfasis5 19 2 3" xfId="29129" xr:uid="{48E3CAD5-A5D7-4E90-B781-1E8BAE99FA53}"/>
    <cellStyle name="60% - Énfasis5 19 2 4" xfId="35011" xr:uid="{5CC4608D-3C23-4880-B346-BE808F7909FD}"/>
    <cellStyle name="60% - Énfasis5 19 2 5" xfId="40875" xr:uid="{F775F877-B7D3-4186-AD2E-57881EBA9DF2}"/>
    <cellStyle name="60% - Énfasis5 19 3" xfId="20477" xr:uid="{687B16C9-F6EC-4E0B-BA27-423AA721C2A9}"/>
    <cellStyle name="60% - Énfasis5 19 4" xfId="26279" xr:uid="{D36F1358-51B0-4EB8-BE2A-55D4DD75FAC4}"/>
    <cellStyle name="60% - Énfasis5 19 5" xfId="32154" xr:uid="{046C9699-346A-4079-9F65-05A8F7B6013A}"/>
    <cellStyle name="60% - Énfasis5 19 6" xfId="38019" xr:uid="{547FECB6-B3B0-4481-A1D2-0CEA5E732FC6}"/>
    <cellStyle name="60% - Énfasis5 2" xfId="329" xr:uid="{00000000-0005-0000-0000-000018000000}"/>
    <cellStyle name="60% - Énfasis5 2 10" xfId="29953" xr:uid="{143C55DF-DD15-47E0-A28E-27BFC3A8C846}"/>
    <cellStyle name="60% - Énfasis5 2 11" xfId="35834" xr:uid="{BFF2E5F7-B494-4AFD-8E0A-8C87FFD4A6E3}"/>
    <cellStyle name="60% - Énfasis5 2 2" xfId="3353" xr:uid="{8E8FA4F2-DC02-431A-B974-BF677A24A5F3}"/>
    <cellStyle name="60% - Énfasis5 2 3" xfId="4049" xr:uid="{984C854B-6188-4A84-B7A7-2D7277E216BF}"/>
    <cellStyle name="60% - Énfasis5 2 3 2" xfId="4523" xr:uid="{FB68EC28-2859-4698-8158-44B746517FF0}"/>
    <cellStyle name="60% - Énfasis5 2 3 2 2" xfId="5491" xr:uid="{8897917F-2452-40ED-A10B-3B5F9D66E2BB}"/>
    <cellStyle name="60% - Énfasis5 2 3 2 2 2" xfId="8358" xr:uid="{C7B08D74-C93F-4CD5-BB4D-1177481F6812}"/>
    <cellStyle name="60% - Énfasis5 2 3 2 2 2 2" xfId="22733" xr:uid="{5425EC76-6591-49CE-AC4B-6443FEF4C83D}"/>
    <cellStyle name="60% - Énfasis5 2 3 2 2 2 3" xfId="28591" xr:uid="{553BF1AF-3438-4B02-B3BA-E4C91FD8DC91}"/>
    <cellStyle name="60% - Énfasis5 2 3 2 2 2 4" xfId="34473" xr:uid="{23721423-CCC9-4E59-815E-4CD6B0AB8FDB}"/>
    <cellStyle name="60% - Énfasis5 2 3 2 2 2 5" xfId="40337" xr:uid="{CC192EDE-8CEE-4700-946E-EFC5E1D3B1F3}"/>
    <cellStyle name="60% - Énfasis5 2 3 2 2 3" xfId="19952" xr:uid="{61ABCB7A-B0A0-4D63-AF6F-CE906BAF1124}"/>
    <cellStyle name="60% - Énfasis5 2 3 2 2 4" xfId="25742" xr:uid="{9D7E0955-D97D-48C9-9D60-78EACFE33BD1}"/>
    <cellStyle name="60% - Énfasis5 2 3 2 2 5" xfId="31616" xr:uid="{6DF67EE0-A466-401B-A5F0-E54377579677}"/>
    <cellStyle name="60% - Énfasis5 2 3 2 2 6" xfId="37486" xr:uid="{297BC9EB-57BE-4C15-9F08-9A9E9C519B52}"/>
    <cellStyle name="60% - Énfasis5 2 3 2 3" xfId="7386" xr:uid="{98F0541E-CEB5-469D-9FD0-FE0CB8DB9CBE}"/>
    <cellStyle name="60% - Énfasis5 2 3 2 3 2" xfId="21788" xr:uid="{330A1E3D-918B-43A8-9266-5979944C0E9F}"/>
    <cellStyle name="60% - Énfasis5 2 3 2 3 3" xfId="27620" xr:uid="{3ADB6A89-7FB4-47A3-AF7C-254074C1B755}"/>
    <cellStyle name="60% - Énfasis5 2 3 2 3 4" xfId="33502" xr:uid="{78870984-096D-438E-AA05-4AA6EE308742}"/>
    <cellStyle name="60% - Énfasis5 2 3 2 3 5" xfId="39366" xr:uid="{9D72D077-DF75-499D-8428-CF07F029C9DD}"/>
    <cellStyle name="60% - Énfasis5 2 3 2 4" xfId="19022" xr:uid="{D6B9D68F-C5DF-4D59-8160-4CD23E83ACC4}"/>
    <cellStyle name="60% - Énfasis5 2 3 2 5" xfId="24771" xr:uid="{564BFBDD-C071-4F7F-933C-30F7FE2DB351}"/>
    <cellStyle name="60% - Énfasis5 2 3 2 6" xfId="30648" xr:uid="{998A18A1-115A-4415-A15E-FE051F26C3D8}"/>
    <cellStyle name="60% - Énfasis5 2 3 2 7" xfId="36529" xr:uid="{C31A5994-23AB-4186-9BDA-D246059A8719}"/>
    <cellStyle name="60% - Énfasis5 2 3 3" xfId="5006" xr:uid="{2B54B71D-901E-4396-8E6B-CFCA3D1C6320}"/>
    <cellStyle name="60% - Énfasis5 2 3 3 2" xfId="7873" xr:uid="{0273CADD-A145-42B4-B259-0F196AD59083}"/>
    <cellStyle name="60% - Énfasis5 2 3 3 2 2" xfId="22258" xr:uid="{82A3DFFD-04BD-4A20-99D0-E249A7E40FA8}"/>
    <cellStyle name="60% - Énfasis5 2 3 3 2 3" xfId="28106" xr:uid="{A931EF04-1AE6-4E90-9E37-68DD6794C9A1}"/>
    <cellStyle name="60% - Énfasis5 2 3 3 2 4" xfId="33988" xr:uid="{8E1F3B34-DA2A-40F4-9E51-5BD64E8CDF17}"/>
    <cellStyle name="60% - Énfasis5 2 3 3 2 5" xfId="39852" xr:uid="{54799B27-573A-468E-B4D6-DCB2ABE6B1EB}"/>
    <cellStyle name="60% - Énfasis5 2 3 3 3" xfId="19485" xr:uid="{6A7F41DB-1BA6-444B-AE6A-5737E6B0F31B}"/>
    <cellStyle name="60% - Énfasis5 2 3 3 4" xfId="25257" xr:uid="{2E5FB803-30C1-4EE6-A51D-A7A4A647451B}"/>
    <cellStyle name="60% - Énfasis5 2 3 3 5" xfId="31131" xr:uid="{1A313912-DB84-4FDA-BFF9-B94010485654}"/>
    <cellStyle name="60% - Énfasis5 2 3 3 6" xfId="37009" xr:uid="{785860CC-8163-4416-9AB1-7D625FB05E6B}"/>
    <cellStyle name="60% - Énfasis5 2 3 4" xfId="6901" xr:uid="{3488F9A7-D978-4735-AE9C-C20829DE649B}"/>
    <cellStyle name="60% - Énfasis5 2 3 4 2" xfId="21322" xr:uid="{2693DDF8-88F2-4129-98D2-1231A0F552F8}"/>
    <cellStyle name="60% - Énfasis5 2 3 4 3" xfId="27139" xr:uid="{C9B3E040-9299-49D7-A60D-BE6B241253A6}"/>
    <cellStyle name="60% - Énfasis5 2 3 4 4" xfId="33017" xr:uid="{D735AC1D-5440-45EE-AFF4-4BA5F5D58983}"/>
    <cellStyle name="60% - Énfasis5 2 3 4 5" xfId="38881" xr:uid="{58996E51-E1A2-45EB-A0A6-B2D9476F5B22}"/>
    <cellStyle name="60% - Énfasis5 2 3 5" xfId="18576" xr:uid="{9A9B697F-73C2-4B27-8BFB-AB847754AE61}"/>
    <cellStyle name="60% - Énfasis5 2 3 6" xfId="24288" xr:uid="{B1A84AF8-1EBF-4C45-90AA-0DC471809B01}"/>
    <cellStyle name="60% - Énfasis5 2 3 7" xfId="30166" xr:uid="{35480406-9E0F-47DD-96D3-D11C2321D8F3}"/>
    <cellStyle name="60% - Énfasis5 2 3 8" xfId="36045" xr:uid="{F333EDD6-FD13-4777-BB41-04361CD64499}"/>
    <cellStyle name="60% - Énfasis5 2 4" xfId="4329" xr:uid="{C591703F-0349-4058-89E8-912BAB0C7BD5}"/>
    <cellStyle name="60% - Énfasis5 2 4 2" xfId="5295" xr:uid="{75FDAAA0-0321-42B2-AA2C-8DC23C10CF27}"/>
    <cellStyle name="60% - Énfasis5 2 4 2 2" xfId="8162" xr:uid="{D9678DB6-F7F0-40E0-BEC5-40C8AE80879C}"/>
    <cellStyle name="60% - Énfasis5 2 4 2 2 2" xfId="22538" xr:uid="{584A3F8E-234E-4392-BAE6-7EBB85C11081}"/>
    <cellStyle name="60% - Énfasis5 2 4 2 2 3" xfId="28395" xr:uid="{20CE03E6-31EF-41DD-B12F-53A4361CE839}"/>
    <cellStyle name="60% - Énfasis5 2 4 2 2 4" xfId="34277" xr:uid="{40E6645E-FB59-4246-9706-181FF23D8887}"/>
    <cellStyle name="60% - Énfasis5 2 4 2 2 5" xfId="40141" xr:uid="{9BC708F8-9474-420B-A122-7BDB78DF3A01}"/>
    <cellStyle name="60% - Énfasis5 2 4 2 3" xfId="19763" xr:uid="{4562092F-EDCF-4210-863C-BD732E8925FC}"/>
    <cellStyle name="60% - Énfasis5 2 4 2 4" xfId="25546" xr:uid="{21F66A0E-E8F3-4F75-A18A-F5E55E5F18C4}"/>
    <cellStyle name="60% - Énfasis5 2 4 2 5" xfId="31420" xr:uid="{3268AC70-C4E9-43D2-B658-FC043134D49F}"/>
    <cellStyle name="60% - Énfasis5 2 4 2 6" xfId="37291" xr:uid="{D6270B6F-4193-4F70-9745-B93667D798F0}"/>
    <cellStyle name="60% - Énfasis5 2 4 3" xfId="7190" xr:uid="{13E4BFCB-1619-4C27-B8C3-02BA3782043D}"/>
    <cellStyle name="60% - Énfasis5 2 4 3 2" xfId="21597" xr:uid="{F84259C9-CF6D-4B5B-AC08-6D7C2DBD4DDD}"/>
    <cellStyle name="60% - Énfasis5 2 4 3 3" xfId="27424" xr:uid="{0E69B8DA-962A-4A41-8BAC-8E73822D939C}"/>
    <cellStyle name="60% - Énfasis5 2 4 3 4" xfId="33306" xr:uid="{1D78B643-0A6D-4F95-BBEB-45ECBC0E83C9}"/>
    <cellStyle name="60% - Énfasis5 2 4 3 5" xfId="39170" xr:uid="{1F9F8C1A-DA2D-482A-8086-71C8916D5F3E}"/>
    <cellStyle name="60% - Énfasis5 2 4 4" xfId="18834" xr:uid="{F4E8344C-70C0-424E-93D5-40EE6BFBB940}"/>
    <cellStyle name="60% - Énfasis5 2 4 5" xfId="24575" xr:uid="{50D9B37E-C134-4B47-BCC6-97DAD95A6D8C}"/>
    <cellStyle name="60% - Énfasis5 2 4 6" xfId="30454" xr:uid="{04187E9F-FAF6-4564-82D0-6F423D171500}"/>
    <cellStyle name="60% - Énfasis5 2 4 7" xfId="36334" xr:uid="{A99F9694-FD6B-4115-8AB9-4AB037644C11}"/>
    <cellStyle name="60% - Énfasis5 2 5" xfId="4814" xr:uid="{54BD465C-F6AF-40E6-8AA7-8E46C9E7B4BB}"/>
    <cellStyle name="60% - Énfasis5 2 5 2" xfId="7677" xr:uid="{9DC83C04-72E7-406F-9748-2BE14C15DB63}"/>
    <cellStyle name="60% - Énfasis5 2 5 2 2" xfId="22068" xr:uid="{9F5C5DDF-B93C-4645-94CC-B7472C8A9A2C}"/>
    <cellStyle name="60% - Énfasis5 2 5 2 3" xfId="27910" xr:uid="{83760A70-7796-4140-BEE2-0D79219A3FA8}"/>
    <cellStyle name="60% - Énfasis5 2 5 2 4" xfId="33792" xr:uid="{6F4AA0CF-98E8-48B7-A5C3-2267DCACC5DE}"/>
    <cellStyle name="60% - Énfasis5 2 5 2 5" xfId="39656" xr:uid="{C595B7EB-58F2-4D42-A717-5C1767325EE0}"/>
    <cellStyle name="60% - Énfasis5 2 5 3" xfId="19293" xr:uid="{970FFD86-7803-4748-A8CE-3CE8FB889728}"/>
    <cellStyle name="60% - Énfasis5 2 5 4" xfId="25061" xr:uid="{154470DA-AB2F-4270-A6ED-EF4C94D2730F}"/>
    <cellStyle name="60% - Énfasis5 2 5 5" xfId="30935" xr:uid="{04857E44-BBFD-48B9-93A2-7FD34D82D8A4}"/>
    <cellStyle name="60% - Énfasis5 2 5 6" xfId="36814" xr:uid="{58F0AC1B-AB41-40BA-B2EC-26EB8673D0A9}"/>
    <cellStyle name="60% - Énfasis5 2 6" xfId="5820" xr:uid="{4D7C25AA-04F1-4B5B-A097-40A25CDF77BD}"/>
    <cellStyle name="60% - Énfasis5 2 6 2" xfId="8689" xr:uid="{5D1C7176-A6BD-4DB9-9DE1-6E7262C45121}"/>
    <cellStyle name="60% - Énfasis5 2 6 2 2" xfId="23057" xr:uid="{E749EC3B-B15E-4116-BC9E-CB6D26D5964F}"/>
    <cellStyle name="60% - Énfasis5 2 6 2 3" xfId="28921" xr:uid="{CF6F6EE3-8473-46A2-804B-FA075EACE10E}"/>
    <cellStyle name="60% - Énfasis5 2 6 2 4" xfId="34803" xr:uid="{73FEEE6B-E7A3-4B63-91FB-5881495614E4}"/>
    <cellStyle name="60% - Énfasis5 2 6 2 5" xfId="40667" xr:uid="{B16D81B1-901D-4D1F-87D8-D7A757D23B3F}"/>
    <cellStyle name="60% - Énfasis5 2 6 3" xfId="20272" xr:uid="{7D5932B3-72D3-4B3E-95A9-DB1FBCE811D5}"/>
    <cellStyle name="60% - Énfasis5 2 6 4" xfId="26071" xr:uid="{4AEC92A7-5AC1-4E34-ABC9-6C0F16337456}"/>
    <cellStyle name="60% - Énfasis5 2 6 5" xfId="31946" xr:uid="{C126CFE9-D0A3-43C9-984D-10529C44A399}"/>
    <cellStyle name="60% - Énfasis5 2 6 6" xfId="37812" xr:uid="{88E280DC-4FC4-4D99-8BEE-D2158022F3FF}"/>
    <cellStyle name="60% - Énfasis5 2 7" xfId="6706" xr:uid="{5922D14E-1942-451B-8176-CF77F26D2594}"/>
    <cellStyle name="60% - Énfasis5 2 7 2" xfId="21133" xr:uid="{02041B39-BF17-4B40-A164-DE767E94B490}"/>
    <cellStyle name="60% - Énfasis5 2 7 3" xfId="26945" xr:uid="{B5015525-22E2-4D25-8C8E-E608B8B6B3F0}"/>
    <cellStyle name="60% - Énfasis5 2 7 4" xfId="32821" xr:uid="{D8AF9565-30F9-4094-9658-43A772DFA173}"/>
    <cellStyle name="60% - Énfasis5 2 7 5" xfId="38685" xr:uid="{4A07DE28-4CE5-40AE-9550-15074AD8AB6C}"/>
    <cellStyle name="60% - Énfasis5 2 8" xfId="18367" xr:uid="{A0AA4C35-C654-44A9-9331-17775CE96ACE}"/>
    <cellStyle name="60% - Énfasis5 2 9" xfId="24075" xr:uid="{3F7E18B6-B24D-4622-9DB2-47EFB84E061C}"/>
    <cellStyle name="60% - Énfasis5 20" xfId="6049" xr:uid="{53617306-F81F-4E5C-842F-CA5FE5AD08DF}"/>
    <cellStyle name="60% - Énfasis5 20 2" xfId="8918" xr:uid="{75A4A380-33E0-4749-AA8D-A00F2A9B31BC}"/>
    <cellStyle name="60% - Énfasis5 20 2 2" xfId="23282" xr:uid="{B1AF18E0-C398-4728-868B-5150B6C240D2}"/>
    <cellStyle name="60% - Énfasis5 20 2 3" xfId="29149" xr:uid="{E19BD197-9BD0-499B-AF4B-914E8B6C04EB}"/>
    <cellStyle name="60% - Énfasis5 20 2 4" xfId="35031" xr:uid="{524D4C70-C1D5-4B59-A866-A444E0A7D35D}"/>
    <cellStyle name="60% - Énfasis5 20 2 5" xfId="40895" xr:uid="{F782D776-2B4A-49E5-A124-4B63E2071CBA}"/>
    <cellStyle name="60% - Énfasis5 20 3" xfId="20497" xr:uid="{819C8157-52F4-46A1-88F2-B58557D40B2D}"/>
    <cellStyle name="60% - Énfasis5 20 4" xfId="26299" xr:uid="{4233303F-776B-43EB-A91D-EC07D82C7CE7}"/>
    <cellStyle name="60% - Énfasis5 20 5" xfId="32174" xr:uid="{58E6166E-8833-46C5-9BF6-39B76FA977BC}"/>
    <cellStyle name="60% - Énfasis5 20 6" xfId="38039" xr:uid="{4E396338-3E47-4817-874A-453B70432BE8}"/>
    <cellStyle name="60% - Énfasis5 21" xfId="6069" xr:uid="{DBCD57B3-DF74-4517-8C83-398B6BDD2242}"/>
    <cellStyle name="60% - Énfasis5 21 2" xfId="8938" xr:uid="{2208EC1F-8715-4FA4-9959-66DDCA26EB6B}"/>
    <cellStyle name="60% - Énfasis5 21 2 2" xfId="23302" xr:uid="{A16C4DEA-AF0C-4FF2-ACEC-79577E8BB295}"/>
    <cellStyle name="60% - Énfasis5 21 2 3" xfId="29169" xr:uid="{C74952A3-3282-4F28-840D-2FEABFE44CD6}"/>
    <cellStyle name="60% - Énfasis5 21 2 4" xfId="35051" xr:uid="{6DF24FC1-9AF1-4217-A19D-D09DA00F45AA}"/>
    <cellStyle name="60% - Énfasis5 21 2 5" xfId="40915" xr:uid="{5489312B-B448-4DF7-A0A6-13823180B958}"/>
    <cellStyle name="60% - Énfasis5 21 3" xfId="20517" xr:uid="{B77E7FCD-7D56-4A1E-B425-C7EA5186E270}"/>
    <cellStyle name="60% - Énfasis5 21 4" xfId="26319" xr:uid="{30137B75-0058-4D61-A1AE-4D55385CF4B3}"/>
    <cellStyle name="60% - Énfasis5 21 5" xfId="32194" xr:uid="{6CFD5F30-FC7A-44FB-AAE8-3E067854A615}"/>
    <cellStyle name="60% - Énfasis5 21 6" xfId="38059" xr:uid="{984A60FB-DB7E-45F6-BC06-3D49D155EDF2}"/>
    <cellStyle name="60% - Énfasis5 22" xfId="6089" xr:uid="{DE2A9E0B-073A-4A95-861C-F15BA0D3B126}"/>
    <cellStyle name="60% - Énfasis5 22 2" xfId="8958" xr:uid="{8B4B9914-6391-4A7A-8F28-126B582C214C}"/>
    <cellStyle name="60% - Énfasis5 22 2 2" xfId="23322" xr:uid="{CF9CA359-3063-436A-886C-674380B941F0}"/>
    <cellStyle name="60% - Énfasis5 22 2 3" xfId="29189" xr:uid="{F3A6557F-EEA2-4D94-9C51-2F6A3FD5CDD5}"/>
    <cellStyle name="60% - Énfasis5 22 2 4" xfId="35071" xr:uid="{2F3128CA-C27A-4EC4-9284-03A4B60096F1}"/>
    <cellStyle name="60% - Énfasis5 22 2 5" xfId="40935" xr:uid="{DCD5F452-9A1C-4382-ADC3-51FB4EB51B97}"/>
    <cellStyle name="60% - Énfasis5 22 3" xfId="20537" xr:uid="{EF31E7A4-6FA3-4EE0-BABC-5709DEBE4396}"/>
    <cellStyle name="60% - Énfasis5 22 4" xfId="26339" xr:uid="{731ED41C-34BA-4A07-BD80-33C6BF406D06}"/>
    <cellStyle name="60% - Énfasis5 22 5" xfId="32214" xr:uid="{D0E487E4-4AC6-437B-B8AB-30258D8BE5E3}"/>
    <cellStyle name="60% - Énfasis5 22 6" xfId="38079" xr:uid="{3A099AC2-635E-4933-990C-453186C08BF2}"/>
    <cellStyle name="60% - Énfasis5 23" xfId="6109" xr:uid="{8490BF86-C91C-4BE5-8B0D-9B27A211D737}"/>
    <cellStyle name="60% - Énfasis5 23 2" xfId="8978" xr:uid="{6F67010A-D9EB-4A48-9CE2-D143857DD3A2}"/>
    <cellStyle name="60% - Énfasis5 23 2 2" xfId="23342" xr:uid="{7E15106C-C275-41B1-A4C9-76CDE0BB9249}"/>
    <cellStyle name="60% - Énfasis5 23 2 3" xfId="29209" xr:uid="{66B68DB6-72CC-42CE-8300-33CA11EF0108}"/>
    <cellStyle name="60% - Énfasis5 23 2 4" xfId="35091" xr:uid="{63330F0F-B3CD-43D4-881A-0D4D1C26FC88}"/>
    <cellStyle name="60% - Énfasis5 23 2 5" xfId="40955" xr:uid="{FCCBDCF2-5BB3-42F2-9FE0-D6731785FB47}"/>
    <cellStyle name="60% - Énfasis5 23 3" xfId="20557" xr:uid="{D8F84AC7-877F-454B-982D-ADCB2A20D2B7}"/>
    <cellStyle name="60% - Énfasis5 23 4" xfId="26359" xr:uid="{857C370F-4C03-48F1-8DA9-94270737EC58}"/>
    <cellStyle name="60% - Énfasis5 23 5" xfId="32234" xr:uid="{0AA70D35-BA55-498E-801C-65CDAB859EB3}"/>
    <cellStyle name="60% - Énfasis5 23 6" xfId="38099" xr:uid="{16AE4B0E-8CCD-49D4-A044-CCCEFE7706FF}"/>
    <cellStyle name="60% - Énfasis5 24" xfId="6129" xr:uid="{5483FCD7-03C7-4EF5-8779-C8AFAF9E2272}"/>
    <cellStyle name="60% - Énfasis5 24 2" xfId="8998" xr:uid="{2EB1AEAF-D35E-4A63-8BC7-1A04DA026E99}"/>
    <cellStyle name="60% - Énfasis5 24 2 2" xfId="23362" xr:uid="{E61C3D7C-0C78-43A1-A484-28E382F522A9}"/>
    <cellStyle name="60% - Énfasis5 24 2 3" xfId="29229" xr:uid="{37088822-7306-4075-8364-6C1EE884D0E0}"/>
    <cellStyle name="60% - Énfasis5 24 2 4" xfId="35111" xr:uid="{F4E1E0CE-42C3-4477-84B9-B5636CF2DCCF}"/>
    <cellStyle name="60% - Énfasis5 24 2 5" xfId="40975" xr:uid="{343A3242-52E2-4F1E-90DC-2E383E28006E}"/>
    <cellStyle name="60% - Énfasis5 24 3" xfId="20577" xr:uid="{738890F7-C85D-465A-9497-E01073746251}"/>
    <cellStyle name="60% - Énfasis5 24 4" xfId="26379" xr:uid="{70AF1F3C-F42D-47A6-9D4A-93461D07E4F4}"/>
    <cellStyle name="60% - Énfasis5 24 5" xfId="32254" xr:uid="{EA1B9F13-1223-467B-BF89-568E6998D166}"/>
    <cellStyle name="60% - Énfasis5 24 6" xfId="38119" xr:uid="{8DD11FBA-CD92-489E-B992-8EBC2BE23199}"/>
    <cellStyle name="60% - Énfasis5 25" xfId="6149" xr:uid="{A7B074DA-A0A4-450D-B1E3-277719E02C37}"/>
    <cellStyle name="60% - Énfasis5 25 2" xfId="9018" xr:uid="{3D3CCC36-7C17-495A-A555-F312EE038055}"/>
    <cellStyle name="60% - Énfasis5 25 2 2" xfId="23382" xr:uid="{75471B4F-F302-4860-B73B-7259DC0F53BC}"/>
    <cellStyle name="60% - Énfasis5 25 2 3" xfId="29249" xr:uid="{00DB73E1-EE93-4F5E-876F-91754B876210}"/>
    <cellStyle name="60% - Énfasis5 25 2 4" xfId="35131" xr:uid="{BDAB0E93-2C5D-4E77-8EF4-2FDF261C0B4D}"/>
    <cellStyle name="60% - Énfasis5 25 2 5" xfId="40994" xr:uid="{11324B03-8ACE-4958-8763-B5F509BD0F3E}"/>
    <cellStyle name="60% - Énfasis5 25 3" xfId="20597" xr:uid="{9F8ACF8D-7ECF-4F30-B7E1-5E773460D2D0}"/>
    <cellStyle name="60% - Énfasis5 25 4" xfId="26399" xr:uid="{6704F5EF-A3B7-4979-8EFC-ADE840CAF090}"/>
    <cellStyle name="60% - Énfasis5 25 5" xfId="32274" xr:uid="{05194752-642F-403F-9160-3167EBB0C08F}"/>
    <cellStyle name="60% - Énfasis5 25 6" xfId="38139" xr:uid="{5B317F74-B10E-4E5F-80C0-48D8DF20C507}"/>
    <cellStyle name="60% - Énfasis5 26" xfId="6169" xr:uid="{CDAC3A8A-1ACB-444B-88DA-F2E5436322C1}"/>
    <cellStyle name="60% - Énfasis5 26 2" xfId="9038" xr:uid="{60BE4E4B-44CD-49D3-BA48-45CC6D9D5445}"/>
    <cellStyle name="60% - Énfasis5 26 2 2" xfId="23402" xr:uid="{C9281163-8C22-4C54-86E1-A14566A5151A}"/>
    <cellStyle name="60% - Énfasis5 26 2 3" xfId="29269" xr:uid="{9F9B91BA-304A-4BA8-9F93-E4653910316D}"/>
    <cellStyle name="60% - Énfasis5 26 2 4" xfId="35151" xr:uid="{6F5C92DB-39FE-431A-A95F-E443FE5EF254}"/>
    <cellStyle name="60% - Énfasis5 26 2 5" xfId="41013" xr:uid="{1088B2BE-1C0A-428E-A839-FBF72F07382B}"/>
    <cellStyle name="60% - Énfasis5 26 3" xfId="20617" xr:uid="{395DBA28-AF72-4AFA-977F-335A724CF38B}"/>
    <cellStyle name="60% - Énfasis5 26 4" xfId="26419" xr:uid="{42670071-76C4-48D9-951E-E6A5393D8D54}"/>
    <cellStyle name="60% - Énfasis5 26 5" xfId="32294" xr:uid="{F1EFC0EC-AB08-44D9-ACC7-C882154E1E4D}"/>
    <cellStyle name="60% - Énfasis5 26 6" xfId="38159" xr:uid="{AAC9FAD2-0B4F-4EBC-9C4F-0B88E6D81B7A}"/>
    <cellStyle name="60% - Énfasis5 27" xfId="6189" xr:uid="{26445168-AC88-454A-8BAA-7FA76B85BAFF}"/>
    <cellStyle name="60% - Énfasis5 27 2" xfId="9058" xr:uid="{4C9A8393-1326-4EA5-AA52-1899BF87C164}"/>
    <cellStyle name="60% - Énfasis5 27 2 2" xfId="23422" xr:uid="{69DC2BDA-B51F-49CA-811A-079B81170BAF}"/>
    <cellStyle name="60% - Énfasis5 27 2 3" xfId="29289" xr:uid="{B8193176-70FD-4F43-A2AB-648161FFA3F3}"/>
    <cellStyle name="60% - Énfasis5 27 2 4" xfId="35171" xr:uid="{C9CFC85A-2802-45FA-A552-B1708C024197}"/>
    <cellStyle name="60% - Énfasis5 27 2 5" xfId="41033" xr:uid="{5B7A1AA6-B276-4310-975C-CE1E2F16F420}"/>
    <cellStyle name="60% - Énfasis5 27 3" xfId="20637" xr:uid="{A2B880E8-D3EE-4FBC-9C6C-8D89D1EFC8DD}"/>
    <cellStyle name="60% - Énfasis5 27 4" xfId="26439" xr:uid="{A886233E-B018-44C5-BCC5-03B7DFD56C82}"/>
    <cellStyle name="60% - Énfasis5 27 5" xfId="32314" xr:uid="{FFEA1446-2873-46C6-A110-06407353883B}"/>
    <cellStyle name="60% - Énfasis5 27 6" xfId="38179" xr:uid="{DCD9E64E-123A-4D3A-8BD2-1793A8B00A4E}"/>
    <cellStyle name="60% - Énfasis5 28" xfId="6211" xr:uid="{4C0F1F75-1837-441E-BEAA-FE299507E420}"/>
    <cellStyle name="60% - Énfasis5 28 2" xfId="9080" xr:uid="{39B1A350-292C-4A35-A49C-C04B2EFC5AF9}"/>
    <cellStyle name="60% - Énfasis5 28 2 2" xfId="23444" xr:uid="{991F657F-84FC-4C4E-87DE-0B4BB0D2B0AE}"/>
    <cellStyle name="60% - Énfasis5 28 2 3" xfId="29311" xr:uid="{1DB16F25-2D61-45C1-8354-946EA3627176}"/>
    <cellStyle name="60% - Énfasis5 28 2 4" xfId="35193" xr:uid="{91F67ECB-49AA-43C4-A697-60F74FC7C7C4}"/>
    <cellStyle name="60% - Énfasis5 28 2 5" xfId="41054" xr:uid="{70FC2FC0-E4F6-4D4D-8AF7-B2E282BB1702}"/>
    <cellStyle name="60% - Énfasis5 28 3" xfId="20659" xr:uid="{A01C0829-E5DC-422E-A3A1-28ECA98F4FDD}"/>
    <cellStyle name="60% - Énfasis5 28 4" xfId="26461" xr:uid="{E5DBEF06-DED4-4C57-8D0D-EA63BE928D6F}"/>
    <cellStyle name="60% - Énfasis5 28 5" xfId="32336" xr:uid="{11C96F46-F391-4F9E-8655-BECE70E2F4A5}"/>
    <cellStyle name="60% - Énfasis5 28 6" xfId="38201" xr:uid="{0E85EF90-CB16-42C9-8EBA-15A2996204F9}"/>
    <cellStyle name="60% - Énfasis5 29" xfId="6248" xr:uid="{AEA8FD19-EB9A-4835-A495-BA73E03C0B29}"/>
    <cellStyle name="60% - Énfasis5 29 2" xfId="9117" xr:uid="{A8681474-7DC7-4779-A770-A64F14ABCC6C}"/>
    <cellStyle name="60% - Énfasis5 29 2 2" xfId="23481" xr:uid="{E7215B78-B376-418A-8728-1B21B0556179}"/>
    <cellStyle name="60% - Énfasis5 29 2 3" xfId="29348" xr:uid="{BDF04118-EAFF-4CB5-8EA1-2DB9BC0F27DB}"/>
    <cellStyle name="60% - Énfasis5 29 2 4" xfId="35230" xr:uid="{CCF3905C-5F32-4F3F-8BB5-776E61B8A977}"/>
    <cellStyle name="60% - Énfasis5 29 2 5" xfId="41090" xr:uid="{744834D6-DB69-456A-81E4-54E7E9525618}"/>
    <cellStyle name="60% - Énfasis5 29 3" xfId="20689" xr:uid="{9530854D-152E-4400-8902-0DF64E5859E4}"/>
    <cellStyle name="60% - Énfasis5 29 4" xfId="26498" xr:uid="{1100111B-5E68-4FFE-86F4-A34A169A7A8E}"/>
    <cellStyle name="60% - Énfasis5 29 5" xfId="32373" xr:uid="{E11C240A-5119-47A3-AD36-5BE989781919}"/>
    <cellStyle name="60% - Énfasis5 29 6" xfId="38238" xr:uid="{E6F2A1FA-14E5-4744-9271-DB401C04CB4E}"/>
    <cellStyle name="60% - Énfasis5 3" xfId="3871" xr:uid="{C7CEE48C-6355-4265-A769-972E176D98F1}"/>
    <cellStyle name="60% - Énfasis5 3 10" xfId="29980" xr:uid="{046381B0-F453-49DC-B178-8CAF7CED602B}"/>
    <cellStyle name="60% - Énfasis5 3 11" xfId="35861" xr:uid="{7D0EEFA4-D359-47E8-8AC4-6F5ED9C4F37C}"/>
    <cellStyle name="60% - Énfasis5 3 2" xfId="4070" xr:uid="{7B9AECDB-3A4F-444F-8502-EC3985CC3228}"/>
    <cellStyle name="60% - Énfasis5 3 2 2" xfId="4548" xr:uid="{5771BD30-313F-4164-A6BF-CBF5BDE0CB34}"/>
    <cellStyle name="60% - Énfasis5 3 2 2 2" xfId="5516" xr:uid="{1F9A3CEB-A6C2-4933-9FE3-E9920A634990}"/>
    <cellStyle name="60% - Énfasis5 3 2 2 2 2" xfId="8383" xr:uid="{68E473B4-BE3E-45C2-AA82-36ADE4357819}"/>
    <cellStyle name="60% - Énfasis5 3 2 2 2 2 2" xfId="22758" xr:uid="{5724C520-6E05-4540-BB28-52911E2FAD47}"/>
    <cellStyle name="60% - Énfasis5 3 2 2 2 2 3" xfId="28616" xr:uid="{CAF7051E-41B9-480B-99C7-EBB497A9B213}"/>
    <cellStyle name="60% - Énfasis5 3 2 2 2 2 4" xfId="34498" xr:uid="{5D85D752-5EF2-4218-A058-5A4E001DBA4C}"/>
    <cellStyle name="60% - Énfasis5 3 2 2 2 2 5" xfId="40362" xr:uid="{48709752-597B-4C79-A060-E493C669C77D}"/>
    <cellStyle name="60% - Énfasis5 3 2 2 2 3" xfId="19976" xr:uid="{5BD4F103-BA19-4898-B9EF-2C5126F7A05D}"/>
    <cellStyle name="60% - Énfasis5 3 2 2 2 4" xfId="25767" xr:uid="{A5A6B808-BC54-4878-A0C8-7DC092D70AC0}"/>
    <cellStyle name="60% - Énfasis5 3 2 2 2 5" xfId="31641" xr:uid="{042743CE-217C-4687-9259-2926C7AEA5B0}"/>
    <cellStyle name="60% - Énfasis5 3 2 2 2 6" xfId="37511" xr:uid="{756E2E8E-5323-404E-91E3-B18CD8A9BB28}"/>
    <cellStyle name="60% - Énfasis5 3 2 2 3" xfId="7411" xr:uid="{36143EEF-8826-4C03-AA66-F2A35B771AD6}"/>
    <cellStyle name="60% - Énfasis5 3 2 2 3 2" xfId="21813" xr:uid="{8E81C548-B67E-4008-964A-7073C1C3D8A8}"/>
    <cellStyle name="60% - Énfasis5 3 2 2 3 3" xfId="27645" xr:uid="{D8864CB2-A1E9-467E-8989-523F44E8D918}"/>
    <cellStyle name="60% - Énfasis5 3 2 2 3 4" xfId="33527" xr:uid="{34495680-B9C4-4CE2-9BFB-3D2AC1438788}"/>
    <cellStyle name="60% - Énfasis5 3 2 2 3 5" xfId="39391" xr:uid="{A0FBE411-25CF-455A-ABBC-98CFCD48B04F}"/>
    <cellStyle name="60% - Énfasis5 3 2 2 4" xfId="19044" xr:uid="{C6B81ACC-B24C-42EA-AAA9-B41B62FA2958}"/>
    <cellStyle name="60% - Énfasis5 3 2 2 5" xfId="24796" xr:uid="{61D6F4DF-F375-4C8C-B5F0-1DA6E9037EB7}"/>
    <cellStyle name="60% - Énfasis5 3 2 2 6" xfId="30673" xr:uid="{E9A2A17A-E545-4F26-B3FC-264AB6A1DBA7}"/>
    <cellStyle name="60% - Énfasis5 3 2 2 7" xfId="36554" xr:uid="{C087BC8F-A47F-4C39-ACC9-5D9475B2C563}"/>
    <cellStyle name="60% - Énfasis5 3 2 3" xfId="5031" xr:uid="{ADEAB0F6-10E6-4F2A-908B-949EAD550211}"/>
    <cellStyle name="60% - Énfasis5 3 2 3 2" xfId="7898" xr:uid="{30C748AB-30E7-4B48-9151-ECD5F8830860}"/>
    <cellStyle name="60% - Énfasis5 3 2 3 2 2" xfId="22283" xr:uid="{75625510-E4F1-4F44-A87F-DA5808D76BDE}"/>
    <cellStyle name="60% - Énfasis5 3 2 3 2 3" xfId="28131" xr:uid="{80478AE5-2C40-4820-8A36-BE912A90E116}"/>
    <cellStyle name="60% - Énfasis5 3 2 3 2 4" xfId="34013" xr:uid="{0652E1DC-E635-4373-82AF-6CC081D5D737}"/>
    <cellStyle name="60% - Énfasis5 3 2 3 2 5" xfId="39877" xr:uid="{0C10D2AD-433F-4F99-BC18-E66FFFE27FE9}"/>
    <cellStyle name="60% - Énfasis5 3 2 3 3" xfId="19509" xr:uid="{2AC3EEAD-A5A8-418D-A29D-6ABAD1C92019}"/>
    <cellStyle name="60% - Énfasis5 3 2 3 4" xfId="25282" xr:uid="{145972D0-90E6-4F1E-9FB4-4A02020F20A3}"/>
    <cellStyle name="60% - Énfasis5 3 2 3 5" xfId="31156" xr:uid="{88550DF2-1B85-45D0-8B6B-BD21EEEA6AD4}"/>
    <cellStyle name="60% - Énfasis5 3 2 3 6" xfId="37034" xr:uid="{76E82A64-975A-44F3-80D3-249EB8C594AA}"/>
    <cellStyle name="60% - Énfasis5 3 2 4" xfId="6926" xr:uid="{3733A919-788F-411D-8DD9-7F69C72F065C}"/>
    <cellStyle name="60% - Énfasis5 3 2 4 2" xfId="21346" xr:uid="{2B032556-FBAA-4312-9D55-FFA82D546EBF}"/>
    <cellStyle name="60% - Énfasis5 3 2 4 3" xfId="27164" xr:uid="{27D8AC3F-960E-4329-8065-A24DAD712EA9}"/>
    <cellStyle name="60% - Énfasis5 3 2 4 4" xfId="33042" xr:uid="{D6474266-9F6B-44E2-9A2F-FAC7C7705981}"/>
    <cellStyle name="60% - Énfasis5 3 2 4 5" xfId="38906" xr:uid="{A79DAFD0-6422-4B2C-B0E3-75126FF4A798}"/>
    <cellStyle name="60% - Énfasis5 3 2 5" xfId="18601" xr:uid="{D63B4995-A45D-401F-B5FA-2A433FB72001}"/>
    <cellStyle name="60% - Énfasis5 3 2 6" xfId="24313" xr:uid="{A8914B5A-C6BE-4D54-9250-EA4E7A04C580}"/>
    <cellStyle name="60% - Énfasis5 3 2 7" xfId="30191" xr:uid="{785378B1-1E89-4B77-AF18-C9CC934A7822}"/>
    <cellStyle name="60% - Énfasis5 3 2 8" xfId="36070" xr:uid="{1C92694D-B476-4058-933E-BE109CCB4CCB}"/>
    <cellStyle name="60% - Énfasis5 3 3" xfId="4354" xr:uid="{6B9DDAEF-36A7-43FA-A7AD-CF650D86FD00}"/>
    <cellStyle name="60% - Énfasis5 3 3 2" xfId="5320" xr:uid="{15AD64B8-E28C-4188-A800-1F522ACC4BD6}"/>
    <cellStyle name="60% - Énfasis5 3 3 2 2" xfId="8187" xr:uid="{A2C7E3D2-65B3-4230-9DA0-DF25428338DA}"/>
    <cellStyle name="60% - Énfasis5 3 3 2 2 2" xfId="22563" xr:uid="{30DFC18B-A9BF-4892-B866-B313B7A72CDF}"/>
    <cellStyle name="60% - Énfasis5 3 3 2 2 3" xfId="28420" xr:uid="{F1574754-78A1-4ED0-AB27-0BDCDFBA7CD4}"/>
    <cellStyle name="60% - Énfasis5 3 3 2 2 4" xfId="34302" xr:uid="{033E1E3D-5441-456D-9E5A-8968BAD1FE1F}"/>
    <cellStyle name="60% - Énfasis5 3 3 2 2 5" xfId="40166" xr:uid="{932BC9E4-10C1-43B8-9A1E-1D97B03F0F23}"/>
    <cellStyle name="60% - Énfasis5 3 3 2 3" xfId="19788" xr:uid="{7DE50E0B-8544-4623-8CC2-D412F05129D9}"/>
    <cellStyle name="60% - Énfasis5 3 3 2 4" xfId="25571" xr:uid="{6A618FD0-1A48-4F27-8583-92180077FA3D}"/>
    <cellStyle name="60% - Énfasis5 3 3 2 5" xfId="31445" xr:uid="{3E99EBE5-6085-459B-B994-C99AF92FA229}"/>
    <cellStyle name="60% - Énfasis5 3 3 2 6" xfId="37316" xr:uid="{21DACF4D-7E64-4354-A960-62D4798C9737}"/>
    <cellStyle name="60% - Énfasis5 3 3 3" xfId="7215" xr:uid="{A0C4EA9C-47E3-4A28-9C35-238698EC06D0}"/>
    <cellStyle name="60% - Énfasis5 3 3 3 2" xfId="21622" xr:uid="{A88E8825-7CD8-467B-960A-88E2A9A7ACAA}"/>
    <cellStyle name="60% - Énfasis5 3 3 3 3" xfId="27449" xr:uid="{5E3556CC-5189-4496-8CDB-C256169EEA5A}"/>
    <cellStyle name="60% - Énfasis5 3 3 3 4" xfId="33331" xr:uid="{0934373E-ED5A-442B-A2F4-9D0EA46C4B00}"/>
    <cellStyle name="60% - Énfasis5 3 3 3 5" xfId="39195" xr:uid="{8ECDC79C-115C-4063-9D44-EF5E0DC78501}"/>
    <cellStyle name="60% - Énfasis5 3 3 4" xfId="18859" xr:uid="{EC954230-43D4-4CD7-B08F-8FBA1B512DC8}"/>
    <cellStyle name="60% - Énfasis5 3 3 5" xfId="24600" xr:uid="{FBB0D8E9-9E29-4D2A-9587-235463BE9969}"/>
    <cellStyle name="60% - Énfasis5 3 3 6" xfId="30479" xr:uid="{59494381-4437-43B8-A915-596D70F0DA83}"/>
    <cellStyle name="60% - Énfasis5 3 3 7" xfId="36359" xr:uid="{F0DCCF1E-5776-4C63-AAA2-60FD4598FEA7}"/>
    <cellStyle name="60% - Énfasis5 3 4" xfId="4836" xr:uid="{A362C341-FC42-4CB4-84FD-395CBFC68F96}"/>
    <cellStyle name="60% - Énfasis5 3 4 2" xfId="7702" xr:uid="{19778E36-D3EC-459A-9269-47F845967D79}"/>
    <cellStyle name="60% - Énfasis5 3 4 2 2" xfId="22092" xr:uid="{E4F2D363-F37C-48B7-857C-D9B5EBB96E1D}"/>
    <cellStyle name="60% - Énfasis5 3 4 2 3" xfId="27935" xr:uid="{B8C1706C-EE3F-4E35-B6F8-120716552F27}"/>
    <cellStyle name="60% - Énfasis5 3 4 2 4" xfId="33817" xr:uid="{F633823F-68DB-4BBA-8C43-E64F5BFE1810}"/>
    <cellStyle name="60% - Énfasis5 3 4 2 5" xfId="39681" xr:uid="{7625DC9C-8323-43BF-8F4D-CF7E17F3C492}"/>
    <cellStyle name="60% - Énfasis5 3 4 3" xfId="19318" xr:uid="{D7F23601-6B72-43D8-9E5B-EB77376AA030}"/>
    <cellStyle name="60% - Énfasis5 3 4 4" xfId="25086" xr:uid="{2F1C2A93-E031-47C8-91BB-46C61BAF979F}"/>
    <cellStyle name="60% - Énfasis5 3 4 5" xfId="30960" xr:uid="{B7F121A2-6734-4BCF-92B7-CA796292D124}"/>
    <cellStyle name="60% - Énfasis5 3 4 6" xfId="36839" xr:uid="{4D42182E-DE46-4085-8456-A2E0FD0BA962}"/>
    <cellStyle name="60% - Énfasis5 3 5" xfId="5845" xr:uid="{7CE37B57-01A5-43C1-975A-7DA8F2C4985D}"/>
    <cellStyle name="60% - Énfasis5 3 5 2" xfId="8714" xr:uid="{61DCDAF3-23D4-4FE3-A1F3-E9C6EC2A8D34}"/>
    <cellStyle name="60% - Énfasis5 3 5 2 2" xfId="23082" xr:uid="{D6FE7314-5B37-42DA-9D7C-5EF6EEFC2060}"/>
    <cellStyle name="60% - Énfasis5 3 5 2 3" xfId="28946" xr:uid="{84610D3B-8C22-4450-8041-2EF90C682035}"/>
    <cellStyle name="60% - Énfasis5 3 5 2 4" xfId="34828" xr:uid="{78811D7D-C975-424A-A1A7-7B89DCE21DFC}"/>
    <cellStyle name="60% - Énfasis5 3 5 2 5" xfId="40692" xr:uid="{D778A55F-55A7-4178-99A2-56F4B3295E2B}"/>
    <cellStyle name="60% - Énfasis5 3 5 3" xfId="20297" xr:uid="{D8FAA743-3E71-4D50-8450-603677819B23}"/>
    <cellStyle name="60% - Énfasis5 3 5 4" xfId="26096" xr:uid="{2D8286B5-CAC8-4417-9E4D-6947EB16DE59}"/>
    <cellStyle name="60% - Énfasis5 3 5 5" xfId="31971" xr:uid="{78A0C30A-B535-43EF-B652-BE7DB5306644}"/>
    <cellStyle name="60% - Énfasis5 3 5 6" xfId="37837" xr:uid="{2DEC2AA6-EFF1-4D95-B3F7-472B28B1E73F}"/>
    <cellStyle name="60% - Énfasis5 3 6" xfId="6448" xr:uid="{8609F514-F50E-4D39-BEBF-D874C7A8A86A}"/>
    <cellStyle name="60% - Énfasis5 3 6 2" xfId="9308" xr:uid="{551DF550-432D-42D0-AB9E-5EA942404A90}"/>
    <cellStyle name="60% - Énfasis5 3 6 2 2" xfId="23671" xr:uid="{59F4F4D1-CC4E-4073-9F06-80D231D74742}"/>
    <cellStyle name="60% - Énfasis5 3 6 2 3" xfId="29539" xr:uid="{45107F14-3AD5-4837-B43C-773B67ED4851}"/>
    <cellStyle name="60% - Énfasis5 3 6 2 4" xfId="35421" xr:uid="{0E936CBB-6048-47BC-B891-F8664592378F}"/>
    <cellStyle name="60% - Énfasis5 3 6 2 5" xfId="41280" xr:uid="{3201B7CC-4102-4907-B63B-218F44ED14CE}"/>
    <cellStyle name="60% - Énfasis5 3 6 3" xfId="20887" xr:uid="{F5FDB639-9B6B-4723-AE7F-BEFF78EE2A55}"/>
    <cellStyle name="60% - Énfasis5 3 6 4" xfId="26697" xr:uid="{1BFCF99A-3C76-4277-8060-15F3D949C08A}"/>
    <cellStyle name="60% - Énfasis5 3 6 5" xfId="32572" xr:uid="{FF6DAC99-53EC-4FE8-9CD6-ADCB1C0D8E16}"/>
    <cellStyle name="60% - Énfasis5 3 6 6" xfId="38436" xr:uid="{C0BE905D-727E-4F51-9E1D-E5CA2E08A6E0}"/>
    <cellStyle name="60% - Énfasis5 3 7" xfId="6731" xr:uid="{556E8F2B-FEFC-44A0-8B23-F5AB97D36026}"/>
    <cellStyle name="60% - Énfasis5 3 7 2" xfId="21155" xr:uid="{747B2426-0E25-4B84-8CDA-16163348B799}"/>
    <cellStyle name="60% - Énfasis5 3 7 3" xfId="26970" xr:uid="{31BC4509-8CAF-42BD-A541-AD8001373438}"/>
    <cellStyle name="60% - Énfasis5 3 7 4" xfId="32846" xr:uid="{827D31FE-712C-45BC-9506-5C1A2AE0FA81}"/>
    <cellStyle name="60% - Énfasis5 3 7 5" xfId="38710" xr:uid="{6BD6198E-0DAB-4E3D-8A56-35EA3DCA37DB}"/>
    <cellStyle name="60% - Énfasis5 3 8" xfId="18393" xr:uid="{FEDEA95C-C587-4E07-94DC-F428A352A3AF}"/>
    <cellStyle name="60% - Énfasis5 3 9" xfId="24102" xr:uid="{EBC51C92-2B2D-4F61-8757-4FF3E1C26C20}"/>
    <cellStyle name="60% - Énfasis5 30" xfId="6268" xr:uid="{91BF8B5E-C855-4560-9BB4-6CF357A2A660}"/>
    <cellStyle name="60% - Énfasis5 30 2" xfId="9137" xr:uid="{26D9EAC5-A3BE-414B-9269-A5EF036C0314}"/>
    <cellStyle name="60% - Énfasis5 30 2 2" xfId="23501" xr:uid="{3167CE2A-27CA-4B57-871F-6C6972D2D20B}"/>
    <cellStyle name="60% - Énfasis5 30 2 3" xfId="29368" xr:uid="{9B4E4F2D-86D9-45BE-BCC7-375ACB46ED01}"/>
    <cellStyle name="60% - Énfasis5 30 2 4" xfId="35250" xr:uid="{A5A4C38E-36F6-42D3-A48A-BC800EBA5D05}"/>
    <cellStyle name="60% - Énfasis5 30 2 5" xfId="41109" xr:uid="{A3C8F940-863D-4D76-A819-982B032B9E03}"/>
    <cellStyle name="60% - Énfasis5 30 3" xfId="20709" xr:uid="{A3166DB2-4E90-4E8B-9EA4-AAB932704E24}"/>
    <cellStyle name="60% - Énfasis5 30 4" xfId="26518" xr:uid="{CBF8AD61-A6A3-4314-836D-EFFED86DF0B5}"/>
    <cellStyle name="60% - Énfasis5 30 5" xfId="32393" xr:uid="{D6A9F4F1-5E46-42CC-AA38-F85919915131}"/>
    <cellStyle name="60% - Énfasis5 30 6" xfId="38258" xr:uid="{B51D1F2F-5A36-4095-9CB9-6C7C66614774}"/>
    <cellStyle name="60% - Énfasis5 31" xfId="6288" xr:uid="{F720819E-924C-42C5-93FB-2760EE6AE0AF}"/>
    <cellStyle name="60% - Énfasis5 31 2" xfId="9157" xr:uid="{45E7C1B3-E307-4AA6-AB0F-9C45F0130722}"/>
    <cellStyle name="60% - Énfasis5 31 2 2" xfId="23521" xr:uid="{6785DF21-F30D-421D-A6D1-DB6FF00904BE}"/>
    <cellStyle name="60% - Énfasis5 31 2 3" xfId="29388" xr:uid="{ACB3557F-E85C-4295-8292-13F2E27E4A10}"/>
    <cellStyle name="60% - Énfasis5 31 2 4" xfId="35270" xr:uid="{D7FCE5DF-34BA-45D3-96FB-49408B45F77E}"/>
    <cellStyle name="60% - Énfasis5 31 2 5" xfId="41129" xr:uid="{1569677D-AA1A-436B-AA85-8270AB3B137E}"/>
    <cellStyle name="60% - Énfasis5 31 3" xfId="20729" xr:uid="{A50D96EB-34AB-4CDC-9F9D-3A6205CED1DE}"/>
    <cellStyle name="60% - Énfasis5 31 4" xfId="26538" xr:uid="{5D7770F5-B637-404A-AE45-77F0BED6CA4B}"/>
    <cellStyle name="60% - Énfasis5 31 5" xfId="32413" xr:uid="{2F78D2A1-4E75-46BE-BB09-DF06289F19A2}"/>
    <cellStyle name="60% - Énfasis5 31 6" xfId="38278" xr:uid="{733E518B-AF38-4197-A6C7-68E2E594A189}"/>
    <cellStyle name="60% - Énfasis5 32" xfId="6312" xr:uid="{67764F31-15AE-4606-A868-E0A70DC19389}"/>
    <cellStyle name="60% - Énfasis5 32 2" xfId="9180" xr:uid="{03534870-1549-42D2-85EF-66E881182047}"/>
    <cellStyle name="60% - Énfasis5 32 2 2" xfId="23544" xr:uid="{5B50F4D8-B3B5-43E6-8ABE-B4AA32996CD7}"/>
    <cellStyle name="60% - Énfasis5 32 2 3" xfId="29411" xr:uid="{BF4C6719-9960-4E5F-B176-4E1C113C8B47}"/>
    <cellStyle name="60% - Énfasis5 32 2 4" xfId="35293" xr:uid="{418D4FE9-AD66-4FED-9C85-978D963599E6}"/>
    <cellStyle name="60% - Énfasis5 32 2 5" xfId="41152" xr:uid="{3F867115-CA02-4D65-9FE9-A28133B3B92A}"/>
    <cellStyle name="60% - Énfasis5 32 3" xfId="20753" xr:uid="{8106C76F-41A5-48D0-B39B-D7E050B6A003}"/>
    <cellStyle name="60% - Énfasis5 32 4" xfId="26562" xr:uid="{89B33817-55D9-49D3-AA7F-062DFEE21C52}"/>
    <cellStyle name="60% - Énfasis5 32 5" xfId="32437" xr:uid="{0930B764-C08B-4AC9-9B1C-F17C8A484454}"/>
    <cellStyle name="60% - Énfasis5 32 6" xfId="38302" xr:uid="{06FFF4B7-EE3D-4055-B36C-821D63C56391}"/>
    <cellStyle name="60% - Énfasis5 33" xfId="6344" xr:uid="{6D403637-A6A9-4F24-9D1D-3A155F2B9910}"/>
    <cellStyle name="60% - Énfasis5 33 2" xfId="9209" xr:uid="{98607C0E-2144-4937-9AD1-A65621828BFA}"/>
    <cellStyle name="60% - Énfasis5 33 2 2" xfId="23572" xr:uid="{2C9EA84D-1EE4-4EBE-BCEF-310884813BA4}"/>
    <cellStyle name="60% - Énfasis5 33 2 3" xfId="29440" xr:uid="{BD5E2A66-2A38-4C25-811A-230AAF9FB82F}"/>
    <cellStyle name="60% - Énfasis5 33 2 4" xfId="35322" xr:uid="{6AED54B5-B604-4F0C-AA0A-F1DEE723D4C4}"/>
    <cellStyle name="60% - Énfasis5 33 2 5" xfId="41181" xr:uid="{3F583578-39D9-44A2-A3D2-608E6AB9ED97}"/>
    <cellStyle name="60% - Énfasis5 33 3" xfId="20785" xr:uid="{7180DF0A-53DD-4B3A-89A9-D0D3A2174A0F}"/>
    <cellStyle name="60% - Énfasis5 33 4" xfId="26594" xr:uid="{21AEEAAB-561C-41B1-A9A0-D1D38EE7EF0E}"/>
    <cellStyle name="60% - Énfasis5 33 5" xfId="32469" xr:uid="{1168E386-A90C-4657-BC18-9790E84A6C78}"/>
    <cellStyle name="60% - Énfasis5 33 6" xfId="38333" xr:uid="{EFF5C635-94CF-4A12-A2F2-1AF68A52C042}"/>
    <cellStyle name="60% - Énfasis5 34" xfId="6364" xr:uid="{1DCDFB2E-31CA-45BD-8C6F-E2CE46B84E7C}"/>
    <cellStyle name="60% - Énfasis5 34 2" xfId="9229" xr:uid="{228BE273-4D31-43EB-B31C-F6912622EB2F}"/>
    <cellStyle name="60% - Énfasis5 34 2 2" xfId="23592" xr:uid="{753C47D1-C9C6-4965-8A48-07561D42CA3A}"/>
    <cellStyle name="60% - Énfasis5 34 2 3" xfId="29460" xr:uid="{EDD1E173-8BCD-4A91-841E-A838834A7B28}"/>
    <cellStyle name="60% - Énfasis5 34 2 4" xfId="35342" xr:uid="{87043E1B-0418-4EE5-946B-5002C42BC73D}"/>
    <cellStyle name="60% - Énfasis5 34 2 5" xfId="41201" xr:uid="{8F411E84-A7B6-4D75-8E1A-CE2F48C27EE8}"/>
    <cellStyle name="60% - Énfasis5 34 3" xfId="20805" xr:uid="{5D2E4A52-30A3-4630-9DE4-DBCD93E8EBF8}"/>
    <cellStyle name="60% - Énfasis5 34 4" xfId="26614" xr:uid="{1788D756-5B7E-4600-B3BF-6A2DD2CABDC3}"/>
    <cellStyle name="60% - Énfasis5 34 5" xfId="32489" xr:uid="{06715B39-61B9-4754-A77B-7D948D6EDAC8}"/>
    <cellStyle name="60% - Énfasis5 34 6" xfId="38353" xr:uid="{4A031E5F-8D21-4C06-AB24-08A0DB628A05}"/>
    <cellStyle name="60% - Énfasis5 35" xfId="6384" xr:uid="{2E89E580-1140-4CEE-B325-FBD1DF943327}"/>
    <cellStyle name="60% - Énfasis5 35 2" xfId="9249" xr:uid="{C5B82E7F-F0CD-4816-96A0-6E0E01156540}"/>
    <cellStyle name="60% - Énfasis5 35 2 2" xfId="23612" xr:uid="{CBC3FA7F-F51C-4A26-82D1-71BFE025F030}"/>
    <cellStyle name="60% - Énfasis5 35 2 3" xfId="29480" xr:uid="{5015FD91-F91E-4101-A0CA-A099CDBC9F0A}"/>
    <cellStyle name="60% - Énfasis5 35 2 4" xfId="35362" xr:uid="{75EB90D5-A77D-4821-8325-9DA975700E74}"/>
    <cellStyle name="60% - Énfasis5 35 2 5" xfId="41221" xr:uid="{26AB5657-1503-4730-9E96-2C9D64A16D1F}"/>
    <cellStyle name="60% - Énfasis5 35 3" xfId="20825" xr:uid="{643866E8-0A60-4A31-9914-2B7C905B5ACD}"/>
    <cellStyle name="60% - Énfasis5 35 4" xfId="26634" xr:uid="{7AF0465B-38C7-4CC3-978D-BF176F0F09C1}"/>
    <cellStyle name="60% - Énfasis5 35 5" xfId="32509" xr:uid="{ECF3CFE1-5765-4CD7-9D8A-2376D0CAAA78}"/>
    <cellStyle name="60% - Énfasis5 35 6" xfId="38373" xr:uid="{93132B6E-4D13-4836-BEC9-7CF119917578}"/>
    <cellStyle name="60% - Énfasis5 36" xfId="6405" xr:uid="{C4AFC0ED-0E12-4F9F-8BC2-E1C75679FC32}"/>
    <cellStyle name="60% - Énfasis5 36 2" xfId="9270" xr:uid="{DCE5EAF1-6814-4311-AF90-7399537A1DE7}"/>
    <cellStyle name="60% - Énfasis5 36 2 2" xfId="23633" xr:uid="{82EED668-657E-4ABC-9E17-E44CFB7AFF33}"/>
    <cellStyle name="60% - Énfasis5 36 2 3" xfId="29501" xr:uid="{019C4B59-9933-4DC9-8A3F-2E9037BB9398}"/>
    <cellStyle name="60% - Énfasis5 36 2 4" xfId="35383" xr:uid="{8024AD28-8E64-4FC8-96C7-A6AE7F85AC2D}"/>
    <cellStyle name="60% - Énfasis5 36 2 5" xfId="41242" xr:uid="{BFEBAF66-6678-4CFC-ADDB-C2E4CEAC54F3}"/>
    <cellStyle name="60% - Énfasis5 36 3" xfId="20846" xr:uid="{329FEEF5-1960-4292-9F20-2AA0AFA222E3}"/>
    <cellStyle name="60% - Énfasis5 36 4" xfId="26655" xr:uid="{F7E783D6-722C-4645-9A8F-4881A4EF2BB5}"/>
    <cellStyle name="60% - Énfasis5 36 5" xfId="32530" xr:uid="{900F2EB6-6EEC-4D67-A89B-CFE2F11FB21A}"/>
    <cellStyle name="60% - Énfasis5 36 6" xfId="38394" xr:uid="{85C719CC-9E11-48BE-AFA8-F858D1D0F450}"/>
    <cellStyle name="60% - Énfasis5 37" xfId="6434" xr:uid="{42867AC9-FBEC-4653-8EB1-21C62992D5C6}"/>
    <cellStyle name="60% - Énfasis5 37 2" xfId="9296" xr:uid="{631EB367-51C4-480E-9CE1-F03016D5456C}"/>
    <cellStyle name="60% - Énfasis5 37 2 2" xfId="23659" xr:uid="{C4396040-B61B-4493-A241-B81429287817}"/>
    <cellStyle name="60% - Énfasis5 37 2 3" xfId="29527" xr:uid="{EA9E9534-9ED5-4607-AFF4-E37C7DEF8512}"/>
    <cellStyle name="60% - Énfasis5 37 2 4" xfId="35409" xr:uid="{D0F6A231-DA2A-4C5A-85B0-D465D8B6749D}"/>
    <cellStyle name="60% - Énfasis5 37 2 5" xfId="41268" xr:uid="{785D51AD-E9C9-477B-B1E8-75252626331B}"/>
    <cellStyle name="60% - Énfasis5 37 3" xfId="20875" xr:uid="{09EE01D6-88D5-4EBF-BBFB-BB7066914FD2}"/>
    <cellStyle name="60% - Énfasis5 37 4" xfId="26684" xr:uid="{FDFB9A56-1F93-40DA-AC5C-A7443B059496}"/>
    <cellStyle name="60% - Énfasis5 37 5" xfId="32559" xr:uid="{86A59E6F-DD48-4F7A-BED4-7094792B26F8}"/>
    <cellStyle name="60% - Énfasis5 37 6" xfId="38423" xr:uid="{A9F4B509-7433-41EC-AB5D-641EB363EDF6}"/>
    <cellStyle name="60% - Énfasis5 38" xfId="6468" xr:uid="{E4F18AE0-6E32-4840-BD40-A18D0CEA3785}"/>
    <cellStyle name="60% - Énfasis5 38 2" xfId="9328" xr:uid="{8CAD48AB-961C-4B70-B8B5-B24986CA9C0D}"/>
    <cellStyle name="60% - Énfasis5 38 2 2" xfId="23691" xr:uid="{87C5263D-8ACA-41B5-AC68-3FFF808CE7F0}"/>
    <cellStyle name="60% - Énfasis5 38 2 3" xfId="29559" xr:uid="{31E18807-5E20-440B-91F8-064F3AD8C13E}"/>
    <cellStyle name="60% - Énfasis5 38 2 4" xfId="35441" xr:uid="{FD727201-894B-4862-AE95-B7EBA56FEDA1}"/>
    <cellStyle name="60% - Énfasis5 38 2 5" xfId="41300" xr:uid="{F24E8BFB-D084-40DA-8BEE-B86DD441BD31}"/>
    <cellStyle name="60% - Énfasis5 38 3" xfId="20906" xr:uid="{182AE89D-A1FE-439F-AD73-05B7782582D4}"/>
    <cellStyle name="60% - Énfasis5 38 4" xfId="26717" xr:uid="{4F09245B-C1AF-40EB-B1BC-E51EE8E4EF59}"/>
    <cellStyle name="60% - Énfasis5 38 5" xfId="32592" xr:uid="{9C4A986D-8B91-4C03-9B37-C7BBE0E72CB9}"/>
    <cellStyle name="60% - Énfasis5 38 6" xfId="38456" xr:uid="{A58EF4C8-903E-4E08-A8DC-BB76872BFEA6}"/>
    <cellStyle name="60% - Énfasis5 39" xfId="6488" xr:uid="{ED63FB9E-97C1-4F09-980D-535A3194F63B}"/>
    <cellStyle name="60% - Énfasis5 39 2" xfId="9348" xr:uid="{BE267E27-2196-4834-8C92-D83BD5EB5252}"/>
    <cellStyle name="60% - Énfasis5 39 2 2" xfId="23711" xr:uid="{8C77BD5D-4D48-424B-9E6A-A538C6F04D51}"/>
    <cellStyle name="60% - Énfasis5 39 2 3" xfId="29579" xr:uid="{F0880F38-13DB-4911-9FDF-FB837E6B4AC1}"/>
    <cellStyle name="60% - Énfasis5 39 2 4" xfId="35461" xr:uid="{049D60D9-0D9B-4F76-953C-5FA54AE30B54}"/>
    <cellStyle name="60% - Énfasis5 39 2 5" xfId="41320" xr:uid="{7CB86747-3FC5-40BD-A516-EE1B63C32E5B}"/>
    <cellStyle name="60% - Énfasis5 39 3" xfId="20926" xr:uid="{D33DBF39-ACD8-4BF6-B569-3753F6FBCC93}"/>
    <cellStyle name="60% - Énfasis5 39 4" xfId="26737" xr:uid="{A09DEFE4-4C08-4836-B3A0-A5E0311CF6E2}"/>
    <cellStyle name="60% - Énfasis5 39 5" xfId="32612" xr:uid="{D246C37D-7677-4081-922B-8DA14EB84DF6}"/>
    <cellStyle name="60% - Énfasis5 39 6" xfId="38476" xr:uid="{DE9FA132-4AF7-4F0E-A7DE-F5E68822B806}"/>
    <cellStyle name="60% - Énfasis5 4" xfId="3898" xr:uid="{A8F7EE45-DE60-4E21-8821-1F79BF22A335}"/>
    <cellStyle name="60% - Énfasis5 4 10" xfId="35890" xr:uid="{69DE2C45-AEEB-4AD7-95D1-616A67E0730F}"/>
    <cellStyle name="60% - Énfasis5 4 2" xfId="4095" xr:uid="{78D866EB-DD75-4B36-BF6E-28661AC89CC7}"/>
    <cellStyle name="60% - Énfasis5 4 2 2" xfId="4573" xr:uid="{01FBD2D8-D7B2-4A8A-AAD1-BEE47B895D71}"/>
    <cellStyle name="60% - Énfasis5 4 2 2 2" xfId="5541" xr:uid="{89680B1B-7CE8-46AC-A7A7-436A9D717880}"/>
    <cellStyle name="60% - Énfasis5 4 2 2 2 2" xfId="8408" xr:uid="{4F2B13D7-FF67-4913-945D-8C759BBCD1C6}"/>
    <cellStyle name="60% - Énfasis5 4 2 2 2 2 2" xfId="22783" xr:uid="{701FE329-D756-487A-A5F4-8BFA38AD25F4}"/>
    <cellStyle name="60% - Énfasis5 4 2 2 2 2 3" xfId="28641" xr:uid="{CF41FFE4-DB4E-4D5B-8E59-A912FFC02494}"/>
    <cellStyle name="60% - Énfasis5 4 2 2 2 2 4" xfId="34523" xr:uid="{BE91DA90-B957-41BC-A072-34C9F4336392}"/>
    <cellStyle name="60% - Énfasis5 4 2 2 2 2 5" xfId="40387" xr:uid="{4271008C-DABF-4E86-A075-46E30A1F0F79}"/>
    <cellStyle name="60% - Énfasis5 4 2 2 2 3" xfId="20001" xr:uid="{6D6F61C0-5691-41CF-9607-98EEC1E2B1BF}"/>
    <cellStyle name="60% - Énfasis5 4 2 2 2 4" xfId="25792" xr:uid="{6B6033FC-D1A8-4E3F-B902-3F0C25349335}"/>
    <cellStyle name="60% - Énfasis5 4 2 2 2 5" xfId="31666" xr:uid="{9CE34974-539D-4A7D-AC7B-8DAC5F2FB480}"/>
    <cellStyle name="60% - Énfasis5 4 2 2 2 6" xfId="37536" xr:uid="{BC6A384D-F454-4834-B4B7-06485961847B}"/>
    <cellStyle name="60% - Énfasis5 4 2 2 3" xfId="7436" xr:uid="{41E7B5E4-8199-4129-AD5A-607DE8578CFD}"/>
    <cellStyle name="60% - Énfasis5 4 2 2 3 2" xfId="21838" xr:uid="{03D7454E-BEDF-46B2-9423-877F1DC72123}"/>
    <cellStyle name="60% - Énfasis5 4 2 2 3 3" xfId="27670" xr:uid="{3AC70B81-7D30-4584-9DF7-4D4DA3818058}"/>
    <cellStyle name="60% - Énfasis5 4 2 2 3 4" xfId="33552" xr:uid="{EEFBC3A4-ABB4-443B-8F6D-AFF3FD2EA0F2}"/>
    <cellStyle name="60% - Énfasis5 4 2 2 3 5" xfId="39416" xr:uid="{78CCFE6B-443D-4B93-B123-25C0E913F4B5}"/>
    <cellStyle name="60% - Énfasis5 4 2 2 4" xfId="19069" xr:uid="{CE973258-E839-48C4-B369-536953A1430F}"/>
    <cellStyle name="60% - Énfasis5 4 2 2 5" xfId="24821" xr:uid="{E56672FF-D80E-4CBB-8E5B-DFDC49D022D9}"/>
    <cellStyle name="60% - Énfasis5 4 2 2 6" xfId="30698" xr:uid="{DF326C45-9562-4800-BF38-108701E221ED}"/>
    <cellStyle name="60% - Énfasis5 4 2 2 7" xfId="36579" xr:uid="{978B4A42-CC5E-4B17-854C-14734E335FA8}"/>
    <cellStyle name="60% - Énfasis5 4 2 3" xfId="5056" xr:uid="{DAE7A735-0231-4C4F-8EC7-36E53D7D8032}"/>
    <cellStyle name="60% - Énfasis5 4 2 3 2" xfId="7923" xr:uid="{3D6D47D0-C2A0-4235-829F-F5FEE91084BA}"/>
    <cellStyle name="60% - Énfasis5 4 2 3 2 2" xfId="22308" xr:uid="{F0CE7DA4-0FF9-46F2-A26F-ECAFFDB3E43B}"/>
    <cellStyle name="60% - Énfasis5 4 2 3 2 3" xfId="28156" xr:uid="{AE90FC47-550C-47ED-A03F-56A5EF674666}"/>
    <cellStyle name="60% - Énfasis5 4 2 3 2 4" xfId="34038" xr:uid="{6C74454F-B061-4366-BF52-9FABCA404D1B}"/>
    <cellStyle name="60% - Énfasis5 4 2 3 2 5" xfId="39902" xr:uid="{88C11D8C-80E8-4CD8-A7F1-0B72E7561DB6}"/>
    <cellStyle name="60% - Énfasis5 4 2 3 3" xfId="19533" xr:uid="{8566EEDE-230A-4056-975C-6A418FB051FB}"/>
    <cellStyle name="60% - Énfasis5 4 2 3 4" xfId="25307" xr:uid="{E05B71D5-1748-47FC-BBD0-FF822C0C9354}"/>
    <cellStyle name="60% - Énfasis5 4 2 3 5" xfId="31181" xr:uid="{ECFC1AFB-6922-4B29-93DC-8BD049A39925}"/>
    <cellStyle name="60% - Énfasis5 4 2 3 6" xfId="37059" xr:uid="{31C4E73B-6416-420E-A2FA-10EF88F36949}"/>
    <cellStyle name="60% - Énfasis5 4 2 4" xfId="6951" xr:uid="{DBDFB058-B55A-4A8B-958D-67DCA398F8CA}"/>
    <cellStyle name="60% - Énfasis5 4 2 4 2" xfId="21371" xr:uid="{16E0EF99-5828-43D1-AE42-6FE4A6489109}"/>
    <cellStyle name="60% - Énfasis5 4 2 4 3" xfId="27189" xr:uid="{B26BB03C-8039-45BA-939F-16151E8FAB8C}"/>
    <cellStyle name="60% - Énfasis5 4 2 4 4" xfId="33067" xr:uid="{0591092B-2966-41AB-BBA6-792F2E604C0D}"/>
    <cellStyle name="60% - Énfasis5 4 2 4 5" xfId="38931" xr:uid="{B681B1DC-0F20-4AB9-AAF9-2EEEDA481B5A}"/>
    <cellStyle name="60% - Énfasis5 4 2 5" xfId="18625" xr:uid="{C555477F-2CDD-46CC-9D33-866BB07FDDDA}"/>
    <cellStyle name="60% - Énfasis5 4 2 6" xfId="24338" xr:uid="{4B9B61E8-B4C5-4833-A5FC-765205AE4FC3}"/>
    <cellStyle name="60% - Énfasis5 4 2 7" xfId="30216" xr:uid="{C513E815-D62C-4913-9D64-421F4A4EFF18}"/>
    <cellStyle name="60% - Énfasis5 4 2 8" xfId="36095" xr:uid="{EB6A60ED-EF52-4734-8B57-4807581E148A}"/>
    <cellStyle name="60% - Énfasis5 4 3" xfId="4379" xr:uid="{CD90C984-E05D-4804-9A32-4E7A5F683287}"/>
    <cellStyle name="60% - Énfasis5 4 3 2" xfId="5345" xr:uid="{03D5BC88-4E94-4D75-A984-158C5ADE997A}"/>
    <cellStyle name="60% - Énfasis5 4 3 2 2" xfId="8212" xr:uid="{AC6C4465-04CE-47D8-92FD-D450FA9BB8F0}"/>
    <cellStyle name="60% - Énfasis5 4 3 2 2 2" xfId="22588" xr:uid="{D6FFAA52-E764-46C3-BC05-C7E44BE90A3F}"/>
    <cellStyle name="60% - Énfasis5 4 3 2 2 3" xfId="28445" xr:uid="{38A95BBF-2DA7-4DD2-A47A-B4E3173E6EC9}"/>
    <cellStyle name="60% - Énfasis5 4 3 2 2 4" xfId="34327" xr:uid="{938CEE6E-3F6A-4AED-BAF7-53C254A4FD9F}"/>
    <cellStyle name="60% - Énfasis5 4 3 2 2 5" xfId="40191" xr:uid="{2013D2AE-94C0-4213-8321-8FA92443BFBC}"/>
    <cellStyle name="60% - Énfasis5 4 3 2 3" xfId="19812" xr:uid="{7D0CF954-4AE7-44FE-9962-504BF0838342}"/>
    <cellStyle name="60% - Énfasis5 4 3 2 4" xfId="25596" xr:uid="{13863B3B-C5BC-40E9-8630-14240506BE88}"/>
    <cellStyle name="60% - Énfasis5 4 3 2 5" xfId="31470" xr:uid="{C9107E86-97DC-48C6-B3AA-ECADF6473EE3}"/>
    <cellStyle name="60% - Énfasis5 4 3 2 6" xfId="37341" xr:uid="{E9FC6E89-9187-483C-A8E7-370474DB5D20}"/>
    <cellStyle name="60% - Énfasis5 4 3 3" xfId="7240" xr:uid="{A548EB64-939C-467C-877D-00C33E9EFDF2}"/>
    <cellStyle name="60% - Énfasis5 4 3 3 2" xfId="21647" xr:uid="{4CF1C656-BDF2-46DD-99DE-CDAB0270F6FC}"/>
    <cellStyle name="60% - Énfasis5 4 3 3 3" xfId="27474" xr:uid="{B520991B-E37C-4831-87AF-2258093459DA}"/>
    <cellStyle name="60% - Énfasis5 4 3 3 4" xfId="33356" xr:uid="{6BE34939-0064-46E6-ADD4-896E472D7B80}"/>
    <cellStyle name="60% - Énfasis5 4 3 3 5" xfId="39220" xr:uid="{2BFA9797-EBAE-40F4-B780-1E85DC6BB6E8}"/>
    <cellStyle name="60% - Énfasis5 4 3 4" xfId="18882" xr:uid="{408277D6-C084-40FA-B91F-740054FCC36D}"/>
    <cellStyle name="60% - Énfasis5 4 3 5" xfId="24625" xr:uid="{398911DA-416D-42FB-8D36-B4F1554F8C0E}"/>
    <cellStyle name="60% - Énfasis5 4 3 6" xfId="30504" xr:uid="{4D500A70-CC32-4B63-AC55-FD725D9BEBFF}"/>
    <cellStyle name="60% - Énfasis5 4 3 7" xfId="36384" xr:uid="{94C31051-40CF-47BA-9547-C9C7A64407B0}"/>
    <cellStyle name="60% - Énfasis5 4 4" xfId="4861" xr:uid="{FE977FA8-2D13-4FE3-85C5-7A40B99F1DC9}"/>
    <cellStyle name="60% - Énfasis5 4 4 2" xfId="7727" xr:uid="{0E80B674-1E5E-441F-8B8F-A8D4D29D8C4B}"/>
    <cellStyle name="60% - Énfasis5 4 4 2 2" xfId="22117" xr:uid="{3AF04B67-0BD2-4A17-B285-CA6CBE7D28EE}"/>
    <cellStyle name="60% - Énfasis5 4 4 2 3" xfId="27960" xr:uid="{75A9694D-F57F-4256-810E-EA779C8E64DC}"/>
    <cellStyle name="60% - Énfasis5 4 4 2 4" xfId="33842" xr:uid="{A1671397-1E87-4B11-84B4-DF03733DC0B6}"/>
    <cellStyle name="60% - Énfasis5 4 4 2 5" xfId="39706" xr:uid="{862289F2-92BE-494A-B218-83CDE573F603}"/>
    <cellStyle name="60% - Énfasis5 4 4 3" xfId="19343" xr:uid="{BBF53F6B-3A23-45BC-B41A-407AA36B4807}"/>
    <cellStyle name="60% - Énfasis5 4 4 4" xfId="25111" xr:uid="{53213A65-AAE1-42BE-8127-FDF7B8644A72}"/>
    <cellStyle name="60% - Énfasis5 4 4 5" xfId="30985" xr:uid="{3889B831-330E-4810-BC8F-F9A0DEB51FA2}"/>
    <cellStyle name="60% - Énfasis5 4 4 6" xfId="36864" xr:uid="{657F0616-4997-4543-9E1C-335072427B7E}"/>
    <cellStyle name="60% - Énfasis5 4 5" xfId="5870" xr:uid="{8D8937F2-3635-407E-B11D-792C7C38CE55}"/>
    <cellStyle name="60% - Énfasis5 4 5 2" xfId="8739" xr:uid="{8813C702-1872-4DA9-A673-B8A993916D82}"/>
    <cellStyle name="60% - Énfasis5 4 5 2 2" xfId="23107" xr:uid="{4AD9C3E8-52EC-414B-9E22-1C73A16919EF}"/>
    <cellStyle name="60% - Énfasis5 4 5 2 3" xfId="28971" xr:uid="{31CCA80D-4C52-4750-AC35-8FFF4130F7E7}"/>
    <cellStyle name="60% - Énfasis5 4 5 2 4" xfId="34853" xr:uid="{5982A8D6-5D79-4601-A54E-E36EE4132EE5}"/>
    <cellStyle name="60% - Énfasis5 4 5 2 5" xfId="40717" xr:uid="{B512E9F6-2F54-48C7-A03E-2EEDDED1CA33}"/>
    <cellStyle name="60% - Énfasis5 4 5 3" xfId="20322" xr:uid="{68EDFE16-6075-42B9-8892-974783ACFF40}"/>
    <cellStyle name="60% - Énfasis5 4 5 4" xfId="26121" xr:uid="{E0B4FA91-EF1C-4D8E-8A04-A6EB261A902B}"/>
    <cellStyle name="60% - Énfasis5 4 5 5" xfId="31996" xr:uid="{DCD4EF11-8B18-42EE-B1EA-A8A251F43AD9}"/>
    <cellStyle name="60% - Énfasis5 4 5 6" xfId="37862" xr:uid="{4C33DA52-0785-4DB2-97D4-E65C280FA84A}"/>
    <cellStyle name="60% - Énfasis5 4 6" xfId="6756" xr:uid="{5A5DA0DE-62B6-4447-8827-6173D6432B6A}"/>
    <cellStyle name="60% - Énfasis5 4 6 2" xfId="21180" xr:uid="{D6052C21-0C83-4E0E-A2DF-BBF3DF8A3A17}"/>
    <cellStyle name="60% - Énfasis5 4 6 3" xfId="26995" xr:uid="{9B137212-4A91-407C-B259-7F7D2104F147}"/>
    <cellStyle name="60% - Énfasis5 4 6 4" xfId="32871" xr:uid="{3E57692C-8711-4E86-8E5A-78BBBDE1210A}"/>
    <cellStyle name="60% - Énfasis5 4 6 5" xfId="38735" xr:uid="{1758BCF7-F1A8-4F6A-AE7D-D315002F5AD5}"/>
    <cellStyle name="60% - Énfasis5 4 7" xfId="18422" xr:uid="{7B54511D-2B7E-470C-90A7-EE59B5015598}"/>
    <cellStyle name="60% - Énfasis5 4 8" xfId="24131" xr:uid="{E1CED810-2C3D-4514-8556-A9B30233034D}"/>
    <cellStyle name="60% - Énfasis5 4 9" xfId="30009" xr:uid="{BAE69B93-E95B-4AAA-945F-D0357A893840}"/>
    <cellStyle name="60% - Énfasis5 40" xfId="6508" xr:uid="{9D73A23A-175A-4505-AAB8-86769E1C42DF}"/>
    <cellStyle name="60% - Énfasis5 40 2" xfId="9368" xr:uid="{00E5FDD9-A71D-43E5-A1A1-9063F4F69994}"/>
    <cellStyle name="60% - Énfasis5 40 2 2" xfId="23731" xr:uid="{0CB0207C-A50E-4D68-9AD1-71EDA94EAE33}"/>
    <cellStyle name="60% - Énfasis5 40 2 3" xfId="29599" xr:uid="{F4D2DF43-2F9E-4111-A806-E382885094B3}"/>
    <cellStyle name="60% - Énfasis5 40 2 4" xfId="35481" xr:uid="{5206BCA0-1E15-4CC4-A555-4A0E889E926C}"/>
    <cellStyle name="60% - Énfasis5 40 2 5" xfId="41340" xr:uid="{961BB725-9CF0-4A42-B3AA-225223C9AF0F}"/>
    <cellStyle name="60% - Énfasis5 40 3" xfId="20946" xr:uid="{7AA82230-A159-4EA1-BFB7-F11C3FAAB37E}"/>
    <cellStyle name="60% - Énfasis5 40 4" xfId="26757" xr:uid="{615E693C-F7FD-4F7E-9B06-A5A6C66FB320}"/>
    <cellStyle name="60% - Énfasis5 40 5" xfId="32632" xr:uid="{2E9D9D82-F307-46AA-A51E-BC0BB7CCF19C}"/>
    <cellStyle name="60% - Énfasis5 40 6" xfId="38496" xr:uid="{6F8AE230-61AC-4EFE-A053-92034B84415E}"/>
    <cellStyle name="60% - Énfasis5 41" xfId="6528" xr:uid="{C9A57969-E4C0-42D8-A99C-8E4E5DD1F150}"/>
    <cellStyle name="60% - Énfasis5 41 2" xfId="9388" xr:uid="{02871101-7E06-4E20-A8F5-D88346AB0A38}"/>
    <cellStyle name="60% - Énfasis5 41 2 2" xfId="23751" xr:uid="{E1A862D8-6D21-44AB-BFCF-DD2131F1772B}"/>
    <cellStyle name="60% - Énfasis5 41 2 3" xfId="29619" xr:uid="{3FDBFDE8-43B9-47C4-AA51-D714F010F026}"/>
    <cellStyle name="60% - Énfasis5 41 2 4" xfId="35501" xr:uid="{B4946B8B-3AA2-4457-BB90-2980ADC3C9ED}"/>
    <cellStyle name="60% - Énfasis5 41 2 5" xfId="41360" xr:uid="{D799EC4C-C305-43FC-8F73-2027C63107B3}"/>
    <cellStyle name="60% - Énfasis5 41 3" xfId="20966" xr:uid="{E98912B9-B626-44A2-9BAF-79E6ABE7292C}"/>
    <cellStyle name="60% - Énfasis5 41 4" xfId="26777" xr:uid="{9538A7BC-2BAE-487E-B9FF-17692B19086D}"/>
    <cellStyle name="60% - Énfasis5 41 5" xfId="32652" xr:uid="{AFD71638-C83A-4DA5-8DD4-69CC40BBA7FF}"/>
    <cellStyle name="60% - Énfasis5 41 6" xfId="38516" xr:uid="{77B57EC3-4D93-4AC2-97FF-6470E0E97D2E}"/>
    <cellStyle name="60% - Énfasis5 42" xfId="6548" xr:uid="{EDED0E52-5ADD-497B-A6A2-48C100799FD8}"/>
    <cellStyle name="60% - Énfasis5 42 2" xfId="9408" xr:uid="{A4845D13-EFB2-460E-A811-E04E9EF55B2F}"/>
    <cellStyle name="60% - Énfasis5 42 2 2" xfId="23771" xr:uid="{DD546B5A-4A10-4239-BC8E-6A5615F5DD9E}"/>
    <cellStyle name="60% - Énfasis5 42 2 3" xfId="29639" xr:uid="{9CCD7B8C-F546-4D55-AB8A-E8CFCE269761}"/>
    <cellStyle name="60% - Énfasis5 42 2 4" xfId="35521" xr:uid="{227D46E0-334C-4E32-A5E0-191B7DD2C6C5}"/>
    <cellStyle name="60% - Énfasis5 42 2 5" xfId="41380" xr:uid="{9842A9AB-4D1A-46FC-96C0-4A993098C222}"/>
    <cellStyle name="60% - Énfasis5 42 3" xfId="20986" xr:uid="{530BA4D3-7DC5-4CE3-827B-E2B9C4A0E52F}"/>
    <cellStyle name="60% - Énfasis5 42 4" xfId="26797" xr:uid="{2BB9B8AE-BD3F-4592-AE46-733E0933569B}"/>
    <cellStyle name="60% - Énfasis5 42 5" xfId="32672" xr:uid="{D3F4ED35-AD3D-41B9-8415-7EF861446910}"/>
    <cellStyle name="60% - Énfasis5 42 6" xfId="38536" xr:uid="{64A84A69-CC65-463C-AA52-3D1835FDB7B1}"/>
    <cellStyle name="60% - Énfasis5 43" xfId="6569" xr:uid="{7CC66EC9-D200-4CC8-9661-8A4E549F7E0A}"/>
    <cellStyle name="60% - Énfasis5 43 2" xfId="9430" xr:uid="{84774C49-BCB4-4125-AE06-3FB115E8F86B}"/>
    <cellStyle name="60% - Énfasis5 43 2 2" xfId="23793" xr:uid="{D6AEC4FE-568B-4CE4-9D50-13A454D6343C}"/>
    <cellStyle name="60% - Énfasis5 43 2 3" xfId="29661" xr:uid="{550CACFC-0A09-4D5D-B17F-379104C8BBFA}"/>
    <cellStyle name="60% - Énfasis5 43 2 4" xfId="35543" xr:uid="{7FF4F5C3-563F-461E-9107-4C19357296CD}"/>
    <cellStyle name="60% - Énfasis5 43 2 5" xfId="41402" xr:uid="{A7DFA39C-BF7E-4652-B8E8-0D14CC3051A5}"/>
    <cellStyle name="60% - Énfasis5 43 3" xfId="21008" xr:uid="{F55AF32A-8FDB-40CF-B035-34343305AB23}"/>
    <cellStyle name="60% - Énfasis5 43 4" xfId="26819" xr:uid="{5922ABB6-1620-45D9-9223-4CCACEA506EA}"/>
    <cellStyle name="60% - Énfasis5 43 5" xfId="32694" xr:uid="{81F1C45F-4BAD-45F0-B274-200B1A6A69F6}"/>
    <cellStyle name="60% - Énfasis5 43 6" xfId="38558" xr:uid="{9E66764C-B90C-46C2-AC7E-ECFE1D966964}"/>
    <cellStyle name="60% - Énfasis5 44" xfId="6599" xr:uid="{313A3290-34FD-4251-9A66-916B830D63AA}"/>
    <cellStyle name="60% - Énfasis5 44 2" xfId="9459" xr:uid="{CC09B84D-D501-46EF-A20E-1CAABF194327}"/>
    <cellStyle name="60% - Énfasis5 44 2 2" xfId="23821" xr:uid="{C4849F0F-93FC-47B6-99EB-401E14AE102C}"/>
    <cellStyle name="60% - Énfasis5 44 2 3" xfId="29690" xr:uid="{CDA08E75-024A-4BBF-888B-FADC67FA8C8A}"/>
    <cellStyle name="60% - Énfasis5 44 2 4" xfId="35572" xr:uid="{61ABF72B-6946-4E3E-9E72-F1F1BE63E43A}"/>
    <cellStyle name="60% - Énfasis5 44 2 5" xfId="41431" xr:uid="{3E4FB2F0-344D-4338-AD4C-9EC4EEDEFE14}"/>
    <cellStyle name="60% - Énfasis5 44 3" xfId="21037" xr:uid="{67D00850-8380-4DFA-94AC-265177BF6DD8}"/>
    <cellStyle name="60% - Énfasis5 44 4" xfId="26848" xr:uid="{0D81D281-BBF4-4966-85F5-04D8C0597C37}"/>
    <cellStyle name="60% - Énfasis5 44 5" xfId="32723" xr:uid="{ADF18504-0849-47EB-AF45-B47F97D2168B}"/>
    <cellStyle name="60% - Énfasis5 44 6" xfId="38587" xr:uid="{809BC6C2-2645-4021-8C81-18BE90052B38}"/>
    <cellStyle name="60% - Énfasis5 45" xfId="6624" xr:uid="{4B254B78-236D-493C-936D-C467BB3CDDAB}"/>
    <cellStyle name="60% - Énfasis5 45 2" xfId="9484" xr:uid="{DAA445C4-8FA0-4487-98DA-FD78E03C7FDB}"/>
    <cellStyle name="60% - Énfasis5 45 2 2" xfId="23846" xr:uid="{E9B5C7A5-F39C-4118-944C-499ACA066A7A}"/>
    <cellStyle name="60% - Énfasis5 45 2 3" xfId="29715" xr:uid="{9661CAC8-1E58-47CA-93D8-9F49984ADE79}"/>
    <cellStyle name="60% - Énfasis5 45 2 4" xfId="35597" xr:uid="{59D48A6F-095D-4C38-9F18-175381025875}"/>
    <cellStyle name="60% - Énfasis5 45 2 5" xfId="41456" xr:uid="{CD076845-13C8-479E-8FCB-D69135D94240}"/>
    <cellStyle name="60% - Énfasis5 45 3" xfId="21061" xr:uid="{A397B2CE-1D68-4030-AF18-37595E5A5F89}"/>
    <cellStyle name="60% - Énfasis5 45 4" xfId="26873" xr:uid="{BF33919B-21FE-49B7-8F05-00A4BF6775F5}"/>
    <cellStyle name="60% - Énfasis5 45 5" xfId="32748" xr:uid="{4E50D62D-40E1-43A6-8D3E-FBD026E60077}"/>
    <cellStyle name="60% - Énfasis5 45 6" xfId="38612" xr:uid="{B6285EB5-CCB0-4AB1-8B4C-D99533675755}"/>
    <cellStyle name="60% - Énfasis5 46" xfId="6646" xr:uid="{E175A501-1EEF-4D98-8B2F-0F9C7BCB7531}"/>
    <cellStyle name="60% - Énfasis5 46 2" xfId="21083" xr:uid="{E9216395-7A11-414B-B71C-7359E4977C2B}"/>
    <cellStyle name="60% - Énfasis5 46 3" xfId="26895" xr:uid="{2CC70078-9822-4F6E-92DD-B1F3E82D97E9}"/>
    <cellStyle name="60% - Énfasis5 46 4" xfId="32770" xr:uid="{B440C705-A5ED-49FF-AFE1-7D8FAA7FD7C0}"/>
    <cellStyle name="60% - Énfasis5 46 5" xfId="38634" xr:uid="{7C623A54-86D4-43E7-B70C-183D1792C6B1}"/>
    <cellStyle name="60% - Énfasis5 47" xfId="6676" xr:uid="{A6E01905-6FFD-4D8B-9EAD-52FB1AE19953}"/>
    <cellStyle name="60% - Énfasis5 47 2" xfId="21105" xr:uid="{0AC37B5A-E19A-4696-AF2E-5F35D0FA6D25}"/>
    <cellStyle name="60% - Énfasis5 47 3" xfId="26917" xr:uid="{213D3481-11DC-483B-8D28-53545A2405DB}"/>
    <cellStyle name="60% - Énfasis5 47 4" xfId="32792" xr:uid="{6AC019FA-F2B9-463E-9885-EA39C65FDC6E}"/>
    <cellStyle name="60% - Énfasis5 47 5" xfId="38656" xr:uid="{6C0ADFAC-AAC9-4B1E-975E-480A1A41125D}"/>
    <cellStyle name="60% - Énfasis5 48" xfId="9504" xr:uid="{C6479B71-1C89-4110-A20C-F3257356DD83}"/>
    <cellStyle name="60% - Énfasis5 48 2" xfId="23866" xr:uid="{E9C1E0EF-7103-4077-AB86-F383D877ECD4}"/>
    <cellStyle name="60% - Énfasis5 48 3" xfId="29735" xr:uid="{267E40CC-F1EA-4325-B64B-23669A7FA866}"/>
    <cellStyle name="60% - Énfasis5 48 4" xfId="35617" xr:uid="{CC502E7E-8A14-4464-8FD9-958D102CD765}"/>
    <cellStyle name="60% - Énfasis5 48 5" xfId="41476" xr:uid="{A5DF744A-E489-4BE0-AF43-E4EA9029084D}"/>
    <cellStyle name="60% - Énfasis5 49" xfId="9525" xr:uid="{A9F18ECB-346B-410B-BF86-FA0990A24171}"/>
    <cellStyle name="60% - Énfasis5 49 2" xfId="23886" xr:uid="{BA6ECEA5-CF0B-4C64-A95E-374F4C226AA0}"/>
    <cellStyle name="60% - Énfasis5 49 3" xfId="29756" xr:uid="{CD648A29-0F37-4055-A2F7-AF5A2BCD0687}"/>
    <cellStyle name="60% - Énfasis5 49 4" xfId="35638" xr:uid="{1BCDA2EC-A414-4ADB-B241-1E0CB2A4262C}"/>
    <cellStyle name="60% - Énfasis5 49 5" xfId="41497" xr:uid="{051A55C0-F7DB-4B29-B667-D58980B9BE8E}"/>
    <cellStyle name="60% - Énfasis5 5" xfId="3924" xr:uid="{65695CA5-4FA7-446D-B490-D0379EF6855A}"/>
    <cellStyle name="60% - Énfasis5 5 10" xfId="35916" xr:uid="{7D608EA2-0A12-4293-B718-503F8CECC95B}"/>
    <cellStyle name="60% - Énfasis5 5 2" xfId="4118" xr:uid="{BC501661-A6F5-4D1B-8E2D-67BD50E9AC3E}"/>
    <cellStyle name="60% - Énfasis5 5 2 2" xfId="4596" xr:uid="{BCED9BC7-06C9-4240-AC8C-152084405998}"/>
    <cellStyle name="60% - Énfasis5 5 2 2 2" xfId="5564" xr:uid="{739EA934-4887-427B-AA23-695CE01B6660}"/>
    <cellStyle name="60% - Énfasis5 5 2 2 2 2" xfId="8431" xr:uid="{07A4EEDE-0260-4BDA-A0EE-B5417DC3F779}"/>
    <cellStyle name="60% - Énfasis5 5 2 2 2 2 2" xfId="22806" xr:uid="{757AC071-ECE7-413C-990F-F0B0D6CAABF5}"/>
    <cellStyle name="60% - Énfasis5 5 2 2 2 2 3" xfId="28664" xr:uid="{40D45110-6E4D-4DFF-BB3D-7F280158437E}"/>
    <cellStyle name="60% - Énfasis5 5 2 2 2 2 4" xfId="34546" xr:uid="{D0471CA4-143C-4FF4-A98E-DB91CF78CC83}"/>
    <cellStyle name="60% - Énfasis5 5 2 2 2 2 5" xfId="40410" xr:uid="{6003609F-1777-4FBD-AC1C-CE95016044AE}"/>
    <cellStyle name="60% - Énfasis5 5 2 2 2 3" xfId="20024" xr:uid="{536536D1-0DE0-47B8-AA3C-BD5F4963666E}"/>
    <cellStyle name="60% - Énfasis5 5 2 2 2 4" xfId="25815" xr:uid="{469EB26C-D8B3-45FA-9966-EF579F70FC65}"/>
    <cellStyle name="60% - Énfasis5 5 2 2 2 5" xfId="31689" xr:uid="{8B03C345-1848-4436-9803-EF3BD6ED1E0D}"/>
    <cellStyle name="60% - Énfasis5 5 2 2 2 6" xfId="37559" xr:uid="{7473F3A1-CB07-46E6-BD4F-81968A969D26}"/>
    <cellStyle name="60% - Énfasis5 5 2 2 3" xfId="7459" xr:uid="{2D46BE75-B5BA-433B-929F-3AADD6C87A95}"/>
    <cellStyle name="60% - Énfasis5 5 2 2 3 2" xfId="21861" xr:uid="{83F152BF-6385-4060-A707-CFD32961F83F}"/>
    <cellStyle name="60% - Énfasis5 5 2 2 3 3" xfId="27693" xr:uid="{7D322A8E-5F99-415E-82D5-53156289F4D3}"/>
    <cellStyle name="60% - Énfasis5 5 2 2 3 4" xfId="33575" xr:uid="{710AA1CF-CEB5-450B-914A-C2D804462745}"/>
    <cellStyle name="60% - Énfasis5 5 2 2 3 5" xfId="39439" xr:uid="{2B55B03C-F407-443C-AC39-4352AA3A1F45}"/>
    <cellStyle name="60% - Énfasis5 5 2 2 4" xfId="19091" xr:uid="{EE1F5052-BB57-4D66-8C96-A8F69328F11A}"/>
    <cellStyle name="60% - Énfasis5 5 2 2 5" xfId="24844" xr:uid="{9732A5E5-B6C1-49AA-957E-E982806D1DB3}"/>
    <cellStyle name="60% - Énfasis5 5 2 2 6" xfId="30721" xr:uid="{E3473751-CBA1-4AFB-B636-A72D0E4C8EAC}"/>
    <cellStyle name="60% - Énfasis5 5 2 2 7" xfId="36602" xr:uid="{3F44DA6C-6187-4660-97AF-D35E0C3F401C}"/>
    <cellStyle name="60% - Énfasis5 5 2 3" xfId="5079" xr:uid="{5E686606-C475-4862-93F4-F01F813BDF29}"/>
    <cellStyle name="60% - Énfasis5 5 2 3 2" xfId="7946" xr:uid="{14F5573B-626B-43A4-8901-8F2B5486D901}"/>
    <cellStyle name="60% - Énfasis5 5 2 3 2 2" xfId="22331" xr:uid="{C5B68885-5EC8-4E04-9A66-4EC36C744FB5}"/>
    <cellStyle name="60% - Énfasis5 5 2 3 2 3" xfId="28179" xr:uid="{5BE8FA7A-72D8-4944-A8C1-33E470BA7BF5}"/>
    <cellStyle name="60% - Énfasis5 5 2 3 2 4" xfId="34061" xr:uid="{F5815B77-EF59-420A-BFA2-D29C0484E529}"/>
    <cellStyle name="60% - Énfasis5 5 2 3 2 5" xfId="39925" xr:uid="{B66F7C95-5F6B-4876-B171-9319B77A087E}"/>
    <cellStyle name="60% - Énfasis5 5 2 3 3" xfId="19556" xr:uid="{21A14083-43C3-4E0B-9B6C-C885CBFE008E}"/>
    <cellStyle name="60% - Énfasis5 5 2 3 4" xfId="25330" xr:uid="{0854D43B-1F6D-4566-BFE1-8DFD4611EC8A}"/>
    <cellStyle name="60% - Énfasis5 5 2 3 5" xfId="31204" xr:uid="{CDA3F5FA-3834-4544-84E9-0D31FB2798EB}"/>
    <cellStyle name="60% - Énfasis5 5 2 3 6" xfId="37082" xr:uid="{BF44013F-C77D-4B22-A867-7DC931057F01}"/>
    <cellStyle name="60% - Énfasis5 5 2 4" xfId="6974" xr:uid="{65F40A37-A423-4E28-8DBC-9FF76805A9CF}"/>
    <cellStyle name="60% - Énfasis5 5 2 4 2" xfId="21393" xr:uid="{6976B506-C9DD-4ACD-971D-130480D6A796}"/>
    <cellStyle name="60% - Énfasis5 5 2 4 3" xfId="27212" xr:uid="{B8EDDE98-08FA-4EB8-8BDD-0A6A923DDC67}"/>
    <cellStyle name="60% - Énfasis5 5 2 4 4" xfId="33090" xr:uid="{18F70476-5C34-4F55-8F71-1A0C58603F1E}"/>
    <cellStyle name="60% - Énfasis5 5 2 4 5" xfId="38954" xr:uid="{BFB4ACDD-BDC2-47DE-B16F-3F4F6BA7B51C}"/>
    <cellStyle name="60% - Énfasis5 5 2 5" xfId="18647" xr:uid="{03D4CE9B-8107-48A7-A8C4-1BE468A40928}"/>
    <cellStyle name="60% - Énfasis5 5 2 6" xfId="24361" xr:uid="{4E0A6AC3-9C42-4900-8626-DA0AC1512E55}"/>
    <cellStyle name="60% - Énfasis5 5 2 7" xfId="30239" xr:uid="{DEE38980-6D7C-4CFA-8FF0-5C8AEDA38A08}"/>
    <cellStyle name="60% - Énfasis5 5 2 8" xfId="36118" xr:uid="{C3DA39C1-928D-461C-B4DF-D5554519D426}"/>
    <cellStyle name="60% - Énfasis5 5 3" xfId="4402" xr:uid="{6618663A-2FF4-465D-8CCD-A1AB0203F2E4}"/>
    <cellStyle name="60% - Énfasis5 5 3 2" xfId="5368" xr:uid="{EF31AA37-9F1B-4867-8EFA-3967726604A2}"/>
    <cellStyle name="60% - Énfasis5 5 3 2 2" xfId="8235" xr:uid="{A1AF821A-15DD-49FA-B0E6-2A93ED22367E}"/>
    <cellStyle name="60% - Énfasis5 5 3 2 2 2" xfId="22611" xr:uid="{22C9D69F-22FF-4DF2-9B73-BFC0E351797E}"/>
    <cellStyle name="60% - Énfasis5 5 3 2 2 3" xfId="28468" xr:uid="{E9708E8B-C7EE-48D2-80E8-B34788888923}"/>
    <cellStyle name="60% - Énfasis5 5 3 2 2 4" xfId="34350" xr:uid="{44DCEC6D-9176-40C7-A7C0-231E03F5316F}"/>
    <cellStyle name="60% - Énfasis5 5 3 2 2 5" xfId="40214" xr:uid="{B136D9E5-13D3-4FC5-AD11-D1822910BEAC}"/>
    <cellStyle name="60% - Énfasis5 5 3 2 3" xfId="19835" xr:uid="{BD8B3B99-2ABE-4413-904A-BC20AB6AE188}"/>
    <cellStyle name="60% - Énfasis5 5 3 2 4" xfId="25619" xr:uid="{52F9619C-E86E-482F-A919-BA16135265AB}"/>
    <cellStyle name="60% - Énfasis5 5 3 2 5" xfId="31493" xr:uid="{261B16E0-701C-4859-9B08-E3EEAD60C1F6}"/>
    <cellStyle name="60% - Énfasis5 5 3 2 6" xfId="37364" xr:uid="{9CCB6806-DCFA-476D-97FE-3B2784AA2685}"/>
    <cellStyle name="60% - Énfasis5 5 3 3" xfId="7263" xr:uid="{B1903986-EF01-4727-8D78-46188D87BD2F}"/>
    <cellStyle name="60% - Énfasis5 5 3 3 2" xfId="21670" xr:uid="{197EA9DE-0885-41DB-95B2-F9683909AB1C}"/>
    <cellStyle name="60% - Énfasis5 5 3 3 3" xfId="27497" xr:uid="{80AB8855-B137-416A-BEFB-EEF40A90D6CB}"/>
    <cellStyle name="60% - Énfasis5 5 3 3 4" xfId="33379" xr:uid="{48941480-9366-45A6-9CE0-25E6270D63C2}"/>
    <cellStyle name="60% - Énfasis5 5 3 3 5" xfId="39243" xr:uid="{4DBC6DCE-CE5E-446B-9AB3-99FC99DA58A2}"/>
    <cellStyle name="60% - Énfasis5 5 3 4" xfId="18904" xr:uid="{8F51B656-C13B-4169-B322-BBC87F495C20}"/>
    <cellStyle name="60% - Énfasis5 5 3 5" xfId="24648" xr:uid="{56774D56-A1B1-4B04-B66B-DDFE6ED44112}"/>
    <cellStyle name="60% - Énfasis5 5 3 6" xfId="30527" xr:uid="{618CB810-ED1F-4A15-93AA-1D019CE4C312}"/>
    <cellStyle name="60% - Énfasis5 5 3 7" xfId="36407" xr:uid="{85A7295A-A844-481F-9737-A5453D2CA6DE}"/>
    <cellStyle name="60% - Énfasis5 5 4" xfId="4883" xr:uid="{34535717-AA43-419A-B55C-8D4BEC105802}"/>
    <cellStyle name="60% - Énfasis5 5 4 2" xfId="7750" xr:uid="{A368006F-E9AF-4C9F-B4C2-E1026A9996A4}"/>
    <cellStyle name="60% - Énfasis5 5 4 2 2" xfId="22140" xr:uid="{CDA7E906-B921-4332-9C93-E93A8C0CD534}"/>
    <cellStyle name="60% - Énfasis5 5 4 2 3" xfId="27983" xr:uid="{CE5F7364-832E-4581-A17B-473103414D38}"/>
    <cellStyle name="60% - Énfasis5 5 4 2 4" xfId="33865" xr:uid="{514AE532-3E29-42E1-99D5-7A0C3B27ACCE}"/>
    <cellStyle name="60% - Énfasis5 5 4 2 5" xfId="39729" xr:uid="{0A1D5CC9-6F7C-4E44-A8C7-C42C1E19235D}"/>
    <cellStyle name="60% - Énfasis5 5 4 3" xfId="19366" xr:uid="{BAC4EAFD-D13E-42A0-A2B8-04DC09555F5E}"/>
    <cellStyle name="60% - Énfasis5 5 4 4" xfId="25134" xr:uid="{8B661585-9CAB-4250-9E3A-4F4BCE5A62DD}"/>
    <cellStyle name="60% - Énfasis5 5 4 5" xfId="31008" xr:uid="{8380077A-E011-48F9-828B-264B650DF227}"/>
    <cellStyle name="60% - Énfasis5 5 4 6" xfId="36887" xr:uid="{0D7BEA63-2B25-49B7-B5B0-2B77DC2D85E5}"/>
    <cellStyle name="60% - Énfasis5 5 5" xfId="5893" xr:uid="{9DDF3454-36F1-431F-AFE7-7171C997579C}"/>
    <cellStyle name="60% - Énfasis5 5 5 2" xfId="8762" xr:uid="{F8066353-1CE2-423D-BC33-D78DED931D98}"/>
    <cellStyle name="60% - Énfasis5 5 5 2 2" xfId="23130" xr:uid="{E812FE7A-9956-4938-9307-DF737A077603}"/>
    <cellStyle name="60% - Énfasis5 5 5 2 3" xfId="28994" xr:uid="{BFF5E859-F1BE-4C1D-B119-4059A57A98A2}"/>
    <cellStyle name="60% - Énfasis5 5 5 2 4" xfId="34876" xr:uid="{59C66AAB-55E2-43F1-AE73-5ECD67C99C1E}"/>
    <cellStyle name="60% - Énfasis5 5 5 2 5" xfId="40740" xr:uid="{88EE54F3-1977-4F33-8B93-A947BAE32AF9}"/>
    <cellStyle name="60% - Énfasis5 5 5 3" xfId="20344" xr:uid="{9247ECF5-9EC2-4C83-8626-6BCBFC9E3429}"/>
    <cellStyle name="60% - Énfasis5 5 5 4" xfId="26144" xr:uid="{2DAB035B-B756-44C8-AA01-559DD20F6485}"/>
    <cellStyle name="60% - Énfasis5 5 5 5" xfId="32019" xr:uid="{5F7C3DAA-1B2D-4C59-8E81-914F58C0EE20}"/>
    <cellStyle name="60% - Énfasis5 5 5 6" xfId="37885" xr:uid="{D1DEA528-51E6-46EB-90B6-8E155A86E46D}"/>
    <cellStyle name="60% - Énfasis5 5 6" xfId="6779" xr:uid="{3EFE009E-1D31-46AA-928A-E2A3EB460077}"/>
    <cellStyle name="60% - Énfasis5 5 6 2" xfId="21203" xr:uid="{04DB0B2C-F0F4-40CB-91C4-B77F81A23FB3}"/>
    <cellStyle name="60% - Énfasis5 5 6 3" xfId="27018" xr:uid="{E3D57211-83C5-46FC-8167-AB9D4D442E83}"/>
    <cellStyle name="60% - Énfasis5 5 6 4" xfId="32894" xr:uid="{BBEEADEB-54A9-45A8-8E28-43E491115D53}"/>
    <cellStyle name="60% - Énfasis5 5 6 5" xfId="38758" xr:uid="{A7425457-DF02-4B06-A856-EF5452B9386A}"/>
    <cellStyle name="60% - Énfasis5 5 7" xfId="18449" xr:uid="{804B24B9-B088-427B-BC0E-158E6BC8D42D}"/>
    <cellStyle name="60% - Énfasis5 5 8" xfId="24157" xr:uid="{A240EDAA-A34C-4468-84ED-EB278E36DBD1}"/>
    <cellStyle name="60% - Énfasis5 5 9" xfId="30035" xr:uid="{9CE6E99D-CB5D-4E9C-8F21-B4B77D314235}"/>
    <cellStyle name="60% - Énfasis5 50" xfId="9544" xr:uid="{EBFA9492-0DAB-4750-B792-0FB798996012}"/>
    <cellStyle name="60% - Énfasis5 50 2" xfId="23906" xr:uid="{EE58F897-2381-436A-818D-70DDD1CA7186}"/>
    <cellStyle name="60% - Énfasis5 50 3" xfId="29776" xr:uid="{AD8D1AE6-2C21-41A2-AA89-4BA58860C13D}"/>
    <cellStyle name="60% - Énfasis5 50 4" xfId="35658" xr:uid="{2B6B6CA8-7C01-4344-BBA6-59E3B4D55068}"/>
    <cellStyle name="60% - Énfasis5 50 5" xfId="41517" xr:uid="{5D0B762F-F2D7-498A-A4F8-7D3379D92B3F}"/>
    <cellStyle name="60% - Énfasis5 51" xfId="9570" xr:uid="{00A8ACE0-49EF-44FE-B772-50E87132F2DF}"/>
    <cellStyle name="60% - Énfasis5 51 2" xfId="23932" xr:uid="{AE252382-B723-4ECF-9801-8B9843B21036}"/>
    <cellStyle name="60% - Énfasis5 51 3" xfId="29802" xr:uid="{14FEF7B9-78C7-4538-9EFE-DE593DBB7ED8}"/>
    <cellStyle name="60% - Énfasis5 51 4" xfId="35684" xr:uid="{73D04CF6-3FFD-4B79-A889-2DE519319739}"/>
    <cellStyle name="60% - Énfasis5 51 5" xfId="41543" xr:uid="{4F8079B2-C802-44E5-8168-2332C94BD080}"/>
    <cellStyle name="60% - Énfasis5 52" xfId="15772" xr:uid="{C5A7BEA1-40E4-4187-B5F4-3F540258E8C6}"/>
    <cellStyle name="60% - Énfasis5 52 2" xfId="23992" xr:uid="{23743706-5F91-4691-915A-F9171FF73EA6}"/>
    <cellStyle name="60% - Énfasis5 52 3" xfId="29864" xr:uid="{EF6B11CA-2598-49A1-A13B-7111A65A2D14}"/>
    <cellStyle name="60% - Énfasis5 52 4" xfId="35746" xr:uid="{2350FA5A-2F42-4222-AFE5-B14845F4E6B1}"/>
    <cellStyle name="60% - Énfasis5 52 5" xfId="41605" xr:uid="{16361FB6-6FE7-41C6-8B16-F9863763B35F}"/>
    <cellStyle name="60% - Énfasis5 53" xfId="15797" xr:uid="{10854105-8100-4029-8901-C3E24308267D}"/>
    <cellStyle name="60% - Énfasis5 53 2" xfId="24014" xr:uid="{D1C1FC55-9D3F-406A-AC2A-1CB399B0290B}"/>
    <cellStyle name="60% - Énfasis5 53 3" xfId="29889" xr:uid="{39CE3ED5-10DA-460F-B139-0E0922E5525D}"/>
    <cellStyle name="60% - Énfasis5 53 4" xfId="35770" xr:uid="{43C1DF52-84A8-48CD-BA63-9D25959A1E68}"/>
    <cellStyle name="60% - Énfasis5 53 5" xfId="41630" xr:uid="{7905E3F9-F528-4E5D-B283-54F40BF25DC7}"/>
    <cellStyle name="60% - Énfasis5 54" xfId="15831" xr:uid="{12A12300-D92A-4601-AEA2-26AB3EC71229}"/>
    <cellStyle name="60% - Énfasis5 55" xfId="18306" xr:uid="{61513CA9-5292-4944-AD69-29FFE2212A0E}"/>
    <cellStyle name="60% - Énfasis5 56" xfId="18329" xr:uid="{291F3365-8C5C-44FD-AAE4-9FBB0CF44E59}"/>
    <cellStyle name="60% - Énfasis5 57" xfId="24041" xr:uid="{CF17FF1E-51F8-4EE4-A951-E16E878FCCC1}"/>
    <cellStyle name="60% - Énfasis5 58" xfId="29919" xr:uid="{F35F4161-71B4-49FA-813E-E14126F805D5}"/>
    <cellStyle name="60% - Énfasis5 59" xfId="35800" xr:uid="{0D988FD7-ED4A-414A-A797-9864FD6525BB}"/>
    <cellStyle name="60% - Énfasis5 6" xfId="3948" xr:uid="{27BDCDF8-582F-456A-9D1F-56E647499931}"/>
    <cellStyle name="60% - Énfasis5 6 10" xfId="35939" xr:uid="{D32B2B02-A7C1-4561-B5FB-31A13545EBAC}"/>
    <cellStyle name="60% - Énfasis5 6 2" xfId="4140" xr:uid="{EAF969DF-DCC5-4AE3-89DB-F7BF23DA6C87}"/>
    <cellStyle name="60% - Énfasis5 6 2 2" xfId="4618" xr:uid="{99A95AB6-FFC0-44F1-A1E3-2F3A04983D3F}"/>
    <cellStyle name="60% - Énfasis5 6 2 2 2" xfId="5586" xr:uid="{ECEEBD54-75F1-47FC-8632-61B90D1D8B2A}"/>
    <cellStyle name="60% - Énfasis5 6 2 2 2 2" xfId="8453" xr:uid="{B87AE40C-EE8C-47CF-A54A-D80301863453}"/>
    <cellStyle name="60% - Énfasis5 6 2 2 2 2 2" xfId="22828" xr:uid="{CF3F2982-B1B6-47B1-8CD6-20FF348731CC}"/>
    <cellStyle name="60% - Énfasis5 6 2 2 2 2 3" xfId="28686" xr:uid="{31F83FD2-73AD-474F-8813-83257100E91B}"/>
    <cellStyle name="60% - Énfasis5 6 2 2 2 2 4" xfId="34568" xr:uid="{EACD1766-CD1F-4B5C-B168-2ECC714592A1}"/>
    <cellStyle name="60% - Énfasis5 6 2 2 2 2 5" xfId="40432" xr:uid="{FCEC75A6-F7AD-482B-9AC4-4C4C014E2AD5}"/>
    <cellStyle name="60% - Énfasis5 6 2 2 2 3" xfId="20046" xr:uid="{65B4FD6A-30B7-4FA8-A47A-7B59F5AB0FDB}"/>
    <cellStyle name="60% - Énfasis5 6 2 2 2 4" xfId="25837" xr:uid="{ABAD16D9-FCCC-42B8-87B3-E02E2336F9F5}"/>
    <cellStyle name="60% - Énfasis5 6 2 2 2 5" xfId="31711" xr:uid="{430BE635-B946-4116-9A85-99CC101F03A5}"/>
    <cellStyle name="60% - Énfasis5 6 2 2 2 6" xfId="37581" xr:uid="{C5227CBC-C689-4CCB-AFBE-21D376AEF78E}"/>
    <cellStyle name="60% - Énfasis5 6 2 2 3" xfId="7481" xr:uid="{DCEC23D3-6558-4BF2-A661-93FCA64157F8}"/>
    <cellStyle name="60% - Énfasis5 6 2 2 3 2" xfId="21883" xr:uid="{35B589E7-10AC-4EE5-96EE-F81EA746A995}"/>
    <cellStyle name="60% - Énfasis5 6 2 2 3 3" xfId="27715" xr:uid="{C7E7E3A4-4ACE-40DC-80CA-49910519B984}"/>
    <cellStyle name="60% - Énfasis5 6 2 2 3 4" xfId="33597" xr:uid="{AABC0397-A740-47D6-95A0-C862CEC784B8}"/>
    <cellStyle name="60% - Énfasis5 6 2 2 3 5" xfId="39461" xr:uid="{ADA92777-E625-40A4-8959-D72DB6B8742E}"/>
    <cellStyle name="60% - Énfasis5 6 2 2 4" xfId="19113" xr:uid="{324B6642-FAD6-42CC-9541-A2BBE72B9E36}"/>
    <cellStyle name="60% - Énfasis5 6 2 2 5" xfId="24866" xr:uid="{6AB2184C-6514-472C-8E2C-DAC56C7EE0D1}"/>
    <cellStyle name="60% - Énfasis5 6 2 2 6" xfId="30743" xr:uid="{DDFC9168-657E-466E-AA7C-4A2278E266A4}"/>
    <cellStyle name="60% - Énfasis5 6 2 2 7" xfId="36624" xr:uid="{4712248F-DC85-4B83-85BF-25874A7F59E2}"/>
    <cellStyle name="60% - Énfasis5 6 2 3" xfId="5101" xr:uid="{7B4664CC-A8D5-44DF-9A40-B60CE3717D17}"/>
    <cellStyle name="60% - Énfasis5 6 2 3 2" xfId="7968" xr:uid="{B55AD386-15D9-48FC-B55D-AEF7CC9149E3}"/>
    <cellStyle name="60% - Énfasis5 6 2 3 2 2" xfId="22353" xr:uid="{64DAB145-4F3E-416B-809E-BB3FE9C66803}"/>
    <cellStyle name="60% - Énfasis5 6 2 3 2 3" xfId="28201" xr:uid="{4F554870-5DD3-4C39-AD89-C9A97DA9ABF2}"/>
    <cellStyle name="60% - Énfasis5 6 2 3 2 4" xfId="34083" xr:uid="{8D38CF7D-17A9-4F4E-9C6F-40E7CB3CDD3B}"/>
    <cellStyle name="60% - Énfasis5 6 2 3 2 5" xfId="39947" xr:uid="{C19EE019-F363-4B6E-8ABF-F442D6FCDFA2}"/>
    <cellStyle name="60% - Énfasis5 6 2 3 3" xfId="19578" xr:uid="{B5CA23F3-F332-440B-9569-987A923781A6}"/>
    <cellStyle name="60% - Énfasis5 6 2 3 4" xfId="25352" xr:uid="{81151278-6F72-4F97-B04B-AD6BBC2C5CD6}"/>
    <cellStyle name="60% - Énfasis5 6 2 3 5" xfId="31226" xr:uid="{513D84D9-ABBE-4D77-B49E-7AEB6F7CC1A4}"/>
    <cellStyle name="60% - Énfasis5 6 2 3 6" xfId="37104" xr:uid="{6F03129B-781A-4C9C-821C-1B3221C13538}"/>
    <cellStyle name="60% - Énfasis5 6 2 4" xfId="6996" xr:uid="{1909BA18-330D-4CA2-89AC-0C12D1A6A14D}"/>
    <cellStyle name="60% - Énfasis5 6 2 4 2" xfId="21415" xr:uid="{E2CEEE78-A14C-4969-9C0C-5D2D3F6D3961}"/>
    <cellStyle name="60% - Énfasis5 6 2 4 3" xfId="27234" xr:uid="{A0EF06A4-44E4-4FBE-A22D-25FA467907ED}"/>
    <cellStyle name="60% - Énfasis5 6 2 4 4" xfId="33112" xr:uid="{91AB77B7-4E37-4C46-BC3D-A380FA0FA41F}"/>
    <cellStyle name="60% - Énfasis5 6 2 4 5" xfId="38976" xr:uid="{3F32BFD6-285A-46C0-99F7-9E1917616C72}"/>
    <cellStyle name="60% - Énfasis5 6 2 5" xfId="18669" xr:uid="{1E4091F4-DE0C-4E69-AB57-6074AA014482}"/>
    <cellStyle name="60% - Énfasis5 6 2 6" xfId="24383" xr:uid="{83B6A147-86CC-49CF-8F76-AA2D17C7A100}"/>
    <cellStyle name="60% - Énfasis5 6 2 7" xfId="30261" xr:uid="{C2C2B9A0-DAAA-459B-97A0-6D2A89DEF010}"/>
    <cellStyle name="60% - Énfasis5 6 2 8" xfId="36140" xr:uid="{92F80F73-3E09-4EEC-92D2-5FA29863D0DD}"/>
    <cellStyle name="60% - Énfasis5 6 3" xfId="4424" xr:uid="{7586D577-5243-4945-BD85-2B34F80B383A}"/>
    <cellStyle name="60% - Énfasis5 6 3 2" xfId="5390" xr:uid="{D91377AB-F120-4420-B179-577EEE628BB7}"/>
    <cellStyle name="60% - Énfasis5 6 3 2 2" xfId="8257" xr:uid="{DC5FD5E7-4B00-4037-AAA5-E20D7EC50DFB}"/>
    <cellStyle name="60% - Énfasis5 6 3 2 2 2" xfId="22633" xr:uid="{0649EAB9-826B-481E-AF58-E03B1CC6FD58}"/>
    <cellStyle name="60% - Énfasis5 6 3 2 2 3" xfId="28490" xr:uid="{96E5B769-8583-4CA9-957B-825B4C9E4161}"/>
    <cellStyle name="60% - Énfasis5 6 3 2 2 4" xfId="34372" xr:uid="{F58511D7-9601-44EB-8131-FDFBCA4B8977}"/>
    <cellStyle name="60% - Énfasis5 6 3 2 2 5" xfId="40236" xr:uid="{8BD6E348-8A38-44D4-9628-59542430B6A3}"/>
    <cellStyle name="60% - Énfasis5 6 3 2 3" xfId="19857" xr:uid="{63367B50-90DD-44AF-ACCE-342811568B92}"/>
    <cellStyle name="60% - Énfasis5 6 3 2 4" xfId="25641" xr:uid="{36BC867C-C508-4F1F-BF52-4A8CD31F2991}"/>
    <cellStyle name="60% - Énfasis5 6 3 2 5" xfId="31515" xr:uid="{F18CECE6-7536-40FC-A8A9-1EC25EC431C6}"/>
    <cellStyle name="60% - Énfasis5 6 3 2 6" xfId="37386" xr:uid="{8863997D-432B-47F0-8850-12A3C0226268}"/>
    <cellStyle name="60% - Énfasis5 6 3 3" xfId="7285" xr:uid="{7BB81DEB-CF75-4171-8B6A-C46BF7155B76}"/>
    <cellStyle name="60% - Énfasis5 6 3 3 2" xfId="21692" xr:uid="{79DBA5EE-943A-448A-AAF0-E9298B5F8B1E}"/>
    <cellStyle name="60% - Énfasis5 6 3 3 3" xfId="27519" xr:uid="{5F649E8E-E379-4189-9179-353CB46F6B8C}"/>
    <cellStyle name="60% - Énfasis5 6 3 3 4" xfId="33401" xr:uid="{031FCEE8-DF4E-426D-85EF-C592F28B82F7}"/>
    <cellStyle name="60% - Énfasis5 6 3 3 5" xfId="39265" xr:uid="{CD77A64A-8AA7-45BB-BB23-AC12943E4468}"/>
    <cellStyle name="60% - Énfasis5 6 3 4" xfId="18926" xr:uid="{6DF6FEE5-875A-4D6C-A345-06DF1DDA4E4B}"/>
    <cellStyle name="60% - Énfasis5 6 3 5" xfId="24670" xr:uid="{B234036D-6A7B-4C1C-9943-77B24AD7889F}"/>
    <cellStyle name="60% - Énfasis5 6 3 6" xfId="30549" xr:uid="{0C22EBCC-CE68-4B7B-9D69-C93CEB7A20CF}"/>
    <cellStyle name="60% - Énfasis5 6 3 7" xfId="36429" xr:uid="{4445339E-34C0-4988-8D0C-9D9C418537CC}"/>
    <cellStyle name="60% - Énfasis5 6 4" xfId="4905" xr:uid="{460D6FAD-032B-4B37-87ED-7141942CEA60}"/>
    <cellStyle name="60% - Énfasis5 6 4 2" xfId="7772" xr:uid="{CE81C266-B13C-425D-8E0F-5281D922E472}"/>
    <cellStyle name="60% - Énfasis5 6 4 2 2" xfId="22162" xr:uid="{7E1CEE4F-CD8C-4C0F-8683-2022F467D2C7}"/>
    <cellStyle name="60% - Énfasis5 6 4 2 3" xfId="28005" xr:uid="{13B45478-3330-47D1-93D4-8660BF19C43B}"/>
    <cellStyle name="60% - Énfasis5 6 4 2 4" xfId="33887" xr:uid="{805202D1-F994-4C34-B885-69A4FDA0B137}"/>
    <cellStyle name="60% - Énfasis5 6 4 2 5" xfId="39751" xr:uid="{FA408EE9-4417-48A4-8107-8567EEA191BA}"/>
    <cellStyle name="60% - Énfasis5 6 4 3" xfId="19388" xr:uid="{9BE58ECF-40CA-4A03-AE8F-1BC1258FB8B6}"/>
    <cellStyle name="60% - Énfasis5 6 4 4" xfId="25156" xr:uid="{DFEFE4DF-D400-43E0-8B03-DFD4ACBFA31A}"/>
    <cellStyle name="60% - Énfasis5 6 4 5" xfId="31030" xr:uid="{76F50FB1-491B-4B2D-A127-9C194BE8CBB1}"/>
    <cellStyle name="60% - Énfasis5 6 4 6" xfId="36909" xr:uid="{A5A2CAE8-3CD3-43DA-A2AD-0596CAC4002E}"/>
    <cellStyle name="60% - Énfasis5 6 5" xfId="5915" xr:uid="{74EF455D-91AF-4789-9A64-A5908B1CB7C6}"/>
    <cellStyle name="60% - Énfasis5 6 5 2" xfId="8784" xr:uid="{2DC00B5A-67F1-441E-BB7E-1F366FAD52CA}"/>
    <cellStyle name="60% - Énfasis5 6 5 2 2" xfId="23152" xr:uid="{692EB1F1-2837-42DB-B8E2-77A759BDEE75}"/>
    <cellStyle name="60% - Énfasis5 6 5 2 3" xfId="29016" xr:uid="{85020E55-8737-4C4D-BEB7-20F43FE3B53D}"/>
    <cellStyle name="60% - Énfasis5 6 5 2 4" xfId="34898" xr:uid="{01CE49FA-0A49-4B15-80F2-5ED4B40B4209}"/>
    <cellStyle name="60% - Énfasis5 6 5 2 5" xfId="40762" xr:uid="{603C396D-881D-4258-91AD-6D3BC1D9DB1E}"/>
    <cellStyle name="60% - Énfasis5 6 5 3" xfId="20366" xr:uid="{43CC8950-8D2D-4E86-9C53-DCA58A4108E4}"/>
    <cellStyle name="60% - Énfasis5 6 5 4" xfId="26166" xr:uid="{43D32B72-8C7A-46F2-86BB-0C7162003A19}"/>
    <cellStyle name="60% - Énfasis5 6 5 5" xfId="32041" xr:uid="{7DE31636-4EDC-46C6-AEFF-5BF774D4FAA1}"/>
    <cellStyle name="60% - Énfasis5 6 5 6" xfId="37907" xr:uid="{2E2AE21E-053D-4840-8C18-DCB77393FA33}"/>
    <cellStyle name="60% - Énfasis5 6 6" xfId="6801" xr:uid="{28AC431F-A2F8-46DD-A2C9-FE8EA61623E9}"/>
    <cellStyle name="60% - Énfasis5 6 6 2" xfId="21225" xr:uid="{8BAA51EC-C94A-4D51-AEE9-4C3677ED547D}"/>
    <cellStyle name="60% - Énfasis5 6 6 3" xfId="27040" xr:uid="{BBD2F413-A999-4087-83A3-A7930CFF51F4}"/>
    <cellStyle name="60% - Énfasis5 6 6 4" xfId="32916" xr:uid="{6C5A32AF-A7C1-4069-8599-07BE29C8BF10}"/>
    <cellStyle name="60% - Énfasis5 6 6 5" xfId="38780" xr:uid="{04D6D03E-9D2C-4ABE-BD7E-F24BC156B69F}"/>
    <cellStyle name="60% - Énfasis5 6 7" xfId="18472" xr:uid="{B8547174-382A-47B1-8C11-EE2B412CC2F7}"/>
    <cellStyle name="60% - Énfasis5 6 8" xfId="24180" xr:uid="{8D5247F4-EB89-4817-97A4-D4D7896DD89F}"/>
    <cellStyle name="60% - Énfasis5 6 9" xfId="30058" xr:uid="{9A93E0A6-D0AE-48A4-B08B-693D7FEF9A2F}"/>
    <cellStyle name="60% - Énfasis5 7" xfId="3972" xr:uid="{E6C4142F-C2C4-49DC-94C6-599CA37225CF}"/>
    <cellStyle name="60% - Énfasis5 7 10" xfId="35964" xr:uid="{563D3805-7665-4BD9-945E-ADC80D55338C}"/>
    <cellStyle name="60% - Énfasis5 7 2" xfId="4164" xr:uid="{EE9C6DE5-8CEA-4833-9E8F-C3CFC6607965}"/>
    <cellStyle name="60% - Énfasis5 7 2 2" xfId="4642" xr:uid="{4E59AFAC-E66E-404E-A0A7-155EB48A62D1}"/>
    <cellStyle name="60% - Énfasis5 7 2 2 2" xfId="5610" xr:uid="{4DD03948-6E37-41B3-880A-B3AC74E9C7EA}"/>
    <cellStyle name="60% - Énfasis5 7 2 2 2 2" xfId="8477" xr:uid="{E53AB186-8306-43A5-8624-39E123EA80AF}"/>
    <cellStyle name="60% - Énfasis5 7 2 2 2 2 2" xfId="22852" xr:uid="{7469A4BB-AFC0-4C73-A256-07E543B8BB2C}"/>
    <cellStyle name="60% - Énfasis5 7 2 2 2 2 3" xfId="28710" xr:uid="{A1D9A0F7-2B66-4936-9660-B154D433F9D3}"/>
    <cellStyle name="60% - Énfasis5 7 2 2 2 2 4" xfId="34592" xr:uid="{E77B13EF-D5C3-4394-BD21-12D92F63F201}"/>
    <cellStyle name="60% - Énfasis5 7 2 2 2 2 5" xfId="40456" xr:uid="{3E05165D-D0BE-4847-ACEA-1D7F146AA738}"/>
    <cellStyle name="60% - Énfasis5 7 2 2 2 3" xfId="20069" xr:uid="{0C321807-4CCA-472D-A4C7-11AEF8810AB6}"/>
    <cellStyle name="60% - Énfasis5 7 2 2 2 4" xfId="25861" xr:uid="{4B747B11-9FB4-4DB6-A69C-F4012204587F}"/>
    <cellStyle name="60% - Énfasis5 7 2 2 2 5" xfId="31735" xr:uid="{650ED1F2-CED7-4A5D-8CA1-6CF89CDFE06C}"/>
    <cellStyle name="60% - Énfasis5 7 2 2 2 6" xfId="37605" xr:uid="{BF5C3543-A167-4A30-B9C9-D602E2DA4755}"/>
    <cellStyle name="60% - Énfasis5 7 2 2 3" xfId="7505" xr:uid="{C53EA9A0-1930-4E4C-9725-B15065991746}"/>
    <cellStyle name="60% - Énfasis5 7 2 2 3 2" xfId="21906" xr:uid="{54EB18A7-C0B2-4CF0-A2AF-26A19D923286}"/>
    <cellStyle name="60% - Énfasis5 7 2 2 3 3" xfId="27739" xr:uid="{C77724F7-13BF-44E6-B6FE-126DF4ABF3B5}"/>
    <cellStyle name="60% - Énfasis5 7 2 2 3 4" xfId="33621" xr:uid="{723E36C4-62C6-4095-BC1D-7D2AD14F408B}"/>
    <cellStyle name="60% - Énfasis5 7 2 2 3 5" xfId="39485" xr:uid="{A46AACED-ABD5-4CC7-A2B9-6A081EAADA7B}"/>
    <cellStyle name="60% - Énfasis5 7 2 2 4" xfId="19136" xr:uid="{2F0F1A6F-88DE-492B-BE9C-7E53ACBC719B}"/>
    <cellStyle name="60% - Énfasis5 7 2 2 5" xfId="24890" xr:uid="{A23307C5-5712-416E-907A-A23E8A81A8AC}"/>
    <cellStyle name="60% - Énfasis5 7 2 2 6" xfId="30766" xr:uid="{C10FE874-1BE9-44E9-8D10-1F33F31320A8}"/>
    <cellStyle name="60% - Énfasis5 7 2 2 7" xfId="36648" xr:uid="{C7243E6B-A966-4170-83D4-2C090DE9F5AF}"/>
    <cellStyle name="60% - Énfasis5 7 2 3" xfId="5125" xr:uid="{FE2AA91C-BF3B-4380-B69A-2B087935A52D}"/>
    <cellStyle name="60% - Énfasis5 7 2 3 2" xfId="7992" xr:uid="{8B6D08FF-276C-4C66-95F4-29BC910CCB5E}"/>
    <cellStyle name="60% - Énfasis5 7 2 3 2 2" xfId="22377" xr:uid="{E881D7C2-7591-4659-BD6B-5B3149E0058D}"/>
    <cellStyle name="60% - Énfasis5 7 2 3 2 3" xfId="28225" xr:uid="{8331A780-911E-475A-BF04-BB76E8491113}"/>
    <cellStyle name="60% - Énfasis5 7 2 3 2 4" xfId="34107" xr:uid="{17FE0BBA-7DA7-443D-8D97-A6A4811748FC}"/>
    <cellStyle name="60% - Énfasis5 7 2 3 2 5" xfId="39971" xr:uid="{BD153A4E-CE84-47CC-9778-FC775C5AFA82}"/>
    <cellStyle name="60% - Énfasis5 7 2 3 3" xfId="19600" xr:uid="{A4F546FE-5B32-43F4-B6B5-200DBA2DB827}"/>
    <cellStyle name="60% - Énfasis5 7 2 3 4" xfId="25376" xr:uid="{EB34A521-BAB9-4ADA-8936-A26758D8AE8F}"/>
    <cellStyle name="60% - Énfasis5 7 2 3 5" xfId="31250" xr:uid="{B546AE51-F7E4-451F-B888-68FA6D3377F6}"/>
    <cellStyle name="60% - Énfasis5 7 2 3 6" xfId="37128" xr:uid="{9AB04749-5C99-4F5C-A898-B98E3780AC6F}"/>
    <cellStyle name="60% - Énfasis5 7 2 4" xfId="7020" xr:uid="{907A1781-B86F-433B-9567-B586E79B823E}"/>
    <cellStyle name="60% - Énfasis5 7 2 4 2" xfId="21437" xr:uid="{D559FE6B-4D8F-4048-A77E-A5B21A819D19}"/>
    <cellStyle name="60% - Énfasis5 7 2 4 3" xfId="27258" xr:uid="{8582F5D3-3B50-474A-89C9-66CC4E722E50}"/>
    <cellStyle name="60% - Énfasis5 7 2 4 4" xfId="33136" xr:uid="{C326819B-DF55-4C1C-84D0-5AF20AE59136}"/>
    <cellStyle name="60% - Énfasis5 7 2 4 5" xfId="39000" xr:uid="{F3EDE2FC-3B76-45DC-84CE-5D4B57F0432A}"/>
    <cellStyle name="60% - Énfasis5 7 2 5" xfId="18692" xr:uid="{F9BD0451-6B69-4BCD-B3D4-46C0601F1B74}"/>
    <cellStyle name="60% - Énfasis5 7 2 6" xfId="24407" xr:uid="{FE3FD3FF-DA5A-4D3B-9A19-377B817E8D75}"/>
    <cellStyle name="60% - Énfasis5 7 2 7" xfId="30284" xr:uid="{95D5A110-105B-4750-AD3F-6D13A9DFC081}"/>
    <cellStyle name="60% - Énfasis5 7 2 8" xfId="36164" xr:uid="{9A18E5F3-1F28-4B6C-A130-E0FBC82DCB01}"/>
    <cellStyle name="60% - Énfasis5 7 3" xfId="4447" xr:uid="{AA17BF80-3ABA-4BE6-951A-1757471FA886}"/>
    <cellStyle name="60% - Énfasis5 7 3 2" xfId="5414" xr:uid="{18A70E0B-1CBE-4E9B-B192-D51F0C29A617}"/>
    <cellStyle name="60% - Énfasis5 7 3 2 2" xfId="8281" xr:uid="{F18E7DE7-4CD4-4CBF-A04A-C620F3437338}"/>
    <cellStyle name="60% - Énfasis5 7 3 2 2 2" xfId="22657" xr:uid="{551E0544-75F8-4FEC-AD9E-550B542CA0A3}"/>
    <cellStyle name="60% - Énfasis5 7 3 2 2 3" xfId="28514" xr:uid="{E7E0FBED-3D21-4FEA-A5C3-63FD27E8E6C0}"/>
    <cellStyle name="60% - Énfasis5 7 3 2 2 4" xfId="34396" xr:uid="{FF53AF79-71C9-4993-8257-1169ED6A41EB}"/>
    <cellStyle name="60% - Énfasis5 7 3 2 2 5" xfId="40260" xr:uid="{8946AF71-486B-4671-A242-7F6295116B3C}"/>
    <cellStyle name="60% - Énfasis5 7 3 2 3" xfId="19879" xr:uid="{51868C83-3C89-4644-A00D-C5BDA73139BA}"/>
    <cellStyle name="60% - Énfasis5 7 3 2 4" xfId="25665" xr:uid="{65E3D6EE-717C-4803-8D56-37ED60FFD7AA}"/>
    <cellStyle name="60% - Énfasis5 7 3 2 5" xfId="31539" xr:uid="{D0400427-E752-4DFF-BF5D-D36DCC830D46}"/>
    <cellStyle name="60% - Énfasis5 7 3 2 6" xfId="37410" xr:uid="{AC2F1023-1FB0-4339-BCCA-AA17156B4390}"/>
    <cellStyle name="60% - Énfasis5 7 3 3" xfId="7309" xr:uid="{245CFF0D-0C93-40C8-8088-26B9365FAC55}"/>
    <cellStyle name="60% - Énfasis5 7 3 3 2" xfId="21714" xr:uid="{0A0EACC2-E6DA-4ADF-A6DE-1982A4A9CFCB}"/>
    <cellStyle name="60% - Énfasis5 7 3 3 3" xfId="27543" xr:uid="{D1C40E6E-98FC-4E96-BCFC-7DAF952B7935}"/>
    <cellStyle name="60% - Énfasis5 7 3 3 4" xfId="33425" xr:uid="{F2C09A2A-FEF0-4B88-8187-73BC844743E0}"/>
    <cellStyle name="60% - Énfasis5 7 3 3 5" xfId="39289" xr:uid="{B9EF4409-0C8F-4CD6-B077-6739C2E258AA}"/>
    <cellStyle name="60% - Énfasis5 7 3 4" xfId="18950" xr:uid="{F97EBA77-AD4A-4B04-A5AA-F18793F4DED0}"/>
    <cellStyle name="60% - Énfasis5 7 3 5" xfId="24694" xr:uid="{9E31941C-4DC9-486B-88E2-A99E4E79F93B}"/>
    <cellStyle name="60% - Énfasis5 7 3 6" xfId="30572" xr:uid="{8B33B495-5088-48D2-A5F3-99D1F81E5E18}"/>
    <cellStyle name="60% - Énfasis5 7 3 7" xfId="36453" xr:uid="{8A61D34B-4C9E-4F33-B48B-971E2886B8C4}"/>
    <cellStyle name="60% - Énfasis5 7 4" xfId="4929" xr:uid="{98982E79-39B3-45D0-9B13-6C8BBEEF815A}"/>
    <cellStyle name="60% - Énfasis5 7 4 2" xfId="7796" xr:uid="{90397E13-7038-40C9-95D7-300CA8D0B1DD}"/>
    <cellStyle name="60% - Énfasis5 7 4 2 2" xfId="22184" xr:uid="{E76D2C94-7E34-4E56-A80E-99FA028F74EE}"/>
    <cellStyle name="60% - Énfasis5 7 4 2 3" xfId="28029" xr:uid="{5711DF30-4C5D-4255-8D6E-3DDDEAC3491C}"/>
    <cellStyle name="60% - Énfasis5 7 4 2 4" xfId="33911" xr:uid="{1EA58762-E342-4AB7-820B-212AAAF79AB7}"/>
    <cellStyle name="60% - Énfasis5 7 4 2 5" xfId="39775" xr:uid="{E4BEA5A8-B6BC-46DE-BBCF-E1AE5F9195F3}"/>
    <cellStyle name="60% - Énfasis5 7 4 3" xfId="19411" xr:uid="{F1F65CCA-7A7E-4D85-8DBE-7A9FF6148BF2}"/>
    <cellStyle name="60% - Énfasis5 7 4 4" xfId="25180" xr:uid="{59B18394-03EC-4CAF-A1D6-498A4C835E05}"/>
    <cellStyle name="60% - Énfasis5 7 4 5" xfId="31054" xr:uid="{E08AB75B-9EDD-446A-8822-2BE451B845EE}"/>
    <cellStyle name="60% - Énfasis5 7 4 6" xfId="36933" xr:uid="{F0FE461A-1D32-424C-BAC8-D35760337F6F}"/>
    <cellStyle name="60% - Énfasis5 7 5" xfId="5939" xr:uid="{290B0688-889E-401E-BCE8-A547ACE7124A}"/>
    <cellStyle name="60% - Énfasis5 7 5 2" xfId="8808" xr:uid="{86FA72CE-9913-4918-AF9E-099492E460DF}"/>
    <cellStyle name="60% - Énfasis5 7 5 2 2" xfId="23175" xr:uid="{B963643A-7C42-4BC7-84FC-78992AA77FD8}"/>
    <cellStyle name="60% - Énfasis5 7 5 2 3" xfId="29040" xr:uid="{04129435-B0A3-48B9-BEB5-14E9D90BFF89}"/>
    <cellStyle name="60% - Énfasis5 7 5 2 4" xfId="34922" xr:uid="{A6498A68-825F-441D-B8B3-F2D7ED333616}"/>
    <cellStyle name="60% - Énfasis5 7 5 2 5" xfId="40786" xr:uid="{4AD130D5-96F7-455C-AB8D-86D906519381}"/>
    <cellStyle name="60% - Énfasis5 7 5 3" xfId="20389" xr:uid="{E98E28A4-95D6-49E5-A615-5EB5E5314B58}"/>
    <cellStyle name="60% - Énfasis5 7 5 4" xfId="26190" xr:uid="{5E34A47E-D59F-4470-A5F7-D833F244AF03}"/>
    <cellStyle name="60% - Énfasis5 7 5 5" xfId="32065" xr:uid="{524ACB98-7200-496B-BE98-2EA59BEBF5D8}"/>
    <cellStyle name="60% - Énfasis5 7 5 6" xfId="37931" xr:uid="{CA75A18D-F9DF-4A2E-B7AF-19BD8A1C4B6A}"/>
    <cellStyle name="60% - Énfasis5 7 6" xfId="6825" xr:uid="{032B3801-E7D7-424B-B5CD-D8F5E560043D}"/>
    <cellStyle name="60% - Énfasis5 7 6 2" xfId="21248" xr:uid="{A780B695-4F73-45DC-9DFF-F626086D5927}"/>
    <cellStyle name="60% - Énfasis5 7 6 3" xfId="27064" xr:uid="{D4CF631C-0766-4D1B-9F96-CE65B504CB0A}"/>
    <cellStyle name="60% - Énfasis5 7 6 4" xfId="32940" xr:uid="{01C711FE-A089-4691-9F51-A43AEF3B9E31}"/>
    <cellStyle name="60% - Énfasis5 7 6 5" xfId="38804" xr:uid="{D8C1B9D9-0B1A-4D57-A256-404B5D7D26BA}"/>
    <cellStyle name="60% - Énfasis5 7 7" xfId="18498" xr:uid="{61330D04-CE9D-403C-B84A-556D0FCDF6FC}"/>
    <cellStyle name="60% - Énfasis5 7 8" xfId="24206" xr:uid="{278D5A03-B8F9-4D23-85ED-5846C198FB8C}"/>
    <cellStyle name="60% - Énfasis5 7 9" xfId="30084" xr:uid="{EA21037B-0228-4A3E-A5F0-2461BFE393C8}"/>
    <cellStyle name="60% - Énfasis5 8" xfId="3998" xr:uid="{4FEA4A21-9D99-4BD8-A29C-69D299903D0B}"/>
    <cellStyle name="60% - Énfasis5 8 10" xfId="35992" xr:uid="{3776173B-DE3F-45E9-ABF2-77556BC7151C}"/>
    <cellStyle name="60% - Énfasis5 8 2" xfId="4190" xr:uid="{B7C38488-4F73-4F21-B193-0001B8E4BE1E}"/>
    <cellStyle name="60% - Énfasis5 8 2 2" xfId="4668" xr:uid="{BE2F81D2-1C15-4493-96A5-448F91EDA90D}"/>
    <cellStyle name="60% - Énfasis5 8 2 2 2" xfId="5636" xr:uid="{FFAF5829-6610-48C9-B5A1-4B3360F5BAF7}"/>
    <cellStyle name="60% - Énfasis5 8 2 2 2 2" xfId="8503" xr:uid="{833339F1-DCB0-457F-AE26-AD6BB89939D4}"/>
    <cellStyle name="60% - Énfasis5 8 2 2 2 2 2" xfId="22877" xr:uid="{DC9B295C-7131-4E78-893C-CDF81458AB67}"/>
    <cellStyle name="60% - Énfasis5 8 2 2 2 2 3" xfId="28736" xr:uid="{3C9661F1-F1F4-4AC1-96AE-DA5D0D66B9AC}"/>
    <cellStyle name="60% - Énfasis5 8 2 2 2 2 4" xfId="34618" xr:uid="{3B789218-C44E-4D10-B5CF-16364D26D2F8}"/>
    <cellStyle name="60% - Énfasis5 8 2 2 2 2 5" xfId="40482" xr:uid="{21EC7DB0-2939-4204-8374-77E59E188DF0}"/>
    <cellStyle name="60% - Énfasis5 8 2 2 2 3" xfId="20095" xr:uid="{EFEE1FA0-08FD-48DB-BC26-CDE423DBCE8B}"/>
    <cellStyle name="60% - Énfasis5 8 2 2 2 4" xfId="25887" xr:uid="{D24C020A-EBAE-4DCC-9302-DBBE0E3EF01F}"/>
    <cellStyle name="60% - Énfasis5 8 2 2 2 5" xfId="31761" xr:uid="{3298A1B5-845F-4840-A960-034AD871AE0C}"/>
    <cellStyle name="60% - Énfasis5 8 2 2 2 6" xfId="37630" xr:uid="{BA161904-2116-4F99-860F-959C4992CEFB}"/>
    <cellStyle name="60% - Énfasis5 8 2 2 3" xfId="7531" xr:uid="{2B4725E3-B236-4DE1-BBC0-6E3D15180A32}"/>
    <cellStyle name="60% - Énfasis5 8 2 2 3 2" xfId="21931" xr:uid="{ED82820A-59AA-41A8-9249-5EB853B48365}"/>
    <cellStyle name="60% - Énfasis5 8 2 2 3 3" xfId="27765" xr:uid="{6D50B2CE-48B7-4C93-B221-B233E3687563}"/>
    <cellStyle name="60% - Énfasis5 8 2 2 3 4" xfId="33647" xr:uid="{73A13F17-91ED-4F70-84DF-9FC9EAA4CE8B}"/>
    <cellStyle name="60% - Énfasis5 8 2 2 3 5" xfId="39511" xr:uid="{4E90E8B8-BC1D-4A0C-973C-8516C4700F93}"/>
    <cellStyle name="60% - Énfasis5 8 2 2 4" xfId="19160" xr:uid="{5D4AB35A-D001-4218-955A-FD09294516A0}"/>
    <cellStyle name="60% - Énfasis5 8 2 2 5" xfId="24916" xr:uid="{8966B954-801F-4522-8828-DA3BF4997E5C}"/>
    <cellStyle name="60% - Énfasis5 8 2 2 6" xfId="30792" xr:uid="{3BB61A57-A9D5-4142-94E4-896B2A67D767}"/>
    <cellStyle name="60% - Énfasis5 8 2 2 7" xfId="36673" xr:uid="{02B5650D-50E7-491F-A76C-967FCA65E90A}"/>
    <cellStyle name="60% - Énfasis5 8 2 3" xfId="5151" xr:uid="{50157F00-DB96-48FC-8288-EF4D63296D37}"/>
    <cellStyle name="60% - Énfasis5 8 2 3 2" xfId="8018" xr:uid="{3834A77C-3607-4C2D-AE6D-D7EEC0C5BBE1}"/>
    <cellStyle name="60% - Énfasis5 8 2 3 2 2" xfId="22402" xr:uid="{9A479223-6C05-4C8A-9480-83500DDF1015}"/>
    <cellStyle name="60% - Énfasis5 8 2 3 2 3" xfId="28251" xr:uid="{F98F9F6B-2EB1-488F-9A9E-347F464F9808}"/>
    <cellStyle name="60% - Énfasis5 8 2 3 2 4" xfId="34133" xr:uid="{DED63753-FD97-4222-949A-EC834DC26DCC}"/>
    <cellStyle name="60% - Énfasis5 8 2 3 2 5" xfId="39997" xr:uid="{83A8303A-BC10-4CAC-993C-7EF179490509}"/>
    <cellStyle name="60% - Énfasis5 8 2 3 3" xfId="19625" xr:uid="{4EE71028-EFDF-438F-AC4A-CE9A40900FE2}"/>
    <cellStyle name="60% - Énfasis5 8 2 3 4" xfId="25402" xr:uid="{86E70503-F199-4032-BF10-16F10734A695}"/>
    <cellStyle name="60% - Énfasis5 8 2 3 5" xfId="31276" xr:uid="{45A9C960-183B-492E-9AE0-3CC14202E321}"/>
    <cellStyle name="60% - Énfasis5 8 2 3 6" xfId="37153" xr:uid="{12F05BA7-6E1F-4034-B594-DB8382C3E453}"/>
    <cellStyle name="60% - Énfasis5 8 2 4" xfId="7046" xr:uid="{C2BA74E8-8EEA-4BC5-94FE-651A564BBF28}"/>
    <cellStyle name="60% - Énfasis5 8 2 4 2" xfId="21462" xr:uid="{38169203-B11B-4D90-A9A2-67F9A7B735CB}"/>
    <cellStyle name="60% - Énfasis5 8 2 4 3" xfId="27283" xr:uid="{FFAB7F8F-A4EB-4549-953D-71D1476DACE2}"/>
    <cellStyle name="60% - Énfasis5 8 2 4 4" xfId="33162" xr:uid="{9EDF8748-6FBE-4041-8B97-7194897AE705}"/>
    <cellStyle name="60% - Énfasis5 8 2 4 5" xfId="39026" xr:uid="{F311B97A-F8A4-40E2-9976-E94654EA21FC}"/>
    <cellStyle name="60% - Énfasis5 8 2 5" xfId="18717" xr:uid="{EAC0326B-A070-476D-942E-8FDA4A0812C7}"/>
    <cellStyle name="60% - Énfasis5 8 2 6" xfId="24433" xr:uid="{2F8E2E12-FC2F-4015-B665-DCDDF21DD06B}"/>
    <cellStyle name="60% - Énfasis5 8 2 7" xfId="30310" xr:uid="{3010FB4C-6F6E-4B2C-BA36-72F6C7BC4FFD}"/>
    <cellStyle name="60% - Énfasis5 8 2 8" xfId="36190" xr:uid="{39F089A4-7174-4EAC-B624-A19317DB6CC2}"/>
    <cellStyle name="60% - Énfasis5 8 3" xfId="4472" xr:uid="{D56E6182-27DD-4ED0-9058-148A0B4E6779}"/>
    <cellStyle name="60% - Énfasis5 8 3 2" xfId="5440" xr:uid="{679B6178-8740-4C74-A0AC-986D418AB421}"/>
    <cellStyle name="60% - Énfasis5 8 3 2 2" xfId="8307" xr:uid="{E6588C60-391F-424B-91C6-29EA3BA13F08}"/>
    <cellStyle name="60% - Énfasis5 8 3 2 2 2" xfId="22683" xr:uid="{B00978E2-2949-4D4C-82B2-432896FFFF57}"/>
    <cellStyle name="60% - Énfasis5 8 3 2 2 3" xfId="28540" xr:uid="{62DB834E-4CED-4A44-81B9-BE72449177AF}"/>
    <cellStyle name="60% - Énfasis5 8 3 2 2 4" xfId="34422" xr:uid="{6529495F-D77A-42F4-A889-3C9A62085219}"/>
    <cellStyle name="60% - Énfasis5 8 3 2 2 5" xfId="40286" xr:uid="{08D91543-3D32-4946-AFCF-746FA9075914}"/>
    <cellStyle name="60% - Énfasis5 8 3 2 3" xfId="19904" xr:uid="{2F2ECF55-B661-4201-8168-B3C2131FD745}"/>
    <cellStyle name="60% - Énfasis5 8 3 2 4" xfId="25691" xr:uid="{59002F8A-6A74-4417-9C62-06F5FA0FEBEE}"/>
    <cellStyle name="60% - Énfasis5 8 3 2 5" xfId="31565" xr:uid="{3B3AB601-0422-4718-9654-AE92F7C55D43}"/>
    <cellStyle name="60% - Énfasis5 8 3 2 6" xfId="37436" xr:uid="{EA74471F-1BCA-49FC-A947-ECEFBAA2E5AC}"/>
    <cellStyle name="60% - Énfasis5 8 3 3" xfId="7335" xr:uid="{C85C73D4-93D8-4430-AF7B-12B9FA55B55C}"/>
    <cellStyle name="60% - Énfasis5 8 3 3 2" xfId="21739" xr:uid="{166CCBB1-6892-4E10-A521-36F1D3A47A2C}"/>
    <cellStyle name="60% - Énfasis5 8 3 3 3" xfId="27569" xr:uid="{5995B9C8-4E2E-4446-97D7-DF8BC3BCED14}"/>
    <cellStyle name="60% - Énfasis5 8 3 3 4" xfId="33451" xr:uid="{7E44D6AD-FB27-46B0-B9F1-09944F616721}"/>
    <cellStyle name="60% - Énfasis5 8 3 3 5" xfId="39315" xr:uid="{6AC6ABB4-F03D-4FAB-86FC-A36B331A52ED}"/>
    <cellStyle name="60% - Énfasis5 8 3 4" xfId="18976" xr:uid="{002D14C6-B3B6-40AC-93A1-BC396B5A300A}"/>
    <cellStyle name="60% - Énfasis5 8 3 5" xfId="24720" xr:uid="{72C86395-B60E-4520-990D-EA14A4009A01}"/>
    <cellStyle name="60% - Énfasis5 8 3 6" xfId="30598" xr:uid="{A088AD49-AFF6-418D-A568-4AC9C649E215}"/>
    <cellStyle name="60% - Énfasis5 8 3 7" xfId="36479" xr:uid="{2B389745-0153-4D7A-AE06-FB1ED88E7DB1}"/>
    <cellStyle name="60% - Énfasis5 8 4" xfId="4955" xr:uid="{876FEF5C-E88F-4F73-B52A-F42233BCBA19}"/>
    <cellStyle name="60% - Énfasis5 8 4 2" xfId="7822" xr:uid="{70FD459D-4C4D-40DB-BE1C-BA075E68ED52}"/>
    <cellStyle name="60% - Énfasis5 8 4 2 2" xfId="22209" xr:uid="{744FEB42-6EFD-4920-BABB-B4F113758F24}"/>
    <cellStyle name="60% - Énfasis5 8 4 2 3" xfId="28055" xr:uid="{372BF239-3EB0-4B91-87B1-66BD4D870A2A}"/>
    <cellStyle name="60% - Énfasis5 8 4 2 4" xfId="33937" xr:uid="{8D468F80-E132-447C-89C1-9088DA43EF27}"/>
    <cellStyle name="60% - Énfasis5 8 4 2 5" xfId="39801" xr:uid="{3739873A-36F5-4121-8CF2-9058A4D44B1F}"/>
    <cellStyle name="60% - Énfasis5 8 4 3" xfId="19437" xr:uid="{AA996B1C-9D31-40BE-915E-560CDCE9BE27}"/>
    <cellStyle name="60% - Énfasis5 8 4 4" xfId="25206" xr:uid="{DEF18EE0-B382-4D95-8A81-E2F556489675}"/>
    <cellStyle name="60% - Énfasis5 8 4 5" xfId="31080" xr:uid="{5236754E-5C6F-4655-8191-DD5B0DAD43E9}"/>
    <cellStyle name="60% - Énfasis5 8 4 6" xfId="36959" xr:uid="{EBFF7473-7382-4993-9A77-A3BC340176FB}"/>
    <cellStyle name="60% - Énfasis5 8 5" xfId="5965" xr:uid="{6C4B0CA5-74CA-4F75-8423-28682687F980}"/>
    <cellStyle name="60% - Énfasis5 8 5 2" xfId="8834" xr:uid="{3CAA8729-2B53-40D3-8782-8617CBF11788}"/>
    <cellStyle name="60% - Énfasis5 8 5 2 2" xfId="23199" xr:uid="{A8C1DD5C-231A-41FE-A2C5-CF51754830FB}"/>
    <cellStyle name="60% - Énfasis5 8 5 2 3" xfId="29066" xr:uid="{06451937-EF72-4857-8C38-5C9955F9BB09}"/>
    <cellStyle name="60% - Énfasis5 8 5 2 4" xfId="34948" xr:uid="{A216F2A1-54C0-41FF-9284-9B5672409CE1}"/>
    <cellStyle name="60% - Énfasis5 8 5 2 5" xfId="40812" xr:uid="{02B7EAAC-BF77-49EA-BF5E-4E7486216D13}"/>
    <cellStyle name="60% - Énfasis5 8 5 3" xfId="20415" xr:uid="{272D83F8-8B90-4CFB-9FE6-263EDDAF87D9}"/>
    <cellStyle name="60% - Énfasis5 8 5 4" xfId="26216" xr:uid="{14BBF4FA-BAA5-437D-92FA-F988B54EAA5C}"/>
    <cellStyle name="60% - Énfasis5 8 5 5" xfId="32091" xr:uid="{FB26F7B6-07A7-4060-9405-C29E7B54D82C}"/>
    <cellStyle name="60% - Énfasis5 8 5 6" xfId="37956" xr:uid="{18862768-D5B2-4D38-9886-55DE9F4A132C}"/>
    <cellStyle name="60% - Énfasis5 8 6" xfId="6851" xr:uid="{54688BBA-1C7A-4C93-BC18-BB7DADDD4F25}"/>
    <cellStyle name="60% - Énfasis5 8 6 2" xfId="21274" xr:uid="{486F74A2-525D-4FE7-98F0-BFFA807ECB29}"/>
    <cellStyle name="60% - Énfasis5 8 6 3" xfId="27089" xr:uid="{84D648B7-CDF6-4D58-BBE0-15DE0AD08635}"/>
    <cellStyle name="60% - Énfasis5 8 6 4" xfId="32966" xr:uid="{38C3AFD3-2E67-41C7-AF25-9BB29D6EC560}"/>
    <cellStyle name="60% - Énfasis5 8 6 5" xfId="38830" xr:uid="{161A9711-3353-4793-9DA6-BEFAE78A53DF}"/>
    <cellStyle name="60% - Énfasis5 8 7" xfId="18525" xr:uid="{41183221-570A-47FC-9FA2-0465F8761B2F}"/>
    <cellStyle name="60% - Énfasis5 8 8" xfId="24234" xr:uid="{2FD85799-B0C2-4465-98BA-68583981643B}"/>
    <cellStyle name="60% - Énfasis5 8 9" xfId="30112" xr:uid="{A378B9AD-AA97-4566-8DE8-5562E634B001}"/>
    <cellStyle name="60% - Énfasis5 9" xfId="4022" xr:uid="{65303DC3-44A2-409A-9732-C7800A13E2F3}"/>
    <cellStyle name="60% - Énfasis5 9 2" xfId="4493" xr:uid="{BF341926-980E-45ED-887C-A968FD9C74F0}"/>
    <cellStyle name="60% - Énfasis5 9 2 2" xfId="5461" xr:uid="{C351D8EB-C8AD-49E7-9C7E-E54E2A5295DC}"/>
    <cellStyle name="60% - Énfasis5 9 2 2 2" xfId="8328" xr:uid="{02509326-6DAC-4DA7-B432-5B594CD43FD8}"/>
    <cellStyle name="60% - Énfasis5 9 2 2 2 2" xfId="22704" xr:uid="{5076AEAE-18D9-4135-9482-8C9BADBBD2C6}"/>
    <cellStyle name="60% - Énfasis5 9 2 2 2 3" xfId="28561" xr:uid="{DA5CDB6C-4A43-457D-BC6C-DB5090B5CF70}"/>
    <cellStyle name="60% - Énfasis5 9 2 2 2 4" xfId="34443" xr:uid="{6E436839-E996-46A1-A1BA-5DC9CDFDBB4E}"/>
    <cellStyle name="60% - Énfasis5 9 2 2 2 5" xfId="40307" xr:uid="{59D39125-4448-4628-B77B-E7EE960B0857}"/>
    <cellStyle name="60% - Énfasis5 9 2 2 3" xfId="19924" xr:uid="{1B46D525-B1A2-4ED1-99CC-5F858608A8E7}"/>
    <cellStyle name="60% - Énfasis5 9 2 2 4" xfId="25712" xr:uid="{453871CE-460A-4653-9925-D05A996E0886}"/>
    <cellStyle name="60% - Énfasis5 9 2 2 5" xfId="31586" xr:uid="{7A198DF5-330D-4A1F-90F5-C9C57FDE6577}"/>
    <cellStyle name="60% - Énfasis5 9 2 2 6" xfId="37457" xr:uid="{53B8A1F2-88B7-4101-9C3D-0EF8D99D4529}"/>
    <cellStyle name="60% - Énfasis5 9 2 3" xfId="7356" xr:uid="{9537BDA9-9AD3-41B3-BC07-C9CDF4A491E7}"/>
    <cellStyle name="60% - Énfasis5 9 2 3 2" xfId="21759" xr:uid="{C512E1F6-2873-4DFA-9A1F-0C4558A91215}"/>
    <cellStyle name="60% - Énfasis5 9 2 3 3" xfId="27590" xr:uid="{6445B425-79EE-4765-9A67-9925C4D2FBDD}"/>
    <cellStyle name="60% - Énfasis5 9 2 3 4" xfId="33472" xr:uid="{353A1971-3489-45F0-BB59-3B4F5E945959}"/>
    <cellStyle name="60% - Énfasis5 9 2 3 5" xfId="39336" xr:uid="{D9D67064-49B5-42F5-880E-E6272BA9A502}"/>
    <cellStyle name="60% - Énfasis5 9 2 4" xfId="18997" xr:uid="{6BF76B6F-D30E-44EE-89B2-FE4EC0382C99}"/>
    <cellStyle name="60% - Énfasis5 9 2 5" xfId="24741" xr:uid="{C073ADA6-7DE7-46F5-979A-17AF88F6E71C}"/>
    <cellStyle name="60% - Énfasis5 9 2 6" xfId="30618" xr:uid="{4C1BBD6B-26D4-4F96-92C7-F20DD9773061}"/>
    <cellStyle name="60% - Énfasis5 9 2 7" xfId="36500" xr:uid="{FB5159D9-F290-4534-B91C-05F669A3C45E}"/>
    <cellStyle name="60% - Énfasis5 9 3" xfId="4976" xr:uid="{B3489559-08F7-492E-9983-ABE3EDBF77EC}"/>
    <cellStyle name="60% - Énfasis5 9 3 2" xfId="7843" xr:uid="{98E089DC-222E-4742-AA95-A4B885A0779A}"/>
    <cellStyle name="60% - Énfasis5 9 3 2 2" xfId="22229" xr:uid="{B0CE98C6-E2C8-4E6C-88AD-5FBCD7E5C3EA}"/>
    <cellStyle name="60% - Énfasis5 9 3 2 3" xfId="28076" xr:uid="{2DF88CDC-6897-428C-9E07-3511C832F94A}"/>
    <cellStyle name="60% - Énfasis5 9 3 2 4" xfId="33958" xr:uid="{4F114570-8EA4-409D-93FF-9000882A5644}"/>
    <cellStyle name="60% - Énfasis5 9 3 2 5" xfId="39822" xr:uid="{C1CCF62A-C201-4644-B14B-FBE19596FCB5}"/>
    <cellStyle name="60% - Énfasis5 9 3 3" xfId="19457" xr:uid="{6991EE73-7051-48BA-B543-0F5A836D0702}"/>
    <cellStyle name="60% - Énfasis5 9 3 4" xfId="25227" xr:uid="{92791039-C94A-4159-9CC1-95BE635D83CB}"/>
    <cellStyle name="60% - Énfasis5 9 3 5" xfId="31101" xr:uid="{620B0B37-5AAD-4CEA-951B-AFE9D0BDC3AD}"/>
    <cellStyle name="60% - Énfasis5 9 3 6" xfId="36980" xr:uid="{80257702-C5CE-45D3-B606-79F0A062768F}"/>
    <cellStyle name="60% - Énfasis5 9 4" xfId="6872" xr:uid="{BAD2C8BE-86BC-45EE-927C-EB01F0F3E4D3}"/>
    <cellStyle name="60% - Énfasis5 9 4 2" xfId="21294" xr:uid="{9B8F379E-D88A-4DD2-83EC-3A120AE9A7F8}"/>
    <cellStyle name="60% - Énfasis5 9 4 3" xfId="27110" xr:uid="{EFD4B22F-BAC3-420D-B299-02AD489226D1}"/>
    <cellStyle name="60% - Énfasis5 9 4 4" xfId="32987" xr:uid="{BF75222D-6F7D-4A25-8CD8-A520B60FA804}"/>
    <cellStyle name="60% - Énfasis5 9 4 5" xfId="38851" xr:uid="{AF2995C9-FEE6-439B-9551-738D0E293D81}"/>
    <cellStyle name="60% - Énfasis5 9 5" xfId="18548" xr:uid="{D93F3AFB-8B89-43FC-B9C8-54E13635864C}"/>
    <cellStyle name="60% - Énfasis5 9 6" xfId="24258" xr:uid="{FB38E9FA-3E34-4BB2-BF59-F0EC4440CE71}"/>
    <cellStyle name="60% - Énfasis5 9 7" xfId="30136" xr:uid="{5EE1970A-95C6-49D0-B41C-408E895F02C9}"/>
    <cellStyle name="60% - Énfasis5 9 8" xfId="36015" xr:uid="{97062D05-8ADE-4FD5-ABE9-B8757BCC7987}"/>
    <cellStyle name="60% - Énfasis6" xfId="41" builtinId="52" customBuiltin="1"/>
    <cellStyle name="60% - Énfasis6 10" xfId="4217" xr:uid="{3A0F7FE7-6AA7-4515-B649-32E365831869}"/>
    <cellStyle name="60% - Énfasis6 10 2" xfId="4695" xr:uid="{D5D71BB5-447F-4181-9319-E2E0CB54D40A}"/>
    <cellStyle name="60% - Énfasis6 10 2 2" xfId="5663" xr:uid="{05B6C718-F604-4FC4-BE63-21A026B6E883}"/>
    <cellStyle name="60% - Énfasis6 10 2 2 2" xfId="8531" xr:uid="{A1A7D15D-612D-47C7-B63E-3599A30D1649}"/>
    <cellStyle name="60% - Énfasis6 10 2 2 2 2" xfId="22905" xr:uid="{018EF1C0-EDC7-4DF8-B049-2034AA1F9797}"/>
    <cellStyle name="60% - Énfasis6 10 2 2 2 3" xfId="28764" xr:uid="{2E46FCD0-715E-41AE-B6BC-AB32F5EC914B}"/>
    <cellStyle name="60% - Énfasis6 10 2 2 2 4" xfId="34646" xr:uid="{8E85372C-2DE6-4854-B7D0-DD2DD3208E8A}"/>
    <cellStyle name="60% - Énfasis6 10 2 2 2 5" xfId="40510" xr:uid="{FFCE1620-638A-49D3-A228-D6E30F285379}"/>
    <cellStyle name="60% - Énfasis6 10 2 2 3" xfId="20122" xr:uid="{ABB2A890-4CFD-4862-954B-E1223C1E6599}"/>
    <cellStyle name="60% - Énfasis6 10 2 2 4" xfId="25914" xr:uid="{B761E244-E297-49DA-AFD2-CAB2AF97C581}"/>
    <cellStyle name="60% - Énfasis6 10 2 2 5" xfId="31789" xr:uid="{28525871-C776-4568-9B16-21C8B816197B}"/>
    <cellStyle name="60% - Énfasis6 10 2 2 6" xfId="37658" xr:uid="{D64F10F9-F84B-4B0D-9054-BA4E47DA435A}"/>
    <cellStyle name="60% - Énfasis6 10 2 3" xfId="7559" xr:uid="{BA655AC1-D4A5-4DB3-8A5B-393077230909}"/>
    <cellStyle name="60% - Énfasis6 10 2 3 2" xfId="21957" xr:uid="{0AF650EA-3248-4F85-97E5-62C3DFBDDB87}"/>
    <cellStyle name="60% - Énfasis6 10 2 3 3" xfId="27793" xr:uid="{6C14041E-C6FE-4D91-A83B-22FAB33D22D4}"/>
    <cellStyle name="60% - Énfasis6 10 2 3 4" xfId="33675" xr:uid="{F33242CC-1F0B-43BF-A5EE-061B4310C867}"/>
    <cellStyle name="60% - Énfasis6 10 2 3 5" xfId="39539" xr:uid="{E688F7AC-B682-4C27-9544-4145B9324E4A}"/>
    <cellStyle name="60% - Énfasis6 10 2 4" xfId="19188" xr:uid="{AB7BF68E-AA89-484B-A18A-29B688E5C187}"/>
    <cellStyle name="60% - Énfasis6 10 2 5" xfId="24944" xr:uid="{A73EE537-7C40-4870-9BB1-D4DC6E391CC7}"/>
    <cellStyle name="60% - Énfasis6 10 2 6" xfId="30819" xr:uid="{2121F5E5-AA24-4BF1-B9D3-EF3B762AF456}"/>
    <cellStyle name="60% - Énfasis6 10 2 7" xfId="36701" xr:uid="{1B9BEB4F-E0FE-438B-AED9-288E46BE6BC4}"/>
    <cellStyle name="60% - Énfasis6 10 3" xfId="5179" xr:uid="{4A181373-D573-481A-A82C-44EE4DCF11D1}"/>
    <cellStyle name="60% - Énfasis6 10 3 2" xfId="8046" xr:uid="{CD8CFA22-8864-42BA-8EA4-80D3BA3DA75D}"/>
    <cellStyle name="60% - Énfasis6 10 3 2 2" xfId="22429" xr:uid="{5AAE71FD-335B-4CBC-A0DA-8E8ADF88DAA1}"/>
    <cellStyle name="60% - Énfasis6 10 3 2 3" xfId="28279" xr:uid="{42F7CEAA-B57E-406F-8646-7BAEFF4F5642}"/>
    <cellStyle name="60% - Énfasis6 10 3 2 4" xfId="34161" xr:uid="{478A1F00-1F08-4F9A-8226-10CE04C3F4F3}"/>
    <cellStyle name="60% - Énfasis6 10 3 2 5" xfId="40025" xr:uid="{1E80B520-AC0F-4825-BA5F-A243FB7408C2}"/>
    <cellStyle name="60% - Énfasis6 10 3 3" xfId="19652" xr:uid="{8999BFA5-A8C4-41A1-ADEE-4B68290A1C06}"/>
    <cellStyle name="60% - Énfasis6 10 3 4" xfId="25430" xr:uid="{964329F8-FF75-4C76-9E07-AE338E74AF82}"/>
    <cellStyle name="60% - Énfasis6 10 3 5" xfId="31304" xr:uid="{1698E6C6-86CB-4E93-9C95-795C10A194AF}"/>
    <cellStyle name="60% - Énfasis6 10 3 6" xfId="37181" xr:uid="{921AD081-8B7C-4CBB-917D-60555476BC88}"/>
    <cellStyle name="60% - Énfasis6 10 4" xfId="7074" xr:uid="{FA6D9B17-B6AE-47DB-AE60-7E07FC7FF287}"/>
    <cellStyle name="60% - Énfasis6 10 4 2" xfId="21489" xr:uid="{06336ED3-6FAE-4583-852C-9101038269B8}"/>
    <cellStyle name="60% - Énfasis6 10 4 3" xfId="27311" xr:uid="{6CA66D5B-CBC4-423F-BF48-42789F9AC678}"/>
    <cellStyle name="60% - Énfasis6 10 4 4" xfId="33190" xr:uid="{0067B730-FF98-4B82-93C1-466F4C7462A0}"/>
    <cellStyle name="60% - Énfasis6 10 4 5" xfId="39054" xr:uid="{EA84A38A-4613-417C-ABD0-310FAF9BE4C1}"/>
    <cellStyle name="60% - Énfasis6 10 5" xfId="18745" xr:uid="{B17574CD-1416-4CB3-B241-CEA82CB82133}"/>
    <cellStyle name="60% - Énfasis6 10 6" xfId="24461" xr:uid="{FDD65F57-9A34-4619-A884-63C82F7FA5AE}"/>
    <cellStyle name="60% - Énfasis6 10 7" xfId="30337" xr:uid="{2557C509-31F4-43B3-975B-C8A28329DE8F}"/>
    <cellStyle name="60% - Énfasis6 10 8" xfId="36218" xr:uid="{0E8C34A3-5B1D-45C3-B823-9E2E4019E030}"/>
    <cellStyle name="60% - Énfasis6 11" xfId="4253" xr:uid="{D0ADAE08-EDC9-4B92-8375-7E759E825457}"/>
    <cellStyle name="60% - Énfasis6 11 2" xfId="4732" xr:uid="{70899ADD-731B-4ED1-A6CB-E7DED91B96FC}"/>
    <cellStyle name="60% - Énfasis6 11 2 2" xfId="5700" xr:uid="{A947B955-5E47-484E-B589-246C708567D4}"/>
    <cellStyle name="60% - Énfasis6 11 2 2 2" xfId="8568" xr:uid="{B62775F1-B8BE-4029-9553-AD7421D6AE00}"/>
    <cellStyle name="60% - Énfasis6 11 2 2 2 2" xfId="22940" xr:uid="{60C9FB37-9A6A-402F-8CB8-11002DC65F20}"/>
    <cellStyle name="60% - Énfasis6 11 2 2 2 3" xfId="28801" xr:uid="{9E2AA801-AEA9-4DFF-B345-666C1B45B143}"/>
    <cellStyle name="60% - Énfasis6 11 2 2 2 4" xfId="34683" xr:uid="{AC820EE5-4C10-486B-9828-2A99369E4AE7}"/>
    <cellStyle name="60% - Énfasis6 11 2 2 2 5" xfId="40547" xr:uid="{4114C68D-DDD9-4575-BB40-6F7655CFD2ED}"/>
    <cellStyle name="60% - Énfasis6 11 2 2 3" xfId="20157" xr:uid="{D4D76CC5-E4B0-456C-B7EA-C592DCB367CD}"/>
    <cellStyle name="60% - Énfasis6 11 2 2 4" xfId="25951" xr:uid="{B284A100-6953-4C2E-8CB0-806B475E41C2}"/>
    <cellStyle name="60% - Énfasis6 11 2 2 5" xfId="31826" xr:uid="{93B06546-27AA-4641-A9E3-7EC46338F9FB}"/>
    <cellStyle name="60% - Énfasis6 11 2 2 6" xfId="37693" xr:uid="{D27825B9-5D2E-4556-BB77-8BCD49BAB26B}"/>
    <cellStyle name="60% - Énfasis6 11 2 3" xfId="7596" xr:uid="{65DB0C11-B513-4922-9CF1-EE004D8D8481}"/>
    <cellStyle name="60% - Énfasis6 11 2 3 2" xfId="21990" xr:uid="{30612340-CA3F-4D67-8A1C-26AD7A26FE28}"/>
    <cellStyle name="60% - Énfasis6 11 2 3 3" xfId="27830" xr:uid="{B13F7B15-4759-4324-9E9D-E29B9C6863F6}"/>
    <cellStyle name="60% - Énfasis6 11 2 3 4" xfId="33712" xr:uid="{06D5850E-6E89-412F-A7FD-CA26D86B8ECF}"/>
    <cellStyle name="60% - Énfasis6 11 2 3 5" xfId="39576" xr:uid="{CBDB3AB5-601F-4513-831B-C6B0E7DD7320}"/>
    <cellStyle name="60% - Énfasis6 11 2 4" xfId="19222" xr:uid="{7A5C8772-0DBC-4431-A550-0C270F950019}"/>
    <cellStyle name="60% - Énfasis6 11 2 5" xfId="24981" xr:uid="{5198E4B9-75B4-485A-B3EF-524D366CC8F0}"/>
    <cellStyle name="60% - Énfasis6 11 2 6" xfId="30855" xr:uid="{DB69C1BC-3876-4D7D-A0D5-73D11867B813}"/>
    <cellStyle name="60% - Énfasis6 11 2 7" xfId="36736" xr:uid="{28C2EEBD-07DC-4F15-91CD-548ED38CA7DA}"/>
    <cellStyle name="60% - Énfasis6 11 3" xfId="5216" xr:uid="{D1FD4E90-D842-4C93-B1F4-B2132054F068}"/>
    <cellStyle name="60% - Énfasis6 11 3 2" xfId="8083" xr:uid="{D4C9BA82-DD4A-4CF0-BE7D-FEB07B4AC82A}"/>
    <cellStyle name="60% - Énfasis6 11 3 2 2" xfId="22461" xr:uid="{393CB27C-BB5D-447A-B85B-A44885369325}"/>
    <cellStyle name="60% - Énfasis6 11 3 2 3" xfId="28316" xr:uid="{8BF4D411-FE2F-4C03-8D76-A0FF4FE7093B}"/>
    <cellStyle name="60% - Énfasis6 11 3 2 4" xfId="34198" xr:uid="{C7078EAC-4978-46FB-AE6A-0112FB67FE7B}"/>
    <cellStyle name="60% - Énfasis6 11 3 2 5" xfId="40062" xr:uid="{A4C6EC92-CE7E-4A37-8C35-45E51F049A07}"/>
    <cellStyle name="60% - Énfasis6 11 3 3" xfId="19687" xr:uid="{5955FEA4-4C0F-4FF1-B840-22019C7DA8C6}"/>
    <cellStyle name="60% - Énfasis6 11 3 4" xfId="25467" xr:uid="{0C19BA7D-872A-407C-9183-937C7440A803}"/>
    <cellStyle name="60% - Énfasis6 11 3 5" xfId="31341" xr:uid="{2307C2BB-231C-4B4B-8782-E54CDD9221D2}"/>
    <cellStyle name="60% - Énfasis6 11 3 6" xfId="37214" xr:uid="{D0030B05-6070-45AE-94D8-B1AA601DC58A}"/>
    <cellStyle name="60% - Énfasis6 11 4" xfId="7111" xr:uid="{767C802B-CAB2-4DBB-B4CB-0A5F04FC0B1E}"/>
    <cellStyle name="60% - Énfasis6 11 4 2" xfId="21523" xr:uid="{808A6827-B402-4B53-B9B3-A1E624F6B1B7}"/>
    <cellStyle name="60% - Énfasis6 11 4 3" xfId="27346" xr:uid="{DC548607-170C-4CFA-AB97-0955B025AEF9}"/>
    <cellStyle name="60% - Énfasis6 11 4 4" xfId="33227" xr:uid="{709E3867-5EBF-4814-B933-D3716F5D0DA3}"/>
    <cellStyle name="60% - Énfasis6 11 4 5" xfId="39091" xr:uid="{35FE58D6-F67A-4C9D-94F0-CE7A4A9B9DA0}"/>
    <cellStyle name="60% - Énfasis6 11 5" xfId="18774" xr:uid="{5BA66F22-1F82-48A8-908A-1F272A57C891}"/>
    <cellStyle name="60% - Énfasis6 11 6" xfId="24496" xr:uid="{A199F936-E1E6-451D-AFF3-28D88790461A}"/>
    <cellStyle name="60% - Énfasis6 11 7" xfId="30374" xr:uid="{AAC9A3AD-3C16-4CA8-88D8-DB253C04B737}"/>
    <cellStyle name="60% - Énfasis6 11 8" xfId="36255" xr:uid="{5D1B4F82-0561-4A89-85AD-19FFFA543121}"/>
    <cellStyle name="60% - Énfasis6 12" xfId="4302" xr:uid="{EDAC9052-7048-4F34-B1E8-2429B331E798}"/>
    <cellStyle name="60% - Énfasis6 12 2" xfId="5268" xr:uid="{D29177DA-142A-4703-985C-2468DF8BFFDB}"/>
    <cellStyle name="60% - Énfasis6 12 2 2" xfId="8135" xr:uid="{EC99F970-5508-48D8-84AA-B5241BA34DE9}"/>
    <cellStyle name="60% - Énfasis6 12 2 2 2" xfId="22512" xr:uid="{D860FA4C-5F93-4871-AC90-FF7A872E38FA}"/>
    <cellStyle name="60% - Énfasis6 12 2 2 3" xfId="28368" xr:uid="{A616B84E-4734-411A-87E4-61C3C08BED11}"/>
    <cellStyle name="60% - Énfasis6 12 2 2 4" xfId="34250" xr:uid="{11856B06-16E3-4FEA-8AE6-6740C7A05E9E}"/>
    <cellStyle name="60% - Énfasis6 12 2 2 5" xfId="40114" xr:uid="{3CE2D63B-F32E-4B80-B5FB-69774BCB9719}"/>
    <cellStyle name="60% - Énfasis6 12 2 3" xfId="19738" xr:uid="{133DACE0-CF24-4D12-A6A6-1BD3D02574CE}"/>
    <cellStyle name="60% - Énfasis6 12 2 4" xfId="25519" xr:uid="{CC16AE10-F323-4DDB-B9B3-587D7B066CB7}"/>
    <cellStyle name="60% - Énfasis6 12 2 5" xfId="31393" xr:uid="{86A228B6-BCF3-45EE-90D5-345C466C2644}"/>
    <cellStyle name="60% - Énfasis6 12 2 6" xfId="37265" xr:uid="{C4D15143-1F02-4B04-9123-42F3C414AE21}"/>
    <cellStyle name="60% - Énfasis6 12 3" xfId="7163" xr:uid="{A881E6A0-8466-406E-BA62-FC95AFA5D125}"/>
    <cellStyle name="60% - Énfasis6 12 3 2" xfId="21574" xr:uid="{34619C68-D561-48F0-9FD3-3E9018EE4E7C}"/>
    <cellStyle name="60% - Énfasis6 12 3 3" xfId="27397" xr:uid="{75166819-84E3-4A6E-B20B-1A4523FB998D}"/>
    <cellStyle name="60% - Énfasis6 12 3 4" xfId="33279" xr:uid="{FC2F3A4B-1348-49FF-8878-6AA3CA866C91}"/>
    <cellStyle name="60% - Énfasis6 12 3 5" xfId="39143" xr:uid="{1EFF5600-5D00-4688-BA82-DD17CC8C95EB}"/>
    <cellStyle name="60% - Énfasis6 12 4" xfId="18810" xr:uid="{30492217-4E81-43E4-A1CD-D08FF3746400}"/>
    <cellStyle name="60% - Énfasis6 12 5" xfId="24548" xr:uid="{24C61555-725C-44D1-BAF8-D67925F141D1}"/>
    <cellStyle name="60% - Énfasis6 12 6" xfId="30427" xr:uid="{B71EED0F-4A5E-430E-91E6-16BA0C7BE5A4}"/>
    <cellStyle name="60% - Énfasis6 12 7" xfId="36308" xr:uid="{3C00D14E-608A-4885-99FD-E9061DC0C209}"/>
    <cellStyle name="60% - Énfasis6 13" xfId="4787" xr:uid="{D260904D-89A0-4CDA-924C-35D50DB30C81}"/>
    <cellStyle name="60% - Énfasis6 13 2" xfId="7650" xr:uid="{4404856C-E26E-4031-A6AA-0D53D933CDF1}"/>
    <cellStyle name="60% - Énfasis6 13 2 2" xfId="22043" xr:uid="{8F4EEE4C-D7F5-417A-99CE-F691F3B4BAB9}"/>
    <cellStyle name="60% - Énfasis6 13 2 3" xfId="27884" xr:uid="{1EF63699-7210-49D3-9C35-6FD95E6514B6}"/>
    <cellStyle name="60% - Énfasis6 13 2 4" xfId="33766" xr:uid="{9B4BF7E2-3069-40C6-BAAA-46C1CE91CCC6}"/>
    <cellStyle name="60% - Énfasis6 13 2 5" xfId="39630" xr:uid="{7B917517-7BC7-4880-9ADE-C78EB1A5A75B}"/>
    <cellStyle name="60% - Énfasis6 13 3" xfId="19269" xr:uid="{AC594946-C1F0-4A19-80D8-A7D11B215784}"/>
    <cellStyle name="60% - Énfasis6 13 4" xfId="25035" xr:uid="{819BA839-B30B-454B-BDB5-2FE589757DCB}"/>
    <cellStyle name="60% - Énfasis6 13 5" xfId="30909" xr:uid="{9EFA17F7-0A47-4F01-94E8-67583208E9DD}"/>
    <cellStyle name="60% - Énfasis6 13 6" xfId="36789" xr:uid="{46D01CB1-FDE2-48ED-9B6C-290FEB3C4DF5}"/>
    <cellStyle name="60% - Énfasis6 14" xfId="5753" xr:uid="{DA48099C-88C1-4BF7-8DEC-29D2B673ED25}"/>
    <cellStyle name="60% - Énfasis6 14 2" xfId="8622" xr:uid="{0336CA89-6D6B-4B54-8E4C-019C93A1E3D5}"/>
    <cellStyle name="60% - Énfasis6 14 2 2" xfId="22993" xr:uid="{829D35F6-45F9-4857-A6A2-91106B2B4010}"/>
    <cellStyle name="60% - Énfasis6 14 2 3" xfId="28855" xr:uid="{E31AF539-2A43-41BE-AE74-81A77031EAC1}"/>
    <cellStyle name="60% - Énfasis6 14 2 4" xfId="34737" xr:uid="{D3FD6471-76A6-413A-87A1-231E13BF10ED}"/>
    <cellStyle name="60% - Énfasis6 14 2 5" xfId="40601" xr:uid="{785D9FBA-AFE4-4DB9-927C-1289F16E3FB2}"/>
    <cellStyle name="60% - Énfasis6 14 3" xfId="20211" xr:uid="{BBE17D6F-1BB0-480D-AD96-099521A1D72B}"/>
    <cellStyle name="60% - Énfasis6 14 4" xfId="26005" xr:uid="{73AB59B2-34AD-4C37-9454-9E8CF389AB95}"/>
    <cellStyle name="60% - Énfasis6 14 5" xfId="31880" xr:uid="{624290E7-028D-4CBC-9737-FEFE122D1954}"/>
    <cellStyle name="60% - Énfasis6 14 6" xfId="37746" xr:uid="{EBBF6858-0BC1-493F-9BDB-3455B55D1458}"/>
    <cellStyle name="60% - Énfasis6 15" xfId="5773" xr:uid="{C2EFBB15-4F82-4CE5-AFB5-F8B6A0176128}"/>
    <cellStyle name="60% - Énfasis6 15 2" xfId="8642" xr:uid="{26762DF6-3DC0-4614-9720-8C17F9FFC601}"/>
    <cellStyle name="60% - Énfasis6 15 2 2" xfId="23013" xr:uid="{E2369F07-F5F1-4804-B200-327A5A83E1BC}"/>
    <cellStyle name="60% - Énfasis6 15 2 3" xfId="28875" xr:uid="{6C4B0C06-72E7-4401-A579-DA7073C696AB}"/>
    <cellStyle name="60% - Énfasis6 15 2 4" xfId="34757" xr:uid="{8FABD6AD-F906-4456-B8EA-569A0A162339}"/>
    <cellStyle name="60% - Énfasis6 15 2 5" xfId="40621" xr:uid="{BFF1D705-219B-477B-8EDC-7433F3C4C38A}"/>
    <cellStyle name="60% - Énfasis6 15 3" xfId="20230" xr:uid="{CD9101A0-08D6-4A83-B443-4990A665F851}"/>
    <cellStyle name="60% - Énfasis6 15 4" xfId="26025" xr:uid="{149DC13F-B043-4C60-9D44-311B370A38B0}"/>
    <cellStyle name="60% - Énfasis6 15 5" xfId="31900" xr:uid="{E5A0B065-4C03-4365-B193-FBC705350B15}"/>
    <cellStyle name="60% - Énfasis6 15 6" xfId="37766" xr:uid="{AFDB08D4-BB3B-45BE-9F66-D80658C4BF09}"/>
    <cellStyle name="60% - Énfasis6 16" xfId="5793" xr:uid="{B3D0616B-36E1-4E5E-9C67-E6901EC5DAD7}"/>
    <cellStyle name="60% - Énfasis6 16 2" xfId="8662" xr:uid="{4F738750-7D09-4BB8-B66E-72636FF87B5B}"/>
    <cellStyle name="60% - Énfasis6 16 2 2" xfId="23033" xr:uid="{B6F3203D-ABC0-4D08-8796-991866AAB646}"/>
    <cellStyle name="60% - Énfasis6 16 2 3" xfId="28895" xr:uid="{4A9DCA6F-64BD-4A56-A61C-F1BF6DEC81A3}"/>
    <cellStyle name="60% - Énfasis6 16 2 4" xfId="34777" xr:uid="{559E6DBC-93DA-4F88-B308-2EA8A2D859B6}"/>
    <cellStyle name="60% - Énfasis6 16 2 5" xfId="40641" xr:uid="{48F9F37D-D26A-472C-9C06-931F96192641}"/>
    <cellStyle name="60% - Énfasis6 16 3" xfId="20248" xr:uid="{AE0C9FE8-4296-49C9-A593-09F7BAA6CBC5}"/>
    <cellStyle name="60% - Énfasis6 16 4" xfId="26045" xr:uid="{F9D271E1-ED8C-4651-9014-677DC7575BAC}"/>
    <cellStyle name="60% - Énfasis6 16 5" xfId="31920" xr:uid="{3E602AA3-2D06-45D3-A23E-79F880F0A2F8}"/>
    <cellStyle name="60% - Énfasis6 16 6" xfId="37786" xr:uid="{DA241C61-105C-423E-BA05-2D31E29DC5FE}"/>
    <cellStyle name="60% - Énfasis6 17" xfId="5992" xr:uid="{6AF426E2-5EDA-4AC8-BBDE-56D91F98D4F6}"/>
    <cellStyle name="60% - Énfasis6 17 2" xfId="8861" xr:uid="{8CD6CF9E-B81F-4B7B-9CAD-2B615E3FEB7A}"/>
    <cellStyle name="60% - Énfasis6 17 2 2" xfId="23225" xr:uid="{0CE30065-238F-40E4-84AF-54041906B04E}"/>
    <cellStyle name="60% - Énfasis6 17 2 3" xfId="29092" xr:uid="{2311CFC7-E966-480A-BCBE-A90E4FD8580C}"/>
    <cellStyle name="60% - Énfasis6 17 2 4" xfId="34974" xr:uid="{B07BA6FB-B94B-4E9D-A26B-9A11111C1A35}"/>
    <cellStyle name="60% - Énfasis6 17 2 5" xfId="40838" xr:uid="{68D31E95-7254-4496-B0E1-8A2C13E3866C}"/>
    <cellStyle name="60% - Énfasis6 17 3" xfId="20440" xr:uid="{E18C204C-4193-4A80-A73A-1B05D519612C}"/>
    <cellStyle name="60% - Énfasis6 17 4" xfId="26242" xr:uid="{6EC8906F-8C91-4CEA-9898-BFEB19CE3B40}"/>
    <cellStyle name="60% - Énfasis6 17 5" xfId="32117" xr:uid="{664B6612-8C75-4D7A-86ED-C1DBEF4332DC}"/>
    <cellStyle name="60% - Énfasis6 17 6" xfId="37982" xr:uid="{BB51E27C-D3C9-4539-B75D-8926662EFFB5}"/>
    <cellStyle name="60% - Énfasis6 18" xfId="6012" xr:uid="{643E2139-F1CA-4684-A341-D5E17FE3E299}"/>
    <cellStyle name="60% - Énfasis6 18 2" xfId="8881" xr:uid="{CB37A7B1-316C-4530-9F97-D01B45AB9474}"/>
    <cellStyle name="60% - Énfasis6 18 2 2" xfId="23245" xr:uid="{72092294-5DFB-49D9-9688-867455A4213E}"/>
    <cellStyle name="60% - Énfasis6 18 2 3" xfId="29112" xr:uid="{944AB75D-3CA8-4F66-9B2C-6A6A4821B5F2}"/>
    <cellStyle name="60% - Énfasis6 18 2 4" xfId="34994" xr:uid="{83C8FE38-C001-457C-AE0D-1687974B6839}"/>
    <cellStyle name="60% - Énfasis6 18 2 5" xfId="40858" xr:uid="{463B1AFD-22DC-4CD5-9319-BE79D3FD9CA0}"/>
    <cellStyle name="60% - Énfasis6 18 3" xfId="20460" xr:uid="{F7B1BEA6-C1A0-41A3-A1DD-A82D7EF382BB}"/>
    <cellStyle name="60% - Énfasis6 18 4" xfId="26262" xr:uid="{EB6E8B2A-5636-4066-8DC5-8A8714EDE6F0}"/>
    <cellStyle name="60% - Énfasis6 18 5" xfId="32137" xr:uid="{E49487F1-CC2B-459E-9262-82F4B44B6405}"/>
    <cellStyle name="60% - Énfasis6 18 6" xfId="38002" xr:uid="{24A62223-8DCE-4B35-9E4B-A47E51EFB57A}"/>
    <cellStyle name="60% - Énfasis6 19" xfId="6032" xr:uid="{9032CC3A-4B58-4A4D-9841-F3FCC93AC00C}"/>
    <cellStyle name="60% - Énfasis6 19 2" xfId="8901" xr:uid="{453775BF-119F-4EBE-8A09-3BCB9EFE8E28}"/>
    <cellStyle name="60% - Énfasis6 19 2 2" xfId="23265" xr:uid="{528A9265-E9D2-4606-A303-0D0D3D3BBD95}"/>
    <cellStyle name="60% - Énfasis6 19 2 3" xfId="29132" xr:uid="{646A4001-B136-4D2F-8E1D-8F9794F4F62F}"/>
    <cellStyle name="60% - Énfasis6 19 2 4" xfId="35014" xr:uid="{37071883-CD29-4082-A629-E696CD2547BA}"/>
    <cellStyle name="60% - Énfasis6 19 2 5" xfId="40878" xr:uid="{193A3F58-AC68-4124-BE5C-2F80A45C5D35}"/>
    <cellStyle name="60% - Énfasis6 19 3" xfId="20480" xr:uid="{7C344C54-FA6A-4139-B2F5-620C0BAE6A1B}"/>
    <cellStyle name="60% - Énfasis6 19 4" xfId="26282" xr:uid="{453A2D3E-A099-4450-9EFB-17EC7C750DF7}"/>
    <cellStyle name="60% - Énfasis6 19 5" xfId="32157" xr:uid="{A44E71EF-2CCC-45A2-8274-C77835613711}"/>
    <cellStyle name="60% - Énfasis6 19 6" xfId="38022" xr:uid="{D13491A0-901F-43CD-8E2C-A87D4D01C966}"/>
    <cellStyle name="60% - Énfasis6 2" xfId="330" xr:uid="{00000000-0005-0000-0000-00001A000000}"/>
    <cellStyle name="60% - Énfasis6 2 10" xfId="29956" xr:uid="{B1AD2FC9-9C48-4F4D-9973-82AF1FB470BE}"/>
    <cellStyle name="60% - Énfasis6 2 11" xfId="35837" xr:uid="{033800CB-E9C1-4BCA-B53A-94F1ED94F983}"/>
    <cellStyle name="60% - Énfasis6 2 2" xfId="3354" xr:uid="{D34E5F6D-2589-4F63-ACF4-B8818AEA8582}"/>
    <cellStyle name="60% - Énfasis6 2 3" xfId="4052" xr:uid="{8B037726-CB9E-430C-BA6D-02445AFE2F27}"/>
    <cellStyle name="60% - Énfasis6 2 3 2" xfId="4526" xr:uid="{8273E5B6-D9BD-445D-B022-3CEBD257EDE8}"/>
    <cellStyle name="60% - Énfasis6 2 3 2 2" xfId="5494" xr:uid="{E729F594-8406-42CD-9783-6ECE895143A1}"/>
    <cellStyle name="60% - Énfasis6 2 3 2 2 2" xfId="8361" xr:uid="{98C4E3A0-AA09-4F27-AE2F-25A5109ED30A}"/>
    <cellStyle name="60% - Énfasis6 2 3 2 2 2 2" xfId="22736" xr:uid="{DA0ABBA6-3F41-44AA-985F-D1DE44B6AE7C}"/>
    <cellStyle name="60% - Énfasis6 2 3 2 2 2 3" xfId="28594" xr:uid="{B4F7B974-A508-444A-95EB-FF8563DFF52B}"/>
    <cellStyle name="60% - Énfasis6 2 3 2 2 2 4" xfId="34476" xr:uid="{84C96C62-A9C4-493B-A855-C30E324CB2EC}"/>
    <cellStyle name="60% - Énfasis6 2 3 2 2 2 5" xfId="40340" xr:uid="{7252CE44-0124-480F-82F2-69E451418769}"/>
    <cellStyle name="60% - Énfasis6 2 3 2 2 3" xfId="19955" xr:uid="{CD30FC32-A213-40AD-B9B3-E36D70A5D171}"/>
    <cellStyle name="60% - Énfasis6 2 3 2 2 4" xfId="25745" xr:uid="{30B6CB61-E106-401C-B4D9-59750777E3A0}"/>
    <cellStyle name="60% - Énfasis6 2 3 2 2 5" xfId="31619" xr:uid="{5B06E745-3F1E-4588-81A1-297CCE4BAE78}"/>
    <cellStyle name="60% - Énfasis6 2 3 2 2 6" xfId="37489" xr:uid="{2AC557CA-398D-459A-AAA0-BF2FA20643B8}"/>
    <cellStyle name="60% - Énfasis6 2 3 2 3" xfId="7389" xr:uid="{05CCCB0C-3F11-4AF0-ACF4-E8704A19A3A2}"/>
    <cellStyle name="60% - Énfasis6 2 3 2 3 2" xfId="21791" xr:uid="{F9C03239-D903-4224-8FFE-C576DA2FA89D}"/>
    <cellStyle name="60% - Énfasis6 2 3 2 3 3" xfId="27623" xr:uid="{8257215D-9592-47AA-8027-A1AACBAB5647}"/>
    <cellStyle name="60% - Énfasis6 2 3 2 3 4" xfId="33505" xr:uid="{B0AE4AD7-50D2-4BF0-A869-C906A3A7CB9B}"/>
    <cellStyle name="60% - Énfasis6 2 3 2 3 5" xfId="39369" xr:uid="{D4957CFE-BED0-4724-B263-793338AB93E2}"/>
    <cellStyle name="60% - Énfasis6 2 3 2 4" xfId="19025" xr:uid="{8D0A3379-DB72-4CC6-8091-76CD97E4F0C1}"/>
    <cellStyle name="60% - Énfasis6 2 3 2 5" xfId="24774" xr:uid="{79042464-AB11-496C-996C-1FA633DA717F}"/>
    <cellStyle name="60% - Énfasis6 2 3 2 6" xfId="30651" xr:uid="{88574B2C-D444-4A64-B659-4767958C5B18}"/>
    <cellStyle name="60% - Énfasis6 2 3 2 7" xfId="36532" xr:uid="{80F73388-6183-4F67-BE63-3F4FF6247CD8}"/>
    <cellStyle name="60% - Énfasis6 2 3 3" xfId="5009" xr:uid="{E54F7C0F-7039-49D6-B111-B95410D91616}"/>
    <cellStyle name="60% - Énfasis6 2 3 3 2" xfId="7876" xr:uid="{B257E5D7-0B89-435F-9BBE-DE355DC8C54B}"/>
    <cellStyle name="60% - Énfasis6 2 3 3 2 2" xfId="22261" xr:uid="{090C1AAE-EC4D-4326-B0CE-A470541CDA4E}"/>
    <cellStyle name="60% - Énfasis6 2 3 3 2 3" xfId="28109" xr:uid="{42A3E0B3-F37C-4DF8-B732-3578240CBF78}"/>
    <cellStyle name="60% - Énfasis6 2 3 3 2 4" xfId="33991" xr:uid="{9039192E-F71D-4E03-8864-E76D9F529AE4}"/>
    <cellStyle name="60% - Énfasis6 2 3 3 2 5" xfId="39855" xr:uid="{2FE0C7E2-9F67-4F49-92D1-64183246EA41}"/>
    <cellStyle name="60% - Énfasis6 2 3 3 3" xfId="19488" xr:uid="{00BA4665-0838-4C23-B245-C60D4DACF606}"/>
    <cellStyle name="60% - Énfasis6 2 3 3 4" xfId="25260" xr:uid="{0BD87C81-C953-4192-8215-AF74C7B11D04}"/>
    <cellStyle name="60% - Énfasis6 2 3 3 5" xfId="31134" xr:uid="{8CBB0C9C-B78D-4653-BAA1-CC53E594C7BC}"/>
    <cellStyle name="60% - Énfasis6 2 3 3 6" xfId="37012" xr:uid="{F8C50273-8CFB-4427-87B6-D75997F8AFE9}"/>
    <cellStyle name="60% - Énfasis6 2 3 4" xfId="6904" xr:uid="{48336751-8E74-4C18-817F-2CBA83A85969}"/>
    <cellStyle name="60% - Énfasis6 2 3 4 2" xfId="21325" xr:uid="{4C80C0F3-F804-4D9D-B7DF-95469A044347}"/>
    <cellStyle name="60% - Énfasis6 2 3 4 3" xfId="27142" xr:uid="{8EE263DA-7241-44CE-9510-14C45FE2B82E}"/>
    <cellStyle name="60% - Énfasis6 2 3 4 4" xfId="33020" xr:uid="{F58DEAD0-2702-4DDB-BC0B-B67494B56698}"/>
    <cellStyle name="60% - Énfasis6 2 3 4 5" xfId="38884" xr:uid="{D081FED2-4F3B-4664-A579-790173AA566A}"/>
    <cellStyle name="60% - Énfasis6 2 3 5" xfId="18579" xr:uid="{CF539C3A-0595-413D-BDFB-74DBA72DC883}"/>
    <cellStyle name="60% - Énfasis6 2 3 6" xfId="24291" xr:uid="{1E0BEB41-1960-4DFD-816C-A66DAF765CD9}"/>
    <cellStyle name="60% - Énfasis6 2 3 7" xfId="30169" xr:uid="{3EDC8628-0799-474D-BCE5-62CD47CBC5A7}"/>
    <cellStyle name="60% - Énfasis6 2 3 8" xfId="36048" xr:uid="{CBAF9203-60E2-4256-8E9C-0F251232C40A}"/>
    <cellStyle name="60% - Énfasis6 2 4" xfId="4332" xr:uid="{2C1EE9C5-AC35-4370-8DB5-22622133F97D}"/>
    <cellStyle name="60% - Énfasis6 2 4 2" xfId="5298" xr:uid="{8C0106F3-59FD-4172-A870-72AA962C6A4A}"/>
    <cellStyle name="60% - Énfasis6 2 4 2 2" xfId="8165" xr:uid="{C2F1E797-A427-432C-89AC-8DF8F9805720}"/>
    <cellStyle name="60% - Énfasis6 2 4 2 2 2" xfId="22541" xr:uid="{9D437DDB-0153-4E42-A802-672D38EEF177}"/>
    <cellStyle name="60% - Énfasis6 2 4 2 2 3" xfId="28398" xr:uid="{109308C5-2AE3-4D8C-A337-E9F6F690A06B}"/>
    <cellStyle name="60% - Énfasis6 2 4 2 2 4" xfId="34280" xr:uid="{5CA0C68E-CEF8-4477-B516-B01A4CF5CD87}"/>
    <cellStyle name="60% - Énfasis6 2 4 2 2 5" xfId="40144" xr:uid="{61707EC4-681A-4733-8720-9809B0C4AB8E}"/>
    <cellStyle name="60% - Énfasis6 2 4 2 3" xfId="19766" xr:uid="{DBCDE637-A8E8-4140-B1A0-0F51CA85AEEA}"/>
    <cellStyle name="60% - Énfasis6 2 4 2 4" xfId="25549" xr:uid="{E915E535-B98E-404E-8A22-5772FCAD2F73}"/>
    <cellStyle name="60% - Énfasis6 2 4 2 5" xfId="31423" xr:uid="{94135E5F-A21C-4DBA-AFD7-1C8DA9B7E15E}"/>
    <cellStyle name="60% - Énfasis6 2 4 2 6" xfId="37294" xr:uid="{8EE92692-6B41-4352-A3DF-16A309965974}"/>
    <cellStyle name="60% - Énfasis6 2 4 3" xfId="7193" xr:uid="{80702ED4-82F8-422C-BC74-8F891C95D1ED}"/>
    <cellStyle name="60% - Énfasis6 2 4 3 2" xfId="21600" xr:uid="{0593744F-10BD-4141-9F5F-D757084282A9}"/>
    <cellStyle name="60% - Énfasis6 2 4 3 3" xfId="27427" xr:uid="{52A24F2B-7F2D-4674-922C-D29AC6826D16}"/>
    <cellStyle name="60% - Énfasis6 2 4 3 4" xfId="33309" xr:uid="{62A07143-A42D-4F64-9569-3AD691E626C2}"/>
    <cellStyle name="60% - Énfasis6 2 4 3 5" xfId="39173" xr:uid="{5AE8E1FA-7EEB-4BE9-AC80-F8E401D04338}"/>
    <cellStyle name="60% - Énfasis6 2 4 4" xfId="18837" xr:uid="{B8DADAC3-711C-4887-B8BA-FEF6A87E413F}"/>
    <cellStyle name="60% - Énfasis6 2 4 5" xfId="24578" xr:uid="{21D57FB4-FB61-45D6-B61A-B87BB653835B}"/>
    <cellStyle name="60% - Énfasis6 2 4 6" xfId="30457" xr:uid="{C929B507-8B9F-46A3-B1B1-69458B9CD3F7}"/>
    <cellStyle name="60% - Énfasis6 2 4 7" xfId="36337" xr:uid="{DC2B491F-052F-46BE-8539-ADE505F355CC}"/>
    <cellStyle name="60% - Énfasis6 2 5" xfId="4817" xr:uid="{EC208154-5721-4D2B-99DB-8A7B8DF3F8AC}"/>
    <cellStyle name="60% - Énfasis6 2 5 2" xfId="7680" xr:uid="{2F47F7B0-B8A2-44E8-9D99-3F76647630F2}"/>
    <cellStyle name="60% - Énfasis6 2 5 2 2" xfId="22071" xr:uid="{F3E7DD51-B4A0-4FCD-99AE-9E8D5343DEDA}"/>
    <cellStyle name="60% - Énfasis6 2 5 2 3" xfId="27913" xr:uid="{A8CC8BFC-BDCD-4FBF-88D4-5BA69AB68C59}"/>
    <cellStyle name="60% - Énfasis6 2 5 2 4" xfId="33795" xr:uid="{D4A8F410-602D-4E38-AF23-378CC674D59E}"/>
    <cellStyle name="60% - Énfasis6 2 5 2 5" xfId="39659" xr:uid="{6F788BD5-6F9E-45E9-AC99-230A638220A8}"/>
    <cellStyle name="60% - Énfasis6 2 5 3" xfId="19296" xr:uid="{2C497345-92FD-4B5D-88D8-40BD4799D209}"/>
    <cellStyle name="60% - Énfasis6 2 5 4" xfId="25064" xr:uid="{DD8E59CE-006B-4FEA-891B-A2AB629C9E30}"/>
    <cellStyle name="60% - Énfasis6 2 5 5" xfId="30938" xr:uid="{A5AF1121-5EEF-409F-B619-AF57585897AF}"/>
    <cellStyle name="60% - Énfasis6 2 5 6" xfId="36817" xr:uid="{7A8C4440-36F5-431B-B2AB-891DA5C9805F}"/>
    <cellStyle name="60% - Énfasis6 2 6" xfId="5823" xr:uid="{0DEF947C-3410-45F3-A36F-77E53419166D}"/>
    <cellStyle name="60% - Énfasis6 2 6 2" xfId="8692" xr:uid="{5C6E9A9D-C422-4D07-991C-F6D12E6CA628}"/>
    <cellStyle name="60% - Énfasis6 2 6 2 2" xfId="23060" xr:uid="{03995D2E-4A41-49FA-9021-32EFD565B1EA}"/>
    <cellStyle name="60% - Énfasis6 2 6 2 3" xfId="28924" xr:uid="{2F3C6F64-F088-4021-BF09-A18118B6CE23}"/>
    <cellStyle name="60% - Énfasis6 2 6 2 4" xfId="34806" xr:uid="{D9535D6A-4DBE-4FD0-8FC8-C7EE6E677A40}"/>
    <cellStyle name="60% - Énfasis6 2 6 2 5" xfId="40670" xr:uid="{1B42FDAA-1BF1-467F-9E99-E1F7E814BE30}"/>
    <cellStyle name="60% - Énfasis6 2 6 3" xfId="20275" xr:uid="{D68D0697-6F35-4364-B9FD-D72CB8A78145}"/>
    <cellStyle name="60% - Énfasis6 2 6 4" xfId="26074" xr:uid="{FC54E0B5-73C2-4AA8-BA77-170C1C885DEE}"/>
    <cellStyle name="60% - Énfasis6 2 6 5" xfId="31949" xr:uid="{E48A6B21-A137-4C6E-9081-A13565F40DD9}"/>
    <cellStyle name="60% - Énfasis6 2 6 6" xfId="37815" xr:uid="{107F3E95-EAFE-4264-AF80-31BED2428DF8}"/>
    <cellStyle name="60% - Énfasis6 2 7" xfId="6709" xr:uid="{3C937BC1-0640-42F0-B930-FF108A0C86AF}"/>
    <cellStyle name="60% - Énfasis6 2 7 2" xfId="21136" xr:uid="{1921B846-61C5-4918-B53D-BBDCD5B90CA4}"/>
    <cellStyle name="60% - Énfasis6 2 7 3" xfId="26948" xr:uid="{ECE817A1-5885-4D0B-AFAA-C755C9ABEC93}"/>
    <cellStyle name="60% - Énfasis6 2 7 4" xfId="32824" xr:uid="{1F3657B4-2265-4E2D-8E7B-43DFF47D6F6A}"/>
    <cellStyle name="60% - Énfasis6 2 7 5" xfId="38688" xr:uid="{43BB4A6F-95EA-4479-9E62-10FC220A3433}"/>
    <cellStyle name="60% - Énfasis6 2 8" xfId="18370" xr:uid="{3B590586-7969-43D0-BA48-88985247794B}"/>
    <cellStyle name="60% - Énfasis6 2 9" xfId="24078" xr:uid="{3961B30E-9D1F-4289-AD77-5E5CD6EB46CA}"/>
    <cellStyle name="60% - Énfasis6 20" xfId="6052" xr:uid="{F3555200-CF34-4077-B619-CD99C49642A2}"/>
    <cellStyle name="60% - Énfasis6 20 2" xfId="8921" xr:uid="{2A4122D3-5EB2-4385-8135-95748428DE53}"/>
    <cellStyle name="60% - Énfasis6 20 2 2" xfId="23285" xr:uid="{3C2EA425-9007-4F49-BFCA-02EEEAF2C45A}"/>
    <cellStyle name="60% - Énfasis6 20 2 3" xfId="29152" xr:uid="{D48E7F70-4BFF-4079-926E-1B2052DB847C}"/>
    <cellStyle name="60% - Énfasis6 20 2 4" xfId="35034" xr:uid="{9665D493-F021-4556-AAAE-FE81973C98FB}"/>
    <cellStyle name="60% - Énfasis6 20 2 5" xfId="40898" xr:uid="{8AD0397F-5270-450D-A839-78D71FE67488}"/>
    <cellStyle name="60% - Énfasis6 20 3" xfId="20500" xr:uid="{8D06DA37-83D8-4461-ADA7-C9A3788EABF8}"/>
    <cellStyle name="60% - Énfasis6 20 4" xfId="26302" xr:uid="{FE113FBE-7DCE-40A4-B100-FA66DD12D6D8}"/>
    <cellStyle name="60% - Énfasis6 20 5" xfId="32177" xr:uid="{0BC169A2-75D0-4C49-B1B9-1D92163E03FA}"/>
    <cellStyle name="60% - Énfasis6 20 6" xfId="38042" xr:uid="{A1DE95DE-561D-47D2-A08B-69CBA5B6874A}"/>
    <cellStyle name="60% - Énfasis6 21" xfId="6072" xr:uid="{6F244029-F9F1-4D35-85BC-046D4E2EA00B}"/>
    <cellStyle name="60% - Énfasis6 21 2" xfId="8941" xr:uid="{36A92D75-D264-47C7-9DAE-9C2CB7F5C215}"/>
    <cellStyle name="60% - Énfasis6 21 2 2" xfId="23305" xr:uid="{C29004FB-B1B6-401C-AD7E-CE749BAD25F8}"/>
    <cellStyle name="60% - Énfasis6 21 2 3" xfId="29172" xr:uid="{78426C1E-F205-4C4D-9727-8DCE7375FB46}"/>
    <cellStyle name="60% - Énfasis6 21 2 4" xfId="35054" xr:uid="{E7F257ED-B165-4FD8-9C1D-02E76A948417}"/>
    <cellStyle name="60% - Énfasis6 21 2 5" xfId="40918" xr:uid="{F9ECA5AA-DC35-400B-BEA2-9E6DE217A624}"/>
    <cellStyle name="60% - Énfasis6 21 3" xfId="20520" xr:uid="{1C20079C-33CD-4272-8032-ED1A12A0F755}"/>
    <cellStyle name="60% - Énfasis6 21 4" xfId="26322" xr:uid="{37E3C87E-3E9E-43B5-A0AD-63C65989F87F}"/>
    <cellStyle name="60% - Énfasis6 21 5" xfId="32197" xr:uid="{2687FB00-7527-4F36-BFF7-1306B11139BB}"/>
    <cellStyle name="60% - Énfasis6 21 6" xfId="38062" xr:uid="{B399981A-7A49-4D1B-BC59-056CCD9C39B6}"/>
    <cellStyle name="60% - Énfasis6 22" xfId="6092" xr:uid="{40E96E4A-DCAE-499E-9320-8CD17194A372}"/>
    <cellStyle name="60% - Énfasis6 22 2" xfId="8961" xr:uid="{F30422F2-B5E2-4E69-A77D-6D66C38A4E0A}"/>
    <cellStyle name="60% - Énfasis6 22 2 2" xfId="23325" xr:uid="{37D1778F-DD57-457B-BD0F-7D7CA5ED105C}"/>
    <cellStyle name="60% - Énfasis6 22 2 3" xfId="29192" xr:uid="{361F55C3-4E4D-4D00-A8A7-C281FA382898}"/>
    <cellStyle name="60% - Énfasis6 22 2 4" xfId="35074" xr:uid="{ED29F6AE-EB04-470E-80CD-D1CBC7FA1D04}"/>
    <cellStyle name="60% - Énfasis6 22 2 5" xfId="40938" xr:uid="{BFBE6A9B-4735-49DD-88FE-188629A8F041}"/>
    <cellStyle name="60% - Énfasis6 22 3" xfId="20540" xr:uid="{24124C9D-3E1D-441B-B38E-F86AC4E13508}"/>
    <cellStyle name="60% - Énfasis6 22 4" xfId="26342" xr:uid="{1F98F8FD-D3CA-4546-823B-01B8C03D7625}"/>
    <cellStyle name="60% - Énfasis6 22 5" xfId="32217" xr:uid="{2D8C004D-D2B5-4B1C-8BAC-AA6BE31F7E69}"/>
    <cellStyle name="60% - Énfasis6 22 6" xfId="38082" xr:uid="{0D3974CE-A58C-4489-999F-ADC836A9F00A}"/>
    <cellStyle name="60% - Énfasis6 23" xfId="6112" xr:uid="{B3C478EC-1DA5-4884-A909-83440399AC66}"/>
    <cellStyle name="60% - Énfasis6 23 2" xfId="8981" xr:uid="{8BB564F4-A2AE-45DD-97D6-53B6286AF3C3}"/>
    <cellStyle name="60% - Énfasis6 23 2 2" xfId="23345" xr:uid="{572CEC43-5F0C-47FC-B7EE-A49764B72F93}"/>
    <cellStyle name="60% - Énfasis6 23 2 3" xfId="29212" xr:uid="{3FC637E9-53D2-4E01-8F8C-4EC1B12D0B36}"/>
    <cellStyle name="60% - Énfasis6 23 2 4" xfId="35094" xr:uid="{092F51B4-458E-4410-82B2-4151301614E0}"/>
    <cellStyle name="60% - Énfasis6 23 2 5" xfId="40958" xr:uid="{B1725933-3A06-4D82-AED4-EFA42FEFE988}"/>
    <cellStyle name="60% - Énfasis6 23 3" xfId="20560" xr:uid="{56660BDA-DAE2-434D-87D5-2CE2D044DDB9}"/>
    <cellStyle name="60% - Énfasis6 23 4" xfId="26362" xr:uid="{E8638083-216A-4FAC-B9DA-317800DB013A}"/>
    <cellStyle name="60% - Énfasis6 23 5" xfId="32237" xr:uid="{51ECF295-843D-4BB3-95D1-841F04EFDCF3}"/>
    <cellStyle name="60% - Énfasis6 23 6" xfId="38102" xr:uid="{231BA280-E631-41F8-B389-B2B6B42437A5}"/>
    <cellStyle name="60% - Énfasis6 24" xfId="6132" xr:uid="{D06476D9-6706-4652-97C4-313DACE3F9CE}"/>
    <cellStyle name="60% - Énfasis6 24 2" xfId="9001" xr:uid="{2C5C8362-B789-46FC-A29E-D91B24B4F758}"/>
    <cellStyle name="60% - Énfasis6 24 2 2" xfId="23365" xr:uid="{3CA0AAED-8DFD-4932-BB30-740B2F393665}"/>
    <cellStyle name="60% - Énfasis6 24 2 3" xfId="29232" xr:uid="{0F247298-5EF0-4DFA-A5B4-900080AE69B1}"/>
    <cellStyle name="60% - Énfasis6 24 2 4" xfId="35114" xr:uid="{F37C7018-86E9-44D6-9B5C-CBACDA7A0572}"/>
    <cellStyle name="60% - Énfasis6 24 2 5" xfId="40978" xr:uid="{1CAE2CF6-D171-4C9F-9CCB-A0D0102CE0F7}"/>
    <cellStyle name="60% - Énfasis6 24 3" xfId="20580" xr:uid="{715562FE-5D8B-420E-A761-3F487620BA21}"/>
    <cellStyle name="60% - Énfasis6 24 4" xfId="26382" xr:uid="{0BF081B0-A644-4F69-B139-650FD6DF76B3}"/>
    <cellStyle name="60% - Énfasis6 24 5" xfId="32257" xr:uid="{C2EC1576-C990-4556-B290-EC3C4AE27361}"/>
    <cellStyle name="60% - Énfasis6 24 6" xfId="38122" xr:uid="{FCB061A8-67B6-40DA-9C8B-A0EE78BDB9AA}"/>
    <cellStyle name="60% - Énfasis6 25" xfId="6152" xr:uid="{7F63F736-6D59-4B48-B7D5-F866CAC60BE3}"/>
    <cellStyle name="60% - Énfasis6 25 2" xfId="9021" xr:uid="{E566D037-E33D-4AA8-B34D-6C7D2BB021C3}"/>
    <cellStyle name="60% - Énfasis6 25 2 2" xfId="23385" xr:uid="{30A9CF33-F7F6-4711-BEE3-6090950D4CD1}"/>
    <cellStyle name="60% - Énfasis6 25 2 3" xfId="29252" xr:uid="{134BAD61-382F-45FF-88E3-AF8D26B936B1}"/>
    <cellStyle name="60% - Énfasis6 25 2 4" xfId="35134" xr:uid="{A265D551-13C4-4748-BB30-50749BD469CB}"/>
    <cellStyle name="60% - Énfasis6 25 2 5" xfId="40997" xr:uid="{8D5EAEEE-F2EC-4877-AF62-89E4CAC00D6B}"/>
    <cellStyle name="60% - Énfasis6 25 3" xfId="20600" xr:uid="{71F4B42F-E3DE-4CE5-92F2-7F02BA1C3832}"/>
    <cellStyle name="60% - Énfasis6 25 4" xfId="26402" xr:uid="{8CF83699-5204-4BC8-857C-6BD79A0476EB}"/>
    <cellStyle name="60% - Énfasis6 25 5" xfId="32277" xr:uid="{6BCCDA71-E88B-4642-BBF9-83A1F103859B}"/>
    <cellStyle name="60% - Énfasis6 25 6" xfId="38142" xr:uid="{6927803B-4164-4D88-8DD1-9488E1447773}"/>
    <cellStyle name="60% - Énfasis6 26" xfId="6172" xr:uid="{EF4E40F7-3695-4B8F-B05D-470B994AFC56}"/>
    <cellStyle name="60% - Énfasis6 26 2" xfId="9041" xr:uid="{6E7879FA-50DE-4ACA-93C2-B53783CB3FD9}"/>
    <cellStyle name="60% - Énfasis6 26 2 2" xfId="23405" xr:uid="{AE0EE3B8-89EE-44F3-BB01-3A2BCE80BA32}"/>
    <cellStyle name="60% - Énfasis6 26 2 3" xfId="29272" xr:uid="{849E658A-0A91-4003-A6B5-B228215217AA}"/>
    <cellStyle name="60% - Énfasis6 26 2 4" xfId="35154" xr:uid="{49E381F9-6CFC-4A02-A8D6-59CD68546976}"/>
    <cellStyle name="60% - Énfasis6 26 2 5" xfId="41016" xr:uid="{93298A3C-ABB2-4A93-B1E3-FA0DF25B5B68}"/>
    <cellStyle name="60% - Énfasis6 26 3" xfId="20620" xr:uid="{07D29BDA-5599-4E5B-B324-2F4D16F3CB60}"/>
    <cellStyle name="60% - Énfasis6 26 4" xfId="26422" xr:uid="{CA645737-B52A-4AF3-B908-6080ABD52670}"/>
    <cellStyle name="60% - Énfasis6 26 5" xfId="32297" xr:uid="{81A99A7F-9974-4054-BF86-C938121BD3E3}"/>
    <cellStyle name="60% - Énfasis6 26 6" xfId="38162" xr:uid="{E985A706-27A3-4563-97BE-863D60E8A814}"/>
    <cellStyle name="60% - Énfasis6 27" xfId="6192" xr:uid="{7FBA61D4-AE4E-4824-8751-7EB04BEB66EC}"/>
    <cellStyle name="60% - Énfasis6 27 2" xfId="9061" xr:uid="{C339FB85-3DF3-4CBC-B3AD-5F0ADF6B8346}"/>
    <cellStyle name="60% - Énfasis6 27 2 2" xfId="23425" xr:uid="{3201E991-81F3-4CA2-99B9-5AB87476418A}"/>
    <cellStyle name="60% - Énfasis6 27 2 3" xfId="29292" xr:uid="{4C7B8C3B-7303-4B36-A405-0430CF82A383}"/>
    <cellStyle name="60% - Énfasis6 27 2 4" xfId="35174" xr:uid="{20F7A328-1A30-4B49-BD67-4DE3E918ADC4}"/>
    <cellStyle name="60% - Énfasis6 27 2 5" xfId="41036" xr:uid="{34A00180-F103-4759-ACF3-1B69D38EBFEA}"/>
    <cellStyle name="60% - Énfasis6 27 3" xfId="20640" xr:uid="{47F36B0C-98F8-492A-A532-AF65FDE7DFE7}"/>
    <cellStyle name="60% - Énfasis6 27 4" xfId="26442" xr:uid="{81F49CF4-7E52-40FC-BFB5-F659C88DF245}"/>
    <cellStyle name="60% - Énfasis6 27 5" xfId="32317" xr:uid="{5A5C0187-83BB-4D96-9494-F8F264071C8C}"/>
    <cellStyle name="60% - Énfasis6 27 6" xfId="38182" xr:uid="{C4B1DA11-EE5D-412E-8FD5-7F4F534A7275}"/>
    <cellStyle name="60% - Énfasis6 28" xfId="6214" xr:uid="{12CF50A5-DDDA-402B-AC33-B94C1166449D}"/>
    <cellStyle name="60% - Énfasis6 28 2" xfId="9083" xr:uid="{3736E362-95F7-43DB-8273-78EC0B461635}"/>
    <cellStyle name="60% - Énfasis6 28 2 2" xfId="23447" xr:uid="{C4794A06-2BD2-4013-8859-7838ED7D5908}"/>
    <cellStyle name="60% - Énfasis6 28 2 3" xfId="29314" xr:uid="{9D81C0F0-1DF9-4DED-BA6E-6C21438D0757}"/>
    <cellStyle name="60% - Énfasis6 28 2 4" xfId="35196" xr:uid="{D671CBF9-C6C8-49A6-BAB7-A1E42F5BFB10}"/>
    <cellStyle name="60% - Énfasis6 28 2 5" xfId="41057" xr:uid="{79267F65-4D7E-4BEF-B719-456F97828CAB}"/>
    <cellStyle name="60% - Énfasis6 28 3" xfId="20662" xr:uid="{141EE5C9-07B5-4F04-9CDA-71697CB418A9}"/>
    <cellStyle name="60% - Énfasis6 28 4" xfId="26464" xr:uid="{734F2C1B-7A9D-44FB-BB53-B11AB06A0C0B}"/>
    <cellStyle name="60% - Énfasis6 28 5" xfId="32339" xr:uid="{8D95145D-6DCB-4BC9-B0DD-098CA6078321}"/>
    <cellStyle name="60% - Énfasis6 28 6" xfId="38204" xr:uid="{018A7D1F-A2B2-48A2-907C-4F8C8B19929B}"/>
    <cellStyle name="60% - Énfasis6 29" xfId="6251" xr:uid="{23069B96-D018-4DB2-A806-439EBF1FC2C5}"/>
    <cellStyle name="60% - Énfasis6 29 2" xfId="9120" xr:uid="{75F219ED-CC60-4B46-8B22-2FD9299D9ED7}"/>
    <cellStyle name="60% - Énfasis6 29 2 2" xfId="23484" xr:uid="{F21BDF9E-44D6-4BB9-867F-529D46A5B329}"/>
    <cellStyle name="60% - Énfasis6 29 2 3" xfId="29351" xr:uid="{FB2829D4-FE66-45CC-A675-53D0A768C168}"/>
    <cellStyle name="60% - Énfasis6 29 2 4" xfId="35233" xr:uid="{0F40C6E7-2CB1-43CE-A5B7-B9A17A181BCB}"/>
    <cellStyle name="60% - Énfasis6 29 2 5" xfId="41093" xr:uid="{AE666017-DCC2-48F8-B408-0ECC378D384A}"/>
    <cellStyle name="60% - Énfasis6 29 3" xfId="20692" xr:uid="{F7FB0518-A600-4A42-B25F-9C224DB83105}"/>
    <cellStyle name="60% - Énfasis6 29 4" xfId="26501" xr:uid="{6671E0EA-B0AD-4E29-8B6E-582E0932AE0E}"/>
    <cellStyle name="60% - Énfasis6 29 5" xfId="32376" xr:uid="{2D584AED-820C-455A-8C7D-06FA36F09A9F}"/>
    <cellStyle name="60% - Énfasis6 29 6" xfId="38241" xr:uid="{D72E5697-6412-407B-ADE5-2C379FD88240}"/>
    <cellStyle name="60% - Énfasis6 3" xfId="3874" xr:uid="{CFADE440-EDC6-4E17-A714-F7DEE3C92C9A}"/>
    <cellStyle name="60% - Énfasis6 3 10" xfId="29983" xr:uid="{22203ADE-5399-441F-99C2-327CCE5111F4}"/>
    <cellStyle name="60% - Énfasis6 3 11" xfId="35864" xr:uid="{AC3546D1-0F08-480C-9C2D-3C2D718CDE70}"/>
    <cellStyle name="60% - Énfasis6 3 2" xfId="4073" xr:uid="{E0BA88DE-979D-473C-8222-3466F3B1223F}"/>
    <cellStyle name="60% - Énfasis6 3 2 2" xfId="4551" xr:uid="{369D63FD-AB8D-44FA-867A-55C31B1EA75D}"/>
    <cellStyle name="60% - Énfasis6 3 2 2 2" xfId="5519" xr:uid="{94CF8F9A-1C59-4BE2-B7CA-E488FDED30C4}"/>
    <cellStyle name="60% - Énfasis6 3 2 2 2 2" xfId="8386" xr:uid="{DACFD7F2-67D3-4D96-ACA2-65EFF0DB7BAC}"/>
    <cellStyle name="60% - Énfasis6 3 2 2 2 2 2" xfId="22761" xr:uid="{FF5AB7B7-3573-491E-A67F-7EFBA0FA3635}"/>
    <cellStyle name="60% - Énfasis6 3 2 2 2 2 3" xfId="28619" xr:uid="{9732000D-7D15-485B-B5B2-7E095062045D}"/>
    <cellStyle name="60% - Énfasis6 3 2 2 2 2 4" xfId="34501" xr:uid="{BB0B5818-EC62-416A-A201-1712AA2F78CE}"/>
    <cellStyle name="60% - Énfasis6 3 2 2 2 2 5" xfId="40365" xr:uid="{AA401F08-5319-41D0-A41D-8C3FDE84B3A9}"/>
    <cellStyle name="60% - Énfasis6 3 2 2 2 3" xfId="19979" xr:uid="{3C34623F-CF9E-4974-B6A8-0CBCD7A68839}"/>
    <cellStyle name="60% - Énfasis6 3 2 2 2 4" xfId="25770" xr:uid="{D0CFE5FB-B121-4A3A-81A3-B5AAE1C6BE9A}"/>
    <cellStyle name="60% - Énfasis6 3 2 2 2 5" xfId="31644" xr:uid="{47FE7BBB-C908-4BF6-B7D4-9D8F13C10FFB}"/>
    <cellStyle name="60% - Énfasis6 3 2 2 2 6" xfId="37514" xr:uid="{2A733B76-E562-477E-AA36-CE56A385BD9B}"/>
    <cellStyle name="60% - Énfasis6 3 2 2 3" xfId="7414" xr:uid="{A4839C60-73DA-4CFD-ACE7-BB0917ACD949}"/>
    <cellStyle name="60% - Énfasis6 3 2 2 3 2" xfId="21816" xr:uid="{BB6CD301-29FC-47AA-A402-06940D7E96E9}"/>
    <cellStyle name="60% - Énfasis6 3 2 2 3 3" xfId="27648" xr:uid="{CC721A5D-52F3-4BEE-9DD7-DA2BC32D8815}"/>
    <cellStyle name="60% - Énfasis6 3 2 2 3 4" xfId="33530" xr:uid="{A78CD3CA-3CDE-43EB-84AF-386275CAC7CF}"/>
    <cellStyle name="60% - Énfasis6 3 2 2 3 5" xfId="39394" xr:uid="{68C185E6-8D8D-440B-9FEA-66BE9E1B8EAA}"/>
    <cellStyle name="60% - Énfasis6 3 2 2 4" xfId="19047" xr:uid="{212DF788-6F68-4888-9E10-EF077F8236E8}"/>
    <cellStyle name="60% - Énfasis6 3 2 2 5" xfId="24799" xr:uid="{1B49AB37-05CB-4F8A-BEC5-AEA12E845D7A}"/>
    <cellStyle name="60% - Énfasis6 3 2 2 6" xfId="30676" xr:uid="{AAC6D319-6935-4B62-9EBB-520933E4ABCC}"/>
    <cellStyle name="60% - Énfasis6 3 2 2 7" xfId="36557" xr:uid="{37E47726-F1F4-46C4-A562-093053F11189}"/>
    <cellStyle name="60% - Énfasis6 3 2 3" xfId="5034" xr:uid="{FFCD8DA8-5309-4ECD-AF52-D56CD3EAA0D7}"/>
    <cellStyle name="60% - Énfasis6 3 2 3 2" xfId="7901" xr:uid="{6145BED9-7B27-49DF-9F11-49DB9E4AA23E}"/>
    <cellStyle name="60% - Énfasis6 3 2 3 2 2" xfId="22286" xr:uid="{953B2C9C-4009-4790-90C8-6BD891E3440F}"/>
    <cellStyle name="60% - Énfasis6 3 2 3 2 3" xfId="28134" xr:uid="{C360AA66-3519-4727-A17E-C67E2B9BE22B}"/>
    <cellStyle name="60% - Énfasis6 3 2 3 2 4" xfId="34016" xr:uid="{01374A3E-0178-4E98-B11F-0C8F9E3A03E1}"/>
    <cellStyle name="60% - Énfasis6 3 2 3 2 5" xfId="39880" xr:uid="{A522ABB7-97DD-4D62-A08F-8A8A66496937}"/>
    <cellStyle name="60% - Énfasis6 3 2 3 3" xfId="19512" xr:uid="{837A0F3B-E788-4593-9F66-45C6EE2B065F}"/>
    <cellStyle name="60% - Énfasis6 3 2 3 4" xfId="25285" xr:uid="{81428DBB-B6A2-4D31-BE50-E832D71F1ACD}"/>
    <cellStyle name="60% - Énfasis6 3 2 3 5" xfId="31159" xr:uid="{8FF1525B-C30E-45B4-829F-84776261F7AF}"/>
    <cellStyle name="60% - Énfasis6 3 2 3 6" xfId="37037" xr:uid="{0BF20619-9DCB-4CA2-B620-A49400DBDD12}"/>
    <cellStyle name="60% - Énfasis6 3 2 4" xfId="6929" xr:uid="{E39936B0-6AFE-45AA-8C24-4E2137AB8488}"/>
    <cellStyle name="60% - Énfasis6 3 2 4 2" xfId="21349" xr:uid="{12202A22-E5F7-4FBC-8F87-90773A0D05A0}"/>
    <cellStyle name="60% - Énfasis6 3 2 4 3" xfId="27167" xr:uid="{BE4BEE51-25B5-4A49-8770-2DC40F7A795D}"/>
    <cellStyle name="60% - Énfasis6 3 2 4 4" xfId="33045" xr:uid="{E6618109-1FB7-49AD-9DCB-8FCBBB1F435C}"/>
    <cellStyle name="60% - Énfasis6 3 2 4 5" xfId="38909" xr:uid="{81B83AFD-9785-4C31-997D-333597EE8CE5}"/>
    <cellStyle name="60% - Énfasis6 3 2 5" xfId="18604" xr:uid="{F2411504-ABD4-4E8A-90A6-4F9549D81EED}"/>
    <cellStyle name="60% - Énfasis6 3 2 6" xfId="24316" xr:uid="{C95EF044-3984-4D10-AF48-8465B380EC2D}"/>
    <cellStyle name="60% - Énfasis6 3 2 7" xfId="30194" xr:uid="{E21D6900-BC28-47CD-900D-4D570F137DB5}"/>
    <cellStyle name="60% - Énfasis6 3 2 8" xfId="36073" xr:uid="{DF2D64EF-3FE5-4068-91E8-7F5D7C397BB1}"/>
    <cellStyle name="60% - Énfasis6 3 3" xfId="4357" xr:uid="{8B8DD415-6474-4A79-B330-4A005F9CB840}"/>
    <cellStyle name="60% - Énfasis6 3 3 2" xfId="5323" xr:uid="{E974FFD9-A69A-4471-85EC-942004E61920}"/>
    <cellStyle name="60% - Énfasis6 3 3 2 2" xfId="8190" xr:uid="{19F7BA60-E72D-41AE-BE7D-92D0894BDC5C}"/>
    <cellStyle name="60% - Énfasis6 3 3 2 2 2" xfId="22566" xr:uid="{73765FBC-7986-4BE0-94DA-A590E9B87BFB}"/>
    <cellStyle name="60% - Énfasis6 3 3 2 2 3" xfId="28423" xr:uid="{1958F466-989A-475B-B151-B48275FEB2C1}"/>
    <cellStyle name="60% - Énfasis6 3 3 2 2 4" xfId="34305" xr:uid="{747E6E2C-D175-4B4C-85C1-D20B6D8F0CA6}"/>
    <cellStyle name="60% - Énfasis6 3 3 2 2 5" xfId="40169" xr:uid="{B49FD3F8-4DC7-4D5D-9E92-D7AB4039DD95}"/>
    <cellStyle name="60% - Énfasis6 3 3 2 3" xfId="19791" xr:uid="{D2E45FD1-5D7D-418C-B55F-A52BA8D5B651}"/>
    <cellStyle name="60% - Énfasis6 3 3 2 4" xfId="25574" xr:uid="{EB287CAB-E2C5-44CC-9940-1226EEC99B3C}"/>
    <cellStyle name="60% - Énfasis6 3 3 2 5" xfId="31448" xr:uid="{6C2EDBF2-0266-46AA-A620-0D0DAD26626E}"/>
    <cellStyle name="60% - Énfasis6 3 3 2 6" xfId="37319" xr:uid="{19F3861E-D726-47E5-A93B-2F64AA7E571A}"/>
    <cellStyle name="60% - Énfasis6 3 3 3" xfId="7218" xr:uid="{8A16690A-F58B-46ED-9D91-E99EE12B8CC4}"/>
    <cellStyle name="60% - Énfasis6 3 3 3 2" xfId="21625" xr:uid="{EF10CFC3-5FC4-48C0-8451-9AA3535265C1}"/>
    <cellStyle name="60% - Énfasis6 3 3 3 3" xfId="27452" xr:uid="{2F93E75A-DE27-4D55-B811-2B661AB9896E}"/>
    <cellStyle name="60% - Énfasis6 3 3 3 4" xfId="33334" xr:uid="{23C2719F-C2A2-40E1-BEA9-9950DDD01C4E}"/>
    <cellStyle name="60% - Énfasis6 3 3 3 5" xfId="39198" xr:uid="{805483E5-BD06-442C-8E4F-9017A40181FA}"/>
    <cellStyle name="60% - Énfasis6 3 3 4" xfId="18862" xr:uid="{DB127113-C539-43AF-8F23-C8FFFCEA5153}"/>
    <cellStyle name="60% - Énfasis6 3 3 5" xfId="24603" xr:uid="{B4C4AA97-0CF4-4D0B-AE30-A2647D1DCE8E}"/>
    <cellStyle name="60% - Énfasis6 3 3 6" xfId="30482" xr:uid="{29044812-5115-4123-82D2-DD9F7BDA2452}"/>
    <cellStyle name="60% - Énfasis6 3 3 7" xfId="36362" xr:uid="{D79AE606-5C3D-4DE3-9618-9CF693AFBC4B}"/>
    <cellStyle name="60% - Énfasis6 3 4" xfId="4839" xr:uid="{D77B7C8D-682F-4C9F-A06B-0AD71C06F9E6}"/>
    <cellStyle name="60% - Énfasis6 3 4 2" xfId="7705" xr:uid="{221A899D-C099-454E-BA21-C4A33D55A9A9}"/>
    <cellStyle name="60% - Énfasis6 3 4 2 2" xfId="22095" xr:uid="{7AF10AD3-C588-4BC6-B811-38EF11EF8C73}"/>
    <cellStyle name="60% - Énfasis6 3 4 2 3" xfId="27938" xr:uid="{646F13C2-66E9-4B3A-96C6-610064D7AD3B}"/>
    <cellStyle name="60% - Énfasis6 3 4 2 4" xfId="33820" xr:uid="{38B03E11-9575-4C19-84AA-C1F2059591B6}"/>
    <cellStyle name="60% - Énfasis6 3 4 2 5" xfId="39684" xr:uid="{62C01366-4E5C-4F62-9DFB-505EA1857C33}"/>
    <cellStyle name="60% - Énfasis6 3 4 3" xfId="19321" xr:uid="{6EBC166F-CE43-4AF3-8D0D-858FC5D62E44}"/>
    <cellStyle name="60% - Énfasis6 3 4 4" xfId="25089" xr:uid="{8787FED4-4CFA-4729-BB3C-85D2B9F6252D}"/>
    <cellStyle name="60% - Énfasis6 3 4 5" xfId="30963" xr:uid="{0EBD805F-2C78-437D-9A97-2F52818E9B79}"/>
    <cellStyle name="60% - Énfasis6 3 4 6" xfId="36842" xr:uid="{CD826A32-0043-4C36-8091-0A3DF97147EF}"/>
    <cellStyle name="60% - Énfasis6 3 5" xfId="5848" xr:uid="{42AB672E-6189-4EEA-9574-D1C049146AB4}"/>
    <cellStyle name="60% - Énfasis6 3 5 2" xfId="8717" xr:uid="{FD5AB7B4-5EF5-456B-8DE6-9DD716107C86}"/>
    <cellStyle name="60% - Énfasis6 3 5 2 2" xfId="23085" xr:uid="{99016C71-381C-4822-9FCC-6C8A6D63DC83}"/>
    <cellStyle name="60% - Énfasis6 3 5 2 3" xfId="28949" xr:uid="{674D457B-3A88-4EE8-8208-2A8DEA35ADE4}"/>
    <cellStyle name="60% - Énfasis6 3 5 2 4" xfId="34831" xr:uid="{B632F013-AF36-445E-B714-6DB395B2CEE4}"/>
    <cellStyle name="60% - Énfasis6 3 5 2 5" xfId="40695" xr:uid="{EEF8EF97-5EC2-41FC-ACBC-A3745AABB0D1}"/>
    <cellStyle name="60% - Énfasis6 3 5 3" xfId="20300" xr:uid="{D4376FB4-4628-42DE-94F0-9ED96F330FA8}"/>
    <cellStyle name="60% - Énfasis6 3 5 4" xfId="26099" xr:uid="{F1B26B01-2D95-4AA4-ADCD-681984D64671}"/>
    <cellStyle name="60% - Énfasis6 3 5 5" xfId="31974" xr:uid="{49DC18A0-A048-4844-A22E-1DB2577B7FD4}"/>
    <cellStyle name="60% - Énfasis6 3 5 6" xfId="37840" xr:uid="{1C1A30D0-DD91-486D-85BC-42F9ACEA501B}"/>
    <cellStyle name="60% - Énfasis6 3 6" xfId="6449" xr:uid="{8D218FD3-54B2-4B74-8C8D-34C26EC9BB1D}"/>
    <cellStyle name="60% - Énfasis6 3 6 2" xfId="9309" xr:uid="{46882661-9D15-40FF-9A05-00C606D25E03}"/>
    <cellStyle name="60% - Énfasis6 3 6 2 2" xfId="23672" xr:uid="{400832F3-9B51-4A13-94AF-04A77C01EE68}"/>
    <cellStyle name="60% - Énfasis6 3 6 2 3" xfId="29540" xr:uid="{035D8096-9380-43F6-B391-852A3BED9C9F}"/>
    <cellStyle name="60% - Énfasis6 3 6 2 4" xfId="35422" xr:uid="{F5977F45-CA5B-4EC4-B95F-52AD7597F5A7}"/>
    <cellStyle name="60% - Énfasis6 3 6 2 5" xfId="41281" xr:uid="{D5147AB6-9883-459B-8DF9-A95D7FBE8E4D}"/>
    <cellStyle name="60% - Énfasis6 3 6 3" xfId="20888" xr:uid="{A8AEACC1-F5BF-4387-A152-D4B2825E2B72}"/>
    <cellStyle name="60% - Énfasis6 3 6 4" xfId="26698" xr:uid="{90A8D31F-CA68-42AC-A9DF-6CBEFE68BBC0}"/>
    <cellStyle name="60% - Énfasis6 3 6 5" xfId="32573" xr:uid="{7904303C-E6F5-4B53-9385-2FDFA59EB44E}"/>
    <cellStyle name="60% - Énfasis6 3 6 6" xfId="38437" xr:uid="{BF62D8C8-B4D1-4991-9C9D-EF9C02D6C282}"/>
    <cellStyle name="60% - Énfasis6 3 7" xfId="6734" xr:uid="{8FDE1974-858C-4748-820E-26735499905F}"/>
    <cellStyle name="60% - Énfasis6 3 7 2" xfId="21158" xr:uid="{1D10EB9B-8E53-49E9-AFD1-FA5C6ED914D5}"/>
    <cellStyle name="60% - Énfasis6 3 7 3" xfId="26973" xr:uid="{717EB52C-6703-421A-815B-9828045C344E}"/>
    <cellStyle name="60% - Énfasis6 3 7 4" xfId="32849" xr:uid="{06FF500C-0379-4AD4-935A-581D1D563A1A}"/>
    <cellStyle name="60% - Énfasis6 3 7 5" xfId="38713" xr:uid="{E717DCAC-DF13-4F51-87DC-59C69D6BB7D9}"/>
    <cellStyle name="60% - Énfasis6 3 8" xfId="18396" xr:uid="{0B9ADB3C-F2C6-4196-BEF3-A1BFB8AE317B}"/>
    <cellStyle name="60% - Énfasis6 3 9" xfId="24105" xr:uid="{EC2139B1-9FFB-4A66-9520-5157579F0B4B}"/>
    <cellStyle name="60% - Énfasis6 30" xfId="6271" xr:uid="{CBBD1F13-DAD6-49F6-AF2D-D674A9038061}"/>
    <cellStyle name="60% - Énfasis6 30 2" xfId="9140" xr:uid="{694D05BF-13F3-4B6B-AD6E-D4A5C8C787E3}"/>
    <cellStyle name="60% - Énfasis6 30 2 2" xfId="23504" xr:uid="{07A020CE-4085-4D2B-B6DE-1E15695FAA91}"/>
    <cellStyle name="60% - Énfasis6 30 2 3" xfId="29371" xr:uid="{7424643B-A36C-42EB-86E8-42F08ED80E88}"/>
    <cellStyle name="60% - Énfasis6 30 2 4" xfId="35253" xr:uid="{BC86E3AB-7648-4A41-86D1-48C2E3BB8898}"/>
    <cellStyle name="60% - Énfasis6 30 2 5" xfId="41112" xr:uid="{510E9D65-6784-4340-BED1-5F9F90FDE601}"/>
    <cellStyle name="60% - Énfasis6 30 3" xfId="20712" xr:uid="{6441BA09-98D2-46BA-B321-D34BFA7967D0}"/>
    <cellStyle name="60% - Énfasis6 30 4" xfId="26521" xr:uid="{6A8BE67E-A72F-4897-8ED6-1061F7D6577E}"/>
    <cellStyle name="60% - Énfasis6 30 5" xfId="32396" xr:uid="{24D2070F-3B86-4C70-A274-CF62C5F1A62D}"/>
    <cellStyle name="60% - Énfasis6 30 6" xfId="38261" xr:uid="{A06B1DB8-D41A-412E-B27A-A94428412B6A}"/>
    <cellStyle name="60% - Énfasis6 31" xfId="6291" xr:uid="{0CA7E9E3-11FC-4FB7-A5C2-BF012976FF8E}"/>
    <cellStyle name="60% - Énfasis6 31 2" xfId="9160" xr:uid="{E7C27A1E-9A46-4F55-84BE-6A81B1C34B38}"/>
    <cellStyle name="60% - Énfasis6 31 2 2" xfId="23524" xr:uid="{EE8048E2-096A-4847-BC67-BCA4E3189C1C}"/>
    <cellStyle name="60% - Énfasis6 31 2 3" xfId="29391" xr:uid="{1F03F40B-876B-454B-A64D-3AECF27DAE25}"/>
    <cellStyle name="60% - Énfasis6 31 2 4" xfId="35273" xr:uid="{530F8CD6-0D73-4EA6-A80C-75D7319BCF85}"/>
    <cellStyle name="60% - Énfasis6 31 2 5" xfId="41132" xr:uid="{A18C9F0F-A6FD-43D3-9992-85C97B55D4FD}"/>
    <cellStyle name="60% - Énfasis6 31 3" xfId="20732" xr:uid="{88F4B3E1-AE42-4811-B942-73C9E7196111}"/>
    <cellStyle name="60% - Énfasis6 31 4" xfId="26541" xr:uid="{077A2ED6-8108-4A0A-B5B8-04519C537057}"/>
    <cellStyle name="60% - Énfasis6 31 5" xfId="32416" xr:uid="{8C320AC8-507F-4EF0-8A4F-BC6836A0BA3C}"/>
    <cellStyle name="60% - Énfasis6 31 6" xfId="38281" xr:uid="{B7CE7936-9D64-482C-B4D9-F748D8D4DEC0}"/>
    <cellStyle name="60% - Énfasis6 32" xfId="6315" xr:uid="{897BB9C2-B937-421B-83B0-84A3CE52B23A}"/>
    <cellStyle name="60% - Énfasis6 32 2" xfId="9183" xr:uid="{CA035CC6-E687-4CC2-BE89-3CA21D49BB67}"/>
    <cellStyle name="60% - Énfasis6 32 2 2" xfId="23547" xr:uid="{85AF8674-2A14-42B5-A22C-281A8F08B7BE}"/>
    <cellStyle name="60% - Énfasis6 32 2 3" xfId="29414" xr:uid="{79378BF3-34E9-4E4B-A65A-BF61B7676478}"/>
    <cellStyle name="60% - Énfasis6 32 2 4" xfId="35296" xr:uid="{D687A250-27AC-4409-95CC-7A3DC2837A7F}"/>
    <cellStyle name="60% - Énfasis6 32 2 5" xfId="41155" xr:uid="{0AFDB23F-AA45-401F-A056-3C46DDA2AF5D}"/>
    <cellStyle name="60% - Énfasis6 32 3" xfId="20756" xr:uid="{84F5AE72-0ED6-44A4-80A8-0514FBC8D67F}"/>
    <cellStyle name="60% - Énfasis6 32 4" xfId="26565" xr:uid="{30CF7F09-B8F9-44F8-96C7-B9D58D7B8807}"/>
    <cellStyle name="60% - Énfasis6 32 5" xfId="32440" xr:uid="{78D94098-8F1A-42C6-B790-BC275A1B46ED}"/>
    <cellStyle name="60% - Énfasis6 32 6" xfId="38305" xr:uid="{9356C32B-CCBF-44DB-B2BF-181A175E972C}"/>
    <cellStyle name="60% - Énfasis6 33" xfId="6347" xr:uid="{CBFC45E0-C064-44C9-AC90-F282FFB318BB}"/>
    <cellStyle name="60% - Énfasis6 33 2" xfId="9212" xr:uid="{DC6B60EF-7461-49A7-A869-150025223545}"/>
    <cellStyle name="60% - Énfasis6 33 2 2" xfId="23575" xr:uid="{A2560B4F-AE61-4C63-8A51-98B29F4B0700}"/>
    <cellStyle name="60% - Énfasis6 33 2 3" xfId="29443" xr:uid="{CA200739-4C8C-4C8D-89EA-CF138C4AFA31}"/>
    <cellStyle name="60% - Énfasis6 33 2 4" xfId="35325" xr:uid="{24380869-E8AE-419F-B1B0-625AD2F8E2DF}"/>
    <cellStyle name="60% - Énfasis6 33 2 5" xfId="41184" xr:uid="{281687EC-3D24-4EFD-9A3E-B20B31C4C548}"/>
    <cellStyle name="60% - Énfasis6 33 3" xfId="20788" xr:uid="{11D40C7C-37CF-4F33-A1B2-65A461992328}"/>
    <cellStyle name="60% - Énfasis6 33 4" xfId="26597" xr:uid="{22A6F733-9BEE-401A-84F1-EDFA0200FF5C}"/>
    <cellStyle name="60% - Énfasis6 33 5" xfId="32472" xr:uid="{9880ED85-BACF-4BB6-B4B3-D77ED1CA633E}"/>
    <cellStyle name="60% - Énfasis6 33 6" xfId="38336" xr:uid="{485D001D-FA84-4F0E-AD4E-1B176F05FDE3}"/>
    <cellStyle name="60% - Énfasis6 34" xfId="6367" xr:uid="{A910E20B-68FB-494E-BAD5-0CE34C4F019B}"/>
    <cellStyle name="60% - Énfasis6 34 2" xfId="9232" xr:uid="{673F6272-F480-4205-A0D6-638E30653BE1}"/>
    <cellStyle name="60% - Énfasis6 34 2 2" xfId="23595" xr:uid="{548D7961-8A13-42D0-ADF0-22FCB974DC24}"/>
    <cellStyle name="60% - Énfasis6 34 2 3" xfId="29463" xr:uid="{ABCD3347-F242-41E0-98CF-3DA878431FF0}"/>
    <cellStyle name="60% - Énfasis6 34 2 4" xfId="35345" xr:uid="{D2A3470B-AA07-4683-A771-997E39907A55}"/>
    <cellStyle name="60% - Énfasis6 34 2 5" xfId="41204" xr:uid="{A534920D-B177-4C55-BA4C-9B9D3DBDD25F}"/>
    <cellStyle name="60% - Énfasis6 34 3" xfId="20808" xr:uid="{DFFFB9A1-2791-42F5-AB2C-BC1755156F13}"/>
    <cellStyle name="60% - Énfasis6 34 4" xfId="26617" xr:uid="{1B59C7F2-44FC-438E-835E-12A17E7B44A1}"/>
    <cellStyle name="60% - Énfasis6 34 5" xfId="32492" xr:uid="{7CD66DBF-ACF2-47B9-9078-791F8883F567}"/>
    <cellStyle name="60% - Énfasis6 34 6" xfId="38356" xr:uid="{F1252592-EB8D-488B-834C-6E5E32D6D6D1}"/>
    <cellStyle name="60% - Énfasis6 35" xfId="6387" xr:uid="{59062F3F-B84D-4067-BACC-F67918087733}"/>
    <cellStyle name="60% - Énfasis6 35 2" xfId="9252" xr:uid="{33101092-6768-4682-BDA0-38CA68D5AB7F}"/>
    <cellStyle name="60% - Énfasis6 35 2 2" xfId="23615" xr:uid="{5FBEBE53-F9CB-457F-8474-44C07BA983B1}"/>
    <cellStyle name="60% - Énfasis6 35 2 3" xfId="29483" xr:uid="{534137AD-3097-47BC-A086-3248D65C2836}"/>
    <cellStyle name="60% - Énfasis6 35 2 4" xfId="35365" xr:uid="{F983F455-A427-4A8A-BBBC-29E773856C0A}"/>
    <cellStyle name="60% - Énfasis6 35 2 5" xfId="41224" xr:uid="{A4E7A026-4372-41F3-95A5-BB7E69379A4B}"/>
    <cellStyle name="60% - Énfasis6 35 3" xfId="20828" xr:uid="{CB5CBB83-5D67-47BA-8C59-90E72F9BA396}"/>
    <cellStyle name="60% - Énfasis6 35 4" xfId="26637" xr:uid="{CEA07FF0-6654-4234-AE1B-7048FB5FB01B}"/>
    <cellStyle name="60% - Énfasis6 35 5" xfId="32512" xr:uid="{ADA4BB9A-BF79-4EBE-9C9C-925C1FF13B36}"/>
    <cellStyle name="60% - Énfasis6 35 6" xfId="38376" xr:uid="{FA6285BB-9169-41DC-93C8-A6AE2A2B20EE}"/>
    <cellStyle name="60% - Énfasis6 36" xfId="6408" xr:uid="{AC7CF199-EFC5-43F4-AF7E-E18492DF8C5C}"/>
    <cellStyle name="60% - Énfasis6 36 2" xfId="9273" xr:uid="{D37820DD-AC6E-432E-A467-573E9C331C71}"/>
    <cellStyle name="60% - Énfasis6 36 2 2" xfId="23636" xr:uid="{F5310F97-B975-4F40-9000-7CCF05427F04}"/>
    <cellStyle name="60% - Énfasis6 36 2 3" xfId="29504" xr:uid="{0515EC10-1D25-4FF9-9613-26134F67CA08}"/>
    <cellStyle name="60% - Énfasis6 36 2 4" xfId="35386" xr:uid="{9DB94165-32CE-478B-A2C8-D5028BDBBEE0}"/>
    <cellStyle name="60% - Énfasis6 36 2 5" xfId="41245" xr:uid="{72344BFA-B5B2-43C6-9441-84328742A620}"/>
    <cellStyle name="60% - Énfasis6 36 3" xfId="20849" xr:uid="{65DF1990-4409-4B5C-A342-0E5362BF3987}"/>
    <cellStyle name="60% - Énfasis6 36 4" xfId="26658" xr:uid="{5307C831-29B6-40E9-9E7A-B703AC4CADE4}"/>
    <cellStyle name="60% - Énfasis6 36 5" xfId="32533" xr:uid="{155BD948-D41D-42C9-A5D4-594C269C7CE5}"/>
    <cellStyle name="60% - Énfasis6 36 6" xfId="38397" xr:uid="{CBDDA293-0D64-46F0-A6D7-C85C639585B6}"/>
    <cellStyle name="60% - Énfasis6 37" xfId="6437" xr:uid="{9AFB91D7-4F4E-4B30-A3AA-C7AC22C93948}"/>
    <cellStyle name="60% - Énfasis6 37 2" xfId="9299" xr:uid="{CB4061B0-850B-463D-A9FB-8C2D1B083777}"/>
    <cellStyle name="60% - Énfasis6 37 2 2" xfId="23662" xr:uid="{9B7715A1-B643-4AE4-A8CC-974BFB1F553E}"/>
    <cellStyle name="60% - Énfasis6 37 2 3" xfId="29530" xr:uid="{228A7DAA-75D1-45FA-AFDA-BE1737E1D0E0}"/>
    <cellStyle name="60% - Énfasis6 37 2 4" xfId="35412" xr:uid="{093B64E2-27CE-4652-89DC-838A03D476D6}"/>
    <cellStyle name="60% - Énfasis6 37 2 5" xfId="41271" xr:uid="{140B3EB9-20CE-471E-B12E-350C8A37943D}"/>
    <cellStyle name="60% - Énfasis6 37 3" xfId="20878" xr:uid="{55B3E270-5A48-484F-8B56-C44E4CBD62B1}"/>
    <cellStyle name="60% - Énfasis6 37 4" xfId="26687" xr:uid="{5E02D7C4-B51E-42DD-A3EE-4D1A5E8EA61C}"/>
    <cellStyle name="60% - Énfasis6 37 5" xfId="32562" xr:uid="{558B4FD0-7DED-4D4B-B72C-69BF44022B0D}"/>
    <cellStyle name="60% - Énfasis6 37 6" xfId="38426" xr:uid="{8102BC6C-AF7A-47A6-9756-CBED4B0CBD68}"/>
    <cellStyle name="60% - Énfasis6 38" xfId="6471" xr:uid="{1A6BF520-719B-42B8-A2BB-78E1423453A3}"/>
    <cellStyle name="60% - Énfasis6 38 2" xfId="9331" xr:uid="{2D4CC821-C9A6-4A7F-A8C1-A424FA997126}"/>
    <cellStyle name="60% - Énfasis6 38 2 2" xfId="23694" xr:uid="{091D5C4D-B83F-4FD5-A1FD-84816C867ADD}"/>
    <cellStyle name="60% - Énfasis6 38 2 3" xfId="29562" xr:uid="{4B8A7308-9517-4896-B3B2-5CD1AFED789E}"/>
    <cellStyle name="60% - Énfasis6 38 2 4" xfId="35444" xr:uid="{F1CCED10-D8BC-4541-8900-68E5CEFFE65B}"/>
    <cellStyle name="60% - Énfasis6 38 2 5" xfId="41303" xr:uid="{10850913-6D0F-437C-A747-1857B2994E1F}"/>
    <cellStyle name="60% - Énfasis6 38 3" xfId="20909" xr:uid="{EC4B6526-6B5F-4DAE-89A0-AAA72F4B520D}"/>
    <cellStyle name="60% - Énfasis6 38 4" xfId="26720" xr:uid="{65E18CBC-BF0D-45EC-8E47-838DCC2042B2}"/>
    <cellStyle name="60% - Énfasis6 38 5" xfId="32595" xr:uid="{1A1DD4E6-91A2-45D4-9145-2744D582F6E7}"/>
    <cellStyle name="60% - Énfasis6 38 6" xfId="38459" xr:uid="{0738C949-C32F-47C0-BAFB-3D182ACB5E5D}"/>
    <cellStyle name="60% - Énfasis6 39" xfId="6491" xr:uid="{15E3659B-8DED-4889-A7EF-A8E6569FD9B6}"/>
    <cellStyle name="60% - Énfasis6 39 2" xfId="9351" xr:uid="{CE2A109E-C842-4CE8-8EFC-EC0F1B603AAB}"/>
    <cellStyle name="60% - Énfasis6 39 2 2" xfId="23714" xr:uid="{6059859B-FC39-44C7-9880-929DB840E81F}"/>
    <cellStyle name="60% - Énfasis6 39 2 3" xfId="29582" xr:uid="{2147B68F-D728-4BDC-AD0F-BEA372E595D2}"/>
    <cellStyle name="60% - Énfasis6 39 2 4" xfId="35464" xr:uid="{266FC218-C44A-4184-9AA2-AF4276504948}"/>
    <cellStyle name="60% - Énfasis6 39 2 5" xfId="41323" xr:uid="{9F1B43BC-F09C-4873-A68A-8A2458D24AFE}"/>
    <cellStyle name="60% - Énfasis6 39 3" xfId="20929" xr:uid="{C97A14CB-65B0-4761-A1B5-12D851B8FD1A}"/>
    <cellStyle name="60% - Énfasis6 39 4" xfId="26740" xr:uid="{2E67EFD0-55ED-4069-9BD4-09D26E3345E4}"/>
    <cellStyle name="60% - Énfasis6 39 5" xfId="32615" xr:uid="{FB652ED3-5829-464C-9552-0EB66F8E7040}"/>
    <cellStyle name="60% - Énfasis6 39 6" xfId="38479" xr:uid="{83D89596-B188-4485-9ABD-5DFAF3207E92}"/>
    <cellStyle name="60% - Énfasis6 4" xfId="3901" xr:uid="{65FBC4EA-261B-44CE-8B36-0108501EBCA8}"/>
    <cellStyle name="60% - Énfasis6 4 10" xfId="35893" xr:uid="{BC3ED2CD-0197-44A8-814D-10C51355DFA7}"/>
    <cellStyle name="60% - Énfasis6 4 2" xfId="4098" xr:uid="{E49D2A40-AF93-4549-AFB4-15E94A30CF7F}"/>
    <cellStyle name="60% - Énfasis6 4 2 2" xfId="4576" xr:uid="{0FAB6AFC-2038-4162-B964-B710A9CE09E0}"/>
    <cellStyle name="60% - Énfasis6 4 2 2 2" xfId="5544" xr:uid="{2CEE30AC-3BB0-4F93-A1BF-7F224A8DAE8B}"/>
    <cellStyle name="60% - Énfasis6 4 2 2 2 2" xfId="8411" xr:uid="{B8C8065D-E5AF-46FB-8771-F4A33F315EFC}"/>
    <cellStyle name="60% - Énfasis6 4 2 2 2 2 2" xfId="22786" xr:uid="{3C506503-23D7-461A-9BE7-B350F92ACFD1}"/>
    <cellStyle name="60% - Énfasis6 4 2 2 2 2 3" xfId="28644" xr:uid="{2C39B454-390C-4762-AC5C-2DBD3215CA65}"/>
    <cellStyle name="60% - Énfasis6 4 2 2 2 2 4" xfId="34526" xr:uid="{53B7D254-984E-4B57-ACAC-5059C7AB09A8}"/>
    <cellStyle name="60% - Énfasis6 4 2 2 2 2 5" xfId="40390" xr:uid="{005636F3-BCFA-45F7-A678-1A913CBE2129}"/>
    <cellStyle name="60% - Énfasis6 4 2 2 2 3" xfId="20004" xr:uid="{6E604B0A-1046-4FBF-88CA-93EADE2526E8}"/>
    <cellStyle name="60% - Énfasis6 4 2 2 2 4" xfId="25795" xr:uid="{96CF02EF-D5F7-4C78-85D0-3F7C49521C23}"/>
    <cellStyle name="60% - Énfasis6 4 2 2 2 5" xfId="31669" xr:uid="{D3497180-829E-4338-BC10-9397B0310D79}"/>
    <cellStyle name="60% - Énfasis6 4 2 2 2 6" xfId="37539" xr:uid="{A37196A0-0FA8-43C9-BFA0-4AD52045F6CA}"/>
    <cellStyle name="60% - Énfasis6 4 2 2 3" xfId="7439" xr:uid="{1E40BDDC-3B1E-44F0-9CF6-A7ABB3B3937E}"/>
    <cellStyle name="60% - Énfasis6 4 2 2 3 2" xfId="21841" xr:uid="{214B1738-C495-4D7B-996C-9556BD394466}"/>
    <cellStyle name="60% - Énfasis6 4 2 2 3 3" xfId="27673" xr:uid="{4FBED3B0-25F6-409D-A176-C19828A8D39C}"/>
    <cellStyle name="60% - Énfasis6 4 2 2 3 4" xfId="33555" xr:uid="{09D40B32-03E1-4E90-9315-0FC4F88DA7A6}"/>
    <cellStyle name="60% - Énfasis6 4 2 2 3 5" xfId="39419" xr:uid="{30E65252-8AD1-4770-B57A-734E75737D30}"/>
    <cellStyle name="60% - Énfasis6 4 2 2 4" xfId="19072" xr:uid="{D59935B9-71A9-4351-B7D3-19963B3A4503}"/>
    <cellStyle name="60% - Énfasis6 4 2 2 5" xfId="24824" xr:uid="{C159B2A8-F2B9-4772-8F81-BA982C03507D}"/>
    <cellStyle name="60% - Énfasis6 4 2 2 6" xfId="30701" xr:uid="{1BBB7E37-20AF-4D07-B74B-996DE25295F0}"/>
    <cellStyle name="60% - Énfasis6 4 2 2 7" xfId="36582" xr:uid="{D3E3E4A9-36FE-43D3-A3B5-3A9130AE299B}"/>
    <cellStyle name="60% - Énfasis6 4 2 3" xfId="5059" xr:uid="{787C35C9-52FC-4993-BA0C-DB4291C9FA64}"/>
    <cellStyle name="60% - Énfasis6 4 2 3 2" xfId="7926" xr:uid="{99D85BFA-755F-484E-BF0F-3AD81E4F53E3}"/>
    <cellStyle name="60% - Énfasis6 4 2 3 2 2" xfId="22311" xr:uid="{377B9E52-DC11-4622-A2DB-1A2EF7A5CF37}"/>
    <cellStyle name="60% - Énfasis6 4 2 3 2 3" xfId="28159" xr:uid="{D6174294-CA1D-4351-9588-333D422DC59B}"/>
    <cellStyle name="60% - Énfasis6 4 2 3 2 4" xfId="34041" xr:uid="{C8F2FCBD-D862-486C-91AE-1AFF98970A93}"/>
    <cellStyle name="60% - Énfasis6 4 2 3 2 5" xfId="39905" xr:uid="{37D9E8C9-A009-48E4-A2D9-2AC4F727BC77}"/>
    <cellStyle name="60% - Énfasis6 4 2 3 3" xfId="19536" xr:uid="{6143CFC7-4880-4812-BA38-C8FE2FF1738B}"/>
    <cellStyle name="60% - Énfasis6 4 2 3 4" xfId="25310" xr:uid="{D256BE1C-51C5-49E3-8D8D-97BA5FFD64E9}"/>
    <cellStyle name="60% - Énfasis6 4 2 3 5" xfId="31184" xr:uid="{55A375A0-BABC-42C3-8FFF-8BA7B806C8A9}"/>
    <cellStyle name="60% - Énfasis6 4 2 3 6" xfId="37062" xr:uid="{8A7854A9-6491-465B-8AFB-3D7280987FE3}"/>
    <cellStyle name="60% - Énfasis6 4 2 4" xfId="6954" xr:uid="{DD17C139-7BE1-4880-84D0-65982A9AD745}"/>
    <cellStyle name="60% - Énfasis6 4 2 4 2" xfId="21374" xr:uid="{279FB1B2-F153-4421-B5AE-FE587F03BD12}"/>
    <cellStyle name="60% - Énfasis6 4 2 4 3" xfId="27192" xr:uid="{9FC0436C-B49A-4622-9FD5-67EBD8543618}"/>
    <cellStyle name="60% - Énfasis6 4 2 4 4" xfId="33070" xr:uid="{56E6320D-5DB9-4F31-9B81-15EF22C4C634}"/>
    <cellStyle name="60% - Énfasis6 4 2 4 5" xfId="38934" xr:uid="{D953F1D3-4AB3-4C0E-A12A-77A8B1A96B34}"/>
    <cellStyle name="60% - Énfasis6 4 2 5" xfId="18628" xr:uid="{27F4ADE5-824D-468E-B871-529E2F973213}"/>
    <cellStyle name="60% - Énfasis6 4 2 6" xfId="24341" xr:uid="{217842A9-204D-47D9-ABBD-120D6E417238}"/>
    <cellStyle name="60% - Énfasis6 4 2 7" xfId="30219" xr:uid="{9E185C9F-632B-46F9-B060-E188B6BF3BC3}"/>
    <cellStyle name="60% - Énfasis6 4 2 8" xfId="36098" xr:uid="{7F6BA7E2-A5A8-4027-A721-F4ABFCADCF1A}"/>
    <cellStyle name="60% - Énfasis6 4 3" xfId="4382" xr:uid="{4F1F8B60-F445-4B70-B5A4-350D87D3ADE1}"/>
    <cellStyle name="60% - Énfasis6 4 3 2" xfId="5348" xr:uid="{1316EAA3-5481-4BE9-9BA6-16825F3CF4DD}"/>
    <cellStyle name="60% - Énfasis6 4 3 2 2" xfId="8215" xr:uid="{773A02FD-2C2D-4ED4-8BB5-CBACAA799594}"/>
    <cellStyle name="60% - Énfasis6 4 3 2 2 2" xfId="22591" xr:uid="{CC2CCF46-474E-4DAF-8539-1F1DB56A4A4D}"/>
    <cellStyle name="60% - Énfasis6 4 3 2 2 3" xfId="28448" xr:uid="{563A6E1D-7EEC-44A0-A069-F525939E64B0}"/>
    <cellStyle name="60% - Énfasis6 4 3 2 2 4" xfId="34330" xr:uid="{9FFC51BD-8C4E-4AC6-833F-B96F93FB2AA7}"/>
    <cellStyle name="60% - Énfasis6 4 3 2 2 5" xfId="40194" xr:uid="{71656E8D-FCCC-45E8-8D81-818A686A4E3E}"/>
    <cellStyle name="60% - Énfasis6 4 3 2 3" xfId="19815" xr:uid="{700D2ADE-3BC3-4023-989F-6387004F6E31}"/>
    <cellStyle name="60% - Énfasis6 4 3 2 4" xfId="25599" xr:uid="{23A7DBAB-FC9C-4F1F-954F-2A1F2FB2D735}"/>
    <cellStyle name="60% - Énfasis6 4 3 2 5" xfId="31473" xr:uid="{493CD800-FBB5-4FB1-823E-6D1131E8E578}"/>
    <cellStyle name="60% - Énfasis6 4 3 2 6" xfId="37344" xr:uid="{34B75E41-EC56-456D-BD3F-4542D9E41BA9}"/>
    <cellStyle name="60% - Énfasis6 4 3 3" xfId="7243" xr:uid="{925DE4AD-534E-4A7E-AA3A-D1C931469FE6}"/>
    <cellStyle name="60% - Énfasis6 4 3 3 2" xfId="21650" xr:uid="{EBB9883D-8751-4693-92AC-D872D34D4D36}"/>
    <cellStyle name="60% - Énfasis6 4 3 3 3" xfId="27477" xr:uid="{E74B2A5B-B024-4155-9822-2937528C9BA7}"/>
    <cellStyle name="60% - Énfasis6 4 3 3 4" xfId="33359" xr:uid="{29B574E3-54EF-471E-A551-3278F9D410F4}"/>
    <cellStyle name="60% - Énfasis6 4 3 3 5" xfId="39223" xr:uid="{D832AADB-49BC-459F-A10B-4FA119708DA2}"/>
    <cellStyle name="60% - Énfasis6 4 3 4" xfId="18885" xr:uid="{AAD99476-B887-4DEF-918D-6C6848DF68B1}"/>
    <cellStyle name="60% - Énfasis6 4 3 5" xfId="24628" xr:uid="{FA000FAC-A4BC-4D06-BF9F-A8DCF0703131}"/>
    <cellStyle name="60% - Énfasis6 4 3 6" xfId="30507" xr:uid="{6AF615F9-169C-435B-95A2-1C5655A8B64B}"/>
    <cellStyle name="60% - Énfasis6 4 3 7" xfId="36387" xr:uid="{102EA5BD-FE99-4283-8108-FE272BC0AE66}"/>
    <cellStyle name="60% - Énfasis6 4 4" xfId="4864" xr:uid="{FA4EBCDB-C2FF-4DCA-BE79-9CA88F1AB1DD}"/>
    <cellStyle name="60% - Énfasis6 4 4 2" xfId="7730" xr:uid="{F295065F-1FF5-40B9-92CB-25162FEC2119}"/>
    <cellStyle name="60% - Énfasis6 4 4 2 2" xfId="22120" xr:uid="{609B1402-B9F2-4727-89FE-4930718C9BF6}"/>
    <cellStyle name="60% - Énfasis6 4 4 2 3" xfId="27963" xr:uid="{D8BC6BF5-54D8-4DD5-AAFC-A3BE9E6310F1}"/>
    <cellStyle name="60% - Énfasis6 4 4 2 4" xfId="33845" xr:uid="{69E3977D-E93E-4695-AEF8-C8C4A201D457}"/>
    <cellStyle name="60% - Énfasis6 4 4 2 5" xfId="39709" xr:uid="{F6E3BD31-906F-452F-8176-4B89355A1A64}"/>
    <cellStyle name="60% - Énfasis6 4 4 3" xfId="19346" xr:uid="{A51BFDF8-051D-4D6C-BBB9-C757F4601668}"/>
    <cellStyle name="60% - Énfasis6 4 4 4" xfId="25114" xr:uid="{288E1D18-F60B-4573-900B-13D7FF0D0229}"/>
    <cellStyle name="60% - Énfasis6 4 4 5" xfId="30988" xr:uid="{F6968D2A-DF2B-4311-8F51-FB4CAC704D84}"/>
    <cellStyle name="60% - Énfasis6 4 4 6" xfId="36867" xr:uid="{AC13050F-541E-4FF8-8CDA-653BAF7873D5}"/>
    <cellStyle name="60% - Énfasis6 4 5" xfId="5873" xr:uid="{F3D55A6A-6B36-4ECB-ABF5-107A20D7B4F1}"/>
    <cellStyle name="60% - Énfasis6 4 5 2" xfId="8742" xr:uid="{BCDC4C72-B6E0-49A0-9F2A-DD421CF8197D}"/>
    <cellStyle name="60% - Énfasis6 4 5 2 2" xfId="23110" xr:uid="{E325B21B-EF54-4CE9-AC99-179550695E8D}"/>
    <cellStyle name="60% - Énfasis6 4 5 2 3" xfId="28974" xr:uid="{8FA825E2-81FF-4C56-887B-F4F23D4482A0}"/>
    <cellStyle name="60% - Énfasis6 4 5 2 4" xfId="34856" xr:uid="{D5A51F64-89A7-49B4-AEE2-CD0AD1B2A1BD}"/>
    <cellStyle name="60% - Énfasis6 4 5 2 5" xfId="40720" xr:uid="{EF5B0028-B4CA-42BE-B75A-6A3967024C96}"/>
    <cellStyle name="60% - Énfasis6 4 5 3" xfId="20325" xr:uid="{50B3D938-257B-4ABC-A2D5-A8D7B59D9B21}"/>
    <cellStyle name="60% - Énfasis6 4 5 4" xfId="26124" xr:uid="{4DC9FA20-3D4E-4149-94AA-C22698F81912}"/>
    <cellStyle name="60% - Énfasis6 4 5 5" xfId="31999" xr:uid="{9C0D0F71-F3FB-40DD-A830-7FE7685ABF0F}"/>
    <cellStyle name="60% - Énfasis6 4 5 6" xfId="37865" xr:uid="{8FE446DD-2074-4B3D-90C7-9D9B83E11A64}"/>
    <cellStyle name="60% - Énfasis6 4 6" xfId="6759" xr:uid="{24E8DECF-0552-4067-BD76-81718CA58234}"/>
    <cellStyle name="60% - Énfasis6 4 6 2" xfId="21183" xr:uid="{E1854E4F-1E0E-44EB-9845-17E5D0825072}"/>
    <cellStyle name="60% - Énfasis6 4 6 3" xfId="26998" xr:uid="{4B821574-B238-40EB-8DAE-40D1F7180783}"/>
    <cellStyle name="60% - Énfasis6 4 6 4" xfId="32874" xr:uid="{711D4B0F-6D07-41D4-94B5-E237F4BB3219}"/>
    <cellStyle name="60% - Énfasis6 4 6 5" xfId="38738" xr:uid="{8195820C-9E80-4133-A0A3-FCC7B15738C3}"/>
    <cellStyle name="60% - Énfasis6 4 7" xfId="18425" xr:uid="{2E31C452-835D-4F75-9267-FFCE6AF266D0}"/>
    <cellStyle name="60% - Énfasis6 4 8" xfId="24134" xr:uid="{79DC66B3-5B5B-4C9D-98FD-3F246283D38A}"/>
    <cellStyle name="60% - Énfasis6 4 9" xfId="30012" xr:uid="{C1D94C9B-CDCD-42AF-AD6B-D3EC0D91EC08}"/>
    <cellStyle name="60% - Énfasis6 40" xfId="6511" xr:uid="{BFD05BF7-5E82-4319-AFE5-E5DC48E89122}"/>
    <cellStyle name="60% - Énfasis6 40 2" xfId="9371" xr:uid="{08437D29-3083-4184-91F7-6B667754719B}"/>
    <cellStyle name="60% - Énfasis6 40 2 2" xfId="23734" xr:uid="{50DB697B-ACCD-4A84-B099-75B12C289729}"/>
    <cellStyle name="60% - Énfasis6 40 2 3" xfId="29602" xr:uid="{6D594AAB-1B57-40BB-B456-781E7EC04D42}"/>
    <cellStyle name="60% - Énfasis6 40 2 4" xfId="35484" xr:uid="{1EFE5856-732C-4078-934D-3880F18288B5}"/>
    <cellStyle name="60% - Énfasis6 40 2 5" xfId="41343" xr:uid="{25446B8E-BE50-4B03-B245-FF8F8175FAED}"/>
    <cellStyle name="60% - Énfasis6 40 3" xfId="20949" xr:uid="{783F3BBA-FDFA-4E4D-B47A-9A945A520A64}"/>
    <cellStyle name="60% - Énfasis6 40 4" xfId="26760" xr:uid="{99D4795A-4161-4191-B0A0-E7C5762215DB}"/>
    <cellStyle name="60% - Énfasis6 40 5" xfId="32635" xr:uid="{2C3C7504-29E2-4183-9643-601A78F87785}"/>
    <cellStyle name="60% - Énfasis6 40 6" xfId="38499" xr:uid="{3C90639B-F2F6-4C55-84A7-CBDDA7EF6166}"/>
    <cellStyle name="60% - Énfasis6 41" xfId="6531" xr:uid="{9FAAC597-1EEE-4CC1-867E-DB073413D106}"/>
    <cellStyle name="60% - Énfasis6 41 2" xfId="9391" xr:uid="{C793BA79-E124-4574-BD5E-1FD03A4DDBDD}"/>
    <cellStyle name="60% - Énfasis6 41 2 2" xfId="23754" xr:uid="{0010BCC6-16D1-4651-96AE-3DF1BC4EF50F}"/>
    <cellStyle name="60% - Énfasis6 41 2 3" xfId="29622" xr:uid="{04A0DE90-95E3-4E8B-B6D4-0A7D56A3296A}"/>
    <cellStyle name="60% - Énfasis6 41 2 4" xfId="35504" xr:uid="{7075C093-F15C-4039-AEE0-EC5DCE12C093}"/>
    <cellStyle name="60% - Énfasis6 41 2 5" xfId="41363" xr:uid="{E7F6ADBC-A218-4B08-878D-F70A89A6C3A9}"/>
    <cellStyle name="60% - Énfasis6 41 3" xfId="20969" xr:uid="{5996D1DD-08B9-4B31-BBF7-952F1D2DDB47}"/>
    <cellStyle name="60% - Énfasis6 41 4" xfId="26780" xr:uid="{62A2B494-CAC3-475B-88B0-ECF1EB5D2674}"/>
    <cellStyle name="60% - Énfasis6 41 5" xfId="32655" xr:uid="{D47F6E99-91AD-4B27-AF80-F9021170067A}"/>
    <cellStyle name="60% - Énfasis6 41 6" xfId="38519" xr:uid="{F8DEE1A5-C4BA-4BAE-9713-F483EE45EB6E}"/>
    <cellStyle name="60% - Énfasis6 42" xfId="6551" xr:uid="{21FDFFDD-35D0-4D1F-A185-227F809AC28A}"/>
    <cellStyle name="60% - Énfasis6 42 2" xfId="9411" xr:uid="{3AD1180C-C065-45A7-B750-41CB845D4C88}"/>
    <cellStyle name="60% - Énfasis6 42 2 2" xfId="23774" xr:uid="{6C98C96A-507E-4F27-A8FA-562179840310}"/>
    <cellStyle name="60% - Énfasis6 42 2 3" xfId="29642" xr:uid="{775AE9BA-B9EB-46F5-8A31-2F472C5B60E8}"/>
    <cellStyle name="60% - Énfasis6 42 2 4" xfId="35524" xr:uid="{8BD78411-B110-4630-96CA-3A4C8A91819C}"/>
    <cellStyle name="60% - Énfasis6 42 2 5" xfId="41383" xr:uid="{2CD5FFE2-E8B8-44BE-8B1F-94DAF206CBAA}"/>
    <cellStyle name="60% - Énfasis6 42 3" xfId="20989" xr:uid="{6C64547E-D75A-43CE-82C5-AD0882DD9C71}"/>
    <cellStyle name="60% - Énfasis6 42 4" xfId="26800" xr:uid="{08F26BB3-35F7-44C7-9F04-0810031D051D}"/>
    <cellStyle name="60% - Énfasis6 42 5" xfId="32675" xr:uid="{7EB7FFA1-8CBA-4D09-B754-6801C329E5FF}"/>
    <cellStyle name="60% - Énfasis6 42 6" xfId="38539" xr:uid="{E52985E2-C644-4FD8-AF01-2B4701A1E729}"/>
    <cellStyle name="60% - Énfasis6 43" xfId="6572" xr:uid="{006F21C7-0109-438A-BF40-1FD952632EB8}"/>
    <cellStyle name="60% - Énfasis6 43 2" xfId="9433" xr:uid="{A5BBA1AE-476D-42BC-8496-41CB9D343606}"/>
    <cellStyle name="60% - Énfasis6 43 2 2" xfId="23796" xr:uid="{86C94FA6-2D65-4C68-9719-FEC3D5F553F8}"/>
    <cellStyle name="60% - Énfasis6 43 2 3" xfId="29664" xr:uid="{5CD99CF7-B4D4-4D6C-BEFC-1C94FB860179}"/>
    <cellStyle name="60% - Énfasis6 43 2 4" xfId="35546" xr:uid="{BABD6E20-1DAB-42CD-B31D-732846D1C747}"/>
    <cellStyle name="60% - Énfasis6 43 2 5" xfId="41405" xr:uid="{0AFB36E9-A102-454F-BFA6-215EF905B6E5}"/>
    <cellStyle name="60% - Énfasis6 43 3" xfId="21011" xr:uid="{A9F98F83-90A5-4544-907C-B1E9AC43E7A7}"/>
    <cellStyle name="60% - Énfasis6 43 4" xfId="26822" xr:uid="{32B0D39B-8740-4198-ACD3-FE3A17C42512}"/>
    <cellStyle name="60% - Énfasis6 43 5" xfId="32697" xr:uid="{2B1AB89C-4C90-4D3D-AF9D-83892D3E97A8}"/>
    <cellStyle name="60% - Énfasis6 43 6" xfId="38561" xr:uid="{1A77912C-FDD1-4DED-A246-DDAC5DC284EE}"/>
    <cellStyle name="60% - Énfasis6 44" xfId="6602" xr:uid="{84888058-6DCA-43B3-9095-5D4F1372A439}"/>
    <cellStyle name="60% - Énfasis6 44 2" xfId="9462" xr:uid="{6A92D0AD-2184-4774-B0FD-6376B191F646}"/>
    <cellStyle name="60% - Énfasis6 44 2 2" xfId="23824" xr:uid="{A684DC6B-32F2-40AB-814F-98255D30115C}"/>
    <cellStyle name="60% - Énfasis6 44 2 3" xfId="29693" xr:uid="{157FBE4B-3A65-47F8-AFFA-6182609FDB6A}"/>
    <cellStyle name="60% - Énfasis6 44 2 4" xfId="35575" xr:uid="{AB2FCAE9-1AC1-48B0-AEDB-06BC5A963D86}"/>
    <cellStyle name="60% - Énfasis6 44 2 5" xfId="41434" xr:uid="{FC88F003-4CD1-46A3-ABAE-3418945FCBD2}"/>
    <cellStyle name="60% - Énfasis6 44 3" xfId="21040" xr:uid="{6F05021C-373E-4AD4-B6D4-4EBB669838C0}"/>
    <cellStyle name="60% - Énfasis6 44 4" xfId="26851" xr:uid="{41F8BEE0-5BBE-48DB-9E05-BBD3226EC497}"/>
    <cellStyle name="60% - Énfasis6 44 5" xfId="32726" xr:uid="{42CEF874-E109-482B-AEA6-77276FEC8621}"/>
    <cellStyle name="60% - Énfasis6 44 6" xfId="38590" xr:uid="{E51A0E55-04A5-465C-B3D5-8150CF435FA0}"/>
    <cellStyle name="60% - Énfasis6 45" xfId="6627" xr:uid="{2FEB58A8-6BCC-4FE1-9EFC-70887E833184}"/>
    <cellStyle name="60% - Énfasis6 45 2" xfId="9487" xr:uid="{30F56965-756F-4E03-8C25-281D5A9F7EE2}"/>
    <cellStyle name="60% - Énfasis6 45 2 2" xfId="23849" xr:uid="{22684D15-F9FD-4588-81DB-6015C71E07EC}"/>
    <cellStyle name="60% - Énfasis6 45 2 3" xfId="29718" xr:uid="{94AD1972-A5F6-47AC-AF2A-A01A8C21702E}"/>
    <cellStyle name="60% - Énfasis6 45 2 4" xfId="35600" xr:uid="{EAE51F4D-ECC8-461B-AF0E-8A018AB4B766}"/>
    <cellStyle name="60% - Énfasis6 45 2 5" xfId="41459" xr:uid="{5FB6A6C3-D591-4A71-84C7-9C5CB1D55A08}"/>
    <cellStyle name="60% - Énfasis6 45 3" xfId="21064" xr:uid="{73BA979C-9173-42B0-A51B-F988A7DB5E94}"/>
    <cellStyle name="60% - Énfasis6 45 4" xfId="26876" xr:uid="{F9AA15CE-716C-444C-8D5E-E1DA0B737ACB}"/>
    <cellStyle name="60% - Énfasis6 45 5" xfId="32751" xr:uid="{727245F5-4D73-4A67-BF46-9EB498137B17}"/>
    <cellStyle name="60% - Énfasis6 45 6" xfId="38615" xr:uid="{D2103AE3-AB84-41CB-AAB7-69CB84D20D84}"/>
    <cellStyle name="60% - Énfasis6 46" xfId="6649" xr:uid="{D69A37C7-E5E4-4062-9862-7A8DE1D55788}"/>
    <cellStyle name="60% - Énfasis6 46 2" xfId="21086" xr:uid="{77984987-6F5C-49D7-8C34-8467E757C097}"/>
    <cellStyle name="60% - Énfasis6 46 3" xfId="26898" xr:uid="{9C60B5D6-2554-48A1-B1E2-675B95FF4E77}"/>
    <cellStyle name="60% - Énfasis6 46 4" xfId="32773" xr:uid="{598E3624-FC37-4DFA-8B53-BD100566CF02}"/>
    <cellStyle name="60% - Énfasis6 46 5" xfId="38637" xr:uid="{3B86D663-15DE-44A7-9B14-E7A47DA603E0}"/>
    <cellStyle name="60% - Énfasis6 47" xfId="6679" xr:uid="{5477F4B0-EAF5-47AC-B12C-BAF9868EB0B9}"/>
    <cellStyle name="60% - Énfasis6 47 2" xfId="21108" xr:uid="{84C4CF3E-A2D5-4917-9BCB-45A50BFA8471}"/>
    <cellStyle name="60% - Énfasis6 47 3" xfId="26920" xr:uid="{537F48D1-E54A-43A6-96AA-F228016F89EB}"/>
    <cellStyle name="60% - Énfasis6 47 4" xfId="32795" xr:uid="{58638B88-2E56-4F74-85F5-915D7F9E5468}"/>
    <cellStyle name="60% - Énfasis6 47 5" xfId="38659" xr:uid="{678790F8-00F0-49E9-AEB7-13E0DE76732B}"/>
    <cellStyle name="60% - Énfasis6 48" xfId="9505" xr:uid="{65AFE36C-A32A-4B5D-85C1-5E6408522C11}"/>
    <cellStyle name="60% - Énfasis6 48 2" xfId="23867" xr:uid="{8A1E6808-DA5D-4B44-B630-B3F33CC6DD7C}"/>
    <cellStyle name="60% - Énfasis6 48 3" xfId="29736" xr:uid="{DD060684-0FA6-4BBF-A6BD-776334B3E143}"/>
    <cellStyle name="60% - Énfasis6 48 4" xfId="35618" xr:uid="{C5134451-6893-42D5-9375-1780A7F47AAE}"/>
    <cellStyle name="60% - Énfasis6 48 5" xfId="41477" xr:uid="{6A603F7F-14E0-40A3-B043-4A51AB29487C}"/>
    <cellStyle name="60% - Énfasis6 49" xfId="9528" xr:uid="{1CC63F07-A46C-4E03-BD32-892FD8141AAC}"/>
    <cellStyle name="60% - Énfasis6 49 2" xfId="23889" xr:uid="{EED632C8-F7C8-4084-9167-A361F7172DBF}"/>
    <cellStyle name="60% - Énfasis6 49 3" xfId="29759" xr:uid="{DA276646-97A2-48CE-8743-81A87ED68F5D}"/>
    <cellStyle name="60% - Énfasis6 49 4" xfId="35641" xr:uid="{7D76BF45-B33B-4E40-BB9E-B8F6252287B0}"/>
    <cellStyle name="60% - Énfasis6 49 5" xfId="41500" xr:uid="{8CF681B9-DF3F-4174-9400-ACEA029EA493}"/>
    <cellStyle name="60% - Énfasis6 5" xfId="3927" xr:uid="{7D32F739-4DE4-40C4-8FF9-41EFAE84683B}"/>
    <cellStyle name="60% - Énfasis6 5 10" xfId="35919" xr:uid="{7B106CD8-8903-4F0A-B2E4-5FDBEC43F9A6}"/>
    <cellStyle name="60% - Énfasis6 5 2" xfId="4121" xr:uid="{994131DA-6CA5-4E13-BBF1-1987A6AC3373}"/>
    <cellStyle name="60% - Énfasis6 5 2 2" xfId="4599" xr:uid="{E2184007-0FD7-4279-A26C-E75091457BE6}"/>
    <cellStyle name="60% - Énfasis6 5 2 2 2" xfId="5567" xr:uid="{8E4F9D34-94A7-481F-BF9F-1DDE164A26CD}"/>
    <cellStyle name="60% - Énfasis6 5 2 2 2 2" xfId="8434" xr:uid="{7AEC8443-23A8-41B5-B50F-9032CF802776}"/>
    <cellStyle name="60% - Énfasis6 5 2 2 2 2 2" xfId="22809" xr:uid="{E90FBD72-FA9A-4784-B6C0-2C43DA34451B}"/>
    <cellStyle name="60% - Énfasis6 5 2 2 2 2 3" xfId="28667" xr:uid="{9049EBBA-E3B9-4CAA-A665-4F6973A08885}"/>
    <cellStyle name="60% - Énfasis6 5 2 2 2 2 4" xfId="34549" xr:uid="{E595F313-4462-4640-8901-CB9F4BB752DD}"/>
    <cellStyle name="60% - Énfasis6 5 2 2 2 2 5" xfId="40413" xr:uid="{DBB89157-38A2-47CF-84A6-5F1AEE70937B}"/>
    <cellStyle name="60% - Énfasis6 5 2 2 2 3" xfId="20027" xr:uid="{D3F13A46-48A5-4FE2-8528-65CBC09DC814}"/>
    <cellStyle name="60% - Énfasis6 5 2 2 2 4" xfId="25818" xr:uid="{D6E48F54-7D87-44A5-9A9F-FA640DF6E401}"/>
    <cellStyle name="60% - Énfasis6 5 2 2 2 5" xfId="31692" xr:uid="{BB437617-CA40-4A3A-A3CC-53291278DD1D}"/>
    <cellStyle name="60% - Énfasis6 5 2 2 2 6" xfId="37562" xr:uid="{BF0573EB-1DB0-4B9D-A3DB-822A8B8200F1}"/>
    <cellStyle name="60% - Énfasis6 5 2 2 3" xfId="7462" xr:uid="{DEE97131-211A-4A8E-A778-5C0C58D06BB3}"/>
    <cellStyle name="60% - Énfasis6 5 2 2 3 2" xfId="21864" xr:uid="{3E72C559-5E19-4461-8546-C83776E6E43C}"/>
    <cellStyle name="60% - Énfasis6 5 2 2 3 3" xfId="27696" xr:uid="{7E0D84FE-6280-4E13-90CF-C2AF7DD64C2E}"/>
    <cellStyle name="60% - Énfasis6 5 2 2 3 4" xfId="33578" xr:uid="{0CC075DB-60FF-49F8-927E-27DC06105411}"/>
    <cellStyle name="60% - Énfasis6 5 2 2 3 5" xfId="39442" xr:uid="{4B1E7B28-C34B-4102-A9F4-1C32AD6CCF96}"/>
    <cellStyle name="60% - Énfasis6 5 2 2 4" xfId="19094" xr:uid="{37489B7D-47FB-4D03-A633-468EE9834C28}"/>
    <cellStyle name="60% - Énfasis6 5 2 2 5" xfId="24847" xr:uid="{3AAB59BD-E300-4C11-8821-64C7F9974E27}"/>
    <cellStyle name="60% - Énfasis6 5 2 2 6" xfId="30724" xr:uid="{61852C71-252A-4571-8F5D-C5E87EC267CD}"/>
    <cellStyle name="60% - Énfasis6 5 2 2 7" xfId="36605" xr:uid="{0DB7ED6D-028D-4A85-8649-E372438BAE8A}"/>
    <cellStyle name="60% - Énfasis6 5 2 3" xfId="5082" xr:uid="{A121A941-A6F2-44CD-A8E7-7B40D3C68E84}"/>
    <cellStyle name="60% - Énfasis6 5 2 3 2" xfId="7949" xr:uid="{2AB07CA8-46C0-4217-9C39-32800A5A6EBB}"/>
    <cellStyle name="60% - Énfasis6 5 2 3 2 2" xfId="22334" xr:uid="{2DCA962E-3BE2-4377-A10C-7EC2547F1377}"/>
    <cellStyle name="60% - Énfasis6 5 2 3 2 3" xfId="28182" xr:uid="{E1316B61-03AC-43B8-A9CB-67D9655C8966}"/>
    <cellStyle name="60% - Énfasis6 5 2 3 2 4" xfId="34064" xr:uid="{DF052662-AFF0-4C75-BECA-FDA10D61CF6D}"/>
    <cellStyle name="60% - Énfasis6 5 2 3 2 5" xfId="39928" xr:uid="{623FE52A-873C-499F-B8A8-51249CFE1D52}"/>
    <cellStyle name="60% - Énfasis6 5 2 3 3" xfId="19559" xr:uid="{51CE335E-F8DF-497B-B57B-EEC239E5339D}"/>
    <cellStyle name="60% - Énfasis6 5 2 3 4" xfId="25333" xr:uid="{91B4AAE9-3DF9-4616-9BDD-BFDA213FDDCA}"/>
    <cellStyle name="60% - Énfasis6 5 2 3 5" xfId="31207" xr:uid="{606D74B9-A289-4505-ABEF-5858BAFC41DA}"/>
    <cellStyle name="60% - Énfasis6 5 2 3 6" xfId="37085" xr:uid="{5B740161-0544-48B9-BD15-A5E16DE6BB9E}"/>
    <cellStyle name="60% - Énfasis6 5 2 4" xfId="6977" xr:uid="{AEB71654-1A11-4287-8028-47F0967D3179}"/>
    <cellStyle name="60% - Énfasis6 5 2 4 2" xfId="21396" xr:uid="{57D3C94F-A3C4-4E4D-BC67-0871AB096E97}"/>
    <cellStyle name="60% - Énfasis6 5 2 4 3" xfId="27215" xr:uid="{76175B5D-023C-48B9-ADE7-D10C3C34A460}"/>
    <cellStyle name="60% - Énfasis6 5 2 4 4" xfId="33093" xr:uid="{F14F3348-1E03-41E8-802E-9DACB495C1B2}"/>
    <cellStyle name="60% - Énfasis6 5 2 4 5" xfId="38957" xr:uid="{2074F033-3D44-494A-BCB5-39FF9B964B22}"/>
    <cellStyle name="60% - Énfasis6 5 2 5" xfId="18650" xr:uid="{E488F23F-6C44-42C8-AEAA-FA8F5F255BCB}"/>
    <cellStyle name="60% - Énfasis6 5 2 6" xfId="24364" xr:uid="{C9E7C1DA-D539-433E-B99A-412CC615F798}"/>
    <cellStyle name="60% - Énfasis6 5 2 7" xfId="30242" xr:uid="{B6F82D6A-B6A7-4A83-916D-953AC2BB187A}"/>
    <cellStyle name="60% - Énfasis6 5 2 8" xfId="36121" xr:uid="{9ECBA58A-4577-4405-9F7F-2660A5C1E5C7}"/>
    <cellStyle name="60% - Énfasis6 5 3" xfId="4405" xr:uid="{B90E0B84-DDA6-4A08-80F5-BEF39BA97E5A}"/>
    <cellStyle name="60% - Énfasis6 5 3 2" xfId="5371" xr:uid="{E2126737-389A-4191-BDFD-390A286BC78A}"/>
    <cellStyle name="60% - Énfasis6 5 3 2 2" xfId="8238" xr:uid="{D5E568F9-2C68-4B3B-9901-A4B44E4CD17D}"/>
    <cellStyle name="60% - Énfasis6 5 3 2 2 2" xfId="22614" xr:uid="{56706D0B-DEF3-4B83-954A-92B03A7B33AB}"/>
    <cellStyle name="60% - Énfasis6 5 3 2 2 3" xfId="28471" xr:uid="{CE5C0F6C-F0DA-451C-A6BB-5CB62D918AAB}"/>
    <cellStyle name="60% - Énfasis6 5 3 2 2 4" xfId="34353" xr:uid="{A9512905-BB59-40CD-ABFA-FD576704F5F9}"/>
    <cellStyle name="60% - Énfasis6 5 3 2 2 5" xfId="40217" xr:uid="{75404D34-8410-4184-ADE2-29BA2F3494A0}"/>
    <cellStyle name="60% - Énfasis6 5 3 2 3" xfId="19838" xr:uid="{2A51A313-4842-4A30-BF64-2D57B767AA0A}"/>
    <cellStyle name="60% - Énfasis6 5 3 2 4" xfId="25622" xr:uid="{2B493E28-3735-42F6-81A6-ED271A801509}"/>
    <cellStyle name="60% - Énfasis6 5 3 2 5" xfId="31496" xr:uid="{0796DDFF-02C2-4754-8B63-703F8F9027F3}"/>
    <cellStyle name="60% - Énfasis6 5 3 2 6" xfId="37367" xr:uid="{9B41FACE-E048-473A-88A1-A0E43A7DE5EF}"/>
    <cellStyle name="60% - Énfasis6 5 3 3" xfId="7266" xr:uid="{ED48AB31-8867-4BDC-9264-94F7FBF15AE7}"/>
    <cellStyle name="60% - Énfasis6 5 3 3 2" xfId="21673" xr:uid="{8A21B9A5-6762-4F4A-B8E0-3719CCBDFC04}"/>
    <cellStyle name="60% - Énfasis6 5 3 3 3" xfId="27500" xr:uid="{F7212C72-5816-4EB9-AEB3-08D44D7121A4}"/>
    <cellStyle name="60% - Énfasis6 5 3 3 4" xfId="33382" xr:uid="{CD990331-AE8F-48C0-ACFE-9556122644AC}"/>
    <cellStyle name="60% - Énfasis6 5 3 3 5" xfId="39246" xr:uid="{2362077D-26C4-41D1-87AE-E259C0F8336A}"/>
    <cellStyle name="60% - Énfasis6 5 3 4" xfId="18907" xr:uid="{AC8720D7-30D9-4AA1-9537-0F8F9BB062BE}"/>
    <cellStyle name="60% - Énfasis6 5 3 5" xfId="24651" xr:uid="{5D752CDA-8076-4BF6-BB3D-B77467642673}"/>
    <cellStyle name="60% - Énfasis6 5 3 6" xfId="30530" xr:uid="{53890958-C232-468A-8DD6-A9A7FEE43F84}"/>
    <cellStyle name="60% - Énfasis6 5 3 7" xfId="36410" xr:uid="{B2DEB98D-ADDE-4E81-B440-371304827CAF}"/>
    <cellStyle name="60% - Énfasis6 5 4" xfId="4886" xr:uid="{5A7755B8-1E17-44F8-8214-9A6FA8D5E1D5}"/>
    <cellStyle name="60% - Énfasis6 5 4 2" xfId="7753" xr:uid="{24C67B4A-577C-4284-912D-D6D73A5B3E19}"/>
    <cellStyle name="60% - Énfasis6 5 4 2 2" xfId="22143" xr:uid="{A0E91210-28DA-45E6-BD99-901E081F1E7C}"/>
    <cellStyle name="60% - Énfasis6 5 4 2 3" xfId="27986" xr:uid="{32E4835F-BE11-44E9-AA16-52DF9E9CF1F4}"/>
    <cellStyle name="60% - Énfasis6 5 4 2 4" xfId="33868" xr:uid="{947C4A97-E924-4735-98FC-34D61AC92F55}"/>
    <cellStyle name="60% - Énfasis6 5 4 2 5" xfId="39732" xr:uid="{32C2FD12-1396-40EB-AAEF-B7C2B4C0D266}"/>
    <cellStyle name="60% - Énfasis6 5 4 3" xfId="19369" xr:uid="{BF77BE84-967B-45E7-B30F-73C1A41DDE63}"/>
    <cellStyle name="60% - Énfasis6 5 4 4" xfId="25137" xr:uid="{8B8BD97F-8B8C-4B5F-80BC-2F71AA38D90B}"/>
    <cellStyle name="60% - Énfasis6 5 4 5" xfId="31011" xr:uid="{349F7B6D-C865-4561-84D2-D93307A00402}"/>
    <cellStyle name="60% - Énfasis6 5 4 6" xfId="36890" xr:uid="{353680A9-DF50-4DD8-AFA8-60713528F43D}"/>
    <cellStyle name="60% - Énfasis6 5 5" xfId="5896" xr:uid="{604398D9-97EE-4124-8185-9AC7FA8E7EB4}"/>
    <cellStyle name="60% - Énfasis6 5 5 2" xfId="8765" xr:uid="{8EDA0D72-62CC-4194-B067-CA1E3F3C1011}"/>
    <cellStyle name="60% - Énfasis6 5 5 2 2" xfId="23133" xr:uid="{B29933E2-6BB2-441A-9325-A62D25C2BEFE}"/>
    <cellStyle name="60% - Énfasis6 5 5 2 3" xfId="28997" xr:uid="{C5F72F28-4EFA-4708-BA20-E8C1A1F6B68C}"/>
    <cellStyle name="60% - Énfasis6 5 5 2 4" xfId="34879" xr:uid="{74DC6C91-6924-4C7B-A609-D4F0CFD31B7D}"/>
    <cellStyle name="60% - Énfasis6 5 5 2 5" xfId="40743" xr:uid="{7EB6EB03-5376-4155-A77B-5BE18ED726CD}"/>
    <cellStyle name="60% - Énfasis6 5 5 3" xfId="20347" xr:uid="{BA7BD9AC-9DBD-4524-8BE3-6BF617A9790D}"/>
    <cellStyle name="60% - Énfasis6 5 5 4" xfId="26147" xr:uid="{740E71DA-5E76-440E-9B05-7B8710C8C4C7}"/>
    <cellStyle name="60% - Énfasis6 5 5 5" xfId="32022" xr:uid="{64111B75-C975-4857-8079-F733729963CF}"/>
    <cellStyle name="60% - Énfasis6 5 5 6" xfId="37888" xr:uid="{7AD78C2B-552B-4018-8C79-263A2A6CD78D}"/>
    <cellStyle name="60% - Énfasis6 5 6" xfId="6782" xr:uid="{F2D72428-44E1-4771-B1A4-3A421F82875B}"/>
    <cellStyle name="60% - Énfasis6 5 6 2" xfId="21206" xr:uid="{FF4D6ED6-768C-4694-A9B1-A22D26D108F4}"/>
    <cellStyle name="60% - Énfasis6 5 6 3" xfId="27021" xr:uid="{2C36275A-3C7E-4C1E-8F54-8C19C30F9F82}"/>
    <cellStyle name="60% - Énfasis6 5 6 4" xfId="32897" xr:uid="{6D04DCDA-33DE-4EB9-83DC-0DACB7607D37}"/>
    <cellStyle name="60% - Énfasis6 5 6 5" xfId="38761" xr:uid="{74A2F851-8719-4B86-BA53-8DE736EEEBAC}"/>
    <cellStyle name="60% - Énfasis6 5 7" xfId="18452" xr:uid="{DD44AFEA-9C9A-4A12-B398-6A7EC92DB644}"/>
    <cellStyle name="60% - Énfasis6 5 8" xfId="24160" xr:uid="{3775C8DF-2321-45E8-9650-1C445FB1EDB4}"/>
    <cellStyle name="60% - Énfasis6 5 9" xfId="30038" xr:uid="{E993C385-7548-4CE5-962B-AFD9037B8F59}"/>
    <cellStyle name="60% - Énfasis6 50" xfId="9547" xr:uid="{1A11F8BE-7CE6-4A0D-9B6B-B0E99DD188F7}"/>
    <cellStyle name="60% - Énfasis6 50 2" xfId="23909" xr:uid="{AF773F7E-4FBD-4D21-92FD-3C289105F7C0}"/>
    <cellStyle name="60% - Énfasis6 50 3" xfId="29779" xr:uid="{6A29BE5F-022C-48E1-B9E9-4D47403F74DE}"/>
    <cellStyle name="60% - Énfasis6 50 4" xfId="35661" xr:uid="{A4CCBD0B-7D4E-498B-AB01-710BF97C848D}"/>
    <cellStyle name="60% - Énfasis6 50 5" xfId="41520" xr:uid="{725AF8AA-81D9-47F0-B9C1-8621EE2928EB}"/>
    <cellStyle name="60% - Énfasis6 51" xfId="9574" xr:uid="{5C393BB9-A7D3-4E49-936F-77B57063B3BB}"/>
    <cellStyle name="60% - Énfasis6 51 2" xfId="23936" xr:uid="{43FD009B-3A4B-4A5A-8B6E-23A935851F96}"/>
    <cellStyle name="60% - Énfasis6 51 3" xfId="29806" xr:uid="{68F24DA2-2CB8-4630-8EF6-382BB3433D83}"/>
    <cellStyle name="60% - Énfasis6 51 4" xfId="35688" xr:uid="{3EA107A8-7128-4BBC-85B7-9604AE0C2648}"/>
    <cellStyle name="60% - Énfasis6 51 5" xfId="41547" xr:uid="{5F33524A-4C2F-4AFD-AD2B-EDC848AF2B00}"/>
    <cellStyle name="60% - Énfasis6 52" xfId="15775" xr:uid="{2E339C46-0667-4783-BBBB-2D8E1DDB7E57}"/>
    <cellStyle name="60% - Énfasis6 52 2" xfId="23995" xr:uid="{DF24D176-AC75-48B2-8224-5084FAA99376}"/>
    <cellStyle name="60% - Énfasis6 52 3" xfId="29867" xr:uid="{6469E0AC-91AA-4AD4-9A16-DCE1D4D9D1FE}"/>
    <cellStyle name="60% - Énfasis6 52 4" xfId="35749" xr:uid="{D7E28A98-6CC1-4646-8849-0B19BAC8451B}"/>
    <cellStyle name="60% - Énfasis6 52 5" xfId="41608" xr:uid="{B919D8BD-E560-4467-9323-23EFC4E17C8F}"/>
    <cellStyle name="60% - Énfasis6 53" xfId="15800" xr:uid="{0F373FE3-C88D-4DF0-BC18-E33C7DAB5A4B}"/>
    <cellStyle name="60% - Énfasis6 53 2" xfId="24017" xr:uid="{A5597C73-473B-49FD-AF88-97F4B9884A26}"/>
    <cellStyle name="60% - Énfasis6 53 3" xfId="29892" xr:uid="{3F78F9DA-6133-4A9C-8AF9-A1F9A32C1D37}"/>
    <cellStyle name="60% - Énfasis6 53 4" xfId="35773" xr:uid="{5198D7CC-1798-4DBF-9B30-2C07D555942E}"/>
    <cellStyle name="60% - Énfasis6 53 5" xfId="41633" xr:uid="{1F1B9719-02EB-49DD-9352-3436DEFC8322}"/>
    <cellStyle name="60% - Énfasis6 54" xfId="15834" xr:uid="{AD87F9E7-A093-448E-A606-E36D7054AFD5}"/>
    <cellStyle name="60% - Énfasis6 55" xfId="18309" xr:uid="{3BEB26F9-E2C7-4C0F-A76B-6CF0101E4CB6}"/>
    <cellStyle name="60% - Énfasis6 56" xfId="18332" xr:uid="{B705CCA0-1913-4DC2-8B01-68C701AA27F2}"/>
    <cellStyle name="60% - Énfasis6 57" xfId="24044" xr:uid="{C8A61263-462A-400E-83D1-BD78C51E7167}"/>
    <cellStyle name="60% - Énfasis6 58" xfId="29922" xr:uid="{2F6A2EC2-D64B-4E1D-8E56-881B58D28B6A}"/>
    <cellStyle name="60% - Énfasis6 59" xfId="35803" xr:uid="{D60339EE-A4EA-496C-AD87-FDD290CE5510}"/>
    <cellStyle name="60% - Énfasis6 6" xfId="3951" xr:uid="{A315BE2F-1503-4CDA-B098-F83172A7C07F}"/>
    <cellStyle name="60% - Énfasis6 6 10" xfId="35942" xr:uid="{24D04424-EC37-4414-B2DB-0207D79CE8A5}"/>
    <cellStyle name="60% - Énfasis6 6 2" xfId="4143" xr:uid="{64D12AE0-C42E-4A00-B0C5-82E6E0F15A3D}"/>
    <cellStyle name="60% - Énfasis6 6 2 2" xfId="4621" xr:uid="{952710D2-785A-4F35-9C00-C2F24AD65909}"/>
    <cellStyle name="60% - Énfasis6 6 2 2 2" xfId="5589" xr:uid="{BBFBD9F6-523E-423F-A39D-6FB420575314}"/>
    <cellStyle name="60% - Énfasis6 6 2 2 2 2" xfId="8456" xr:uid="{9F3584DF-DAB3-49A9-BC8C-E035756E70AE}"/>
    <cellStyle name="60% - Énfasis6 6 2 2 2 2 2" xfId="22831" xr:uid="{64BC23A3-256E-46B1-A8A1-13F77E4B3594}"/>
    <cellStyle name="60% - Énfasis6 6 2 2 2 2 3" xfId="28689" xr:uid="{D5C2AEEA-1636-4A24-A097-53BBF8820D9F}"/>
    <cellStyle name="60% - Énfasis6 6 2 2 2 2 4" xfId="34571" xr:uid="{C6A6033F-5D6D-40B9-BAED-B8F89EAEBF06}"/>
    <cellStyle name="60% - Énfasis6 6 2 2 2 2 5" xfId="40435" xr:uid="{65DCECE2-8165-49F8-8629-E2B498BF87D1}"/>
    <cellStyle name="60% - Énfasis6 6 2 2 2 3" xfId="20049" xr:uid="{C68CE41B-E525-4651-8A78-759BB26E8017}"/>
    <cellStyle name="60% - Énfasis6 6 2 2 2 4" xfId="25840" xr:uid="{DAAD7AB1-7894-4811-AB71-ED24C2B2E6BD}"/>
    <cellStyle name="60% - Énfasis6 6 2 2 2 5" xfId="31714" xr:uid="{D3243EC0-6FA3-4D32-99C6-91D1ADFC558C}"/>
    <cellStyle name="60% - Énfasis6 6 2 2 2 6" xfId="37584" xr:uid="{00EF86BD-64C7-427E-8661-E94E69FBFF70}"/>
    <cellStyle name="60% - Énfasis6 6 2 2 3" xfId="7484" xr:uid="{77B069E4-F4D1-407A-9565-746F004A6BE8}"/>
    <cellStyle name="60% - Énfasis6 6 2 2 3 2" xfId="21886" xr:uid="{289E50AE-455E-4FF4-A94C-17F00EA2292F}"/>
    <cellStyle name="60% - Énfasis6 6 2 2 3 3" xfId="27718" xr:uid="{D3E9DA46-AEB2-4F73-B014-73EB249CB9F3}"/>
    <cellStyle name="60% - Énfasis6 6 2 2 3 4" xfId="33600" xr:uid="{6A8AD705-E93A-448C-A1BB-47E553C777BC}"/>
    <cellStyle name="60% - Énfasis6 6 2 2 3 5" xfId="39464" xr:uid="{9002BC48-04A7-4A29-9087-9F11F139C2DA}"/>
    <cellStyle name="60% - Énfasis6 6 2 2 4" xfId="19116" xr:uid="{F18AEE2E-9CDB-43EA-8E3E-001EA7E80927}"/>
    <cellStyle name="60% - Énfasis6 6 2 2 5" xfId="24869" xr:uid="{C6DAF961-E1D9-4C5D-9DEF-0B73B20EAA13}"/>
    <cellStyle name="60% - Énfasis6 6 2 2 6" xfId="30746" xr:uid="{89F3B4B8-AAAB-4864-96A9-EE40F7EA8DC1}"/>
    <cellStyle name="60% - Énfasis6 6 2 2 7" xfId="36627" xr:uid="{C48689A3-FC8C-4AE3-8795-5861D1F030FE}"/>
    <cellStyle name="60% - Énfasis6 6 2 3" xfId="5104" xr:uid="{450C956A-6358-421F-B488-8771A96E6374}"/>
    <cellStyle name="60% - Énfasis6 6 2 3 2" xfId="7971" xr:uid="{BF91FE8D-B6CA-419C-8199-3F11707598FF}"/>
    <cellStyle name="60% - Énfasis6 6 2 3 2 2" xfId="22356" xr:uid="{269E9882-186D-46DB-9107-3E3A68ACC577}"/>
    <cellStyle name="60% - Énfasis6 6 2 3 2 3" xfId="28204" xr:uid="{E4BBDF6E-5721-4F45-BC55-3D44FFE50FC8}"/>
    <cellStyle name="60% - Énfasis6 6 2 3 2 4" xfId="34086" xr:uid="{69D5A498-F5F5-4312-B787-B2593858385D}"/>
    <cellStyle name="60% - Énfasis6 6 2 3 2 5" xfId="39950" xr:uid="{69441069-5EA8-4E07-834B-F70D88E76F1F}"/>
    <cellStyle name="60% - Énfasis6 6 2 3 3" xfId="19581" xr:uid="{8C130A67-60D7-4D15-8C3C-C1BE13792084}"/>
    <cellStyle name="60% - Énfasis6 6 2 3 4" xfId="25355" xr:uid="{78A2E5CB-A881-4DDA-8FEB-A57609C82CAC}"/>
    <cellStyle name="60% - Énfasis6 6 2 3 5" xfId="31229" xr:uid="{7948EA2C-5078-4141-9C43-367516B5E9C0}"/>
    <cellStyle name="60% - Énfasis6 6 2 3 6" xfId="37107" xr:uid="{669C2F5D-2CCE-4365-AA22-3A0BD5B570D8}"/>
    <cellStyle name="60% - Énfasis6 6 2 4" xfId="6999" xr:uid="{C3CD4204-CE85-4B4C-A679-9C15F7A846AA}"/>
    <cellStyle name="60% - Énfasis6 6 2 4 2" xfId="21418" xr:uid="{4AFD9D95-89E2-4389-A0CA-CC50C84E3BEF}"/>
    <cellStyle name="60% - Énfasis6 6 2 4 3" xfId="27237" xr:uid="{1B159700-95C1-4E29-8464-B389069E4B27}"/>
    <cellStyle name="60% - Énfasis6 6 2 4 4" xfId="33115" xr:uid="{1CA60EF5-CDB5-41C4-94F8-5258440EDE08}"/>
    <cellStyle name="60% - Énfasis6 6 2 4 5" xfId="38979" xr:uid="{58DF95E0-B765-4E83-B938-DA5059C44448}"/>
    <cellStyle name="60% - Énfasis6 6 2 5" xfId="18672" xr:uid="{70B21404-1C06-45CF-AD62-4AF2287DF956}"/>
    <cellStyle name="60% - Énfasis6 6 2 6" xfId="24386" xr:uid="{E8C30D58-4016-4881-A8C5-D8F8740A2512}"/>
    <cellStyle name="60% - Énfasis6 6 2 7" xfId="30264" xr:uid="{87C0964D-CD04-456B-8588-F018B98147FE}"/>
    <cellStyle name="60% - Énfasis6 6 2 8" xfId="36143" xr:uid="{D212F997-25EB-4E59-9A8D-712FEC964568}"/>
    <cellStyle name="60% - Énfasis6 6 3" xfId="4427" xr:uid="{D0EF32E3-6966-4717-B822-845CD61A6CC7}"/>
    <cellStyle name="60% - Énfasis6 6 3 2" xfId="5393" xr:uid="{C1C34516-8D98-4BF2-A982-49EE79F52A64}"/>
    <cellStyle name="60% - Énfasis6 6 3 2 2" xfId="8260" xr:uid="{28E41442-DC1E-4837-B0DC-1133F7679DE9}"/>
    <cellStyle name="60% - Énfasis6 6 3 2 2 2" xfId="22636" xr:uid="{D17450E7-76BA-474A-9BEB-B1DC5A060EA1}"/>
    <cellStyle name="60% - Énfasis6 6 3 2 2 3" xfId="28493" xr:uid="{FB3EA7B1-9A82-4F86-B02D-6FC0C4151CFC}"/>
    <cellStyle name="60% - Énfasis6 6 3 2 2 4" xfId="34375" xr:uid="{0A7AE143-9DA0-4560-B259-703F41A8902B}"/>
    <cellStyle name="60% - Énfasis6 6 3 2 2 5" xfId="40239" xr:uid="{6F8D7D47-C37A-4109-A965-933F0C4CEDA0}"/>
    <cellStyle name="60% - Énfasis6 6 3 2 3" xfId="19860" xr:uid="{585FA91A-7F48-4478-99A2-26BCA9014743}"/>
    <cellStyle name="60% - Énfasis6 6 3 2 4" xfId="25644" xr:uid="{928D8994-01C4-4700-998E-7F2CC186F096}"/>
    <cellStyle name="60% - Énfasis6 6 3 2 5" xfId="31518" xr:uid="{E38AE396-3DDB-4C1E-9335-F11FFB47D224}"/>
    <cellStyle name="60% - Énfasis6 6 3 2 6" xfId="37389" xr:uid="{4B5B874E-7F16-4D82-B5F9-6CDF4C961DD6}"/>
    <cellStyle name="60% - Énfasis6 6 3 3" xfId="7288" xr:uid="{75F24A7D-E0F1-4C29-ACB1-E991FD1AD770}"/>
    <cellStyle name="60% - Énfasis6 6 3 3 2" xfId="21695" xr:uid="{81825E7F-87BD-4050-82E7-87F9A72A0325}"/>
    <cellStyle name="60% - Énfasis6 6 3 3 3" xfId="27522" xr:uid="{7615E4FF-89AD-4C64-929A-0F2421ED1F17}"/>
    <cellStyle name="60% - Énfasis6 6 3 3 4" xfId="33404" xr:uid="{A84A67DF-3A07-4515-B55E-783624AA2F33}"/>
    <cellStyle name="60% - Énfasis6 6 3 3 5" xfId="39268" xr:uid="{C753C591-054B-4E13-9101-7C7FA7B81219}"/>
    <cellStyle name="60% - Énfasis6 6 3 4" xfId="18929" xr:uid="{9093C5DE-DBBD-4963-9089-2AA05A1A2FB2}"/>
    <cellStyle name="60% - Énfasis6 6 3 5" xfId="24673" xr:uid="{DB244CD0-E39A-488D-B9D4-C67CA00E1734}"/>
    <cellStyle name="60% - Énfasis6 6 3 6" xfId="30552" xr:uid="{6A6DEE3F-3515-4E14-8032-5EC09D04F67D}"/>
    <cellStyle name="60% - Énfasis6 6 3 7" xfId="36432" xr:uid="{4F1C0681-8DEF-4B3E-8AC5-2C67DC400B7B}"/>
    <cellStyle name="60% - Énfasis6 6 4" xfId="4908" xr:uid="{C5616BF3-B39A-486A-84D3-10BDB5E60B04}"/>
    <cellStyle name="60% - Énfasis6 6 4 2" xfId="7775" xr:uid="{C2C31D1F-0B41-42BC-8EE9-E8205CDB31DF}"/>
    <cellStyle name="60% - Énfasis6 6 4 2 2" xfId="22165" xr:uid="{5F78C324-6CB0-4CBE-9189-DAA5BD957A3B}"/>
    <cellStyle name="60% - Énfasis6 6 4 2 3" xfId="28008" xr:uid="{EECDE199-69E4-4585-83E7-3B011172F0C2}"/>
    <cellStyle name="60% - Énfasis6 6 4 2 4" xfId="33890" xr:uid="{2F5E9CD7-34F5-45CE-B452-48C0BFAE88BA}"/>
    <cellStyle name="60% - Énfasis6 6 4 2 5" xfId="39754" xr:uid="{3FFB4D12-F4F2-4509-9E4B-2F6F132C7892}"/>
    <cellStyle name="60% - Énfasis6 6 4 3" xfId="19391" xr:uid="{95F232D8-DEA4-4E85-9F9B-D0902EF1B61A}"/>
    <cellStyle name="60% - Énfasis6 6 4 4" xfId="25159" xr:uid="{C4856A74-4452-462D-B396-DDE95FA00CD1}"/>
    <cellStyle name="60% - Énfasis6 6 4 5" xfId="31033" xr:uid="{B24A3A02-45E3-4A8D-AF68-315868352AEB}"/>
    <cellStyle name="60% - Énfasis6 6 4 6" xfId="36912" xr:uid="{50E0576E-E51F-471B-88DA-20800044AA75}"/>
    <cellStyle name="60% - Énfasis6 6 5" xfId="5918" xr:uid="{8107E86E-43F1-4F45-840B-093F6F4C2280}"/>
    <cellStyle name="60% - Énfasis6 6 5 2" xfId="8787" xr:uid="{6715CE38-0DFF-4457-89E9-B64E3687C3C1}"/>
    <cellStyle name="60% - Énfasis6 6 5 2 2" xfId="23155" xr:uid="{17D75F66-0CB4-4023-9155-40BD914BB0FE}"/>
    <cellStyle name="60% - Énfasis6 6 5 2 3" xfId="29019" xr:uid="{F0BD49B5-4296-4E72-BF8B-1426ED6A1C94}"/>
    <cellStyle name="60% - Énfasis6 6 5 2 4" xfId="34901" xr:uid="{11EDD7F5-14FF-4DF0-B50A-A43B6A24EC37}"/>
    <cellStyle name="60% - Énfasis6 6 5 2 5" xfId="40765" xr:uid="{794A5A43-818A-42D6-8316-4C2841A14F1B}"/>
    <cellStyle name="60% - Énfasis6 6 5 3" xfId="20369" xr:uid="{05B1C2B9-9C44-4A2C-B2A8-D242E2BE8CDB}"/>
    <cellStyle name="60% - Énfasis6 6 5 4" xfId="26169" xr:uid="{CE9BD703-3D93-4064-9F2A-334755CE97EA}"/>
    <cellStyle name="60% - Énfasis6 6 5 5" xfId="32044" xr:uid="{32F2690C-8183-4343-9ABD-05D6EF605434}"/>
    <cellStyle name="60% - Énfasis6 6 5 6" xfId="37910" xr:uid="{5BB78126-D908-4F27-A424-24AE9F42C069}"/>
    <cellStyle name="60% - Énfasis6 6 6" xfId="6804" xr:uid="{FD26A58A-509E-40EC-8EFE-1BD54F907751}"/>
    <cellStyle name="60% - Énfasis6 6 6 2" xfId="21228" xr:uid="{B2455A3E-369F-45A4-AF67-A3F39BEB2CAB}"/>
    <cellStyle name="60% - Énfasis6 6 6 3" xfId="27043" xr:uid="{247A74F5-DEC6-482D-9AD8-97CD15F984F3}"/>
    <cellStyle name="60% - Énfasis6 6 6 4" xfId="32919" xr:uid="{8CA5F1A4-A2B6-4628-B2AA-768CAB449993}"/>
    <cellStyle name="60% - Énfasis6 6 6 5" xfId="38783" xr:uid="{381A1C34-0090-48EA-9B27-A8F8F5F7A42C}"/>
    <cellStyle name="60% - Énfasis6 6 7" xfId="18475" xr:uid="{A7013595-0DAC-4B21-9B0F-C213B7D2B603}"/>
    <cellStyle name="60% - Énfasis6 6 8" xfId="24183" xr:uid="{4B2D9B34-2E18-4602-9099-17E44DEF1104}"/>
    <cellStyle name="60% - Énfasis6 6 9" xfId="30061" xr:uid="{C349863F-4D04-4071-A5D3-D21C61091964}"/>
    <cellStyle name="60% - Énfasis6 7" xfId="3975" xr:uid="{8E090E93-822E-47D7-B051-90538626DC0D}"/>
    <cellStyle name="60% - Énfasis6 7 10" xfId="35967" xr:uid="{08E7F870-03E1-4149-8AC1-45F7804DDCA6}"/>
    <cellStyle name="60% - Énfasis6 7 2" xfId="4167" xr:uid="{4423CE2E-021C-4B10-9D7D-87AD1256EC77}"/>
    <cellStyle name="60% - Énfasis6 7 2 2" xfId="4645" xr:uid="{475B3AD0-B187-4C7B-9BA4-FBAB2F9049ED}"/>
    <cellStyle name="60% - Énfasis6 7 2 2 2" xfId="5613" xr:uid="{5C4DE0C6-B46E-4E27-B756-D540CF32E043}"/>
    <cellStyle name="60% - Énfasis6 7 2 2 2 2" xfId="8480" xr:uid="{EBC2F79A-EC7A-4013-A3FC-67E83E2B0ECD}"/>
    <cellStyle name="60% - Énfasis6 7 2 2 2 2 2" xfId="22855" xr:uid="{920553AD-398F-417C-AAB9-3754E2E0CCF6}"/>
    <cellStyle name="60% - Énfasis6 7 2 2 2 2 3" xfId="28713" xr:uid="{377D34D7-FE82-45DF-95D5-67D8433572FE}"/>
    <cellStyle name="60% - Énfasis6 7 2 2 2 2 4" xfId="34595" xr:uid="{0DCF79AB-0429-4454-913C-3D7CB33CBF44}"/>
    <cellStyle name="60% - Énfasis6 7 2 2 2 2 5" xfId="40459" xr:uid="{9C6A545E-E26B-410C-B450-5C89D134165E}"/>
    <cellStyle name="60% - Énfasis6 7 2 2 2 3" xfId="20072" xr:uid="{3F50A871-C1BA-42B3-B572-A8C7DDE3A86F}"/>
    <cellStyle name="60% - Énfasis6 7 2 2 2 4" xfId="25864" xr:uid="{FBD5D847-BA81-419E-94AC-FE5612479F4D}"/>
    <cellStyle name="60% - Énfasis6 7 2 2 2 5" xfId="31738" xr:uid="{A70F8D05-6C2F-41B9-AAA6-7709EF92D4F4}"/>
    <cellStyle name="60% - Énfasis6 7 2 2 2 6" xfId="37608" xr:uid="{D4E6D79B-FA10-4169-AE2E-15A1545DE8D5}"/>
    <cellStyle name="60% - Énfasis6 7 2 2 3" xfId="7508" xr:uid="{6AC8827E-DAD8-4031-8E99-78948EF887A8}"/>
    <cellStyle name="60% - Énfasis6 7 2 2 3 2" xfId="21909" xr:uid="{2299CAD0-B03E-4A3C-814A-AE72DAFD75B7}"/>
    <cellStyle name="60% - Énfasis6 7 2 2 3 3" xfId="27742" xr:uid="{6660C7BD-6009-4EE8-8B23-A746A9073123}"/>
    <cellStyle name="60% - Énfasis6 7 2 2 3 4" xfId="33624" xr:uid="{D64D661C-B516-4BAE-B215-C55A82C8ABB9}"/>
    <cellStyle name="60% - Énfasis6 7 2 2 3 5" xfId="39488" xr:uid="{A681F82E-9F23-47B7-A06B-1164A5A7C6C2}"/>
    <cellStyle name="60% - Énfasis6 7 2 2 4" xfId="19139" xr:uid="{19454465-27AB-4907-B59F-8FDC98E47D9D}"/>
    <cellStyle name="60% - Énfasis6 7 2 2 5" xfId="24893" xr:uid="{7A07C6F9-89FF-49E1-A08C-7F2BDD18BFF1}"/>
    <cellStyle name="60% - Énfasis6 7 2 2 6" xfId="30769" xr:uid="{3F40120A-6807-4421-AEF3-015F555F10C3}"/>
    <cellStyle name="60% - Énfasis6 7 2 2 7" xfId="36651" xr:uid="{620C3FA1-D35A-4149-9B28-FD9C5CBA857C}"/>
    <cellStyle name="60% - Énfasis6 7 2 3" xfId="5128" xr:uid="{4E610BD6-8A0B-422B-9D88-A4E0A9DCF3DC}"/>
    <cellStyle name="60% - Énfasis6 7 2 3 2" xfId="7995" xr:uid="{25707780-34D7-4E9C-8E16-18D634DE3A53}"/>
    <cellStyle name="60% - Énfasis6 7 2 3 2 2" xfId="22380" xr:uid="{4A51AB89-AAD0-4E43-8EA9-0E385AA8A562}"/>
    <cellStyle name="60% - Énfasis6 7 2 3 2 3" xfId="28228" xr:uid="{07ED2A94-07AF-4992-8646-656BC425EB50}"/>
    <cellStyle name="60% - Énfasis6 7 2 3 2 4" xfId="34110" xr:uid="{9375525B-B7B9-4088-859E-8127E8E59F52}"/>
    <cellStyle name="60% - Énfasis6 7 2 3 2 5" xfId="39974" xr:uid="{6F1FC604-E88C-450C-A807-CC3B5E22F701}"/>
    <cellStyle name="60% - Énfasis6 7 2 3 3" xfId="19603" xr:uid="{0287B969-0B0F-45CE-8878-F817A4CACEDC}"/>
    <cellStyle name="60% - Énfasis6 7 2 3 4" xfId="25379" xr:uid="{519F62C3-630F-43C0-BE8C-43A26975E8FE}"/>
    <cellStyle name="60% - Énfasis6 7 2 3 5" xfId="31253" xr:uid="{1DACDA17-27DE-4CFE-8B3A-659FE11C2C39}"/>
    <cellStyle name="60% - Énfasis6 7 2 3 6" xfId="37131" xr:uid="{CEDE277D-0A4F-49E3-B3E0-7F87F76953F4}"/>
    <cellStyle name="60% - Énfasis6 7 2 4" xfId="7023" xr:uid="{75A9E34B-7FCB-44C1-9E38-1DBDC2F8B0F2}"/>
    <cellStyle name="60% - Énfasis6 7 2 4 2" xfId="21440" xr:uid="{BBF747A4-683C-4A96-AE2D-C83B428AA6B0}"/>
    <cellStyle name="60% - Énfasis6 7 2 4 3" xfId="27261" xr:uid="{64112933-7239-44FB-829D-DDA855C54605}"/>
    <cellStyle name="60% - Énfasis6 7 2 4 4" xfId="33139" xr:uid="{B072A966-EB94-4D5A-9196-B58E39A3B296}"/>
    <cellStyle name="60% - Énfasis6 7 2 4 5" xfId="39003" xr:uid="{0364EAAC-D772-4B95-9516-9AA0B0372BC4}"/>
    <cellStyle name="60% - Énfasis6 7 2 5" xfId="18695" xr:uid="{494F4352-E86F-448E-84D9-560FFFBDFA61}"/>
    <cellStyle name="60% - Énfasis6 7 2 6" xfId="24410" xr:uid="{E17684D9-9EE0-451D-B231-9C9BF9235883}"/>
    <cellStyle name="60% - Énfasis6 7 2 7" xfId="30287" xr:uid="{597763CF-C25C-4EC9-8509-5E2D1FBDA2DB}"/>
    <cellStyle name="60% - Énfasis6 7 2 8" xfId="36167" xr:uid="{8639173D-32F9-4C83-B663-F46C2F48C378}"/>
    <cellStyle name="60% - Énfasis6 7 3" xfId="4450" xr:uid="{C3AACFB3-4327-4295-820C-22B1CE800232}"/>
    <cellStyle name="60% - Énfasis6 7 3 2" xfId="5417" xr:uid="{065B7E36-896E-49B4-B8E1-6377CC6DB029}"/>
    <cellStyle name="60% - Énfasis6 7 3 2 2" xfId="8284" xr:uid="{D0875761-68B5-497B-8DC0-271B77A270EA}"/>
    <cellStyle name="60% - Énfasis6 7 3 2 2 2" xfId="22660" xr:uid="{B5860D11-6BA4-4FFB-84AD-52B42EE39CBE}"/>
    <cellStyle name="60% - Énfasis6 7 3 2 2 3" xfId="28517" xr:uid="{F079F3D0-1EA5-4411-AC24-43EC22885F32}"/>
    <cellStyle name="60% - Énfasis6 7 3 2 2 4" xfId="34399" xr:uid="{8B66BAB4-3617-4E98-AEE3-2245270CBA34}"/>
    <cellStyle name="60% - Énfasis6 7 3 2 2 5" xfId="40263" xr:uid="{FBAFA3FA-419A-4507-9501-C63895B0F760}"/>
    <cellStyle name="60% - Énfasis6 7 3 2 3" xfId="19882" xr:uid="{AA5CE4E4-05AB-4E53-9042-54B2F7C17F1B}"/>
    <cellStyle name="60% - Énfasis6 7 3 2 4" xfId="25668" xr:uid="{3AA10FB8-C0BC-41A4-9609-86B82E68EE32}"/>
    <cellStyle name="60% - Énfasis6 7 3 2 5" xfId="31542" xr:uid="{3D0AE55E-EA60-4685-B42A-CE99B9A7BF3F}"/>
    <cellStyle name="60% - Énfasis6 7 3 2 6" xfId="37413" xr:uid="{BB32AEED-06B6-4597-AD19-B3F130C2226C}"/>
    <cellStyle name="60% - Énfasis6 7 3 3" xfId="7312" xr:uid="{B1E63B82-781B-41AC-97CB-952EFAB14F0A}"/>
    <cellStyle name="60% - Énfasis6 7 3 3 2" xfId="21717" xr:uid="{FD18564E-EC9C-4A6A-8518-6C511BB0B79C}"/>
    <cellStyle name="60% - Énfasis6 7 3 3 3" xfId="27546" xr:uid="{135190CC-70E4-486D-ACAE-45B7DA5C689D}"/>
    <cellStyle name="60% - Énfasis6 7 3 3 4" xfId="33428" xr:uid="{98363FF0-43B3-41AB-B239-94D435732B46}"/>
    <cellStyle name="60% - Énfasis6 7 3 3 5" xfId="39292" xr:uid="{8DD2CEC3-8D20-4454-A77B-DFF2B591B672}"/>
    <cellStyle name="60% - Énfasis6 7 3 4" xfId="18953" xr:uid="{ECBBC5FF-B4A6-4B35-AC7D-EAE04243F705}"/>
    <cellStyle name="60% - Énfasis6 7 3 5" xfId="24697" xr:uid="{376F86DA-13EC-4AE9-AEE1-F20FC2B1D87F}"/>
    <cellStyle name="60% - Énfasis6 7 3 6" xfId="30575" xr:uid="{55D66E0A-6200-4078-82A8-79DA4DBBC6A0}"/>
    <cellStyle name="60% - Énfasis6 7 3 7" xfId="36456" xr:uid="{79CF3F0C-A3E3-49FB-A76F-18FFE8F94721}"/>
    <cellStyle name="60% - Énfasis6 7 4" xfId="4932" xr:uid="{C3E27A77-4AB4-4CD6-A515-8581D9A14CEE}"/>
    <cellStyle name="60% - Énfasis6 7 4 2" xfId="7799" xr:uid="{836102C7-F8DA-4BA3-9BDA-D090B5B3D155}"/>
    <cellStyle name="60% - Énfasis6 7 4 2 2" xfId="22187" xr:uid="{31A905F5-B89D-4CE5-BFDD-63DB57BA8627}"/>
    <cellStyle name="60% - Énfasis6 7 4 2 3" xfId="28032" xr:uid="{3B10BBFF-581D-41DB-A474-7B92DFF86743}"/>
    <cellStyle name="60% - Énfasis6 7 4 2 4" xfId="33914" xr:uid="{3BB538BB-AA26-433D-B281-CB2E21874003}"/>
    <cellStyle name="60% - Énfasis6 7 4 2 5" xfId="39778" xr:uid="{FFC19664-67FC-45FB-9B5D-174F9BE8D23B}"/>
    <cellStyle name="60% - Énfasis6 7 4 3" xfId="19414" xr:uid="{45575509-55BA-4372-8540-1D313962D957}"/>
    <cellStyle name="60% - Énfasis6 7 4 4" xfId="25183" xr:uid="{05930803-C2BA-4713-8F11-BE8E682EC483}"/>
    <cellStyle name="60% - Énfasis6 7 4 5" xfId="31057" xr:uid="{B16EB095-701B-421E-AE1A-CE27F453C1FB}"/>
    <cellStyle name="60% - Énfasis6 7 4 6" xfId="36936" xr:uid="{0D8F9C69-61FE-4685-95CE-A0DC888EF483}"/>
    <cellStyle name="60% - Énfasis6 7 5" xfId="5942" xr:uid="{57C6DD2A-D68A-4A4F-8E58-2AC894F778FE}"/>
    <cellStyle name="60% - Énfasis6 7 5 2" xfId="8811" xr:uid="{5ADD5AD5-5D6D-4300-9166-6A2DC875CF78}"/>
    <cellStyle name="60% - Énfasis6 7 5 2 2" xfId="23178" xr:uid="{6D854394-9838-4ECC-B787-88BE00C2B63E}"/>
    <cellStyle name="60% - Énfasis6 7 5 2 3" xfId="29043" xr:uid="{DE7C43FE-89EE-4A89-B267-11A0ECECECBE}"/>
    <cellStyle name="60% - Énfasis6 7 5 2 4" xfId="34925" xr:uid="{55AF39E6-6A1F-44DA-B11C-B38C1A9CAE21}"/>
    <cellStyle name="60% - Énfasis6 7 5 2 5" xfId="40789" xr:uid="{3530B068-E36C-4D78-8B2D-E3DA968F1E3A}"/>
    <cellStyle name="60% - Énfasis6 7 5 3" xfId="20392" xr:uid="{91092C2D-2767-45F3-9B31-88B207673C13}"/>
    <cellStyle name="60% - Énfasis6 7 5 4" xfId="26193" xr:uid="{FEF49D52-B0BA-42E6-8199-DDC820636C0E}"/>
    <cellStyle name="60% - Énfasis6 7 5 5" xfId="32068" xr:uid="{105362FC-DE53-47BB-8572-733B302E04D9}"/>
    <cellStyle name="60% - Énfasis6 7 5 6" xfId="37934" xr:uid="{3C5694F8-05F6-4E5F-98D1-9BD621720581}"/>
    <cellStyle name="60% - Énfasis6 7 6" xfId="6828" xr:uid="{0E3FF23E-2595-4D8D-83C5-27B36920E375}"/>
    <cellStyle name="60% - Énfasis6 7 6 2" xfId="21251" xr:uid="{7246D0B6-F7E8-4B6C-B51A-3F427225A34B}"/>
    <cellStyle name="60% - Énfasis6 7 6 3" xfId="27067" xr:uid="{DEE28744-EF9A-430B-8625-B3DBA57A95B5}"/>
    <cellStyle name="60% - Énfasis6 7 6 4" xfId="32943" xr:uid="{F10B40D3-096A-4FB2-B887-25CA5BF9EB4D}"/>
    <cellStyle name="60% - Énfasis6 7 6 5" xfId="38807" xr:uid="{E6FA1EBA-174A-4C22-A582-D75B619D659A}"/>
    <cellStyle name="60% - Énfasis6 7 7" xfId="18501" xr:uid="{3C282B67-8959-435A-A07E-FD9F0C1886BF}"/>
    <cellStyle name="60% - Énfasis6 7 8" xfId="24209" xr:uid="{435E32EB-339A-4A65-A976-FC4E624973DB}"/>
    <cellStyle name="60% - Énfasis6 7 9" xfId="30087" xr:uid="{D7B6C3D6-75E8-486B-BE62-BDC1CBF73D86}"/>
    <cellStyle name="60% - Énfasis6 8" xfId="4001" xr:uid="{BC9544C9-41A4-4A42-917E-89841775AA5E}"/>
    <cellStyle name="60% - Énfasis6 8 10" xfId="35995" xr:uid="{DD773855-94B5-46F7-8DB9-D4D796E64012}"/>
    <cellStyle name="60% - Énfasis6 8 2" xfId="4193" xr:uid="{FA5105F0-3986-403A-959E-324D9A0BE710}"/>
    <cellStyle name="60% - Énfasis6 8 2 2" xfId="4671" xr:uid="{FDB81A89-D3AE-4792-82CA-FDD65F7F17B6}"/>
    <cellStyle name="60% - Énfasis6 8 2 2 2" xfId="5639" xr:uid="{8584CC44-D691-4C0E-9A7D-F9A7DCEA5D60}"/>
    <cellStyle name="60% - Énfasis6 8 2 2 2 2" xfId="8506" xr:uid="{99142EAC-3DE9-40C0-B902-7137F1989520}"/>
    <cellStyle name="60% - Énfasis6 8 2 2 2 2 2" xfId="22880" xr:uid="{FA8BB6BA-6BC3-437F-A0BB-EA2FE8AE9E56}"/>
    <cellStyle name="60% - Énfasis6 8 2 2 2 2 3" xfId="28739" xr:uid="{6457C476-15DC-418F-A3E7-E90690B28325}"/>
    <cellStyle name="60% - Énfasis6 8 2 2 2 2 4" xfId="34621" xr:uid="{76A9C9B4-D137-4EA8-AE53-63E541D3D32F}"/>
    <cellStyle name="60% - Énfasis6 8 2 2 2 2 5" xfId="40485" xr:uid="{03BE7883-9C1B-4FC8-9E78-AEC5ABA1BB88}"/>
    <cellStyle name="60% - Énfasis6 8 2 2 2 3" xfId="20098" xr:uid="{A08A960A-E1DC-420A-B84F-38F19A049994}"/>
    <cellStyle name="60% - Énfasis6 8 2 2 2 4" xfId="25890" xr:uid="{E975825A-458D-4EF5-97EA-91C561E1CFF8}"/>
    <cellStyle name="60% - Énfasis6 8 2 2 2 5" xfId="31764" xr:uid="{B4ECACD2-E39C-4498-AEF7-09ABE61F4ED8}"/>
    <cellStyle name="60% - Énfasis6 8 2 2 2 6" xfId="37633" xr:uid="{C70C439C-CDC4-4A2D-BFE9-18D42C4AA546}"/>
    <cellStyle name="60% - Énfasis6 8 2 2 3" xfId="7534" xr:uid="{4DDD3E87-5692-4E3E-83F0-7A95C0C3846D}"/>
    <cellStyle name="60% - Énfasis6 8 2 2 3 2" xfId="21934" xr:uid="{728D1AD2-577F-4875-9952-27925DBF5D3A}"/>
    <cellStyle name="60% - Énfasis6 8 2 2 3 3" xfId="27768" xr:uid="{531598C0-5887-4B95-A55C-D0EA287E79CB}"/>
    <cellStyle name="60% - Énfasis6 8 2 2 3 4" xfId="33650" xr:uid="{10FFA71E-3FD4-482A-AE74-22A032844828}"/>
    <cellStyle name="60% - Énfasis6 8 2 2 3 5" xfId="39514" xr:uid="{919E9378-BC60-4EDB-87E6-939D7D7E63B4}"/>
    <cellStyle name="60% - Énfasis6 8 2 2 4" xfId="19163" xr:uid="{F5EA9983-3922-4FC4-9630-6C72F0AA9FB4}"/>
    <cellStyle name="60% - Énfasis6 8 2 2 5" xfId="24919" xr:uid="{CFF3CE42-A58C-4889-9B2F-BC7C2A190F12}"/>
    <cellStyle name="60% - Énfasis6 8 2 2 6" xfId="30795" xr:uid="{F0BDE5C0-C2A9-4729-BD41-45FE7C02BEF2}"/>
    <cellStyle name="60% - Énfasis6 8 2 2 7" xfId="36676" xr:uid="{1859CA15-939D-4B04-B97F-8AE147DBFF99}"/>
    <cellStyle name="60% - Énfasis6 8 2 3" xfId="5154" xr:uid="{172E0E99-5EB3-40AB-8344-B348343EB27C}"/>
    <cellStyle name="60% - Énfasis6 8 2 3 2" xfId="8021" xr:uid="{CD280A67-CA43-4921-9C96-05C57747B005}"/>
    <cellStyle name="60% - Énfasis6 8 2 3 2 2" xfId="22405" xr:uid="{60085336-D320-45A1-A641-9068764D0BC1}"/>
    <cellStyle name="60% - Énfasis6 8 2 3 2 3" xfId="28254" xr:uid="{6BBBE34B-FDEB-46FB-A75E-033CA16EF5A4}"/>
    <cellStyle name="60% - Énfasis6 8 2 3 2 4" xfId="34136" xr:uid="{B2F3EEC5-8DCE-473D-93BC-C43B6288C535}"/>
    <cellStyle name="60% - Énfasis6 8 2 3 2 5" xfId="40000" xr:uid="{614EB05C-8826-4A41-A63B-E0CD2C6C8BE4}"/>
    <cellStyle name="60% - Énfasis6 8 2 3 3" xfId="19628" xr:uid="{B2B148BF-D083-44E2-BEC2-07A985CD0595}"/>
    <cellStyle name="60% - Énfasis6 8 2 3 4" xfId="25405" xr:uid="{DBD15316-82CF-43D4-9766-DFDFE17F26FD}"/>
    <cellStyle name="60% - Énfasis6 8 2 3 5" xfId="31279" xr:uid="{11BE970F-0755-4B99-A367-B472C804F749}"/>
    <cellStyle name="60% - Énfasis6 8 2 3 6" xfId="37156" xr:uid="{2D9DAD98-C154-49CB-8015-33F9D7A82853}"/>
    <cellStyle name="60% - Énfasis6 8 2 4" xfId="7049" xr:uid="{DA5189A1-D960-4C48-861F-F8C447E97E89}"/>
    <cellStyle name="60% - Énfasis6 8 2 4 2" xfId="21465" xr:uid="{A969D485-02A8-4CCC-B756-C28C4AA9C99F}"/>
    <cellStyle name="60% - Énfasis6 8 2 4 3" xfId="27286" xr:uid="{84C3C33F-DE9D-4379-A59A-1C9CAA150C3B}"/>
    <cellStyle name="60% - Énfasis6 8 2 4 4" xfId="33165" xr:uid="{2383B477-A85F-4F87-9FAD-4EFDFA104C55}"/>
    <cellStyle name="60% - Énfasis6 8 2 4 5" xfId="39029" xr:uid="{5632D450-6114-40DC-AF48-989D35DEF59E}"/>
    <cellStyle name="60% - Énfasis6 8 2 5" xfId="18720" xr:uid="{1379D706-E114-46BD-8957-5B70A874944F}"/>
    <cellStyle name="60% - Énfasis6 8 2 6" xfId="24436" xr:uid="{2F39CB2C-E1AA-4858-8F4D-59549AB6B424}"/>
    <cellStyle name="60% - Énfasis6 8 2 7" xfId="30313" xr:uid="{FAFDBEAF-BF16-4E7B-B07D-B5991AF6F070}"/>
    <cellStyle name="60% - Énfasis6 8 2 8" xfId="36193" xr:uid="{0AF77C66-8838-43DC-A488-C785D0C9622D}"/>
    <cellStyle name="60% - Énfasis6 8 3" xfId="4475" xr:uid="{75B7E438-C65E-44E1-9196-5085DB72C037}"/>
    <cellStyle name="60% - Énfasis6 8 3 2" xfId="5443" xr:uid="{D5E10AE7-BF7D-4226-B63C-F4350B3BF54A}"/>
    <cellStyle name="60% - Énfasis6 8 3 2 2" xfId="8310" xr:uid="{7096F431-F0F5-4B72-8107-C2C446DA6227}"/>
    <cellStyle name="60% - Énfasis6 8 3 2 2 2" xfId="22686" xr:uid="{86600B8C-728C-48C5-A3B4-EAE8BF066AED}"/>
    <cellStyle name="60% - Énfasis6 8 3 2 2 3" xfId="28543" xr:uid="{84C994FE-A3C1-4A9E-BA44-9D3DB8901F0A}"/>
    <cellStyle name="60% - Énfasis6 8 3 2 2 4" xfId="34425" xr:uid="{E3BBB4E6-9894-4DFC-975E-67A307CB1004}"/>
    <cellStyle name="60% - Énfasis6 8 3 2 2 5" xfId="40289" xr:uid="{613C6736-8E9C-4DCC-9042-B906524FBF03}"/>
    <cellStyle name="60% - Énfasis6 8 3 2 3" xfId="19907" xr:uid="{D7F1E770-11AF-402B-AB2B-4F662DCE73B9}"/>
    <cellStyle name="60% - Énfasis6 8 3 2 4" xfId="25694" xr:uid="{DBAEC7CE-2D1E-4F6F-B48A-287058DC6ADD}"/>
    <cellStyle name="60% - Énfasis6 8 3 2 5" xfId="31568" xr:uid="{883AB2B0-B0C0-4E67-97E1-02F7BFE63DA7}"/>
    <cellStyle name="60% - Énfasis6 8 3 2 6" xfId="37439" xr:uid="{144122DA-A01F-4213-ABB0-19DBC4A6CE56}"/>
    <cellStyle name="60% - Énfasis6 8 3 3" xfId="7338" xr:uid="{0C44B6FF-5145-496B-857D-5E2BA54E449C}"/>
    <cellStyle name="60% - Énfasis6 8 3 3 2" xfId="21742" xr:uid="{B05CF7A6-9A05-46EC-BCA7-51AD456BD1BC}"/>
    <cellStyle name="60% - Énfasis6 8 3 3 3" xfId="27572" xr:uid="{EC0852D8-DDBE-47CF-BAE0-E69A56D0E044}"/>
    <cellStyle name="60% - Énfasis6 8 3 3 4" xfId="33454" xr:uid="{20D10FDD-659C-455E-A9D8-79326E58F652}"/>
    <cellStyle name="60% - Énfasis6 8 3 3 5" xfId="39318" xr:uid="{A8EC2196-135D-4633-AC34-216231CF1EC9}"/>
    <cellStyle name="60% - Énfasis6 8 3 4" xfId="18979" xr:uid="{E28338FC-515A-45D9-A063-0521B4C07825}"/>
    <cellStyle name="60% - Énfasis6 8 3 5" xfId="24723" xr:uid="{98CDFA20-7E4A-46C6-80A5-6ED7B5BD87EA}"/>
    <cellStyle name="60% - Énfasis6 8 3 6" xfId="30601" xr:uid="{2F745D25-1125-4FC4-B93D-EAA098D7A069}"/>
    <cellStyle name="60% - Énfasis6 8 3 7" xfId="36482" xr:uid="{502D27CC-65EC-481A-8A24-91025A04237C}"/>
    <cellStyle name="60% - Énfasis6 8 4" xfId="4958" xr:uid="{35F90465-4904-4770-9CF4-1BE57A1978A1}"/>
    <cellStyle name="60% - Énfasis6 8 4 2" xfId="7825" xr:uid="{6E597648-C163-45FF-A6DF-F6BD46CBF15D}"/>
    <cellStyle name="60% - Énfasis6 8 4 2 2" xfId="22212" xr:uid="{D1CCC035-8E15-4F32-BB77-CA10A18335F6}"/>
    <cellStyle name="60% - Énfasis6 8 4 2 3" xfId="28058" xr:uid="{BC3D4AEA-42F8-4F8E-B987-2192575C1835}"/>
    <cellStyle name="60% - Énfasis6 8 4 2 4" xfId="33940" xr:uid="{547209E1-3728-4DB6-A6DE-1C89797BC145}"/>
    <cellStyle name="60% - Énfasis6 8 4 2 5" xfId="39804" xr:uid="{623AD382-F60A-431C-BEDC-0DD96AE5AE62}"/>
    <cellStyle name="60% - Énfasis6 8 4 3" xfId="19440" xr:uid="{CFC6877E-7595-4DA3-995E-AEC8C9B7EFD3}"/>
    <cellStyle name="60% - Énfasis6 8 4 4" xfId="25209" xr:uid="{F63C7EF8-E400-4D74-8267-78C54201E9DB}"/>
    <cellStyle name="60% - Énfasis6 8 4 5" xfId="31083" xr:uid="{8A904A4F-2A7B-4DBC-A4F8-9C5C0D8BA116}"/>
    <cellStyle name="60% - Énfasis6 8 4 6" xfId="36962" xr:uid="{B67EEC83-F0BD-4114-BF12-F7F16819DB62}"/>
    <cellStyle name="60% - Énfasis6 8 5" xfId="5968" xr:uid="{E41C79FA-E053-4D24-B220-9822A03C45B9}"/>
    <cellStyle name="60% - Énfasis6 8 5 2" xfId="8837" xr:uid="{789AB15F-21FC-46C2-A1AD-7E69047E4041}"/>
    <cellStyle name="60% - Énfasis6 8 5 2 2" xfId="23202" xr:uid="{8814E199-6119-4883-B415-B06204C8FEE6}"/>
    <cellStyle name="60% - Énfasis6 8 5 2 3" xfId="29069" xr:uid="{AE2E783A-8BDC-4D6E-88BA-81D0FDF057C0}"/>
    <cellStyle name="60% - Énfasis6 8 5 2 4" xfId="34951" xr:uid="{9DD4B6AC-F6A5-4156-8360-07F662002985}"/>
    <cellStyle name="60% - Énfasis6 8 5 2 5" xfId="40815" xr:uid="{022F36D6-FF6C-4BA5-8DD8-E1512C61789D}"/>
    <cellStyle name="60% - Énfasis6 8 5 3" xfId="20418" xr:uid="{561A8028-F3B8-4356-96DC-23842D236B96}"/>
    <cellStyle name="60% - Énfasis6 8 5 4" xfId="26219" xr:uid="{05E10C2F-A27B-499A-B2C7-3ADDCB52FE44}"/>
    <cellStyle name="60% - Énfasis6 8 5 5" xfId="32094" xr:uid="{C9C91FA9-578B-4B29-A514-1BBA07409A9B}"/>
    <cellStyle name="60% - Énfasis6 8 5 6" xfId="37959" xr:uid="{6976F95E-2F2F-4E81-B0DF-57B93213DF4D}"/>
    <cellStyle name="60% - Énfasis6 8 6" xfId="6854" xr:uid="{D193F2C3-E910-4FF9-AEAE-7FA5EFE20D8F}"/>
    <cellStyle name="60% - Énfasis6 8 6 2" xfId="21277" xr:uid="{4ADD651A-68F9-41A9-BF63-BD658E117234}"/>
    <cellStyle name="60% - Énfasis6 8 6 3" xfId="27092" xr:uid="{C8291666-65F9-4140-9009-607F807002E6}"/>
    <cellStyle name="60% - Énfasis6 8 6 4" xfId="32969" xr:uid="{61A4541F-7C7A-43E9-9224-43C8DC1F4FD6}"/>
    <cellStyle name="60% - Énfasis6 8 6 5" xfId="38833" xr:uid="{2F229289-A1CE-4655-B93D-7CFCE9DA6794}"/>
    <cellStyle name="60% - Énfasis6 8 7" xfId="18528" xr:uid="{FAFB1EA6-9149-4CC5-99A9-5BDBD6337994}"/>
    <cellStyle name="60% - Énfasis6 8 8" xfId="24237" xr:uid="{ADD990CD-05B5-413B-92B4-D0FE39AB31E1}"/>
    <cellStyle name="60% - Énfasis6 8 9" xfId="30115" xr:uid="{931B20FA-6314-4119-A67B-3B4EB6402EB8}"/>
    <cellStyle name="60% - Énfasis6 9" xfId="4025" xr:uid="{C053D841-7BB0-4894-9481-D9144F57EF5E}"/>
    <cellStyle name="60% - Énfasis6 9 2" xfId="4496" xr:uid="{E12319BD-57B1-40B6-88DE-06B3999F86C0}"/>
    <cellStyle name="60% - Énfasis6 9 2 2" xfId="5464" xr:uid="{9852D10E-9A6B-4311-BAAE-37B995AD1CF6}"/>
    <cellStyle name="60% - Énfasis6 9 2 2 2" xfId="8331" xr:uid="{7F76DA74-0299-443A-93CF-21E031E7DE55}"/>
    <cellStyle name="60% - Énfasis6 9 2 2 2 2" xfId="22707" xr:uid="{5C86BCA7-6FF2-4106-91BC-61CF50F47286}"/>
    <cellStyle name="60% - Énfasis6 9 2 2 2 3" xfId="28564" xr:uid="{209577D5-7A25-41B3-9082-4EB710816296}"/>
    <cellStyle name="60% - Énfasis6 9 2 2 2 4" xfId="34446" xr:uid="{9628243B-16CE-4444-AA06-DBA0B9FB5D5B}"/>
    <cellStyle name="60% - Énfasis6 9 2 2 2 5" xfId="40310" xr:uid="{CDF7E6A1-B26A-44DC-B8E1-99416BC22B1D}"/>
    <cellStyle name="60% - Énfasis6 9 2 2 3" xfId="19927" xr:uid="{47FDB296-3FC9-4937-B853-A12E6AE31E06}"/>
    <cellStyle name="60% - Énfasis6 9 2 2 4" xfId="25715" xr:uid="{BA33AC67-60E0-49CD-B069-0BE69B37E88E}"/>
    <cellStyle name="60% - Énfasis6 9 2 2 5" xfId="31589" xr:uid="{FC608162-ADE0-4561-8145-1D9B835842B3}"/>
    <cellStyle name="60% - Énfasis6 9 2 2 6" xfId="37460" xr:uid="{D43C95EB-9A48-48CE-8F7E-1FEDCC789586}"/>
    <cellStyle name="60% - Énfasis6 9 2 3" xfId="7359" xr:uid="{A03D406F-B98D-47F5-ABC8-F7F230B0A4AD}"/>
    <cellStyle name="60% - Énfasis6 9 2 3 2" xfId="21762" xr:uid="{B4E9B840-414D-4A60-9384-0CA3837E7BC4}"/>
    <cellStyle name="60% - Énfasis6 9 2 3 3" xfId="27593" xr:uid="{CFABF15E-E49E-4728-8D20-FC2B24B9338C}"/>
    <cellStyle name="60% - Énfasis6 9 2 3 4" xfId="33475" xr:uid="{0C75AE6E-50DB-4DC3-9762-D68A0E3284FD}"/>
    <cellStyle name="60% - Énfasis6 9 2 3 5" xfId="39339" xr:uid="{FFFA4FF7-7E30-4AD1-BEA2-9C2EC57BFAEA}"/>
    <cellStyle name="60% - Énfasis6 9 2 4" xfId="19000" xr:uid="{6B68CC77-6C80-4A7F-9D35-C5F40D5A818D}"/>
    <cellStyle name="60% - Énfasis6 9 2 5" xfId="24744" xr:uid="{05802887-4B41-470F-AC9A-68A19FE073ED}"/>
    <cellStyle name="60% - Énfasis6 9 2 6" xfId="30621" xr:uid="{5DBF1957-6068-4653-97AB-2C1DB424485D}"/>
    <cellStyle name="60% - Énfasis6 9 2 7" xfId="36503" xr:uid="{34437FA1-7FD2-46D3-AF50-EBDD8C5B8D30}"/>
    <cellStyle name="60% - Énfasis6 9 3" xfId="4979" xr:uid="{D055E4F4-9CA2-427E-8C17-9D053B6F3E8B}"/>
    <cellStyle name="60% - Énfasis6 9 3 2" xfId="7846" xr:uid="{94288D45-B5EC-4B32-B209-FCE6598EC58B}"/>
    <cellStyle name="60% - Énfasis6 9 3 2 2" xfId="22232" xr:uid="{46B18D93-C287-43E3-806B-6EEBB0F79F64}"/>
    <cellStyle name="60% - Énfasis6 9 3 2 3" xfId="28079" xr:uid="{4D48B7A3-4601-42B4-9205-04303E9D5D93}"/>
    <cellStyle name="60% - Énfasis6 9 3 2 4" xfId="33961" xr:uid="{B7D5594C-6872-4799-9E09-38D44EC96F64}"/>
    <cellStyle name="60% - Énfasis6 9 3 2 5" xfId="39825" xr:uid="{650B4BDC-7B39-4480-BF34-0B78FBF06061}"/>
    <cellStyle name="60% - Énfasis6 9 3 3" xfId="19460" xr:uid="{7E3C85C7-E2B7-4AA7-AA49-97487B79B965}"/>
    <cellStyle name="60% - Énfasis6 9 3 4" xfId="25230" xr:uid="{B5178A93-0394-4B86-8FA8-2F2C84FE8DD9}"/>
    <cellStyle name="60% - Énfasis6 9 3 5" xfId="31104" xr:uid="{15007894-C02E-4382-BD2F-8612C1DDE992}"/>
    <cellStyle name="60% - Énfasis6 9 3 6" xfId="36983" xr:uid="{AA136ABA-B88B-49A2-AE35-D7280F504314}"/>
    <cellStyle name="60% - Énfasis6 9 4" xfId="6875" xr:uid="{079DA70B-DC3C-4BB5-B2F2-4AD242A6C237}"/>
    <cellStyle name="60% - Énfasis6 9 4 2" xfId="21297" xr:uid="{297F413D-9A39-4987-BB9C-210755C46A53}"/>
    <cellStyle name="60% - Énfasis6 9 4 3" xfId="27113" xr:uid="{B33EBF2D-E3E8-4B64-B5FA-0D37E5C2450C}"/>
    <cellStyle name="60% - Énfasis6 9 4 4" xfId="32990" xr:uid="{5DFA5A8D-DFB0-4D64-9F00-7CCA684F2F19}"/>
    <cellStyle name="60% - Énfasis6 9 4 5" xfId="38854" xr:uid="{61CF5C67-A182-465E-87F4-368B052B700D}"/>
    <cellStyle name="60% - Énfasis6 9 5" xfId="18551" xr:uid="{5172037F-7E4C-4354-A8BB-ED515F8C7110}"/>
    <cellStyle name="60% - Énfasis6 9 6" xfId="24261" xr:uid="{71718795-4530-4A89-A749-5696669A84D2}"/>
    <cellStyle name="60% - Énfasis6 9 7" xfId="30139" xr:uid="{13ACD21E-85AD-4151-9027-50CC5261D97F}"/>
    <cellStyle name="60% - Énfasis6 9 8" xfId="36018"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5" xr:uid="{7008D54F-889D-4932-B83A-34CA5D3508B4}"/>
    <cellStyle name="Comma [0] 2 10 2 2" xfId="45795" xr:uid="{6E7F18A6-76AC-4535-A7C3-D3992E96C8C4}"/>
    <cellStyle name="Comma [0] 2 10 3" xfId="13475" xr:uid="{A2D4D3D9-4D9C-46BF-9E30-320D4FFDC4DF}"/>
    <cellStyle name="Comma [0] 2 10 4" xfId="43399" xr:uid="{353909C2-8916-4987-9BFD-5AE7F06369F2}"/>
    <cellStyle name="Comma [0] 2 10 5" xfId="48292" xr:uid="{730FCD60-57AB-4D62-8BF3-41C4F53C8241}"/>
    <cellStyle name="Comma [0] 2 11" xfId="2908" xr:uid="{BCEB2E42-54D9-40BC-9164-5788E67B1EF6}"/>
    <cellStyle name="Comma [0] 2 11 2" xfId="11179" xr:uid="{2A65B048-FC8E-4DC7-A29C-7B3C518AA395}"/>
    <cellStyle name="Comma [0] 2 11 2 2" xfId="46339" xr:uid="{7ECEB625-DC40-416D-9E1F-9CFDE37DBCD1}"/>
    <cellStyle name="Comma [0] 2 11 3" xfId="14019" xr:uid="{54A30BE4-6555-4345-9C05-C67AACE4B078}"/>
    <cellStyle name="Comma [0] 2 11 4" xfId="43943" xr:uid="{69F975E9-02F0-4BB2-BC33-C25B8EDBEEEA}"/>
    <cellStyle name="Comma [0] 2 11 5" xfId="48836" xr:uid="{AC8200FA-250C-44C3-9E61-097FA7A90471}"/>
    <cellStyle name="Comma [0] 2 12" xfId="3410" xr:uid="{922CDD53-9DFA-44E7-A3DB-37145282DC12}"/>
    <cellStyle name="Comma [0] 2 12 2" xfId="11651" xr:uid="{68A99699-7508-482D-9C8B-28DDF6164C00}"/>
    <cellStyle name="Comma [0] 2 12 3" xfId="14491" xr:uid="{E7F10BC0-93FA-4C64-9EA4-BA19DC44E743}"/>
    <cellStyle name="Comma [0] 2 12 4" xfId="44415" xr:uid="{0A1CA555-50CF-477B-9419-4C1CB0B851A8}"/>
    <cellStyle name="Comma [0] 2 12 5" xfId="49308" xr:uid="{90292DA1-7D20-41F8-AB38-BB97F1286D70}"/>
    <cellStyle name="Comma [0] 2 13" xfId="9673" xr:uid="{5A396561-8E74-4839-945A-1059B4FA345E}"/>
    <cellStyle name="Comma [0] 2 13 2" xfId="44833" xr:uid="{69C8BB9D-40D5-41C6-B97F-9001757030E0}"/>
    <cellStyle name="Comma [0] 2 14" xfId="12513" xr:uid="{D77B77D1-304F-48D2-95DC-EE3157FC5D21}"/>
    <cellStyle name="Comma [0] 2 15" xfId="15859" xr:uid="{FB280CC4-1C9C-41CE-AA30-9AA4BAEAD1D8}"/>
    <cellStyle name="Comma [0] 2 16" xfId="16399" xr:uid="{618AA670-3D7E-46E6-A813-9BBB361506A4}"/>
    <cellStyle name="Comma [0] 2 17" xfId="16943" xr:uid="{9BC9B1C5-C08D-4D20-8D02-EA4F9522404E}"/>
    <cellStyle name="Comma [0] 2 18" xfId="17651" xr:uid="{CEFACC39-7DB0-4396-8464-C71ACD0D66C6}"/>
    <cellStyle name="Comma [0] 2 19" xfId="42437" xr:uid="{AF9529BD-B227-4892-9053-1AB90D08C998}"/>
    <cellStyle name="Comma [0] 2 2" xfId="66" xr:uid="{00000000-0005-0000-0000-000020000000}"/>
    <cellStyle name="Comma [0] 2 2 10" xfId="2365" xr:uid="{A4007C15-47A2-48E8-95BB-758401C4E745}"/>
    <cellStyle name="Comma [0] 2 2 10 2" xfId="10636" xr:uid="{97A38FF6-D814-45C6-97D6-5374AB6E1276}"/>
    <cellStyle name="Comma [0] 2 2 10 2 2" xfId="45796" xr:uid="{012504A7-4CF6-4B5A-AEFE-395F3AC735F2}"/>
    <cellStyle name="Comma [0] 2 2 10 3" xfId="13476" xr:uid="{FE88D31B-30AE-4BD2-B998-D18EAF3183A5}"/>
    <cellStyle name="Comma [0] 2 2 10 4" xfId="43400" xr:uid="{1F7CDCC3-3139-4305-9556-7F1DC0F8A8BE}"/>
    <cellStyle name="Comma [0] 2 2 10 5" xfId="48293" xr:uid="{FCBDF8D7-475A-4C58-AA33-70FF189A7F79}"/>
    <cellStyle name="Comma [0] 2 2 11" xfId="2909" xr:uid="{DD904DCC-3ACB-48EE-9CEF-340872D26A4C}"/>
    <cellStyle name="Comma [0] 2 2 11 2" xfId="11180" xr:uid="{B9BB7E78-8F39-40D1-9703-80C2B7293F47}"/>
    <cellStyle name="Comma [0] 2 2 11 2 2" xfId="46340" xr:uid="{63F21D86-7BB0-4B71-83C9-A818296D3056}"/>
    <cellStyle name="Comma [0] 2 2 11 3" xfId="14020" xr:uid="{2D93F069-C90E-4AF5-91B6-CF7C94DED783}"/>
    <cellStyle name="Comma [0] 2 2 11 4" xfId="43944" xr:uid="{98B14506-4162-4C33-B816-4D29B8D77BE5}"/>
    <cellStyle name="Comma [0] 2 2 11 5" xfId="48837" xr:uid="{32B2FE3E-6A09-4EF9-BEF9-589F67384C53}"/>
    <cellStyle name="Comma [0] 2 2 12" xfId="3411" xr:uid="{6020721D-28E4-415E-B5D0-2CDAA8B37D17}"/>
    <cellStyle name="Comma [0] 2 2 12 2" xfId="11652" xr:uid="{E58331A4-DD30-402D-8838-DA33B7393731}"/>
    <cellStyle name="Comma [0] 2 2 12 3" xfId="14492" xr:uid="{B60B097B-A811-4E01-8877-F28E34E2BDE7}"/>
    <cellStyle name="Comma [0] 2 2 12 4" xfId="44416" xr:uid="{D9F5311F-607B-424B-B079-9571C4FEC131}"/>
    <cellStyle name="Comma [0] 2 2 12 5" xfId="49309" xr:uid="{643F5BF5-EB38-474D-9433-07FFE2F6A098}"/>
    <cellStyle name="Comma [0] 2 2 13" xfId="9674" xr:uid="{179A0BC2-16BE-4537-9EE5-F24814D53C38}"/>
    <cellStyle name="Comma [0] 2 2 13 2" xfId="44834" xr:uid="{D06C7688-668C-49A7-8430-8228E46A3BA5}"/>
    <cellStyle name="Comma [0] 2 2 14" xfId="12514" xr:uid="{D2EA1EA3-22E5-47DF-BEE7-199ACF6EA085}"/>
    <cellStyle name="Comma [0] 2 2 15" xfId="15855" xr:uid="{B238FCC8-1DED-46CD-844C-5D2387280002}"/>
    <cellStyle name="Comma [0] 2 2 16" xfId="16400" xr:uid="{2DFCF9BB-FF4F-49D8-A1D8-AB33E6819706}"/>
    <cellStyle name="Comma [0] 2 2 17" xfId="16944" xr:uid="{B7ACAEF0-28B8-4BEA-941D-2CF3BDCE4D7B}"/>
    <cellStyle name="Comma [0] 2 2 18" xfId="18100" xr:uid="{3F54D086-FEE5-4DBA-BFEE-1EA2EC7FC179}"/>
    <cellStyle name="Comma [0] 2 2 19" xfId="42438" xr:uid="{84B4E545-A8CA-4C04-84A2-2D28E7670D57}"/>
    <cellStyle name="Comma [0] 2 2 2" xfId="97" xr:uid="{00000000-0005-0000-0000-000021000000}"/>
    <cellStyle name="Comma [0] 2 2 2 10" xfId="3423" xr:uid="{16AA2AFA-895D-45C8-923B-405CB9331967}"/>
    <cellStyle name="Comma [0] 2 2 2 10 2" xfId="11664" xr:uid="{5E679DA8-1B33-4C59-A625-17F8C03F4827}"/>
    <cellStyle name="Comma [0] 2 2 2 10 3" xfId="14504" xr:uid="{A7D47632-945E-4F13-AFE7-372EFC7413BE}"/>
    <cellStyle name="Comma [0] 2 2 2 10 4" xfId="44428" xr:uid="{0BF28066-5BE9-4EA2-B13D-F6E716B4D90D}"/>
    <cellStyle name="Comma [0] 2 2 2 10 5" xfId="49321" xr:uid="{2F1F97B4-4E3B-40FC-8BDA-D456ACD3B208}"/>
    <cellStyle name="Comma [0] 2 2 2 11" xfId="9686" xr:uid="{59E322AE-1B42-43EB-B19E-22B843B4C1BA}"/>
    <cellStyle name="Comma [0] 2 2 2 11 2" xfId="44846" xr:uid="{C02624ED-2C8D-46E1-B8BA-2EBD19ECBAB2}"/>
    <cellStyle name="Comma [0] 2 2 2 12" xfId="12526" xr:uid="{A8AB2E65-2424-4240-8751-0ADB7570D229}"/>
    <cellStyle name="Comma [0] 2 2 2 13" xfId="15869" xr:uid="{B58B10D5-543A-4533-8647-2D20A8FC7483}"/>
    <cellStyle name="Comma [0] 2 2 2 14" xfId="16412" xr:uid="{F32865F5-5EDA-4FF5-9824-28F143E03D53}"/>
    <cellStyle name="Comma [0] 2 2 2 15" xfId="16956" xr:uid="{7F1591AA-949A-4D09-BA96-E7AACF981205}"/>
    <cellStyle name="Comma [0] 2 2 2 16" xfId="18349" xr:uid="{9BC94452-82E6-4A24-BABD-82DC7BAFC7A6}"/>
    <cellStyle name="Comma [0] 2 2 2 17" xfId="42450" xr:uid="{337CAFD7-991E-470B-832D-B108689D11B9}"/>
    <cellStyle name="Comma [0] 2 2 2 18" xfId="47343" xr:uid="{F1A1D383-6B2B-49E6-94A8-5DAA49B8F0DD}"/>
    <cellStyle name="Comma [0] 2 2 2 2" xfId="192" xr:uid="{00000000-0005-0000-0000-000022000000}"/>
    <cellStyle name="Comma [0] 2 2 2 2 10" xfId="12595" xr:uid="{CB1A8A4C-7ACD-4759-812B-981F0266E016}"/>
    <cellStyle name="Comma [0] 2 2 2 2 11" xfId="15938" xr:uid="{9B4251BA-1AFF-497D-9510-336F1F2F5C41}"/>
    <cellStyle name="Comma [0] 2 2 2 2 12" xfId="16481" xr:uid="{3BAE3A2F-E5DF-45DB-BEE8-2A0F6F8E15B8}"/>
    <cellStyle name="Comma [0] 2 2 2 2 13" xfId="17025" xr:uid="{228C23D8-2E1E-4ECB-9166-1F1DEF90CF7B}"/>
    <cellStyle name="Comma [0] 2 2 2 2 14" xfId="18139" xr:uid="{DE38C2B0-3757-488C-ACB5-9113701237CA}"/>
    <cellStyle name="Comma [0] 2 2 2 2 15" xfId="42519" xr:uid="{47B70894-4F84-4A94-AF09-D3F555B5C453}"/>
    <cellStyle name="Comma [0] 2 2 2 2 16" xfId="47412" xr:uid="{DBE523E5-AE99-49E7-A153-2020B8F63C91}"/>
    <cellStyle name="Comma [0] 2 2 2 2 2" xfId="301" xr:uid="{00000000-0005-0000-0000-000023000000}"/>
    <cellStyle name="Comma [0] 2 2 2 2 2 10" xfId="16585" xr:uid="{4D7A17E8-CF1A-4CB8-B394-362ED977D2B0}"/>
    <cellStyle name="Comma [0] 2 2 2 2 2 11" xfId="17129" xr:uid="{76630D17-9A06-43E7-85AF-E1D313DCE155}"/>
    <cellStyle name="Comma [0] 2 2 2 2 2 12" xfId="18239" xr:uid="{D397B63F-25BA-4E2D-AA7E-863C133FC42D}"/>
    <cellStyle name="Comma [0] 2 2 2 2 2 13" xfId="42623" xr:uid="{28B14D72-7DA3-4792-BC02-29F760E4EE85}"/>
    <cellStyle name="Comma [0] 2 2 2 2 2 14" xfId="47516" xr:uid="{4D536342-04C9-4B22-94BE-1AFEA853F861}"/>
    <cellStyle name="Comma [0] 2 2 2 2 2 2" xfId="528" xr:uid="{00000000-0005-0000-0000-000024000000}"/>
    <cellStyle name="Comma [0] 2 2 2 2 2 2 10" xfId="17341" xr:uid="{7FDB515E-3358-4BE3-8D2F-E676FA86EA5D}"/>
    <cellStyle name="Comma [0] 2 2 2 2 2 2 11" xfId="22050" xr:uid="{B8B72A24-0D26-42DA-916E-E26F289874D8}"/>
    <cellStyle name="Comma [0] 2 2 2 2 2 2 12" xfId="42835" xr:uid="{AAC1E338-3514-4B07-BB0A-212546102178}"/>
    <cellStyle name="Comma [0] 2 2 2 2 2 2 13" xfId="47728" xr:uid="{970F7273-9A6C-4DE5-B4AE-C53C545A78F6}"/>
    <cellStyle name="Comma [0] 2 2 2 2 2 2 2" xfId="2344" xr:uid="{F715B9ED-99BB-44DD-8DD8-5B732AAACEE5}"/>
    <cellStyle name="Comma [0] 2 2 2 2 2 2 2 2" xfId="10615" xr:uid="{B5779E57-40C9-46F1-A666-32689AFFB13A}"/>
    <cellStyle name="Comma [0] 2 2 2 2 2 2 2 2 2" xfId="45775" xr:uid="{0FA6E546-D70C-4D84-BDBF-DB351E1D3370}"/>
    <cellStyle name="Comma [0] 2 2 2 2 2 2 2 3" xfId="13455" xr:uid="{F88ED209-689E-4AF3-86E5-75DDD647A22C}"/>
    <cellStyle name="Comma [0] 2 2 2 2 2 2 2 4" xfId="43379" xr:uid="{E460906F-B8D0-4D6D-AEAA-F3B6A07FC60C}"/>
    <cellStyle name="Comma [0] 2 2 2 2 2 2 2 5" xfId="48272" xr:uid="{8FD6A8A0-E10C-4A34-9A82-ACC8D4FC67CB}"/>
    <cellStyle name="Comma [0] 2 2 2 2 2 2 3" xfId="2762" xr:uid="{193A9C09-8C1A-42EE-BF26-B9523AD1EAA2}"/>
    <cellStyle name="Comma [0] 2 2 2 2 2 2 3 2" xfId="11033" xr:uid="{710A577B-B468-4B20-A74A-677A2DE173C1}"/>
    <cellStyle name="Comma [0] 2 2 2 2 2 2 3 2 2" xfId="46193" xr:uid="{404EDBAB-530A-4E30-8B22-426D936BD9F1}"/>
    <cellStyle name="Comma [0] 2 2 2 2 2 2 3 3" xfId="13873" xr:uid="{415D3F91-37FB-44D8-A276-BBCB27EB3284}"/>
    <cellStyle name="Comma [0] 2 2 2 2 2 2 3 4" xfId="43797" xr:uid="{02C15815-2856-47ED-BAC4-88DE7FEB55A5}"/>
    <cellStyle name="Comma [0] 2 2 2 2 2 2 3 5" xfId="48690" xr:uid="{637BAE01-AE02-4737-8E88-2B517FDA5D7C}"/>
    <cellStyle name="Comma [0] 2 2 2 2 2 2 4" xfId="3306" xr:uid="{0B846C1C-292B-4047-91F6-4B0F0A0518A5}"/>
    <cellStyle name="Comma [0] 2 2 2 2 2 2 4 2" xfId="11577" xr:uid="{079EFE60-275D-477E-A8A5-EECE4D8CF9ED}"/>
    <cellStyle name="Comma [0] 2 2 2 2 2 2 4 2 2" xfId="46737" xr:uid="{1E2B790C-4D52-4C2B-B934-D66968A73F7D}"/>
    <cellStyle name="Comma [0] 2 2 2 2 2 2 4 3" xfId="14417" xr:uid="{16FBE80E-31EE-41C9-B563-3D465A7B02CB}"/>
    <cellStyle name="Comma [0] 2 2 2 2 2 2 4 4" xfId="44341" xr:uid="{9669488C-53D0-48B8-A3A1-573534630BBA}"/>
    <cellStyle name="Comma [0] 2 2 2 2 2 2 4 5" xfId="49234" xr:uid="{64BD9FD9-2149-4125-A32C-952DEFDCDFC6}"/>
    <cellStyle name="Comma [0] 2 2 2 2 2 2 5" xfId="3808" xr:uid="{4EF85597-E4D0-4A13-814C-3CE314CDD201}"/>
    <cellStyle name="Comma [0] 2 2 2 2 2 2 5 2" xfId="12049" xr:uid="{C1E0AC7E-B834-4791-AD90-29AF9F502390}"/>
    <cellStyle name="Comma [0] 2 2 2 2 2 2 5 3" xfId="14889" xr:uid="{577103AF-D137-492B-A34A-A3A3E8427CF2}"/>
    <cellStyle name="Comma [0] 2 2 2 2 2 2 5 4" xfId="44813" xr:uid="{13721496-5F47-466A-A1E4-AFBF3247EC7A}"/>
    <cellStyle name="Comma [0] 2 2 2 2 2 2 5 5" xfId="49706" xr:uid="{411E8B07-95F0-455D-BC7E-1EA42FCA3B1E}"/>
    <cellStyle name="Comma [0] 2 2 2 2 2 2 6" xfId="10071" xr:uid="{F82AD798-1818-4DD2-BD79-67E2D922777A}"/>
    <cellStyle name="Comma [0] 2 2 2 2 2 2 6 2" xfId="45231" xr:uid="{0C5B3BA5-C389-46E3-8FE7-D045EB1D1266}"/>
    <cellStyle name="Comma [0] 2 2 2 2 2 2 7" xfId="12911" xr:uid="{0AA78A9A-D3CA-4CB5-A2F4-782B4CAEF213}"/>
    <cellStyle name="Comma [0] 2 2 2 2 2 2 8" xfId="16254" xr:uid="{B5CD0C03-B28C-4D2B-8AEB-7059EB1DEAD2}"/>
    <cellStyle name="Comma [0] 2 2 2 2 2 2 9" xfId="16797" xr:uid="{27B122A4-9526-4D94-A14B-FEFD198BD5B4}"/>
    <cellStyle name="Comma [0] 2 2 2 2 2 3" xfId="2132" xr:uid="{92835552-4C4B-40E3-9A72-117303752ACE}"/>
    <cellStyle name="Comma [0] 2 2 2 2 2 3 2" xfId="10403" xr:uid="{F5E9DCA6-2528-40F7-941F-73E2E0096DEF}"/>
    <cellStyle name="Comma [0] 2 2 2 2 2 3 2 2" xfId="45563" xr:uid="{E9F7E9D0-2E1E-47B6-BF09-AC9D60FEC8D8}"/>
    <cellStyle name="Comma [0] 2 2 2 2 2 3 3" xfId="13243" xr:uid="{94750DC8-B33A-48DE-A0B4-FD58E6556E99}"/>
    <cellStyle name="Comma [0] 2 2 2 2 2 3 4" xfId="43167" xr:uid="{5B327017-0BB0-4920-A631-5CB9A0C36FF4}"/>
    <cellStyle name="Comma [0] 2 2 2 2 2 3 5" xfId="48060" xr:uid="{742E6284-37A6-4D5A-A6C8-13FA568C9349}"/>
    <cellStyle name="Comma [0] 2 2 2 2 2 4" xfId="2550" xr:uid="{28416C64-B669-4C1F-9141-9739D23F4EFA}"/>
    <cellStyle name="Comma [0] 2 2 2 2 2 4 2" xfId="10821" xr:uid="{15E8E681-F2F1-48FB-B966-5BB06458134E}"/>
    <cellStyle name="Comma [0] 2 2 2 2 2 4 2 2" xfId="45981" xr:uid="{26352F2B-8995-4CAC-8C7F-83EEC3DC6076}"/>
    <cellStyle name="Comma [0] 2 2 2 2 2 4 3" xfId="13661" xr:uid="{B494E28B-9293-4205-A947-65F8D0E1A44A}"/>
    <cellStyle name="Comma [0] 2 2 2 2 2 4 4" xfId="43585" xr:uid="{BB29BD59-2BD0-4627-9EE2-236729C6DBC5}"/>
    <cellStyle name="Comma [0] 2 2 2 2 2 4 5" xfId="48478" xr:uid="{77AE1A56-7522-44D9-B4FB-9087B6B75DD7}"/>
    <cellStyle name="Comma [0] 2 2 2 2 2 5" xfId="3094" xr:uid="{CCCA2C0E-E1A9-401D-8AEA-E6FB7352D0BE}"/>
    <cellStyle name="Comma [0] 2 2 2 2 2 5 2" xfId="11365" xr:uid="{58A2B932-8B49-4FDE-9DF0-F8CA6B583A54}"/>
    <cellStyle name="Comma [0] 2 2 2 2 2 5 2 2" xfId="46525" xr:uid="{AFF862D0-3558-4CD4-BABC-F1DC27EE6307}"/>
    <cellStyle name="Comma [0] 2 2 2 2 2 5 3" xfId="14205" xr:uid="{99A09831-CF2C-428F-9E68-3F2F9DD60D80}"/>
    <cellStyle name="Comma [0] 2 2 2 2 2 5 4" xfId="44129" xr:uid="{15622582-BF9A-4B50-8963-1DB860853948}"/>
    <cellStyle name="Comma [0] 2 2 2 2 2 5 5" xfId="49022" xr:uid="{B7BC339C-3D3C-4267-88F2-260C96E6664E}"/>
    <cellStyle name="Comma [0] 2 2 2 2 2 6" xfId="3596" xr:uid="{393C8385-0D97-42FD-B7FE-9DA04F5943B7}"/>
    <cellStyle name="Comma [0] 2 2 2 2 2 6 2" xfId="11837" xr:uid="{9BFEAC6A-6A55-47B4-8CD8-8E6B67279B3E}"/>
    <cellStyle name="Comma [0] 2 2 2 2 2 6 3" xfId="14677" xr:uid="{84BC044A-5F9C-4255-BA78-53573D6C2E69}"/>
    <cellStyle name="Comma [0] 2 2 2 2 2 6 4" xfId="44601" xr:uid="{D9E8C03E-64DB-4EFD-9D87-AE0A6E5D17EE}"/>
    <cellStyle name="Comma [0] 2 2 2 2 2 6 5" xfId="49494" xr:uid="{E8EF7812-BD79-496F-9F32-DCFD8D8B5EC0}"/>
    <cellStyle name="Comma [0] 2 2 2 2 2 7" xfId="9859" xr:uid="{850575F7-8656-4B92-B3C9-9437F37A2D32}"/>
    <cellStyle name="Comma [0] 2 2 2 2 2 7 2" xfId="45019" xr:uid="{8DB383B5-0A3C-47BF-890F-C2B22FC256D4}"/>
    <cellStyle name="Comma [0] 2 2 2 2 2 8" xfId="12699" xr:uid="{EA7B0856-AD48-429F-9D8A-D36517DDBC4C}"/>
    <cellStyle name="Comma [0] 2 2 2 2 2 9" xfId="16042" xr:uid="{11C2B3CA-A224-4896-82EF-0742C978C89D}"/>
    <cellStyle name="Comma [0] 2 2 2 2 3" xfId="427" xr:uid="{00000000-0005-0000-0000-000025000000}"/>
    <cellStyle name="Comma [0] 2 2 2 2 3 10" xfId="17241" xr:uid="{9B423DE0-BF4C-4CBC-86E8-F706C590BAB1}"/>
    <cellStyle name="Comma [0] 2 2 2 2 3 11" xfId="19560" xr:uid="{E5A73B33-BD37-42CA-B303-1F2CD0060F10}"/>
    <cellStyle name="Comma [0] 2 2 2 2 3 12" xfId="42735" xr:uid="{E0A66CF2-15A5-49F4-80C3-1D6719545EFC}"/>
    <cellStyle name="Comma [0] 2 2 2 2 3 13" xfId="47628" xr:uid="{B8D919EF-2802-45FB-AAF3-5DC4628B02D9}"/>
    <cellStyle name="Comma [0] 2 2 2 2 3 2" xfId="2244" xr:uid="{BBE70D51-2FA6-452D-B23E-536B5E53E561}"/>
    <cellStyle name="Comma [0] 2 2 2 2 3 2 2" xfId="10515" xr:uid="{27D9F712-C03B-4A09-95E5-D0E235F1433E}"/>
    <cellStyle name="Comma [0] 2 2 2 2 3 2 2 2" xfId="45675" xr:uid="{159C7C07-7024-4209-895D-A00F9D15718C}"/>
    <cellStyle name="Comma [0] 2 2 2 2 3 2 3" xfId="13355" xr:uid="{C2078F5C-4A0E-4B8C-B0A7-2B7EA0C30365}"/>
    <cellStyle name="Comma [0] 2 2 2 2 3 2 4" xfId="43279" xr:uid="{6A21687F-D46B-4FA7-B063-60D8F00B916C}"/>
    <cellStyle name="Comma [0] 2 2 2 2 3 2 5" xfId="48172" xr:uid="{A8F8146D-B6E5-4089-9571-87FC99E66650}"/>
    <cellStyle name="Comma [0] 2 2 2 2 3 3" xfId="2662" xr:uid="{330EBCEB-7409-400E-8BC2-2DC024CABE90}"/>
    <cellStyle name="Comma [0] 2 2 2 2 3 3 2" xfId="10933" xr:uid="{9A10CA58-4958-40AF-8CFC-BD102F5770B9}"/>
    <cellStyle name="Comma [0] 2 2 2 2 3 3 2 2" xfId="46093" xr:uid="{AB1EE57C-AC7D-409E-9E5C-1540923C38EF}"/>
    <cellStyle name="Comma [0] 2 2 2 2 3 3 3" xfId="13773" xr:uid="{E4621141-864D-40B9-91B1-DEBE1605F929}"/>
    <cellStyle name="Comma [0] 2 2 2 2 3 3 4" xfId="43697" xr:uid="{FEB7E7E1-864C-4B24-95AE-06B35317CC26}"/>
    <cellStyle name="Comma [0] 2 2 2 2 3 3 5" xfId="48590" xr:uid="{CFFC2B8B-2C62-42E9-9C54-962C64D2FE90}"/>
    <cellStyle name="Comma [0] 2 2 2 2 3 4" xfId="3206" xr:uid="{B9C22963-15FB-4BC6-86C6-800CA41912D9}"/>
    <cellStyle name="Comma [0] 2 2 2 2 3 4 2" xfId="11477" xr:uid="{E1E81992-ADAA-46B0-BF69-474DC0943AFE}"/>
    <cellStyle name="Comma [0] 2 2 2 2 3 4 2 2" xfId="46637" xr:uid="{277BEC7F-7019-4ABB-A5D3-25763AC53D6B}"/>
    <cellStyle name="Comma [0] 2 2 2 2 3 4 3" xfId="14317" xr:uid="{FEE1FC1D-41ED-40EA-B8E1-34F6684E77D8}"/>
    <cellStyle name="Comma [0] 2 2 2 2 3 4 4" xfId="44241" xr:uid="{3F406A26-26D4-4007-8456-2C4857E61234}"/>
    <cellStyle name="Comma [0] 2 2 2 2 3 4 5" xfId="49134" xr:uid="{D8ABA5C9-173A-4F97-BF37-ACC5B8EB89F4}"/>
    <cellStyle name="Comma [0] 2 2 2 2 3 5" xfId="3708" xr:uid="{24BCA333-10C0-4383-877B-976AC783D8D1}"/>
    <cellStyle name="Comma [0] 2 2 2 2 3 5 2" xfId="11949" xr:uid="{EE98461A-4C6F-46BF-AE81-F4755A3B5128}"/>
    <cellStyle name="Comma [0] 2 2 2 2 3 5 3" xfId="14789" xr:uid="{07ABB361-6B0A-40B6-9354-D7EB70510A4C}"/>
    <cellStyle name="Comma [0] 2 2 2 2 3 5 4" xfId="44713" xr:uid="{BBCB487D-B30C-4206-B1EE-6DB68F2CAD49}"/>
    <cellStyle name="Comma [0] 2 2 2 2 3 5 5" xfId="49606" xr:uid="{0D85254C-F4DB-41BA-9A72-3709AE1353EA}"/>
    <cellStyle name="Comma [0] 2 2 2 2 3 6" xfId="9971" xr:uid="{2F541170-91BB-4908-A334-D4F1D8B69729}"/>
    <cellStyle name="Comma [0] 2 2 2 2 3 6 2" xfId="45131" xr:uid="{3B9C73B4-F309-4F23-9862-4841E5D44C28}"/>
    <cellStyle name="Comma [0] 2 2 2 2 3 7" xfId="12811" xr:uid="{7B33D0E0-52AE-46B8-94A4-E70248A0E78C}"/>
    <cellStyle name="Comma [0] 2 2 2 2 3 8" xfId="16154" xr:uid="{6A953BF3-E95E-4062-806C-244307EF4533}"/>
    <cellStyle name="Comma [0] 2 2 2 2 3 9" xfId="16697" xr:uid="{74A15106-F423-44FF-B916-BF3D3256116F}"/>
    <cellStyle name="Comma [0] 2 2 2 2 4" xfId="630" xr:uid="{00000000-0005-0000-0000-000026000000}"/>
    <cellStyle name="Comma [0] 2 2 2 2 4 10" xfId="47830" xr:uid="{D92478A3-5EEC-40C3-BB52-54DF618E5BA8}"/>
    <cellStyle name="Comma [0] 2 2 2 2 4 2" xfId="2864" xr:uid="{F57F99E2-AFA6-4BFB-A8F4-BC31C083520A}"/>
    <cellStyle name="Comma [0] 2 2 2 2 4 2 2" xfId="11135" xr:uid="{0838AA67-A295-413E-A7C3-12901C58DB1F}"/>
    <cellStyle name="Comma [0] 2 2 2 2 4 2 2 2" xfId="46295" xr:uid="{E950F3E0-1842-48CF-9848-BE9ABB42D8AE}"/>
    <cellStyle name="Comma [0] 2 2 2 2 4 2 3" xfId="13975" xr:uid="{6F3BEE8B-C277-4ECE-A8E8-95209575770C}"/>
    <cellStyle name="Comma [0] 2 2 2 2 4 2 4" xfId="43899" xr:uid="{2DBF61EF-BB29-45D6-AD44-3C05C4D979E5}"/>
    <cellStyle name="Comma [0] 2 2 2 2 4 2 5" xfId="48792" xr:uid="{942C37CA-D827-4163-8902-9134AEC5E999}"/>
    <cellStyle name="Comma [0] 2 2 2 2 4 3" xfId="10173" xr:uid="{08B5ED8C-10F7-4B7F-BDB1-FCC5DE029BC4}"/>
    <cellStyle name="Comma [0] 2 2 2 2 4 3 2" xfId="45333" xr:uid="{BD275222-57C2-4630-B0CB-5E601FC88CE7}"/>
    <cellStyle name="Comma [0] 2 2 2 2 4 4" xfId="13013" xr:uid="{E621BE64-ACE0-4D57-818C-461CDE61A0E0}"/>
    <cellStyle name="Comma [0] 2 2 2 2 4 5" xfId="16356" xr:uid="{08F4374B-0FE6-4C59-8E6D-B58888182494}"/>
    <cellStyle name="Comma [0] 2 2 2 2 4 6" xfId="16899" xr:uid="{5C252EC4-0E62-4712-9AFD-4CDC6B2468B9}"/>
    <cellStyle name="Comma [0] 2 2 2 2 4 7" xfId="17443" xr:uid="{9D5D2C27-31A9-403F-A75E-EBC6B6793C32}"/>
    <cellStyle name="Comma [0] 2 2 2 2 4 8" xfId="17826" xr:uid="{892770F3-EC36-4E14-B8E9-7542E8CC6D33}"/>
    <cellStyle name="Comma [0] 2 2 2 2 4 9" xfId="42937" xr:uid="{FCA731A8-0EB5-482A-A0BC-26C2A1B31E75}"/>
    <cellStyle name="Comma [0] 2 2 2 2 5" xfId="2028" xr:uid="{7C0C9A0F-8983-43A1-8495-1CDBF7C23851}"/>
    <cellStyle name="Comma [0] 2 2 2 2 5 2" xfId="10299" xr:uid="{5A1D2665-B79D-416C-A568-69CB4BA01F27}"/>
    <cellStyle name="Comma [0] 2 2 2 2 5 2 2" xfId="45459" xr:uid="{CCF4E306-958D-4E9D-9762-9972E42780D0}"/>
    <cellStyle name="Comma [0] 2 2 2 2 5 3" xfId="13139" xr:uid="{1093E57F-6795-4E29-A0D0-0B6EB3DCCA99}"/>
    <cellStyle name="Comma [0] 2 2 2 2 5 4" xfId="43063" xr:uid="{E6FF7BF2-A562-4C70-8E2B-64811A117DFE}"/>
    <cellStyle name="Comma [0] 2 2 2 2 5 5" xfId="47956" xr:uid="{889A9526-A754-4ED3-961F-B6B5CEB1DD34}"/>
    <cellStyle name="Comma [0] 2 2 2 2 6" xfId="2446" xr:uid="{8CFECDCF-9EB9-4718-B70A-BFFDE403EB4F}"/>
    <cellStyle name="Comma [0] 2 2 2 2 6 2" xfId="10717" xr:uid="{F116B252-D50A-4709-996B-F2A41E7991E4}"/>
    <cellStyle name="Comma [0] 2 2 2 2 6 2 2" xfId="45877" xr:uid="{05B42E7D-5D7C-4566-B122-2D8441816942}"/>
    <cellStyle name="Comma [0] 2 2 2 2 6 3" xfId="13557" xr:uid="{4582D53F-3A04-48D0-AE77-AEECF4638015}"/>
    <cellStyle name="Comma [0] 2 2 2 2 6 4" xfId="43481" xr:uid="{ECC7A6FE-C4CC-4FB0-B53E-ADA6A800E8CE}"/>
    <cellStyle name="Comma [0] 2 2 2 2 6 5" xfId="48374" xr:uid="{4BFBCF92-3B61-4EA3-962C-C683F4594FDA}"/>
    <cellStyle name="Comma [0] 2 2 2 2 7" xfId="2990" xr:uid="{5E92DE33-F61E-482E-B7F4-917111F61E03}"/>
    <cellStyle name="Comma [0] 2 2 2 2 7 2" xfId="11261" xr:uid="{942C75CC-61B4-4B68-A537-A3E408C06F71}"/>
    <cellStyle name="Comma [0] 2 2 2 2 7 2 2" xfId="46421" xr:uid="{75365844-D5B4-4F95-9A86-7F0F76D1F3E8}"/>
    <cellStyle name="Comma [0] 2 2 2 2 7 3" xfId="14101" xr:uid="{0532F5BA-CD60-4779-8567-557E6F6341D6}"/>
    <cellStyle name="Comma [0] 2 2 2 2 7 4" xfId="44025" xr:uid="{646FE0BB-7428-4188-8E95-405D93634A2C}"/>
    <cellStyle name="Comma [0] 2 2 2 2 7 5" xfId="48918" xr:uid="{ADA784B2-09A1-4A00-B04B-F933AA5DE9D4}"/>
    <cellStyle name="Comma [0] 2 2 2 2 8" xfId="3492" xr:uid="{6657136F-0D7D-41B8-8CA3-673B3FFE38DC}"/>
    <cellStyle name="Comma [0] 2 2 2 2 8 2" xfId="11733" xr:uid="{D3D3F34C-4E6D-4B57-958C-74122354D1D2}"/>
    <cellStyle name="Comma [0] 2 2 2 2 8 3" xfId="14573" xr:uid="{36B761E2-0E1B-4865-8B28-0EAD599F13CB}"/>
    <cellStyle name="Comma [0] 2 2 2 2 8 4" xfId="44497" xr:uid="{9A09179B-764F-4FCC-82F7-9ECDDC2DD72C}"/>
    <cellStyle name="Comma [0] 2 2 2 2 8 5" xfId="49390" xr:uid="{351525B4-F4E8-49D3-9848-84E6775D1B3F}"/>
    <cellStyle name="Comma [0] 2 2 2 2 9" xfId="9755" xr:uid="{5ED6A19A-067D-4C06-887B-2F05D0198B10}"/>
    <cellStyle name="Comma [0] 2 2 2 2 9 2" xfId="44915" xr:uid="{BC982BC6-AF15-4336-A651-72F51E5D8712}"/>
    <cellStyle name="Comma [0] 2 2 2 3" xfId="145" xr:uid="{00000000-0005-0000-0000-000027000000}"/>
    <cellStyle name="Comma [0] 2 2 2 3 10" xfId="12553" xr:uid="{C553232F-2A5B-4496-86D5-97929500E609}"/>
    <cellStyle name="Comma [0] 2 2 2 3 11" xfId="15896" xr:uid="{3A9E7612-1134-4F24-94CA-508DF3295077}"/>
    <cellStyle name="Comma [0] 2 2 2 3 12" xfId="16439" xr:uid="{8CB6BB42-F795-4D3D-BFB2-D4A6B138C282}"/>
    <cellStyle name="Comma [0] 2 2 2 3 13" xfId="16983" xr:uid="{578AF544-14D6-4C74-AF69-152570061627}"/>
    <cellStyle name="Comma [0] 2 2 2 3 14" xfId="17631" xr:uid="{E9BA88E5-9DC0-4927-812B-75336B4207BC}"/>
    <cellStyle name="Comma [0] 2 2 2 3 15" xfId="42477" xr:uid="{F82CD548-F214-4BAD-B99D-08A6A0DDE6DA}"/>
    <cellStyle name="Comma [0] 2 2 2 3 16" xfId="47370" xr:uid="{375A6CA8-5771-4671-BA30-92470511DAED}"/>
    <cellStyle name="Comma [0] 2 2 2 3 2" xfId="259" xr:uid="{00000000-0005-0000-0000-000028000000}"/>
    <cellStyle name="Comma [0] 2 2 2 3 2 10" xfId="16543" xr:uid="{88EA4DF1-E9FC-4459-A079-B872B6C56023}"/>
    <cellStyle name="Comma [0] 2 2 2 3 2 11" xfId="17087" xr:uid="{5516E35C-5AC4-481D-9FA4-4E3D79092540}"/>
    <cellStyle name="Comma [0] 2 2 2 3 2 12" xfId="17720" xr:uid="{A811F407-1B5D-4E44-AF40-434FBE932A0E}"/>
    <cellStyle name="Comma [0] 2 2 2 3 2 13" xfId="42581" xr:uid="{5ED6B6AE-5229-458B-85E5-D02F65DC0837}"/>
    <cellStyle name="Comma [0] 2 2 2 3 2 14" xfId="47474" xr:uid="{55F20C4D-6A29-4FA3-9420-35AABD1472E5}"/>
    <cellStyle name="Comma [0] 2 2 2 3 2 2" xfId="486" xr:uid="{00000000-0005-0000-0000-000029000000}"/>
    <cellStyle name="Comma [0] 2 2 2 3 2 2 10" xfId="17299" xr:uid="{5B7C7A67-2EB8-4708-9C02-939DB0451CDA}"/>
    <cellStyle name="Comma [0] 2 2 2 3 2 2 11" xfId="17609" xr:uid="{E4D537D7-5532-448F-B5DE-A1F7CB261B36}"/>
    <cellStyle name="Comma [0] 2 2 2 3 2 2 12" xfId="42793" xr:uid="{F41BD9AE-8E94-4CA0-8432-BFA8F3424A9F}"/>
    <cellStyle name="Comma [0] 2 2 2 3 2 2 13" xfId="47686" xr:uid="{E9E871B9-97C9-4C7E-B23A-A6E88B4E8487}"/>
    <cellStyle name="Comma [0] 2 2 2 3 2 2 2" xfId="2302" xr:uid="{CA91CCDF-A44E-49B9-8F00-2CE4D8426D57}"/>
    <cellStyle name="Comma [0] 2 2 2 3 2 2 2 2" xfId="10573" xr:uid="{D866C2CC-B95F-4352-881C-7950D7BD1745}"/>
    <cellStyle name="Comma [0] 2 2 2 3 2 2 2 2 2" xfId="45733" xr:uid="{D9999153-3514-451C-9BF9-71A5F9815C0D}"/>
    <cellStyle name="Comma [0] 2 2 2 3 2 2 2 3" xfId="13413" xr:uid="{8F263A6E-4A42-4091-8B1A-8CA86E3DC03C}"/>
    <cellStyle name="Comma [0] 2 2 2 3 2 2 2 4" xfId="43337" xr:uid="{86875928-BA3D-4E2C-8560-00F367BD27CC}"/>
    <cellStyle name="Comma [0] 2 2 2 3 2 2 2 5" xfId="48230" xr:uid="{9D9861C6-E2C4-4DDC-8354-15242580C503}"/>
    <cellStyle name="Comma [0] 2 2 2 3 2 2 3" xfId="2720" xr:uid="{03A07CCC-7E32-415A-B373-B989CC11FAB9}"/>
    <cellStyle name="Comma [0] 2 2 2 3 2 2 3 2" xfId="10991" xr:uid="{92DA55EF-2319-4FAD-A9A8-23EE705BE86E}"/>
    <cellStyle name="Comma [0] 2 2 2 3 2 2 3 2 2" xfId="46151" xr:uid="{37AD5266-4B1B-4AA8-834D-C8F117B42674}"/>
    <cellStyle name="Comma [0] 2 2 2 3 2 2 3 3" xfId="13831" xr:uid="{93D69EFD-C0E2-41D6-B9FB-BF1ED18DA1FC}"/>
    <cellStyle name="Comma [0] 2 2 2 3 2 2 3 4" xfId="43755" xr:uid="{FC477711-620B-49C8-BCF3-1AEE8A94958D}"/>
    <cellStyle name="Comma [0] 2 2 2 3 2 2 3 5" xfId="48648" xr:uid="{B0B812ED-2007-4E21-B727-D313C338AB66}"/>
    <cellStyle name="Comma [0] 2 2 2 3 2 2 4" xfId="3264" xr:uid="{07678F83-AE65-48B2-A039-6915D78D1771}"/>
    <cellStyle name="Comma [0] 2 2 2 3 2 2 4 2" xfId="11535" xr:uid="{2D6DD144-174F-40B9-B8E6-BBE668B3D3DF}"/>
    <cellStyle name="Comma [0] 2 2 2 3 2 2 4 2 2" xfId="46695" xr:uid="{C257F150-2419-4564-98E5-93C1829DACF0}"/>
    <cellStyle name="Comma [0] 2 2 2 3 2 2 4 3" xfId="14375" xr:uid="{57571372-F111-43E7-8DE1-665B365FF42C}"/>
    <cellStyle name="Comma [0] 2 2 2 3 2 2 4 4" xfId="44299" xr:uid="{04D19CCD-AB2C-40D8-ABA3-B0DFDAE4576A}"/>
    <cellStyle name="Comma [0] 2 2 2 3 2 2 4 5" xfId="49192" xr:uid="{E6E2741B-ECFB-41A6-93E0-C6CC75D80595}"/>
    <cellStyle name="Comma [0] 2 2 2 3 2 2 5" xfId="3766" xr:uid="{EFC8EA7A-A8B8-4A69-8CCD-824FAC2C2F54}"/>
    <cellStyle name="Comma [0] 2 2 2 3 2 2 5 2" xfId="12007" xr:uid="{68D635F9-E14D-465C-A02A-3401333ACF07}"/>
    <cellStyle name="Comma [0] 2 2 2 3 2 2 5 3" xfId="14847" xr:uid="{10FDF88E-17D2-43AA-BD20-F4C0590D2E0F}"/>
    <cellStyle name="Comma [0] 2 2 2 3 2 2 5 4" xfId="44771" xr:uid="{1FC23122-57CA-454C-9C8F-44AD11D7587F}"/>
    <cellStyle name="Comma [0] 2 2 2 3 2 2 5 5" xfId="49664" xr:uid="{4E858F3E-15E0-46AF-826D-20B376B1BCFB}"/>
    <cellStyle name="Comma [0] 2 2 2 3 2 2 6" xfId="10029" xr:uid="{7470DE5D-66D3-44B1-93AD-494BF3DC0CD3}"/>
    <cellStyle name="Comma [0] 2 2 2 3 2 2 6 2" xfId="45189" xr:uid="{F0E39C69-9028-4AD5-B593-481CCB0A21E8}"/>
    <cellStyle name="Comma [0] 2 2 2 3 2 2 7" xfId="12869" xr:uid="{21B0CE30-FB7F-4AC1-B618-C8C023696240}"/>
    <cellStyle name="Comma [0] 2 2 2 3 2 2 8" xfId="16212" xr:uid="{56B78D9E-C4AD-4B53-83FF-D558B43D6DAE}"/>
    <cellStyle name="Comma [0] 2 2 2 3 2 2 9" xfId="16755" xr:uid="{9E1FA17C-0408-4680-9DD5-0F0B392F112B}"/>
    <cellStyle name="Comma [0] 2 2 2 3 2 3" xfId="2090" xr:uid="{CB1D3BB8-78BC-4FF2-9F2B-A7DB7BCFFB2C}"/>
    <cellStyle name="Comma [0] 2 2 2 3 2 3 2" xfId="10361" xr:uid="{2170CCFF-691A-42E7-BBDA-BE2F773069B6}"/>
    <cellStyle name="Comma [0] 2 2 2 3 2 3 2 2" xfId="45521" xr:uid="{FA926404-5610-42D1-9DA7-72FE5FFFF7E4}"/>
    <cellStyle name="Comma [0] 2 2 2 3 2 3 3" xfId="13201" xr:uid="{4CA7159B-18BF-4654-B359-5080021C691C}"/>
    <cellStyle name="Comma [0] 2 2 2 3 2 3 4" xfId="43125" xr:uid="{8CB87260-24A8-4FBD-AB19-AEFEC6826C5C}"/>
    <cellStyle name="Comma [0] 2 2 2 3 2 3 5" xfId="48018" xr:uid="{333A92FE-D3A4-4ADC-90AE-7910CDF35158}"/>
    <cellStyle name="Comma [0] 2 2 2 3 2 4" xfId="2508" xr:uid="{19D7089B-B7B8-4E4D-82C2-41FF3B5AB5BF}"/>
    <cellStyle name="Comma [0] 2 2 2 3 2 4 2" xfId="10779" xr:uid="{00EC9179-069B-4174-9D2D-AB70D96D22AE}"/>
    <cellStyle name="Comma [0] 2 2 2 3 2 4 2 2" xfId="45939" xr:uid="{E80C636F-34F1-443E-9F0D-2F7F03BA4997}"/>
    <cellStyle name="Comma [0] 2 2 2 3 2 4 3" xfId="13619" xr:uid="{B2CB54D1-B201-4710-BF91-4C1EE34081C7}"/>
    <cellStyle name="Comma [0] 2 2 2 3 2 4 4" xfId="43543" xr:uid="{C836E8FD-00CB-48BD-94A1-6E894A089650}"/>
    <cellStyle name="Comma [0] 2 2 2 3 2 4 5" xfId="48436" xr:uid="{50C6113B-EB14-4E46-860A-9A81AB90D0D8}"/>
    <cellStyle name="Comma [0] 2 2 2 3 2 5" xfId="3052" xr:uid="{29AB29B3-9B91-4691-801A-BBBE2D1DF8D1}"/>
    <cellStyle name="Comma [0] 2 2 2 3 2 5 2" xfId="11323" xr:uid="{B562593F-5360-4DCE-A728-39C286A8434A}"/>
    <cellStyle name="Comma [0] 2 2 2 3 2 5 2 2" xfId="46483" xr:uid="{2B2B8E78-20AF-49FB-984D-8E1F1459390B}"/>
    <cellStyle name="Comma [0] 2 2 2 3 2 5 3" xfId="14163" xr:uid="{4F575CFE-8948-410E-882D-7F3EDDE7504F}"/>
    <cellStyle name="Comma [0] 2 2 2 3 2 5 4" xfId="44087" xr:uid="{9046334A-6F00-442B-8216-457330F74C2C}"/>
    <cellStyle name="Comma [0] 2 2 2 3 2 5 5" xfId="48980" xr:uid="{14E3F20C-1E86-4034-9F4C-2D76D11CB293}"/>
    <cellStyle name="Comma [0] 2 2 2 3 2 6" xfId="3554" xr:uid="{4AD9B661-2AEC-4950-9FF9-52B830BE0C9B}"/>
    <cellStyle name="Comma [0] 2 2 2 3 2 6 2" xfId="11795" xr:uid="{34C4F12D-DA50-43FD-A114-15D4FDF22EE9}"/>
    <cellStyle name="Comma [0] 2 2 2 3 2 6 3" xfId="14635" xr:uid="{6D455F19-FD1E-4754-B639-03B9210F3C7A}"/>
    <cellStyle name="Comma [0] 2 2 2 3 2 6 4" xfId="44559" xr:uid="{9BD024F7-A7F3-4502-8B6C-D0A0BE6B30EA}"/>
    <cellStyle name="Comma [0] 2 2 2 3 2 6 5" xfId="49452" xr:uid="{E4027AED-94E9-421C-B35F-EB7D9F8D599E}"/>
    <cellStyle name="Comma [0] 2 2 2 3 2 7" xfId="9817" xr:uid="{77EA8006-5F1E-497B-A5BB-0EC7CB8F3D11}"/>
    <cellStyle name="Comma [0] 2 2 2 3 2 7 2" xfId="44977" xr:uid="{12F32D3D-1AEF-48D1-8BA2-CDE9A77B0459}"/>
    <cellStyle name="Comma [0] 2 2 2 3 2 8" xfId="12657" xr:uid="{0D634D95-80E9-43F2-8F35-C7DDA7EE28CF}"/>
    <cellStyle name="Comma [0] 2 2 2 3 2 9" xfId="16000" xr:uid="{C5482A0C-F97B-4151-A6F1-B212157B5DE6}"/>
    <cellStyle name="Comma [0] 2 2 2 3 3" xfId="385" xr:uid="{00000000-0005-0000-0000-00002A000000}"/>
    <cellStyle name="Comma [0] 2 2 2 3 3 10" xfId="17199" xr:uid="{0A0554B4-381F-404A-A72F-2838A998F96F}"/>
    <cellStyle name="Comma [0] 2 2 2 3 3 11" xfId="18184" xr:uid="{B87FA7FD-02F2-41B4-97F3-42399A59856D}"/>
    <cellStyle name="Comma [0] 2 2 2 3 3 12" xfId="42693" xr:uid="{BA23E5D8-793C-4E4C-A40F-9E7AC9E0B231}"/>
    <cellStyle name="Comma [0] 2 2 2 3 3 13" xfId="47586" xr:uid="{BA2EEEE6-E5EA-45D9-8AF2-154461145B05}"/>
    <cellStyle name="Comma [0] 2 2 2 3 3 2" xfId="2202" xr:uid="{A75BCD0D-DDD7-44F0-9866-2F61D6C74056}"/>
    <cellStyle name="Comma [0] 2 2 2 3 3 2 2" xfId="10473" xr:uid="{0EE4B280-D75F-4FE4-B00D-825055205A1F}"/>
    <cellStyle name="Comma [0] 2 2 2 3 3 2 2 2" xfId="45633" xr:uid="{A3893AE4-2AFC-4DE1-A415-7323100763E0}"/>
    <cellStyle name="Comma [0] 2 2 2 3 3 2 3" xfId="13313" xr:uid="{A4A8D89B-36BC-421B-A0F0-589FD69E163F}"/>
    <cellStyle name="Comma [0] 2 2 2 3 3 2 4" xfId="43237" xr:uid="{1AD01BE1-F4C7-4236-87DE-B219F58F5BFE}"/>
    <cellStyle name="Comma [0] 2 2 2 3 3 2 5" xfId="48130" xr:uid="{E7BB349D-7D8D-4485-B115-A18B7B118E98}"/>
    <cellStyle name="Comma [0] 2 2 2 3 3 3" xfId="2620" xr:uid="{F53BE289-C364-4BB8-A753-FEE4B320B2B2}"/>
    <cellStyle name="Comma [0] 2 2 2 3 3 3 2" xfId="10891" xr:uid="{F70DABE7-3468-4767-A8A6-1AAA8E3D2C07}"/>
    <cellStyle name="Comma [0] 2 2 2 3 3 3 2 2" xfId="46051" xr:uid="{15DC15FA-8941-4669-8B3A-C29038C398AE}"/>
    <cellStyle name="Comma [0] 2 2 2 3 3 3 3" xfId="13731" xr:uid="{A7BDEE6C-324A-467B-9CEE-E61C5CB00516}"/>
    <cellStyle name="Comma [0] 2 2 2 3 3 3 4" xfId="43655" xr:uid="{5A276DA2-47FD-4A16-9BE1-7E57C79858ED}"/>
    <cellStyle name="Comma [0] 2 2 2 3 3 3 5" xfId="48548" xr:uid="{A76760F5-BEAB-49A6-B1E4-FB156240006F}"/>
    <cellStyle name="Comma [0] 2 2 2 3 3 4" xfId="3164" xr:uid="{2CA2D517-0396-4F4E-9713-581C21AE0872}"/>
    <cellStyle name="Comma [0] 2 2 2 3 3 4 2" xfId="11435" xr:uid="{C49E1157-14AB-40B3-8B89-C164239143D4}"/>
    <cellStyle name="Comma [0] 2 2 2 3 3 4 2 2" xfId="46595" xr:uid="{E057010A-10AE-44A3-BC93-51E8315896A6}"/>
    <cellStyle name="Comma [0] 2 2 2 3 3 4 3" xfId="14275" xr:uid="{6ADDCB3C-A92F-409B-BC95-ED92283698E3}"/>
    <cellStyle name="Comma [0] 2 2 2 3 3 4 4" xfId="44199" xr:uid="{4933F4C9-CC4F-4654-AF9F-007AA81FD892}"/>
    <cellStyle name="Comma [0] 2 2 2 3 3 4 5" xfId="49092" xr:uid="{D92BE66F-6AC2-4DD8-A062-0B32D37AE3DD}"/>
    <cellStyle name="Comma [0] 2 2 2 3 3 5" xfId="3666" xr:uid="{FE1E0FF5-50EE-4DED-B13A-A80E9C7E006D}"/>
    <cellStyle name="Comma [0] 2 2 2 3 3 5 2" xfId="11907" xr:uid="{F59105A2-2BE8-4302-8B4D-849CDFD8334C}"/>
    <cellStyle name="Comma [0] 2 2 2 3 3 5 3" xfId="14747" xr:uid="{0CBE07EB-F2D8-4FBA-8936-37FDAB42F13A}"/>
    <cellStyle name="Comma [0] 2 2 2 3 3 5 4" xfId="44671" xr:uid="{D952150C-E93C-456F-A96B-7B99E8AD93F6}"/>
    <cellStyle name="Comma [0] 2 2 2 3 3 5 5" xfId="49564" xr:uid="{61AB612C-4905-4D96-B9E7-3866C4CA6D4B}"/>
    <cellStyle name="Comma [0] 2 2 2 3 3 6" xfId="9929" xr:uid="{C2DA09AB-084D-4B42-B25E-D3EC44761A4A}"/>
    <cellStyle name="Comma [0] 2 2 2 3 3 6 2" xfId="45089" xr:uid="{790FAE3C-AE9C-4561-B639-CBE1F29BDC92}"/>
    <cellStyle name="Comma [0] 2 2 2 3 3 7" xfId="12769" xr:uid="{CE169E3F-F5BF-4C17-9D07-E9E939EFF82F}"/>
    <cellStyle name="Comma [0] 2 2 2 3 3 8" xfId="16112" xr:uid="{F96B7F06-D7B2-4FCC-BA5E-20ADCFC7F563}"/>
    <cellStyle name="Comma [0] 2 2 2 3 3 9" xfId="16655" xr:uid="{7B0F43BA-D59B-4E61-A9DA-84FC6C393EC2}"/>
    <cellStyle name="Comma [0] 2 2 2 3 4" xfId="588" xr:uid="{00000000-0005-0000-0000-00002B000000}"/>
    <cellStyle name="Comma [0] 2 2 2 3 4 10" xfId="47788" xr:uid="{86E290DE-4464-4E49-AE73-3FAAD4BB10B5}"/>
    <cellStyle name="Comma [0] 2 2 2 3 4 2" xfId="2822" xr:uid="{8AAAA486-677D-4029-9B85-322BAA0C2C47}"/>
    <cellStyle name="Comma [0] 2 2 2 3 4 2 2" xfId="11093" xr:uid="{27B00FE0-6A4C-4091-98C4-D42FBB91FE0F}"/>
    <cellStyle name="Comma [0] 2 2 2 3 4 2 2 2" xfId="46253" xr:uid="{314DBE4A-3861-4483-95B4-456D2CF223C1}"/>
    <cellStyle name="Comma [0] 2 2 2 3 4 2 3" xfId="13933" xr:uid="{6790E0AF-3602-43AF-A597-25F8C4BFDC22}"/>
    <cellStyle name="Comma [0] 2 2 2 3 4 2 4" xfId="43857" xr:uid="{1338D15A-1C4C-42C3-879D-8A816C1001A8}"/>
    <cellStyle name="Comma [0] 2 2 2 3 4 2 5" xfId="48750" xr:uid="{1FF5D562-1ACD-4C69-B33D-DD123AD156E8}"/>
    <cellStyle name="Comma [0] 2 2 2 3 4 3" xfId="10131" xr:uid="{10844210-ADB4-4569-B7EC-3880EDE94BB9}"/>
    <cellStyle name="Comma [0] 2 2 2 3 4 3 2" xfId="45291" xr:uid="{5F5D7A93-D1E3-427E-ABC8-F68B0ED98B74}"/>
    <cellStyle name="Comma [0] 2 2 2 3 4 4" xfId="12971" xr:uid="{6BCCFEE5-1C10-4D4F-9765-47BAC4C18916}"/>
    <cellStyle name="Comma [0] 2 2 2 3 4 5" xfId="16314" xr:uid="{56681E78-7DA9-464D-8E5C-BD23D5D5FACF}"/>
    <cellStyle name="Comma [0] 2 2 2 3 4 6" xfId="16857" xr:uid="{46B1539B-BF4F-4ECE-97BA-002737024902}"/>
    <cellStyle name="Comma [0] 2 2 2 3 4 7" xfId="17401" xr:uid="{FEAED7E2-6347-4107-992C-32B29B7F1D20}"/>
    <cellStyle name="Comma [0] 2 2 2 3 4 8" xfId="17946" xr:uid="{8C2549B7-573C-43A1-BA86-EBB42B390025}"/>
    <cellStyle name="Comma [0] 2 2 2 3 4 9" xfId="42895" xr:uid="{16DA4CFA-1C7C-4225-BA1C-F580E45FE2BE}"/>
    <cellStyle name="Comma [0] 2 2 2 3 5" xfId="1986" xr:uid="{284ABEDE-3608-4315-B0A5-B6480710F041}"/>
    <cellStyle name="Comma [0] 2 2 2 3 5 2" xfId="10257" xr:uid="{F6467D01-D8A0-4B45-84FD-78BE97C4B3D0}"/>
    <cellStyle name="Comma [0] 2 2 2 3 5 2 2" xfId="45417" xr:uid="{7343A6B6-C258-494A-A306-C2EE173106C4}"/>
    <cellStyle name="Comma [0] 2 2 2 3 5 3" xfId="13097" xr:uid="{0D0DFE65-0E8F-4442-AD91-4DD7AD0290C0}"/>
    <cellStyle name="Comma [0] 2 2 2 3 5 4" xfId="43021" xr:uid="{60E7135F-6A70-4D91-8567-05A5E43EBFE5}"/>
    <cellStyle name="Comma [0] 2 2 2 3 5 5" xfId="47914" xr:uid="{C9F80637-614C-4259-B848-35F1C57E91B5}"/>
    <cellStyle name="Comma [0] 2 2 2 3 6" xfId="2404" xr:uid="{EDEB6DE3-A706-421D-A213-AA81A48DADB4}"/>
    <cellStyle name="Comma [0] 2 2 2 3 6 2" xfId="10675" xr:uid="{E7C8B868-9AB9-440F-85A4-EB161EDD9BDC}"/>
    <cellStyle name="Comma [0] 2 2 2 3 6 2 2" xfId="45835" xr:uid="{BDE1BDE7-C433-48EE-9FBE-A83D553E6A1F}"/>
    <cellStyle name="Comma [0] 2 2 2 3 6 3" xfId="13515" xr:uid="{637C90D4-0510-4CE4-83F0-6708A8BB92E5}"/>
    <cellStyle name="Comma [0] 2 2 2 3 6 4" xfId="43439" xr:uid="{CF297296-D1F1-4868-81BF-69D173E169C5}"/>
    <cellStyle name="Comma [0] 2 2 2 3 6 5" xfId="48332" xr:uid="{2F0F7743-5AB4-4605-9788-867210ACA9B5}"/>
    <cellStyle name="Comma [0] 2 2 2 3 7" xfId="2948" xr:uid="{FDC996C3-9A56-4F7C-8BD3-37AA0A22F4B4}"/>
    <cellStyle name="Comma [0] 2 2 2 3 7 2" xfId="11219" xr:uid="{14EE4690-B91F-4348-9E90-1B3BA396D805}"/>
    <cellStyle name="Comma [0] 2 2 2 3 7 2 2" xfId="46379" xr:uid="{52B9CE75-3CEB-47CC-809E-DB0D5F3F6220}"/>
    <cellStyle name="Comma [0] 2 2 2 3 7 3" xfId="14059" xr:uid="{062A553A-2A05-4D72-A119-D4E230F8F75F}"/>
    <cellStyle name="Comma [0] 2 2 2 3 7 4" xfId="43983" xr:uid="{35A0E53E-1AC2-47E2-916A-1FC903D88AE6}"/>
    <cellStyle name="Comma [0] 2 2 2 3 7 5" xfId="48876" xr:uid="{7CCE128E-D4B1-4B8B-8C20-33BBD5B8AF18}"/>
    <cellStyle name="Comma [0] 2 2 2 3 8" xfId="3450" xr:uid="{810810DF-E663-4043-88D8-7C86D0CCA5DB}"/>
    <cellStyle name="Comma [0] 2 2 2 3 8 2" xfId="11691" xr:uid="{7C62FCC8-B1D6-456D-8EFF-CCEFB79D67C7}"/>
    <cellStyle name="Comma [0] 2 2 2 3 8 3" xfId="14531" xr:uid="{FBC6F1DD-3B6D-4C65-9BE0-08A494168325}"/>
    <cellStyle name="Comma [0] 2 2 2 3 8 4" xfId="44455" xr:uid="{6B44E950-5A75-48BA-AA4A-2F372C0FED4B}"/>
    <cellStyle name="Comma [0] 2 2 2 3 8 5" xfId="49348" xr:uid="{02B23FB0-ADEE-49C7-9C4A-A0400219A010}"/>
    <cellStyle name="Comma [0] 2 2 2 3 9" xfId="9713" xr:uid="{0D964575-E3DA-4588-B393-3C0CCD294E92}"/>
    <cellStyle name="Comma [0] 2 2 2 3 9 2" xfId="44873" xr:uid="{909AE728-B55D-4EAA-BF5A-7502483E192C}"/>
    <cellStyle name="Comma [0] 2 2 2 4" xfId="232" xr:uid="{00000000-0005-0000-0000-00002C000000}"/>
    <cellStyle name="Comma [0] 2 2 2 4 10" xfId="16516" xr:uid="{4FAC14DE-8B99-4881-B2B1-E7CFFB609A5E}"/>
    <cellStyle name="Comma [0] 2 2 2 4 11" xfId="17060" xr:uid="{A0A34E08-C815-41B7-8E76-46E4662162A0}"/>
    <cellStyle name="Comma [0] 2 2 2 4 12" xfId="17521" xr:uid="{0DAFBC1D-F8BF-4D7A-9902-FF38EFACCA8B}"/>
    <cellStyle name="Comma [0] 2 2 2 4 13" xfId="42554" xr:uid="{CC4C1244-303C-4EE8-A744-7C5BFF4418CD}"/>
    <cellStyle name="Comma [0] 2 2 2 4 14" xfId="47447" xr:uid="{A5163153-4C31-4B08-8969-5591AA2A48FC}"/>
    <cellStyle name="Comma [0] 2 2 2 4 2" xfId="459" xr:uid="{00000000-0005-0000-0000-00002D000000}"/>
    <cellStyle name="Comma [0] 2 2 2 4 2 10" xfId="17272" xr:uid="{55895962-2904-4A4D-980B-2FB5FFE40B81}"/>
    <cellStyle name="Comma [0] 2 2 2 4 2 11" xfId="17745" xr:uid="{548E6202-28D7-4104-9AD2-2FC852922149}"/>
    <cellStyle name="Comma [0] 2 2 2 4 2 12" xfId="42766" xr:uid="{BBC83849-CB82-4259-8BD4-09DF51663919}"/>
    <cellStyle name="Comma [0] 2 2 2 4 2 13" xfId="47659" xr:uid="{01542863-50C6-4D3C-84F5-BB9440E936A5}"/>
    <cellStyle name="Comma [0] 2 2 2 4 2 2" xfId="2275" xr:uid="{5525A4B7-BF95-4279-B3EA-FBA5D749C925}"/>
    <cellStyle name="Comma [0] 2 2 2 4 2 2 2" xfId="10546" xr:uid="{09CB6079-30A5-4EBC-8D34-5182AC10AC2E}"/>
    <cellStyle name="Comma [0] 2 2 2 4 2 2 2 2" xfId="45706" xr:uid="{BAB58E99-8401-467A-B9C8-D2D70BE3BDA8}"/>
    <cellStyle name="Comma [0] 2 2 2 4 2 2 3" xfId="13386" xr:uid="{150971FA-9069-4680-AE64-505D9C24D6FB}"/>
    <cellStyle name="Comma [0] 2 2 2 4 2 2 4" xfId="43310" xr:uid="{632E1689-8E3D-4098-852D-FAD3F944660E}"/>
    <cellStyle name="Comma [0] 2 2 2 4 2 2 5" xfId="48203" xr:uid="{71FC0BFB-BDEC-47B4-909A-52A4E948A740}"/>
    <cellStyle name="Comma [0] 2 2 2 4 2 3" xfId="2693" xr:uid="{79969DE1-BAE6-4ED8-942F-00072147CD09}"/>
    <cellStyle name="Comma [0] 2 2 2 4 2 3 2" xfId="10964" xr:uid="{B350E7E5-D63A-4F4C-ABE8-A81A4658B411}"/>
    <cellStyle name="Comma [0] 2 2 2 4 2 3 2 2" xfId="46124" xr:uid="{C6C3FCF6-F6E8-4D82-9FD2-2FBAB393838A}"/>
    <cellStyle name="Comma [0] 2 2 2 4 2 3 3" xfId="13804" xr:uid="{255E17CD-8341-44AC-976E-6CEEB7A40B13}"/>
    <cellStyle name="Comma [0] 2 2 2 4 2 3 4" xfId="43728" xr:uid="{606C0ECD-A1F3-426A-86E5-CE27EBA8C711}"/>
    <cellStyle name="Comma [0] 2 2 2 4 2 3 5" xfId="48621" xr:uid="{6677079C-2E7A-46CA-A1D1-96514F2EE890}"/>
    <cellStyle name="Comma [0] 2 2 2 4 2 4" xfId="3237" xr:uid="{C75AE805-8036-4734-8EFE-B2EBB9406EFD}"/>
    <cellStyle name="Comma [0] 2 2 2 4 2 4 2" xfId="11508" xr:uid="{D5353EFD-7A3C-42B8-B27C-85E2BB7D5766}"/>
    <cellStyle name="Comma [0] 2 2 2 4 2 4 2 2" xfId="46668" xr:uid="{D88AD041-6896-4C3E-BE10-AAB9DE9BF6A4}"/>
    <cellStyle name="Comma [0] 2 2 2 4 2 4 3" xfId="14348" xr:uid="{781A2411-EDB1-4CBE-BE97-53A7A09037F0}"/>
    <cellStyle name="Comma [0] 2 2 2 4 2 4 4" xfId="44272" xr:uid="{E9178CE4-F9D8-4D5B-900D-6A0405C0E060}"/>
    <cellStyle name="Comma [0] 2 2 2 4 2 4 5" xfId="49165" xr:uid="{BA98B5A9-1C69-4F0D-AA4A-29DA63F8757E}"/>
    <cellStyle name="Comma [0] 2 2 2 4 2 5" xfId="3739" xr:uid="{8CCE5C4F-3AD4-4109-9FB1-F6CAC6D3495E}"/>
    <cellStyle name="Comma [0] 2 2 2 4 2 5 2" xfId="11980" xr:uid="{BD666150-903B-4AE0-BFA7-8A2BAEAAF386}"/>
    <cellStyle name="Comma [0] 2 2 2 4 2 5 3" xfId="14820" xr:uid="{610D910A-7CDE-4E2A-93C8-FBB02787AC87}"/>
    <cellStyle name="Comma [0] 2 2 2 4 2 5 4" xfId="44744" xr:uid="{E2593994-9B4B-4331-A562-1583C78E0091}"/>
    <cellStyle name="Comma [0] 2 2 2 4 2 5 5" xfId="49637" xr:uid="{5CFF6850-2878-4ED3-8FB4-10886B6BDCF2}"/>
    <cellStyle name="Comma [0] 2 2 2 4 2 6" xfId="10002" xr:uid="{2460DD4D-B4A9-400E-A743-8B3E32948463}"/>
    <cellStyle name="Comma [0] 2 2 2 4 2 6 2" xfId="45162" xr:uid="{DD41457D-688D-4803-B4B9-F9040477D227}"/>
    <cellStyle name="Comma [0] 2 2 2 4 2 7" xfId="12842" xr:uid="{E266857D-B3A6-442D-B898-40FA5BF3CC8F}"/>
    <cellStyle name="Comma [0] 2 2 2 4 2 8" xfId="16185" xr:uid="{38E6F421-ACE2-4298-896C-651717A862C6}"/>
    <cellStyle name="Comma [0] 2 2 2 4 2 9" xfId="16728" xr:uid="{8BFC962C-77A2-4682-8DD1-8F311F437D57}"/>
    <cellStyle name="Comma [0] 2 2 2 4 3" xfId="2063" xr:uid="{58115DD7-238F-404B-B36E-423F8E9D57B1}"/>
    <cellStyle name="Comma [0] 2 2 2 4 3 2" xfId="10334" xr:uid="{C2AA97A4-71D0-43CD-838B-A4C8E12DCCA1}"/>
    <cellStyle name="Comma [0] 2 2 2 4 3 2 2" xfId="45494" xr:uid="{FA48C152-B6CD-4438-9072-D05B0440C809}"/>
    <cellStyle name="Comma [0] 2 2 2 4 3 3" xfId="13174" xr:uid="{420D9C3F-657F-4F0F-8EC2-31F801F8FC9F}"/>
    <cellStyle name="Comma [0] 2 2 2 4 3 4" xfId="43098" xr:uid="{CE46A31B-3EE5-4962-811A-264BE8E1E8A4}"/>
    <cellStyle name="Comma [0] 2 2 2 4 3 5" xfId="47991" xr:uid="{CAFF69E6-BEF9-4937-A064-8773068ED792}"/>
    <cellStyle name="Comma [0] 2 2 2 4 4" xfId="2481" xr:uid="{C19AF198-11DB-4690-922A-DDE5B1C0D3DA}"/>
    <cellStyle name="Comma [0] 2 2 2 4 4 2" xfId="10752" xr:uid="{E87DED61-426C-441B-836F-FFDBB532ED1B}"/>
    <cellStyle name="Comma [0] 2 2 2 4 4 2 2" xfId="45912" xr:uid="{C0AE1695-9AFF-491D-980A-B71845B0FDC0}"/>
    <cellStyle name="Comma [0] 2 2 2 4 4 3" xfId="13592" xr:uid="{3D6C35DA-4225-406C-BBC6-8CC05E1DD5CA}"/>
    <cellStyle name="Comma [0] 2 2 2 4 4 4" xfId="43516" xr:uid="{76D4EA39-089D-4B91-ADBB-2BC78E67ADD9}"/>
    <cellStyle name="Comma [0] 2 2 2 4 4 5" xfId="48409" xr:uid="{F7CC896D-0A99-4A85-9B4A-30ABA0B0F933}"/>
    <cellStyle name="Comma [0] 2 2 2 4 5" xfId="3025" xr:uid="{CA638C7D-9341-46CF-8470-123EE0DC3F67}"/>
    <cellStyle name="Comma [0] 2 2 2 4 5 2" xfId="11296" xr:uid="{E15CA1E1-3C05-4CB4-B43A-62EA9F72DF2D}"/>
    <cellStyle name="Comma [0] 2 2 2 4 5 2 2" xfId="46456" xr:uid="{C166DFAD-978C-42C9-AA3D-051C6D24BD7F}"/>
    <cellStyle name="Comma [0] 2 2 2 4 5 3" xfId="14136" xr:uid="{C19154E6-DD83-4341-97D8-C2D212780CAD}"/>
    <cellStyle name="Comma [0] 2 2 2 4 5 4" xfId="44060" xr:uid="{B0680C54-A0CB-46FF-9337-17A0BE7E0F44}"/>
    <cellStyle name="Comma [0] 2 2 2 4 5 5" xfId="48953" xr:uid="{BD76A232-F7BA-4F99-BB2E-93768658C98D}"/>
    <cellStyle name="Comma [0] 2 2 2 4 6" xfId="3527" xr:uid="{CD40FBD8-ABBA-46AD-AFA1-FD1D4B305EDE}"/>
    <cellStyle name="Comma [0] 2 2 2 4 6 2" xfId="11768" xr:uid="{A1738105-A8B0-4B7E-954E-4F0FAEC8203C}"/>
    <cellStyle name="Comma [0] 2 2 2 4 6 3" xfId="14608" xr:uid="{C8731D22-B8E3-499B-8655-6DE0487FE43C}"/>
    <cellStyle name="Comma [0] 2 2 2 4 6 4" xfId="44532" xr:uid="{80A7B967-59FA-4E95-B192-B1983056987D}"/>
    <cellStyle name="Comma [0] 2 2 2 4 6 5" xfId="49425" xr:uid="{34B676C8-ABE7-463D-AF44-2004CB0E0F4A}"/>
    <cellStyle name="Comma [0] 2 2 2 4 7" xfId="9790" xr:uid="{E7A61307-0806-49D5-BAA2-7C53C0604B0F}"/>
    <cellStyle name="Comma [0] 2 2 2 4 7 2" xfId="44950" xr:uid="{B394E5EE-8362-4065-82EE-199DD8FB0411}"/>
    <cellStyle name="Comma [0] 2 2 2 4 8" xfId="12630" xr:uid="{878DF8EA-8C2E-4C1B-8D49-4000E28711F2}"/>
    <cellStyle name="Comma [0] 2 2 2 4 9" xfId="15973" xr:uid="{E70C28A4-7516-4C26-AC15-9B8F36564768}"/>
    <cellStyle name="Comma [0] 2 2 2 5" xfId="358" xr:uid="{00000000-0005-0000-0000-00002E000000}"/>
    <cellStyle name="Comma [0] 2 2 2 5 10" xfId="17172" xr:uid="{EE7B5ECF-4A99-4014-B18A-2B5C5A16C798}"/>
    <cellStyle name="Comma [0] 2 2 2 5 11" xfId="17807" xr:uid="{E0B1CE85-34FC-4FC1-8821-345E2BB53223}"/>
    <cellStyle name="Comma [0] 2 2 2 5 12" xfId="42666" xr:uid="{5E76F4BE-4523-4CC3-AE5C-2B7FE218688C}"/>
    <cellStyle name="Comma [0] 2 2 2 5 13" xfId="47559" xr:uid="{D0F496A3-D3FA-4759-AACD-638C85246F7E}"/>
    <cellStyle name="Comma [0] 2 2 2 5 2" xfId="2175" xr:uid="{31205880-3886-4167-8979-7D180A0A00BE}"/>
    <cellStyle name="Comma [0] 2 2 2 5 2 2" xfId="10446" xr:uid="{345FE4E2-3D60-42C3-9B40-E934EB777077}"/>
    <cellStyle name="Comma [0] 2 2 2 5 2 2 2" xfId="45606" xr:uid="{FDDFF21C-25B3-42BC-A3C3-2C898B81BA06}"/>
    <cellStyle name="Comma [0] 2 2 2 5 2 3" xfId="13286" xr:uid="{A899094C-F497-444E-AB82-B3215037C3FD}"/>
    <cellStyle name="Comma [0] 2 2 2 5 2 4" xfId="43210" xr:uid="{CAD4C54C-E2C7-49A3-9DD9-9C733C9D93C3}"/>
    <cellStyle name="Comma [0] 2 2 2 5 2 5" xfId="48103" xr:uid="{288D89C1-9DF8-4A23-9698-0D75224F5BAE}"/>
    <cellStyle name="Comma [0] 2 2 2 5 3" xfId="2593" xr:uid="{7596E77A-2242-4814-AB3E-E1AD97F6D9C1}"/>
    <cellStyle name="Comma [0] 2 2 2 5 3 2" xfId="10864" xr:uid="{67952180-7875-499E-A892-574FDF3A0A82}"/>
    <cellStyle name="Comma [0] 2 2 2 5 3 2 2" xfId="46024" xr:uid="{0A84D760-3E33-4A93-8EEB-09BE156B00F5}"/>
    <cellStyle name="Comma [0] 2 2 2 5 3 3" xfId="13704" xr:uid="{AA0026B5-D308-4A93-B912-1097379BC115}"/>
    <cellStyle name="Comma [0] 2 2 2 5 3 4" xfId="43628" xr:uid="{BF3D246B-3BD7-408D-9851-28C9DB4A103F}"/>
    <cellStyle name="Comma [0] 2 2 2 5 3 5" xfId="48521" xr:uid="{21A124AA-1D47-40D0-8140-93B74E2A4307}"/>
    <cellStyle name="Comma [0] 2 2 2 5 4" xfId="3137" xr:uid="{7615B152-0453-4BE5-B62B-F829722F1BB9}"/>
    <cellStyle name="Comma [0] 2 2 2 5 4 2" xfId="11408" xr:uid="{533D6C94-8C77-44E2-9A03-381DFCBEE829}"/>
    <cellStyle name="Comma [0] 2 2 2 5 4 2 2" xfId="46568" xr:uid="{2BD382AD-C422-4F03-AC20-B00F9EBAA983}"/>
    <cellStyle name="Comma [0] 2 2 2 5 4 3" xfId="14248" xr:uid="{2C1404B8-3DEA-4DA2-BAD2-A772E34117CB}"/>
    <cellStyle name="Comma [0] 2 2 2 5 4 4" xfId="44172" xr:uid="{D5EF4A01-6063-4582-8130-57FB417A3B38}"/>
    <cellStyle name="Comma [0] 2 2 2 5 4 5" xfId="49065" xr:uid="{A89E9F7E-63A3-469A-8FE5-8A79373E9704}"/>
    <cellStyle name="Comma [0] 2 2 2 5 5" xfId="3639" xr:uid="{416B5011-7D75-4C3D-9856-8DE030094EBA}"/>
    <cellStyle name="Comma [0] 2 2 2 5 5 2" xfId="11880" xr:uid="{95C5999C-924E-44DE-8C05-0493163F93AF}"/>
    <cellStyle name="Comma [0] 2 2 2 5 5 3" xfId="14720" xr:uid="{3B868587-BF5A-4444-BE49-9319957F78F6}"/>
    <cellStyle name="Comma [0] 2 2 2 5 5 4" xfId="44644" xr:uid="{117D4A56-7347-4BA3-9E77-5E117ADE8ECC}"/>
    <cellStyle name="Comma [0] 2 2 2 5 5 5" xfId="49537" xr:uid="{5C793B8B-360C-4191-A759-880C21D1D863}"/>
    <cellStyle name="Comma [0] 2 2 2 5 6" xfId="9902" xr:uid="{C7B2D3DA-E9EE-40C5-906B-10082E51731C}"/>
    <cellStyle name="Comma [0] 2 2 2 5 6 2" xfId="45062" xr:uid="{407BF70F-D9AC-4DDE-BFBB-02D57723E326}"/>
    <cellStyle name="Comma [0] 2 2 2 5 7" xfId="12742" xr:uid="{C0EC31FE-7E9F-43F9-B0A7-BC4A73F3B817}"/>
    <cellStyle name="Comma [0] 2 2 2 5 8" xfId="16085" xr:uid="{9B89E011-87B9-4231-9486-B21A6B5107E1}"/>
    <cellStyle name="Comma [0] 2 2 2 5 9" xfId="16628" xr:uid="{1E152343-7765-4D18-8EB4-32B350A1DF00}"/>
    <cellStyle name="Comma [0] 2 2 2 6" xfId="561" xr:uid="{00000000-0005-0000-0000-00002F000000}"/>
    <cellStyle name="Comma [0] 2 2 2 6 10" xfId="47761" xr:uid="{8B54DDB9-F0E6-43FA-BD41-0565121E7676}"/>
    <cellStyle name="Comma [0] 2 2 2 6 2" xfId="2795" xr:uid="{DDAC1335-4BAE-4EEB-9568-22B0E94948AE}"/>
    <cellStyle name="Comma [0] 2 2 2 6 2 2" xfId="11066" xr:uid="{B339D916-6772-489D-AC33-DCDAF4A89600}"/>
    <cellStyle name="Comma [0] 2 2 2 6 2 2 2" xfId="46226" xr:uid="{1EE99802-BF1E-4A2D-8B59-BA17742E7FD4}"/>
    <cellStyle name="Comma [0] 2 2 2 6 2 3" xfId="13906" xr:uid="{78A2F1CC-CB27-4660-8E7E-B29CFB5EDB6E}"/>
    <cellStyle name="Comma [0] 2 2 2 6 2 4" xfId="43830" xr:uid="{0047EE11-3A41-411B-A738-A8D3DB81B288}"/>
    <cellStyle name="Comma [0] 2 2 2 6 2 5" xfId="48723" xr:uid="{861FB3AF-26AF-483E-B761-60DE51C7A904}"/>
    <cellStyle name="Comma [0] 2 2 2 6 3" xfId="10104" xr:uid="{9ED44E79-CA44-4672-86AD-242CBD33AD59}"/>
    <cellStyle name="Comma [0] 2 2 2 6 3 2" xfId="45264" xr:uid="{B5183CB0-6BFB-4B6D-89AC-B9C10989E324}"/>
    <cellStyle name="Comma [0] 2 2 2 6 4" xfId="12944" xr:uid="{0141DC14-CECD-4E40-962C-6C23693A8E7F}"/>
    <cellStyle name="Comma [0] 2 2 2 6 5" xfId="16287" xr:uid="{4A199C41-2EFD-4FD2-A36D-75C378BF7986}"/>
    <cellStyle name="Comma [0] 2 2 2 6 6" xfId="16830" xr:uid="{6C6C8F03-6617-4711-9AB0-C2FC892FE184}"/>
    <cellStyle name="Comma [0] 2 2 2 6 7" xfId="17374" xr:uid="{372A3880-33F7-4E43-BD3C-C1AC15BF4AE5}"/>
    <cellStyle name="Comma [0] 2 2 2 6 8" xfId="21015" xr:uid="{DDD57588-6017-4D08-BFF5-902E28116AAB}"/>
    <cellStyle name="Comma [0] 2 2 2 6 9" xfId="42868" xr:uid="{CCA21EA4-3A0D-40D1-8012-D73833568264}"/>
    <cellStyle name="Comma [0] 2 2 2 7" xfId="1959" xr:uid="{27101B40-0B6C-4137-BCC9-BF288013FB74}"/>
    <cellStyle name="Comma [0] 2 2 2 7 2" xfId="10230" xr:uid="{D91D18FB-0E3A-4616-A712-B0C424A244AB}"/>
    <cellStyle name="Comma [0] 2 2 2 7 2 2" xfId="45390" xr:uid="{3137DB4A-91AB-4ABA-BFDB-D6FE4BAFBC75}"/>
    <cellStyle name="Comma [0] 2 2 2 7 3" xfId="13070" xr:uid="{0AEF72CD-045D-4D8E-A34E-D8FF3FC5EC7B}"/>
    <cellStyle name="Comma [0] 2 2 2 7 4" xfId="42994" xr:uid="{3C2F2809-248E-4376-A2C8-208540C929FD}"/>
    <cellStyle name="Comma [0] 2 2 2 7 5" xfId="47887" xr:uid="{98C6537F-29C1-4D77-934D-CDF5D983D0F0}"/>
    <cellStyle name="Comma [0] 2 2 2 8" xfId="2377" xr:uid="{0E1C39AA-710A-4077-B137-10AC0637A3C0}"/>
    <cellStyle name="Comma [0] 2 2 2 8 2" xfId="10648" xr:uid="{244D89D9-C5E6-417A-B6D5-8352483A6856}"/>
    <cellStyle name="Comma [0] 2 2 2 8 2 2" xfId="45808" xr:uid="{8508F412-6FF6-49D8-A2EA-18A13F41023C}"/>
    <cellStyle name="Comma [0] 2 2 2 8 3" xfId="13488" xr:uid="{297519E9-EEEB-452A-AB47-73B50CD00CB1}"/>
    <cellStyle name="Comma [0] 2 2 2 8 4" xfId="43412" xr:uid="{C9AE622D-8BAE-468F-AB77-D9943CD7BF42}"/>
    <cellStyle name="Comma [0] 2 2 2 8 5" xfId="48305" xr:uid="{C43E6332-04D1-48BF-B726-F266E11073C5}"/>
    <cellStyle name="Comma [0] 2 2 2 9" xfId="2921" xr:uid="{0CA77CB3-7E97-4285-9A37-FCD7C0752184}"/>
    <cellStyle name="Comma [0] 2 2 2 9 2" xfId="11192" xr:uid="{82CC3C6C-A169-4880-9951-BAC9348E3F94}"/>
    <cellStyle name="Comma [0] 2 2 2 9 2 2" xfId="46352" xr:uid="{17914BA7-B2A4-490F-AE91-FE9B8C554419}"/>
    <cellStyle name="Comma [0] 2 2 2 9 3" xfId="14032" xr:uid="{59ACB5A5-A560-46EF-AAEE-445392BA1AAF}"/>
    <cellStyle name="Comma [0] 2 2 2 9 4" xfId="43956" xr:uid="{FF52BB84-CE11-4DB7-89A9-108D5AA2F635}"/>
    <cellStyle name="Comma [0] 2 2 2 9 5" xfId="48849" xr:uid="{01B360B2-CBD9-4FBD-B79C-D28350608756}"/>
    <cellStyle name="Comma [0] 2 2 20" xfId="47331" xr:uid="{C5C51479-9C77-4D28-8DE3-58A21FC33BB5}"/>
    <cellStyle name="Comma [0] 2 2 3" xfId="179" xr:uid="{00000000-0005-0000-0000-000030000000}"/>
    <cellStyle name="Comma [0] 2 2 3 10" xfId="12585" xr:uid="{2FDF09DF-9B6E-4043-9AFB-C54A8837CD2A}"/>
    <cellStyle name="Comma [0] 2 2 3 11" xfId="15928" xr:uid="{356C44BF-0F4B-4C87-82F6-600D9CE2C478}"/>
    <cellStyle name="Comma [0] 2 2 3 12" xfId="16471" xr:uid="{2E62E1F0-07F1-4A2D-B520-887E2B46A075}"/>
    <cellStyle name="Comma [0] 2 2 3 13" xfId="17015" xr:uid="{0CE0294E-0C7C-424D-B5D3-13F1B3655244}"/>
    <cellStyle name="Comma [0] 2 2 3 14" xfId="17905" xr:uid="{4F6DBB53-0B86-4AB7-996E-6B47D5E9C25E}"/>
    <cellStyle name="Comma [0] 2 2 3 15" xfId="42509" xr:uid="{5435322E-5B4A-43FF-A402-0D6AAFA76B1B}"/>
    <cellStyle name="Comma [0] 2 2 3 16" xfId="47402" xr:uid="{E60C11B6-976E-4C30-B44E-3B62FB21CF12}"/>
    <cellStyle name="Comma [0] 2 2 3 2" xfId="291" xr:uid="{00000000-0005-0000-0000-000031000000}"/>
    <cellStyle name="Comma [0] 2 2 3 2 10" xfId="16575" xr:uid="{04435403-4789-49FC-A53C-26D9EBC62679}"/>
    <cellStyle name="Comma [0] 2 2 3 2 11" xfId="17119" xr:uid="{35E30567-F01F-4E8E-B5B5-22B3CF70BA60}"/>
    <cellStyle name="Comma [0] 2 2 3 2 12" xfId="17584" xr:uid="{36F86BCF-2B5E-4C03-BF0B-2FA57CF81A62}"/>
    <cellStyle name="Comma [0] 2 2 3 2 13" xfId="42613" xr:uid="{22BE880D-4304-4707-90C4-60306BC9A94D}"/>
    <cellStyle name="Comma [0] 2 2 3 2 14" xfId="47506" xr:uid="{B52BC39C-2029-449B-9F07-ADE6C2B8BFD0}"/>
    <cellStyle name="Comma [0] 2 2 3 2 2" xfId="518" xr:uid="{00000000-0005-0000-0000-000032000000}"/>
    <cellStyle name="Comma [0] 2 2 3 2 2 10" xfId="17331" xr:uid="{D212B2B2-9D78-4DFF-A788-08115BDDA7B6}"/>
    <cellStyle name="Comma [0] 2 2 3 2 2 11" xfId="23975" xr:uid="{F88231F3-36A0-4214-883D-CABC2BD87576}"/>
    <cellStyle name="Comma [0] 2 2 3 2 2 12" xfId="42825" xr:uid="{57B3B942-6309-4EC6-87C5-978342F31AA0}"/>
    <cellStyle name="Comma [0] 2 2 3 2 2 13" xfId="47718" xr:uid="{D1D7478D-4D31-4D6B-9381-4A16F237B4DE}"/>
    <cellStyle name="Comma [0] 2 2 3 2 2 2" xfId="2334" xr:uid="{D89C0D16-42BA-459A-B296-BA593A981664}"/>
    <cellStyle name="Comma [0] 2 2 3 2 2 2 2" xfId="10605" xr:uid="{41C92C1B-B974-4E66-A3E8-6B94E6F67462}"/>
    <cellStyle name="Comma [0] 2 2 3 2 2 2 2 2" xfId="45765" xr:uid="{4B0F171B-26CC-472F-AAEE-1A8BBB525DE3}"/>
    <cellStyle name="Comma [0] 2 2 3 2 2 2 3" xfId="13445" xr:uid="{EA2851B9-CBEF-4828-AD3A-1333C2C11068}"/>
    <cellStyle name="Comma [0] 2 2 3 2 2 2 4" xfId="43369" xr:uid="{AA06883A-37B6-440B-9AB4-7C81C6D9B992}"/>
    <cellStyle name="Comma [0] 2 2 3 2 2 2 5" xfId="48262" xr:uid="{9E34FAD2-540C-4DE8-A074-B37E09B9C5A7}"/>
    <cellStyle name="Comma [0] 2 2 3 2 2 3" xfId="2752" xr:uid="{3E31F8EC-B4CA-4E16-B22A-14D7D788B6D5}"/>
    <cellStyle name="Comma [0] 2 2 3 2 2 3 2" xfId="11023" xr:uid="{1570FEE6-6B2C-44B3-80EB-71D18F0E9DA9}"/>
    <cellStyle name="Comma [0] 2 2 3 2 2 3 2 2" xfId="46183" xr:uid="{028A5D6C-5D4A-48B1-8A9D-3A49940A43F4}"/>
    <cellStyle name="Comma [0] 2 2 3 2 2 3 3" xfId="13863" xr:uid="{398AC944-C8F6-48FA-88DF-5C41E383A924}"/>
    <cellStyle name="Comma [0] 2 2 3 2 2 3 4" xfId="43787" xr:uid="{EDAB31F2-185F-4EB6-AE55-AF4CC294659A}"/>
    <cellStyle name="Comma [0] 2 2 3 2 2 3 5" xfId="48680" xr:uid="{4C48539B-124F-4501-A8FC-AE96BBDF6AC4}"/>
    <cellStyle name="Comma [0] 2 2 3 2 2 4" xfId="3296" xr:uid="{94453843-5009-4752-A662-1EF2C624E37B}"/>
    <cellStyle name="Comma [0] 2 2 3 2 2 4 2" xfId="11567" xr:uid="{3CB218F9-BA3A-4952-A0CB-86F9BEF0B270}"/>
    <cellStyle name="Comma [0] 2 2 3 2 2 4 2 2" xfId="46727" xr:uid="{860B0AF5-FA93-4489-9DEA-EB8A2C6F2197}"/>
    <cellStyle name="Comma [0] 2 2 3 2 2 4 3" xfId="14407" xr:uid="{FE48793F-0448-4177-84BE-65B1E5A84B14}"/>
    <cellStyle name="Comma [0] 2 2 3 2 2 4 4" xfId="44331" xr:uid="{D62080DD-3161-49EA-905D-C768061E4D39}"/>
    <cellStyle name="Comma [0] 2 2 3 2 2 4 5" xfId="49224" xr:uid="{5FDBFDFA-A919-46DF-BAF8-D841122F57E2}"/>
    <cellStyle name="Comma [0] 2 2 3 2 2 5" xfId="3798" xr:uid="{B3CA68A6-EE1A-455A-9257-0035DA53EB59}"/>
    <cellStyle name="Comma [0] 2 2 3 2 2 5 2" xfId="12039" xr:uid="{0425FB5C-232E-40E5-99AE-6C9BFA009915}"/>
    <cellStyle name="Comma [0] 2 2 3 2 2 5 3" xfId="14879" xr:uid="{9A1E8AB5-75A4-4C2F-8C7A-83179C6847A2}"/>
    <cellStyle name="Comma [0] 2 2 3 2 2 5 4" xfId="44803" xr:uid="{3BA1CE09-CF0A-4C42-B35F-A3F69071E420}"/>
    <cellStyle name="Comma [0] 2 2 3 2 2 5 5" xfId="49696" xr:uid="{9D4929AA-65E6-4EED-A6C4-9BFAC3C4EDEF}"/>
    <cellStyle name="Comma [0] 2 2 3 2 2 6" xfId="10061" xr:uid="{28D20FDC-516D-4F6D-80F8-86CC56C85556}"/>
    <cellStyle name="Comma [0] 2 2 3 2 2 6 2" xfId="45221" xr:uid="{BA311649-B4DE-4631-B96E-845A15544A1D}"/>
    <cellStyle name="Comma [0] 2 2 3 2 2 7" xfId="12901" xr:uid="{769DC73F-6765-490C-A96D-CC82B58F7784}"/>
    <cellStyle name="Comma [0] 2 2 3 2 2 8" xfId="16244" xr:uid="{9EBC2839-4FD9-4898-A839-206EAB9A4B8B}"/>
    <cellStyle name="Comma [0] 2 2 3 2 2 9" xfId="16787" xr:uid="{C672A581-D53D-4BFB-B0CB-F655B54267F2}"/>
    <cellStyle name="Comma [0] 2 2 3 2 3" xfId="2122" xr:uid="{2D36E6FF-C3B2-472F-9B24-108F320F15CE}"/>
    <cellStyle name="Comma [0] 2 2 3 2 3 2" xfId="10393" xr:uid="{C8032E7D-552A-4FF2-A6F8-331F3943E037}"/>
    <cellStyle name="Comma [0] 2 2 3 2 3 2 2" xfId="45553" xr:uid="{9F4A49A3-D3A6-4246-A9AD-5D54DB9813B6}"/>
    <cellStyle name="Comma [0] 2 2 3 2 3 3" xfId="13233" xr:uid="{CACD4FDD-14F3-45FA-BFFD-10A9090A86A1}"/>
    <cellStyle name="Comma [0] 2 2 3 2 3 4" xfId="43157" xr:uid="{6F5E3942-F29B-4898-8EB0-C3E375558ADA}"/>
    <cellStyle name="Comma [0] 2 2 3 2 3 5" xfId="48050" xr:uid="{5AB08AE6-7A9E-409B-8E7E-5D4C33DFB9F8}"/>
    <cellStyle name="Comma [0] 2 2 3 2 4" xfId="2540" xr:uid="{7DD18EF0-7131-40CA-988F-AC9915435AF0}"/>
    <cellStyle name="Comma [0] 2 2 3 2 4 2" xfId="10811" xr:uid="{D704809B-852A-4A2B-9C66-72099B86BE10}"/>
    <cellStyle name="Comma [0] 2 2 3 2 4 2 2" xfId="45971" xr:uid="{8632F559-8449-40A8-9D88-97AF5D3380CC}"/>
    <cellStyle name="Comma [0] 2 2 3 2 4 3" xfId="13651" xr:uid="{1C1550DA-08D5-4727-BF0E-46A277D51798}"/>
    <cellStyle name="Comma [0] 2 2 3 2 4 4" xfId="43575" xr:uid="{44EF3FBE-3387-4358-8B2A-3DC9761EDF0A}"/>
    <cellStyle name="Comma [0] 2 2 3 2 4 5" xfId="48468" xr:uid="{559005A5-05EF-49E2-881D-7BEE8673C73F}"/>
    <cellStyle name="Comma [0] 2 2 3 2 5" xfId="3084" xr:uid="{0E1485C2-BA47-4747-88A3-83CBD55D3727}"/>
    <cellStyle name="Comma [0] 2 2 3 2 5 2" xfId="11355" xr:uid="{1F1BF2BD-51A9-4426-BB15-9198293D2E67}"/>
    <cellStyle name="Comma [0] 2 2 3 2 5 2 2" xfId="46515" xr:uid="{75CFC522-F2D8-456D-94FA-2D945932D3D0}"/>
    <cellStyle name="Comma [0] 2 2 3 2 5 3" xfId="14195" xr:uid="{57CD8288-03F0-4C17-B449-F125F732CB68}"/>
    <cellStyle name="Comma [0] 2 2 3 2 5 4" xfId="44119" xr:uid="{191E0F62-7827-491B-B9A0-96724A17DA36}"/>
    <cellStyle name="Comma [0] 2 2 3 2 5 5" xfId="49012" xr:uid="{45AA66B2-2103-40E8-9380-E4509CDEDC78}"/>
    <cellStyle name="Comma [0] 2 2 3 2 6" xfId="3586" xr:uid="{2D08D451-688E-46FE-9F20-83AC26366936}"/>
    <cellStyle name="Comma [0] 2 2 3 2 6 2" xfId="11827" xr:uid="{9A1A99FF-ACBE-4A61-8E19-77B2E3433F55}"/>
    <cellStyle name="Comma [0] 2 2 3 2 6 3" xfId="14667" xr:uid="{38DFFDE4-7E95-41A8-8F60-78C5A29EC78B}"/>
    <cellStyle name="Comma [0] 2 2 3 2 6 4" xfId="44591" xr:uid="{94F2E0B1-623B-4D99-8A14-E84E7CF0C7F9}"/>
    <cellStyle name="Comma [0] 2 2 3 2 6 5" xfId="49484" xr:uid="{596429B9-0441-414B-B245-FABD48DCF056}"/>
    <cellStyle name="Comma [0] 2 2 3 2 7" xfId="9849" xr:uid="{8A07ADD4-42D0-4A74-91E9-52F0C0CFCBC5}"/>
    <cellStyle name="Comma [0] 2 2 3 2 7 2" xfId="45009" xr:uid="{042CC857-8382-4FDC-AA3C-0E3B6FEA4CD3}"/>
    <cellStyle name="Comma [0] 2 2 3 2 8" xfId="12689" xr:uid="{7C2F4DCB-3A62-499B-B438-CED67E7331C0}"/>
    <cellStyle name="Comma [0] 2 2 3 2 9" xfId="16032" xr:uid="{44A19AF8-0583-4EFB-B582-3B3132CD89B3}"/>
    <cellStyle name="Comma [0] 2 2 3 3" xfId="417" xr:uid="{00000000-0005-0000-0000-000033000000}"/>
    <cellStyle name="Comma [0] 2 2 3 3 10" xfId="17231" xr:uid="{45E77969-080E-453D-B6C6-7BA19666E0D2}"/>
    <cellStyle name="Comma [0] 2 2 3 3 11" xfId="18038" xr:uid="{1987F589-21DD-4CA4-8165-C9A4CF12820A}"/>
    <cellStyle name="Comma [0] 2 2 3 3 12" xfId="42725" xr:uid="{1095F430-370E-4757-80A6-68AE8ADE6A29}"/>
    <cellStyle name="Comma [0] 2 2 3 3 13" xfId="47618" xr:uid="{9B648C3A-AEF2-4338-83FD-C63FDC2A7B98}"/>
    <cellStyle name="Comma [0] 2 2 3 3 2" xfId="2234" xr:uid="{5F2B7FA6-C9C8-4B57-9CFE-8741B09AF2B9}"/>
    <cellStyle name="Comma [0] 2 2 3 3 2 2" xfId="10505" xr:uid="{69486F1F-F469-4E18-9570-DEEEC3E8AAE8}"/>
    <cellStyle name="Comma [0] 2 2 3 3 2 2 2" xfId="45665" xr:uid="{03DC8332-2AB6-4375-9DCB-531C7F1E88F5}"/>
    <cellStyle name="Comma [0] 2 2 3 3 2 3" xfId="13345" xr:uid="{6AF19B29-7BD2-4A7A-B1D5-4ECE178BE270}"/>
    <cellStyle name="Comma [0] 2 2 3 3 2 4" xfId="43269" xr:uid="{86BA7544-6F05-44D8-B7AE-B828ABF78B41}"/>
    <cellStyle name="Comma [0] 2 2 3 3 2 5" xfId="48162" xr:uid="{DFBE2EB5-C339-4424-BE6C-708239EDFDB2}"/>
    <cellStyle name="Comma [0] 2 2 3 3 3" xfId="2652" xr:uid="{E595413C-17B0-42B2-8AAB-E901FB900474}"/>
    <cellStyle name="Comma [0] 2 2 3 3 3 2" xfId="10923" xr:uid="{2919B835-4D86-47B3-B9C9-5D722C739370}"/>
    <cellStyle name="Comma [0] 2 2 3 3 3 2 2" xfId="46083" xr:uid="{E563709C-61BA-440E-9F24-DEAA38F98F09}"/>
    <cellStyle name="Comma [0] 2 2 3 3 3 3" xfId="13763" xr:uid="{28D9D524-78AF-4E1C-A969-49D39014B923}"/>
    <cellStyle name="Comma [0] 2 2 3 3 3 4" xfId="43687" xr:uid="{0254BF35-376C-4993-9389-9166DA4F5EF4}"/>
    <cellStyle name="Comma [0] 2 2 3 3 3 5" xfId="48580" xr:uid="{C01868B8-588F-42E5-AA42-951A07F5785E}"/>
    <cellStyle name="Comma [0] 2 2 3 3 4" xfId="3196" xr:uid="{29859AAE-49D9-440B-B305-89F2066538FF}"/>
    <cellStyle name="Comma [0] 2 2 3 3 4 2" xfId="11467" xr:uid="{A43E6C24-F9FF-4288-9F60-BAE5AC23157F}"/>
    <cellStyle name="Comma [0] 2 2 3 3 4 2 2" xfId="46627" xr:uid="{0727B972-049C-45F0-B720-FA593635FA2D}"/>
    <cellStyle name="Comma [0] 2 2 3 3 4 3" xfId="14307" xr:uid="{BB1D8F00-ED6B-4231-B409-1023E6AF00BB}"/>
    <cellStyle name="Comma [0] 2 2 3 3 4 4" xfId="44231" xr:uid="{5FDE2425-CDE8-4237-9C39-BB776B27DDC3}"/>
    <cellStyle name="Comma [0] 2 2 3 3 4 5" xfId="49124" xr:uid="{F8203665-8FC0-467C-B46F-28897BF07CE2}"/>
    <cellStyle name="Comma [0] 2 2 3 3 5" xfId="3698" xr:uid="{F03DFF81-7E51-4F76-87AC-2B94523352A3}"/>
    <cellStyle name="Comma [0] 2 2 3 3 5 2" xfId="11939" xr:uid="{4AA509F4-B5E9-4BCC-8598-CEA92B2F2C17}"/>
    <cellStyle name="Comma [0] 2 2 3 3 5 3" xfId="14779" xr:uid="{147D1839-EC7C-4BF3-8CED-5E38E5AB78DB}"/>
    <cellStyle name="Comma [0] 2 2 3 3 5 4" xfId="44703" xr:uid="{47B8E2B0-E7A3-422D-9210-F19D3B3BCE08}"/>
    <cellStyle name="Comma [0] 2 2 3 3 5 5" xfId="49596" xr:uid="{DCDD4F46-E586-4621-8B25-46AADD89352B}"/>
    <cellStyle name="Comma [0] 2 2 3 3 6" xfId="9961" xr:uid="{2FDAD09A-FB8F-4C36-B269-9BA6ED7B7CCA}"/>
    <cellStyle name="Comma [0] 2 2 3 3 6 2" xfId="45121" xr:uid="{7525BAB2-D417-480D-A876-2BC75A43975E}"/>
    <cellStyle name="Comma [0] 2 2 3 3 7" xfId="12801" xr:uid="{141E609D-A28D-4E32-BDED-F6093024E786}"/>
    <cellStyle name="Comma [0] 2 2 3 3 8" xfId="16144" xr:uid="{80C31A9C-2684-434A-81ED-67C352EB28D5}"/>
    <cellStyle name="Comma [0] 2 2 3 3 9" xfId="16687" xr:uid="{9062EC19-A8CD-4B51-B5C8-144C3C0B1EB2}"/>
    <cellStyle name="Comma [0] 2 2 3 4" xfId="620" xr:uid="{00000000-0005-0000-0000-000034000000}"/>
    <cellStyle name="Comma [0] 2 2 3 4 10" xfId="47820" xr:uid="{6AD1F7E6-C307-4DCD-9E8E-181CE097588A}"/>
    <cellStyle name="Comma [0] 2 2 3 4 2" xfId="2854" xr:uid="{F529FCE3-CF13-419A-9470-FF77E84B12CA}"/>
    <cellStyle name="Comma [0] 2 2 3 4 2 2" xfId="11125" xr:uid="{C34C51AD-D457-4736-AEFC-FB4211DC4952}"/>
    <cellStyle name="Comma [0] 2 2 3 4 2 2 2" xfId="46285" xr:uid="{C3573D3F-CBAE-4FBA-BF9D-A357B13A7C4E}"/>
    <cellStyle name="Comma [0] 2 2 3 4 2 3" xfId="13965" xr:uid="{8B2FE835-901D-4251-8122-A59178E61D59}"/>
    <cellStyle name="Comma [0] 2 2 3 4 2 4" xfId="43889" xr:uid="{0D010610-C5B0-47C9-BE88-A9C52D0FBFF9}"/>
    <cellStyle name="Comma [0] 2 2 3 4 2 5" xfId="48782" xr:uid="{0BAAD2BE-B03E-4EEC-980F-654F3D4B1B48}"/>
    <cellStyle name="Comma [0] 2 2 3 4 3" xfId="10163" xr:uid="{D2A71F60-CE83-4138-B9BE-897A85FB6B5A}"/>
    <cellStyle name="Comma [0] 2 2 3 4 3 2" xfId="45323" xr:uid="{B7C514D2-5F33-4EB4-934F-C648182195E3}"/>
    <cellStyle name="Comma [0] 2 2 3 4 4" xfId="13003" xr:uid="{CC3D7DBF-8811-42B3-8632-BEDDB0F30E93}"/>
    <cellStyle name="Comma [0] 2 2 3 4 5" xfId="16346" xr:uid="{FFEE3ECE-D6B9-4807-B3E6-E460D4FEDA12}"/>
    <cellStyle name="Comma [0] 2 2 3 4 6" xfId="16889" xr:uid="{A479FFCC-D899-41F2-9D57-CA6913A63D49}"/>
    <cellStyle name="Comma [0] 2 2 3 4 7" xfId="17433" xr:uid="{14473A46-D265-428C-A0B9-5DE7687DBCE8}"/>
    <cellStyle name="Comma [0] 2 2 3 4 8" xfId="17846" xr:uid="{EDBC95EC-22B8-4986-9B0F-5A7295403379}"/>
    <cellStyle name="Comma [0] 2 2 3 4 9" xfId="42927" xr:uid="{D7EC4E28-811B-4DFF-B7B7-AECC41E924B5}"/>
    <cellStyle name="Comma [0] 2 2 3 5" xfId="2018" xr:uid="{B80059C2-C78D-49E8-AAD0-D0355E3B84A3}"/>
    <cellStyle name="Comma [0] 2 2 3 5 2" xfId="10289" xr:uid="{BD71EF66-A152-4519-9F2E-14A24239C71B}"/>
    <cellStyle name="Comma [0] 2 2 3 5 2 2" xfId="45449" xr:uid="{0802AF49-4199-4BC3-A493-AD8B8F484D6E}"/>
    <cellStyle name="Comma [0] 2 2 3 5 3" xfId="13129" xr:uid="{E217775F-5D5C-444D-97AE-6A466DBC247A}"/>
    <cellStyle name="Comma [0] 2 2 3 5 4" xfId="43053" xr:uid="{2D66D631-2F2C-47EA-9D52-5B76040F286B}"/>
    <cellStyle name="Comma [0] 2 2 3 5 5" xfId="47946" xr:uid="{5281B263-BEB4-4D51-9D8E-55CB4AE82AF3}"/>
    <cellStyle name="Comma [0] 2 2 3 6" xfId="2436" xr:uid="{21CB44B4-EAE8-4C4E-B145-BE5E121AE707}"/>
    <cellStyle name="Comma [0] 2 2 3 6 2" xfId="10707" xr:uid="{2A8EB29F-813F-484C-8C79-41D0AE75A693}"/>
    <cellStyle name="Comma [0] 2 2 3 6 2 2" xfId="45867" xr:uid="{77F2FD89-7F8B-4D89-A479-C7497507C527}"/>
    <cellStyle name="Comma [0] 2 2 3 6 3" xfId="13547" xr:uid="{90661745-0C32-433D-BCA9-7ED762B278C4}"/>
    <cellStyle name="Comma [0] 2 2 3 6 4" xfId="43471" xr:uid="{67E32989-BB65-4FE9-94F7-144AF103188A}"/>
    <cellStyle name="Comma [0] 2 2 3 6 5" xfId="48364" xr:uid="{F1737034-8B8E-4DE7-9CE4-5A7A1A011E04}"/>
    <cellStyle name="Comma [0] 2 2 3 7" xfId="2980" xr:uid="{E7D48E09-4BB4-4115-B27C-B5BA9D73D692}"/>
    <cellStyle name="Comma [0] 2 2 3 7 2" xfId="11251" xr:uid="{F3914884-7DB2-44F3-99F8-2D95CC5BD098}"/>
    <cellStyle name="Comma [0] 2 2 3 7 2 2" xfId="46411" xr:uid="{0DDB6FE0-1FB6-4020-A037-B765A5931061}"/>
    <cellStyle name="Comma [0] 2 2 3 7 3" xfId="14091" xr:uid="{FF5FEED7-007D-4BB6-8C9D-7BF2506A2736}"/>
    <cellStyle name="Comma [0] 2 2 3 7 4" xfId="44015" xr:uid="{81A47B05-6B43-4B99-B5D2-6B2AD6F9D45E}"/>
    <cellStyle name="Comma [0] 2 2 3 7 5" xfId="48908" xr:uid="{48CB6E4F-A3FD-412C-86B3-6149DCFA6030}"/>
    <cellStyle name="Comma [0] 2 2 3 8" xfId="3482" xr:uid="{0131C042-2505-40E4-AA46-656557327AEC}"/>
    <cellStyle name="Comma [0] 2 2 3 8 2" xfId="11723" xr:uid="{719C0DA8-9D9D-465C-9C53-CEC45A07C816}"/>
    <cellStyle name="Comma [0] 2 2 3 8 3" xfId="14563" xr:uid="{BCD051A5-73AE-4CF0-B253-AA3E37FD981E}"/>
    <cellStyle name="Comma [0] 2 2 3 8 4" xfId="44487" xr:uid="{D3E64E15-D742-4AB4-871F-DCB14083E17E}"/>
    <cellStyle name="Comma [0] 2 2 3 8 5" xfId="49380" xr:uid="{BCD7BFA8-6066-49BC-A23F-566D75EBEFCB}"/>
    <cellStyle name="Comma [0] 2 2 3 9" xfId="9745" xr:uid="{B86FD01D-1ED7-44EB-A6BE-3D2FC235C07A}"/>
    <cellStyle name="Comma [0] 2 2 3 9 2" xfId="44905" xr:uid="{1271776E-F5ED-4663-B3B1-91A6453A9878}"/>
    <cellStyle name="Comma [0] 2 2 4" xfId="167" xr:uid="{00000000-0005-0000-0000-000035000000}"/>
    <cellStyle name="Comma [0] 2 2 4 10" xfId="12574" xr:uid="{B9D95FEE-B26F-4A7B-B19C-2D9C3208A4D7}"/>
    <cellStyle name="Comma [0] 2 2 4 11" xfId="15917" xr:uid="{5FCCC149-EDE8-4F64-9C24-1CB802FCC74E}"/>
    <cellStyle name="Comma [0] 2 2 4 12" xfId="16460" xr:uid="{A3C54C92-312B-4C27-B2EE-4B94EF3EE555}"/>
    <cellStyle name="Comma [0] 2 2 4 13" xfId="17004" xr:uid="{6BA2D7AC-4216-4D68-9412-B1E1FFB7CED8}"/>
    <cellStyle name="Comma [0] 2 2 4 14" xfId="18194" xr:uid="{8E85B15F-E76F-4114-9EA1-018EE215A88D}"/>
    <cellStyle name="Comma [0] 2 2 4 15" xfId="42498" xr:uid="{6E51B277-6776-4442-9605-D0619F591EF1}"/>
    <cellStyle name="Comma [0] 2 2 4 16" xfId="47391" xr:uid="{06388935-1141-478E-8BF2-3C3AF6A79296}"/>
    <cellStyle name="Comma [0] 2 2 4 2" xfId="280" xr:uid="{00000000-0005-0000-0000-000036000000}"/>
    <cellStyle name="Comma [0] 2 2 4 2 10" xfId="16564" xr:uid="{115EAB64-D0AE-45DA-82FE-2B9BEE2A63DC}"/>
    <cellStyle name="Comma [0] 2 2 4 2 11" xfId="17108" xr:uid="{690B29D8-C3FA-454B-8E1F-DE2E5C82322B}"/>
    <cellStyle name="Comma [0] 2 2 4 2 12" xfId="17873" xr:uid="{89104576-BA1E-49FB-87B3-3A4D6F859706}"/>
    <cellStyle name="Comma [0] 2 2 4 2 13" xfId="42602" xr:uid="{4F7CB140-E29B-4D61-B56B-8BF75A88F453}"/>
    <cellStyle name="Comma [0] 2 2 4 2 14" xfId="47495" xr:uid="{F02205C3-DE19-4159-99FA-01C7F00E0D52}"/>
    <cellStyle name="Comma [0] 2 2 4 2 2" xfId="507" xr:uid="{00000000-0005-0000-0000-000037000000}"/>
    <cellStyle name="Comma [0] 2 2 4 2 2 10" xfId="17320" xr:uid="{C599409C-AF0A-4911-8A65-0BA10F713691}"/>
    <cellStyle name="Comma [0] 2 2 4 2 2 11" xfId="17670" xr:uid="{B29B36AC-2A06-4F7F-8774-957CE00BE7CA}"/>
    <cellStyle name="Comma [0] 2 2 4 2 2 12" xfId="42814" xr:uid="{41DBAB54-840F-4AD5-8BFD-8DF6827D6B63}"/>
    <cellStyle name="Comma [0] 2 2 4 2 2 13" xfId="47707" xr:uid="{3BF5843B-174B-44B7-8FF0-5566C4422E40}"/>
    <cellStyle name="Comma [0] 2 2 4 2 2 2" xfId="2323" xr:uid="{153AB024-A5E6-4BE8-AB46-0987BC8E7D23}"/>
    <cellStyle name="Comma [0] 2 2 4 2 2 2 2" xfId="10594" xr:uid="{F2F29986-DA60-431E-9135-7B983B1BF0B6}"/>
    <cellStyle name="Comma [0] 2 2 4 2 2 2 2 2" xfId="45754" xr:uid="{C874F4D6-7E74-4E83-A031-0C194A01AA3E}"/>
    <cellStyle name="Comma [0] 2 2 4 2 2 2 3" xfId="13434" xr:uid="{83CD1B3C-E8FB-4BA7-B34D-E248B9FE770F}"/>
    <cellStyle name="Comma [0] 2 2 4 2 2 2 4" xfId="43358" xr:uid="{B587488B-E5B0-49E8-9119-4E8C96486E4D}"/>
    <cellStyle name="Comma [0] 2 2 4 2 2 2 5" xfId="48251" xr:uid="{F2C6A913-056E-4036-912F-3046BA37C076}"/>
    <cellStyle name="Comma [0] 2 2 4 2 2 3" xfId="2741" xr:uid="{76D6AC77-15DE-46D5-A134-3B505ED41DDF}"/>
    <cellStyle name="Comma [0] 2 2 4 2 2 3 2" xfId="11012" xr:uid="{BA74C610-FD07-48D5-9662-83387FB88E53}"/>
    <cellStyle name="Comma [0] 2 2 4 2 2 3 2 2" xfId="46172" xr:uid="{DBF031FB-4238-4340-81C0-39371739CDBD}"/>
    <cellStyle name="Comma [0] 2 2 4 2 2 3 3" xfId="13852" xr:uid="{9F4B57F7-657B-41E6-9B91-F1BB3A01CC37}"/>
    <cellStyle name="Comma [0] 2 2 4 2 2 3 4" xfId="43776" xr:uid="{04D6361C-18B5-48F2-86A9-EF0FE44BD50C}"/>
    <cellStyle name="Comma [0] 2 2 4 2 2 3 5" xfId="48669" xr:uid="{FAC6A208-5DC0-44F4-B2DD-30387B6043CE}"/>
    <cellStyle name="Comma [0] 2 2 4 2 2 4" xfId="3285" xr:uid="{8E2E35E1-19C8-4666-8C9F-857EE7FC651E}"/>
    <cellStyle name="Comma [0] 2 2 4 2 2 4 2" xfId="11556" xr:uid="{FD3692A6-218E-4F50-AA25-C9ED0EFF15C2}"/>
    <cellStyle name="Comma [0] 2 2 4 2 2 4 2 2" xfId="46716" xr:uid="{960E794D-498A-477D-99AA-33E05BBE37C9}"/>
    <cellStyle name="Comma [0] 2 2 4 2 2 4 3" xfId="14396" xr:uid="{EE8679F7-E0AA-4C7B-8949-77FB8CA6FF39}"/>
    <cellStyle name="Comma [0] 2 2 4 2 2 4 4" xfId="44320" xr:uid="{E439E389-2EE3-42CC-BD2D-F63498B8695D}"/>
    <cellStyle name="Comma [0] 2 2 4 2 2 4 5" xfId="49213" xr:uid="{0D535DCF-4910-4D8C-A87F-7D8FC5E50B9A}"/>
    <cellStyle name="Comma [0] 2 2 4 2 2 5" xfId="3787" xr:uid="{76A24AEA-5993-4C4E-BA44-1322941AAC05}"/>
    <cellStyle name="Comma [0] 2 2 4 2 2 5 2" xfId="12028" xr:uid="{C644C2D0-A358-4D9F-9FAF-20D411A7CF6E}"/>
    <cellStyle name="Comma [0] 2 2 4 2 2 5 3" xfId="14868" xr:uid="{0A1CA6C1-D715-421A-B7CA-10513E6D1C4A}"/>
    <cellStyle name="Comma [0] 2 2 4 2 2 5 4" xfId="44792" xr:uid="{526EC6F2-AB9F-4FF3-BA67-27C7020980CC}"/>
    <cellStyle name="Comma [0] 2 2 4 2 2 5 5" xfId="49685" xr:uid="{F41F0FC4-0AF5-4619-BC40-6B1FC1CF0DDD}"/>
    <cellStyle name="Comma [0] 2 2 4 2 2 6" xfId="10050" xr:uid="{AB16CE2B-26CB-4CD5-8D7A-85F486EBDD12}"/>
    <cellStyle name="Comma [0] 2 2 4 2 2 6 2" xfId="45210" xr:uid="{E975BCE8-EE84-4AEB-9FA0-6DFEA59D1D70}"/>
    <cellStyle name="Comma [0] 2 2 4 2 2 7" xfId="12890" xr:uid="{9D551FA8-027C-41D2-A831-9BEA44685DB6}"/>
    <cellStyle name="Comma [0] 2 2 4 2 2 8" xfId="16233" xr:uid="{F066F292-1CC1-49C2-AA7F-67A4F1F30D5F}"/>
    <cellStyle name="Comma [0] 2 2 4 2 2 9" xfId="16776" xr:uid="{A7392AF2-88BD-4CD0-A4A8-276949D4F34E}"/>
    <cellStyle name="Comma [0] 2 2 4 2 3" xfId="2111" xr:uid="{D152EA6D-F8A4-4DAD-BCBC-00B70893D660}"/>
    <cellStyle name="Comma [0] 2 2 4 2 3 2" xfId="10382" xr:uid="{B0A4E30B-042C-4DF8-BC1F-AFA0E2610BB4}"/>
    <cellStyle name="Comma [0] 2 2 4 2 3 2 2" xfId="45542" xr:uid="{577F9453-07CE-4E02-82F2-B9B9448F9A55}"/>
    <cellStyle name="Comma [0] 2 2 4 2 3 3" xfId="13222" xr:uid="{EB0F3A91-E9E2-4390-8090-C516C9C323DE}"/>
    <cellStyle name="Comma [0] 2 2 4 2 3 4" xfId="43146" xr:uid="{60E123DE-A914-44CB-B45F-494678296287}"/>
    <cellStyle name="Comma [0] 2 2 4 2 3 5" xfId="48039" xr:uid="{C2700A1E-198E-40BF-96D8-9A17101714B9}"/>
    <cellStyle name="Comma [0] 2 2 4 2 4" xfId="2529" xr:uid="{9D0E4BEC-BFA0-4E17-80CE-2F2DAF0E6FD4}"/>
    <cellStyle name="Comma [0] 2 2 4 2 4 2" xfId="10800" xr:uid="{D68D48D7-CCA4-4F93-8B68-18869CEE4706}"/>
    <cellStyle name="Comma [0] 2 2 4 2 4 2 2" xfId="45960" xr:uid="{598BD9E6-2CF4-4B7D-8CB2-0D83E7B071B7}"/>
    <cellStyle name="Comma [0] 2 2 4 2 4 3" xfId="13640" xr:uid="{9FCB2229-633C-4A12-87D4-B7D2C57EA98D}"/>
    <cellStyle name="Comma [0] 2 2 4 2 4 4" xfId="43564" xr:uid="{89EC7B56-42E3-4CB0-A726-C04E5B5620FF}"/>
    <cellStyle name="Comma [0] 2 2 4 2 4 5" xfId="48457" xr:uid="{934B955E-B6B0-4AFC-BA56-9C097B31C9F4}"/>
    <cellStyle name="Comma [0] 2 2 4 2 5" xfId="3073" xr:uid="{51A110C2-A1F9-4C47-99F0-DD8BCB837A0F}"/>
    <cellStyle name="Comma [0] 2 2 4 2 5 2" xfId="11344" xr:uid="{67E2F8EF-F597-41CC-9ABA-39538EA38FF8}"/>
    <cellStyle name="Comma [0] 2 2 4 2 5 2 2" xfId="46504" xr:uid="{37851A62-30D9-422F-82C2-F7BCEBE74A45}"/>
    <cellStyle name="Comma [0] 2 2 4 2 5 3" xfId="14184" xr:uid="{CE4E4407-EC79-4FA5-AB84-EF7F5C0E3A01}"/>
    <cellStyle name="Comma [0] 2 2 4 2 5 4" xfId="44108" xr:uid="{C198B5E1-6906-4B26-B6F6-1D5DC70B757B}"/>
    <cellStyle name="Comma [0] 2 2 4 2 5 5" xfId="49001" xr:uid="{6BF93212-5034-4B47-8EB9-A7D80E5ED248}"/>
    <cellStyle name="Comma [0] 2 2 4 2 6" xfId="3575" xr:uid="{5C227699-79D3-4479-9C50-384921F0623D}"/>
    <cellStyle name="Comma [0] 2 2 4 2 6 2" xfId="11816" xr:uid="{8C25F675-BC25-40BE-B73D-E564FCC4FC2F}"/>
    <cellStyle name="Comma [0] 2 2 4 2 6 3" xfId="14656" xr:uid="{E1B45012-2B1A-46AF-8DAA-FF201D68F1EE}"/>
    <cellStyle name="Comma [0] 2 2 4 2 6 4" xfId="44580" xr:uid="{E8B2D687-68F8-48A1-A541-FFA160B57B5F}"/>
    <cellStyle name="Comma [0] 2 2 4 2 6 5" xfId="49473" xr:uid="{6B27962F-387B-4AC4-AD12-0A725E3AE7A0}"/>
    <cellStyle name="Comma [0] 2 2 4 2 7" xfId="9838" xr:uid="{038CF02C-DF68-4C7A-86BE-4B7F5881EDC8}"/>
    <cellStyle name="Comma [0] 2 2 4 2 7 2" xfId="44998" xr:uid="{BF1453B5-EAB9-4E73-ACCB-D7411A1CF032}"/>
    <cellStyle name="Comma [0] 2 2 4 2 8" xfId="12678" xr:uid="{EF48F63D-585B-417E-B143-1C9EEA09C9C6}"/>
    <cellStyle name="Comma [0] 2 2 4 2 9" xfId="16021" xr:uid="{FF936750-6ACF-45FE-BEE6-E6A062637F53}"/>
    <cellStyle name="Comma [0] 2 2 4 3" xfId="406" xr:uid="{00000000-0005-0000-0000-000038000000}"/>
    <cellStyle name="Comma [0] 2 2 4 3 10" xfId="17220" xr:uid="{E87A7A13-DFCC-4A88-887A-7AAED88BCABE}"/>
    <cellStyle name="Comma [0] 2 2 4 3 11" xfId="18002" xr:uid="{785FBE34-00D7-42FA-A325-6C352F21F562}"/>
    <cellStyle name="Comma [0] 2 2 4 3 12" xfId="42714" xr:uid="{80A11C7E-9E66-4AB8-876F-6E2327798319}"/>
    <cellStyle name="Comma [0] 2 2 4 3 13" xfId="47607" xr:uid="{D958CF44-19DB-4B91-929F-394E48AC4760}"/>
    <cellStyle name="Comma [0] 2 2 4 3 2" xfId="2223" xr:uid="{B425A18F-AE25-4E00-9B8D-1ED282750AAD}"/>
    <cellStyle name="Comma [0] 2 2 4 3 2 2" xfId="10494" xr:uid="{AB8741B2-4932-445F-94ED-2601FBB52B8E}"/>
    <cellStyle name="Comma [0] 2 2 4 3 2 2 2" xfId="45654" xr:uid="{BA3085D3-10D6-407B-920B-2DB786FF3F7C}"/>
    <cellStyle name="Comma [0] 2 2 4 3 2 3" xfId="13334" xr:uid="{E7445008-C3FE-47F8-A3A7-AEAEAE05045E}"/>
    <cellStyle name="Comma [0] 2 2 4 3 2 4" xfId="43258" xr:uid="{EE459A2B-034F-4D13-9DEA-D8EE1A392CE1}"/>
    <cellStyle name="Comma [0] 2 2 4 3 2 5" xfId="48151" xr:uid="{442FE49C-1F4B-4953-8D3D-0A39377D32ED}"/>
    <cellStyle name="Comma [0] 2 2 4 3 3" xfId="2641" xr:uid="{01F7F387-95F4-49CE-B448-CE82566DAC7B}"/>
    <cellStyle name="Comma [0] 2 2 4 3 3 2" xfId="10912" xr:uid="{9C466BCB-501F-458E-8B71-F02380511A24}"/>
    <cellStyle name="Comma [0] 2 2 4 3 3 2 2" xfId="46072" xr:uid="{B3293AD3-D684-4DF8-A995-513E885189FA}"/>
    <cellStyle name="Comma [0] 2 2 4 3 3 3" xfId="13752" xr:uid="{F0E1723A-6315-49ED-A671-04895DEFA207}"/>
    <cellStyle name="Comma [0] 2 2 4 3 3 4" xfId="43676" xr:uid="{BF44D9EC-E999-4A40-B223-BB2425F6F886}"/>
    <cellStyle name="Comma [0] 2 2 4 3 3 5" xfId="48569" xr:uid="{2A1E1CB5-98AD-4769-8EF6-CF196AD1B617}"/>
    <cellStyle name="Comma [0] 2 2 4 3 4" xfId="3185" xr:uid="{67F11288-BDC4-4CA5-A309-8D77D29DA498}"/>
    <cellStyle name="Comma [0] 2 2 4 3 4 2" xfId="11456" xr:uid="{D62FD54C-3009-457C-90D3-9920CD5CD45C}"/>
    <cellStyle name="Comma [0] 2 2 4 3 4 2 2" xfId="46616" xr:uid="{2AB7B6E5-0A4E-4A18-A86F-B03B5850307C}"/>
    <cellStyle name="Comma [0] 2 2 4 3 4 3" xfId="14296" xr:uid="{D6CD221A-838A-4F4B-9A21-BC79E48BA934}"/>
    <cellStyle name="Comma [0] 2 2 4 3 4 4" xfId="44220" xr:uid="{171D6ED0-A471-407A-97A1-FD8F6099745A}"/>
    <cellStyle name="Comma [0] 2 2 4 3 4 5" xfId="49113" xr:uid="{E43EEF6D-FD0B-495F-AF2D-7E4755A170A1}"/>
    <cellStyle name="Comma [0] 2 2 4 3 5" xfId="3687" xr:uid="{5580BFEB-41A0-4881-B5DF-9D75E3A4C5B8}"/>
    <cellStyle name="Comma [0] 2 2 4 3 5 2" xfId="11928" xr:uid="{68F10B2F-C652-4688-B3B3-57ECA213B9A1}"/>
    <cellStyle name="Comma [0] 2 2 4 3 5 3" xfId="14768" xr:uid="{4A3ABB33-8046-452D-8B7A-70E56BC7D322}"/>
    <cellStyle name="Comma [0] 2 2 4 3 5 4" xfId="44692" xr:uid="{81F75F12-8946-4C7F-A4D0-3E4FC1E72668}"/>
    <cellStyle name="Comma [0] 2 2 4 3 5 5" xfId="49585" xr:uid="{12B2776E-ADD8-44BE-9A4C-115920F6C92C}"/>
    <cellStyle name="Comma [0] 2 2 4 3 6" xfId="9950" xr:uid="{D4193FC6-11D0-44BE-A638-5345D5A4A09F}"/>
    <cellStyle name="Comma [0] 2 2 4 3 6 2" xfId="45110" xr:uid="{94BE7E2B-BD11-4562-8B42-621D681C1EAD}"/>
    <cellStyle name="Comma [0] 2 2 4 3 7" xfId="12790" xr:uid="{837B539D-E46D-4C98-BF3E-8450BF778BC2}"/>
    <cellStyle name="Comma [0] 2 2 4 3 8" xfId="16133" xr:uid="{E4801EEA-F394-4570-A599-885600672C4C}"/>
    <cellStyle name="Comma [0] 2 2 4 3 9" xfId="16676" xr:uid="{DACF3B89-96C6-4124-BDBF-F718535A14D5}"/>
    <cellStyle name="Comma [0] 2 2 4 4" xfId="609" xr:uid="{00000000-0005-0000-0000-000039000000}"/>
    <cellStyle name="Comma [0] 2 2 4 4 10" xfId="47809" xr:uid="{E4301FC2-6154-4008-A915-1F22B05993AD}"/>
    <cellStyle name="Comma [0] 2 2 4 4 2" xfId="2843" xr:uid="{0C5EE318-B68F-4635-85AE-EC21B2CD0EE5}"/>
    <cellStyle name="Comma [0] 2 2 4 4 2 2" xfId="11114" xr:uid="{F37A202C-F515-458E-B0C6-4EFB6E26C447}"/>
    <cellStyle name="Comma [0] 2 2 4 4 2 2 2" xfId="46274" xr:uid="{86D22005-2C80-4CE6-B5A8-D252E41A8BB4}"/>
    <cellStyle name="Comma [0] 2 2 4 4 2 3" xfId="13954" xr:uid="{95B9039B-3A0B-4E6D-9183-46B2AD83BC1F}"/>
    <cellStyle name="Comma [0] 2 2 4 4 2 4" xfId="43878" xr:uid="{DB7EADCD-C82F-4F8E-BC0D-32BD078DDD65}"/>
    <cellStyle name="Comma [0] 2 2 4 4 2 5" xfId="48771" xr:uid="{69D9F77B-6C50-433D-8238-FE62CB803293}"/>
    <cellStyle name="Comma [0] 2 2 4 4 3" xfId="10152" xr:uid="{0A7C76EC-7446-45EA-AEF8-1474BD914526}"/>
    <cellStyle name="Comma [0] 2 2 4 4 3 2" xfId="45312" xr:uid="{CF2EC6F8-FA40-4B15-A9AA-BC4C0AFB51F7}"/>
    <cellStyle name="Comma [0] 2 2 4 4 4" xfId="12992" xr:uid="{F7A75674-282F-47DB-B071-530580BADDF3}"/>
    <cellStyle name="Comma [0] 2 2 4 4 5" xfId="16335" xr:uid="{A4192494-F3AC-4745-9878-54F2919A84B8}"/>
    <cellStyle name="Comma [0] 2 2 4 4 6" xfId="16878" xr:uid="{1E6E1311-61E6-4979-8787-A73A20AECD11}"/>
    <cellStyle name="Comma [0] 2 2 4 4 7" xfId="17422" xr:uid="{323BF8B9-D32B-46B9-B00E-C2799981F2BE}"/>
    <cellStyle name="Comma [0] 2 2 4 4 8" xfId="17516" xr:uid="{32150E26-BA65-4EA6-9043-8E1F275ED96E}"/>
    <cellStyle name="Comma [0] 2 2 4 4 9" xfId="42916" xr:uid="{852489A1-420E-486F-8667-41E28DF71877}"/>
    <cellStyle name="Comma [0] 2 2 4 5" xfId="2007" xr:uid="{079B389D-DC5C-40DD-BBAB-14737407F23E}"/>
    <cellStyle name="Comma [0] 2 2 4 5 2" xfId="10278" xr:uid="{3D4C6FFF-92C9-488B-991C-DECE4F9674EA}"/>
    <cellStyle name="Comma [0] 2 2 4 5 2 2" xfId="45438" xr:uid="{5539382A-D972-4D55-ACE4-456BA4C2C7F7}"/>
    <cellStyle name="Comma [0] 2 2 4 5 3" xfId="13118" xr:uid="{196AF42F-7271-4CC8-9E6C-097A22A793F1}"/>
    <cellStyle name="Comma [0] 2 2 4 5 4" xfId="43042" xr:uid="{0CBBF1C5-1C0B-43B9-BFC2-16A9110D35B1}"/>
    <cellStyle name="Comma [0] 2 2 4 5 5" xfId="47935" xr:uid="{CE5AB034-D551-4B3B-BDF9-232AF6120053}"/>
    <cellStyle name="Comma [0] 2 2 4 6" xfId="2425" xr:uid="{5CC447A6-7339-4B6A-AA7D-2D038E2F8A6A}"/>
    <cellStyle name="Comma [0] 2 2 4 6 2" xfId="10696" xr:uid="{C20AE9EE-9540-4D62-AED1-096E697F6792}"/>
    <cellStyle name="Comma [0] 2 2 4 6 2 2" xfId="45856" xr:uid="{C5911613-8700-453A-B44C-0B17925FFDF2}"/>
    <cellStyle name="Comma [0] 2 2 4 6 3" xfId="13536" xr:uid="{0CBAA326-D607-47C2-9800-997E88524BE7}"/>
    <cellStyle name="Comma [0] 2 2 4 6 4" xfId="43460" xr:uid="{BB6E885E-8A6C-4852-857F-9D82B0ECADCD}"/>
    <cellStyle name="Comma [0] 2 2 4 6 5" xfId="48353" xr:uid="{B91B616F-065F-4437-849A-D1B6E9D4EFED}"/>
    <cellStyle name="Comma [0] 2 2 4 7" xfId="2969" xr:uid="{049A79AD-EBB9-4689-9734-64CA39C77DD5}"/>
    <cellStyle name="Comma [0] 2 2 4 7 2" xfId="11240" xr:uid="{C21FC6FA-8C05-436C-B73E-DF3E43DF9AD4}"/>
    <cellStyle name="Comma [0] 2 2 4 7 2 2" xfId="46400" xr:uid="{BFFA4FD0-1488-4118-A83E-7737C0ACAD50}"/>
    <cellStyle name="Comma [0] 2 2 4 7 3" xfId="14080" xr:uid="{93754D53-5764-40CF-BF06-6B2DF836C80B}"/>
    <cellStyle name="Comma [0] 2 2 4 7 4" xfId="44004" xr:uid="{D916F5FC-CA09-412E-A4A7-EFC439918ECE}"/>
    <cellStyle name="Comma [0] 2 2 4 7 5" xfId="48897" xr:uid="{9581F116-73EB-483B-B1CF-20F3CDB50F07}"/>
    <cellStyle name="Comma [0] 2 2 4 8" xfId="3471" xr:uid="{967FD913-92FA-47A7-A35A-F64A7611E060}"/>
    <cellStyle name="Comma [0] 2 2 4 8 2" xfId="11712" xr:uid="{C5E10440-06C7-4F0E-AD34-6495C27D48D7}"/>
    <cellStyle name="Comma [0] 2 2 4 8 3" xfId="14552" xr:uid="{170C63D0-7F40-4404-90DC-BE2CF9B91D0C}"/>
    <cellStyle name="Comma [0] 2 2 4 8 4" xfId="44476" xr:uid="{1B7A0127-B85D-496C-B855-93CA2876D427}"/>
    <cellStyle name="Comma [0] 2 2 4 8 5" xfId="49369" xr:uid="{4C52FB88-FFB2-4C62-9EAE-DDD3B3595CB5}"/>
    <cellStyle name="Comma [0] 2 2 4 9" xfId="9734" xr:uid="{03329A5B-73F0-40FD-9A6D-979F8D5A18D6}"/>
    <cellStyle name="Comma [0] 2 2 4 9 2" xfId="44894" xr:uid="{6A4E8A9D-3C5F-4739-8256-8C696E89ED9F}"/>
    <cellStyle name="Comma [0] 2 2 5" xfId="135" xr:uid="{00000000-0005-0000-0000-00003A000000}"/>
    <cellStyle name="Comma [0] 2 2 5 10" xfId="12543" xr:uid="{1824E1F9-34B5-4F21-97F0-17C71C861495}"/>
    <cellStyle name="Comma [0] 2 2 5 11" xfId="15886" xr:uid="{ABDF87EB-3E4E-46B6-84FC-CAB446C46A40}"/>
    <cellStyle name="Comma [0] 2 2 5 12" xfId="16429" xr:uid="{F206C830-5FFD-41DD-ACE1-6FB77DFC5894}"/>
    <cellStyle name="Comma [0] 2 2 5 13" xfId="16973" xr:uid="{38CF7008-FF55-4ABF-B56A-F8A252279259}"/>
    <cellStyle name="Comma [0] 2 2 5 14" xfId="17953" xr:uid="{7279036B-C55D-4543-9B88-DDBF524C0929}"/>
    <cellStyle name="Comma [0] 2 2 5 15" xfId="42467" xr:uid="{165BED5A-D75C-4DBB-A111-658660C569F2}"/>
    <cellStyle name="Comma [0] 2 2 5 16" xfId="47360" xr:uid="{81BDAA2B-6D25-41CF-9F64-6D89D67AC63D}"/>
    <cellStyle name="Comma [0] 2 2 5 2" xfId="249" xr:uid="{00000000-0005-0000-0000-00003B000000}"/>
    <cellStyle name="Comma [0] 2 2 5 2 10" xfId="16533" xr:uid="{79097D70-662A-45CD-A8B1-7AF507157291}"/>
    <cellStyle name="Comma [0] 2 2 5 2 11" xfId="17077" xr:uid="{BA8CA871-707F-4076-AF35-59B6F35B3FAB}"/>
    <cellStyle name="Comma [0] 2 2 5 2 12" xfId="17552" xr:uid="{270AADC8-8911-4C3E-A954-F0F560E7190F}"/>
    <cellStyle name="Comma [0] 2 2 5 2 13" xfId="42571" xr:uid="{6B82195E-E2A9-4FF9-AD14-9DCDA7CE08DF}"/>
    <cellStyle name="Comma [0] 2 2 5 2 14" xfId="47464" xr:uid="{B6A2A9AE-5773-4987-8A2E-8E8E01CEA326}"/>
    <cellStyle name="Comma [0] 2 2 5 2 2" xfId="476" xr:uid="{00000000-0005-0000-0000-00003C000000}"/>
    <cellStyle name="Comma [0] 2 2 5 2 2 10" xfId="17289" xr:uid="{0208B883-DE5B-48DB-8DAF-C7F82511F7A2}"/>
    <cellStyle name="Comma [0] 2 2 5 2 2 11" xfId="17586" xr:uid="{A5035B0D-710E-404C-AA5A-99CF7B925634}"/>
    <cellStyle name="Comma [0] 2 2 5 2 2 12" xfId="42783" xr:uid="{F6C00E21-AE64-42B4-B3E1-75E0F44DE0B9}"/>
    <cellStyle name="Comma [0] 2 2 5 2 2 13" xfId="47676" xr:uid="{0EDE7CD4-0368-4B0B-A766-56A42B652A63}"/>
    <cellStyle name="Comma [0] 2 2 5 2 2 2" xfId="2292" xr:uid="{0DE745AF-3DCC-4E0D-8005-461B5E683515}"/>
    <cellStyle name="Comma [0] 2 2 5 2 2 2 2" xfId="10563" xr:uid="{A5CB39AB-09B1-4886-A67F-666909899639}"/>
    <cellStyle name="Comma [0] 2 2 5 2 2 2 2 2" xfId="45723" xr:uid="{DDE747D9-DF0D-40F9-93CC-E26526559C8C}"/>
    <cellStyle name="Comma [0] 2 2 5 2 2 2 3" xfId="13403" xr:uid="{B509DBBD-AAEF-4CDE-AC06-28DE52692B4A}"/>
    <cellStyle name="Comma [0] 2 2 5 2 2 2 4" xfId="43327" xr:uid="{E6872C0A-67B3-4E7C-A17F-3FDBFB8A8E91}"/>
    <cellStyle name="Comma [0] 2 2 5 2 2 2 5" xfId="48220" xr:uid="{D5BF518B-C262-4B26-ACEC-989532CC5356}"/>
    <cellStyle name="Comma [0] 2 2 5 2 2 3" xfId="2710" xr:uid="{A303E432-39BB-4853-8E0B-F1207532050B}"/>
    <cellStyle name="Comma [0] 2 2 5 2 2 3 2" xfId="10981" xr:uid="{BBC56A68-2D78-419D-9F95-506CA15CEC6D}"/>
    <cellStyle name="Comma [0] 2 2 5 2 2 3 2 2" xfId="46141" xr:uid="{F793C4D0-90FE-411F-9304-3157395F2C97}"/>
    <cellStyle name="Comma [0] 2 2 5 2 2 3 3" xfId="13821" xr:uid="{14CD6298-F8D6-4D49-BF06-E139F40A29F9}"/>
    <cellStyle name="Comma [0] 2 2 5 2 2 3 4" xfId="43745" xr:uid="{33B5EC4F-D446-494A-AFCF-BC940B0123F3}"/>
    <cellStyle name="Comma [0] 2 2 5 2 2 3 5" xfId="48638" xr:uid="{077C9121-2229-4FBE-8916-6A0FA84C4206}"/>
    <cellStyle name="Comma [0] 2 2 5 2 2 4" xfId="3254" xr:uid="{FA817800-E1BD-4611-95B3-E568C4852792}"/>
    <cellStyle name="Comma [0] 2 2 5 2 2 4 2" xfId="11525" xr:uid="{BF8D8A8D-26DD-40BC-B981-2581B4512BB6}"/>
    <cellStyle name="Comma [0] 2 2 5 2 2 4 2 2" xfId="46685" xr:uid="{FC9236AE-F35A-4A8E-844E-85F429AF9DC2}"/>
    <cellStyle name="Comma [0] 2 2 5 2 2 4 3" xfId="14365" xr:uid="{17E3C30E-C8DE-4F17-A35C-3A2EB06DEB01}"/>
    <cellStyle name="Comma [0] 2 2 5 2 2 4 4" xfId="44289" xr:uid="{0141E909-30D8-4863-B299-9AA35F45996C}"/>
    <cellStyle name="Comma [0] 2 2 5 2 2 4 5" xfId="49182" xr:uid="{36D1112F-121F-4906-8DC3-6CB52B799507}"/>
    <cellStyle name="Comma [0] 2 2 5 2 2 5" xfId="3756" xr:uid="{D85ED0CD-E140-4C1B-BAC8-2D585F32BA78}"/>
    <cellStyle name="Comma [0] 2 2 5 2 2 5 2" xfId="11997" xr:uid="{9295BBD0-87BC-4CB1-BDFD-D2D06462DEC3}"/>
    <cellStyle name="Comma [0] 2 2 5 2 2 5 3" xfId="14837" xr:uid="{EDB5E263-24B1-4B25-904E-5DDB853B6E44}"/>
    <cellStyle name="Comma [0] 2 2 5 2 2 5 4" xfId="44761" xr:uid="{4B3AE8DF-AF2F-4FC5-8EE1-2AD4692CD05C}"/>
    <cellStyle name="Comma [0] 2 2 5 2 2 5 5" xfId="49654" xr:uid="{A0916714-F8F8-47EC-95E1-53EDF50DF59D}"/>
    <cellStyle name="Comma [0] 2 2 5 2 2 6" xfId="10019" xr:uid="{1F9F79AD-BF79-4CF1-A05B-1175E01105F4}"/>
    <cellStyle name="Comma [0] 2 2 5 2 2 6 2" xfId="45179" xr:uid="{77996257-DDD2-4152-84BD-F0DF4FF8C0F7}"/>
    <cellStyle name="Comma [0] 2 2 5 2 2 7" xfId="12859" xr:uid="{C2D702D5-29CE-44B4-81BC-BC04AD54B58A}"/>
    <cellStyle name="Comma [0] 2 2 5 2 2 8" xfId="16202" xr:uid="{4298F079-3CFC-4CC6-AD8F-35C51366BE45}"/>
    <cellStyle name="Comma [0] 2 2 5 2 2 9" xfId="16745" xr:uid="{71E4DAFC-4820-49B5-B6D1-BA1848E51C3A}"/>
    <cellStyle name="Comma [0] 2 2 5 2 3" xfId="2080" xr:uid="{BCBECB8C-AC86-4EBA-872E-361C4F7BF958}"/>
    <cellStyle name="Comma [0] 2 2 5 2 3 2" xfId="10351" xr:uid="{14809D7C-AAA9-4DCC-84E9-82C97EEFDDA0}"/>
    <cellStyle name="Comma [0] 2 2 5 2 3 2 2" xfId="45511" xr:uid="{4AE98CF4-3135-44CF-8DF7-A3ED61DFC145}"/>
    <cellStyle name="Comma [0] 2 2 5 2 3 3" xfId="13191" xr:uid="{4740D3E2-B6FB-483A-9892-2FED1754F325}"/>
    <cellStyle name="Comma [0] 2 2 5 2 3 4" xfId="43115" xr:uid="{AC52EA82-C3DA-44BD-A51B-37B3C1E6C5E6}"/>
    <cellStyle name="Comma [0] 2 2 5 2 3 5" xfId="48008" xr:uid="{5F5D309C-AD4A-4800-9470-BC28FBE90DCB}"/>
    <cellStyle name="Comma [0] 2 2 5 2 4" xfId="2498" xr:uid="{AD675657-8F6F-4793-A005-283449AF544C}"/>
    <cellStyle name="Comma [0] 2 2 5 2 4 2" xfId="10769" xr:uid="{5AD28F22-32EC-4B2D-B685-0B347272E228}"/>
    <cellStyle name="Comma [0] 2 2 5 2 4 2 2" xfId="45929" xr:uid="{EF78205E-6B6D-42B0-8B15-D2C27EDCDCC9}"/>
    <cellStyle name="Comma [0] 2 2 5 2 4 3" xfId="13609" xr:uid="{8626B701-8110-4BB6-B09B-E3C33F32DC29}"/>
    <cellStyle name="Comma [0] 2 2 5 2 4 4" xfId="43533" xr:uid="{4D91BCF4-36A3-4BA6-8CD2-67A4773BE573}"/>
    <cellStyle name="Comma [0] 2 2 5 2 4 5" xfId="48426" xr:uid="{DC5E9C5C-E16D-477D-9510-0C09086E56F1}"/>
    <cellStyle name="Comma [0] 2 2 5 2 5" xfId="3042" xr:uid="{9A8DBAC6-ACFE-48FC-B9E7-BE3A01D5AEA6}"/>
    <cellStyle name="Comma [0] 2 2 5 2 5 2" xfId="11313" xr:uid="{3A100F21-D59B-4BF0-9709-25C5650C1E7C}"/>
    <cellStyle name="Comma [0] 2 2 5 2 5 2 2" xfId="46473" xr:uid="{3FBFAA97-9AB5-4909-98DA-475555BE18FA}"/>
    <cellStyle name="Comma [0] 2 2 5 2 5 3" xfId="14153" xr:uid="{F1B21694-4BE4-4595-BD26-A90ACCA778C3}"/>
    <cellStyle name="Comma [0] 2 2 5 2 5 4" xfId="44077" xr:uid="{F3A3EA30-36B2-4A00-9A96-BFDE7BAEBC65}"/>
    <cellStyle name="Comma [0] 2 2 5 2 5 5" xfId="48970" xr:uid="{7ACF320C-F689-48C3-8D21-3014B399D4B1}"/>
    <cellStyle name="Comma [0] 2 2 5 2 6" xfId="3544" xr:uid="{C419F47A-95D1-4392-8AF9-AF2F41A904C6}"/>
    <cellStyle name="Comma [0] 2 2 5 2 6 2" xfId="11785" xr:uid="{E0D2F7ED-F555-44F2-AAA1-DDE9CE5EF722}"/>
    <cellStyle name="Comma [0] 2 2 5 2 6 3" xfId="14625" xr:uid="{60E932AC-76BE-470A-B7AD-79F246C3C39F}"/>
    <cellStyle name="Comma [0] 2 2 5 2 6 4" xfId="44549" xr:uid="{7FC7F9A9-3334-40C0-B579-25EC96E064AF}"/>
    <cellStyle name="Comma [0] 2 2 5 2 6 5" xfId="49442" xr:uid="{2B28403D-CD2E-44DC-8E35-3756FBE926A1}"/>
    <cellStyle name="Comma [0] 2 2 5 2 7" xfId="9807" xr:uid="{04B118BC-31F4-4013-8F0E-9F8845230B48}"/>
    <cellStyle name="Comma [0] 2 2 5 2 7 2" xfId="44967" xr:uid="{1900B6E4-3381-42EE-A1B7-D07C6D905307}"/>
    <cellStyle name="Comma [0] 2 2 5 2 8" xfId="12647" xr:uid="{7354D731-DA34-425C-BE3A-792E90C7F8EE}"/>
    <cellStyle name="Comma [0] 2 2 5 2 9" xfId="15990" xr:uid="{6C1F6A59-F203-49C3-9600-975561F58DCA}"/>
    <cellStyle name="Comma [0] 2 2 5 3" xfId="375" xr:uid="{00000000-0005-0000-0000-00003D000000}"/>
    <cellStyle name="Comma [0] 2 2 5 3 10" xfId="17189" xr:uid="{0E169A1C-2437-4FF5-B1E8-D760F5E8498A}"/>
    <cellStyle name="Comma [0] 2 2 5 3 11" xfId="17735" xr:uid="{C57BB26A-1E8F-4188-85F0-3AFB4671790D}"/>
    <cellStyle name="Comma [0] 2 2 5 3 12" xfId="42683" xr:uid="{93383578-53F4-4EC2-90F5-AB7864E02480}"/>
    <cellStyle name="Comma [0] 2 2 5 3 13" xfId="47576" xr:uid="{C9E72815-2727-4545-A9C7-D893FE0F6545}"/>
    <cellStyle name="Comma [0] 2 2 5 3 2" xfId="2192" xr:uid="{B005A5D4-322A-4B2C-9A5D-A0CDA7F6ED92}"/>
    <cellStyle name="Comma [0] 2 2 5 3 2 2" xfId="10463" xr:uid="{B1641D73-05D8-44DF-ABE8-700501906990}"/>
    <cellStyle name="Comma [0] 2 2 5 3 2 2 2" xfId="45623" xr:uid="{EECAE001-823E-4318-B78A-FA30228746FE}"/>
    <cellStyle name="Comma [0] 2 2 5 3 2 3" xfId="13303" xr:uid="{8A15F7DF-D1E1-4980-ADDE-B0F20B0B2A02}"/>
    <cellStyle name="Comma [0] 2 2 5 3 2 4" xfId="43227" xr:uid="{5FB463EF-82C2-4963-B05D-88A033AB73DB}"/>
    <cellStyle name="Comma [0] 2 2 5 3 2 5" xfId="48120" xr:uid="{A11CFC37-DF3D-447E-BD32-21C60B9350A6}"/>
    <cellStyle name="Comma [0] 2 2 5 3 3" xfId="2610" xr:uid="{EFABD81A-D7DD-4794-8A39-17220D900C5E}"/>
    <cellStyle name="Comma [0] 2 2 5 3 3 2" xfId="10881" xr:uid="{6072C442-B544-4322-996F-A90B6D3B46FB}"/>
    <cellStyle name="Comma [0] 2 2 5 3 3 2 2" xfId="46041" xr:uid="{01F31A80-40DC-4C3D-A3B7-B6F2D3DD06C5}"/>
    <cellStyle name="Comma [0] 2 2 5 3 3 3" xfId="13721" xr:uid="{2787B741-8763-4B22-99DF-CB50211760AC}"/>
    <cellStyle name="Comma [0] 2 2 5 3 3 4" xfId="43645" xr:uid="{2F7C3345-09FD-476E-8474-46C19B8118EE}"/>
    <cellStyle name="Comma [0] 2 2 5 3 3 5" xfId="48538" xr:uid="{B1488283-14F0-4BEA-B694-F5E5E774C597}"/>
    <cellStyle name="Comma [0] 2 2 5 3 4" xfId="3154" xr:uid="{59422930-CE95-4C19-9782-A7EA7ED25276}"/>
    <cellStyle name="Comma [0] 2 2 5 3 4 2" xfId="11425" xr:uid="{F3273AAD-1FC3-4978-B11E-B2843F2BF885}"/>
    <cellStyle name="Comma [0] 2 2 5 3 4 2 2" xfId="46585" xr:uid="{8117089C-61CF-4F88-9D65-B5660EEA6811}"/>
    <cellStyle name="Comma [0] 2 2 5 3 4 3" xfId="14265" xr:uid="{E0B977B0-F8E2-476D-B2E7-DD708E351AF2}"/>
    <cellStyle name="Comma [0] 2 2 5 3 4 4" xfId="44189" xr:uid="{20C34B03-3BD2-4F7E-988E-AFD06255838D}"/>
    <cellStyle name="Comma [0] 2 2 5 3 4 5" xfId="49082" xr:uid="{C379EF1E-4046-4A49-AF1C-D1581DEC5911}"/>
    <cellStyle name="Comma [0] 2 2 5 3 5" xfId="3656" xr:uid="{B194D4A1-BD2F-4BD2-9E28-36FF6C962F10}"/>
    <cellStyle name="Comma [0] 2 2 5 3 5 2" xfId="11897" xr:uid="{6751FAA3-2D31-499D-881E-F9D754C7CA1F}"/>
    <cellStyle name="Comma [0] 2 2 5 3 5 3" xfId="14737" xr:uid="{6AA10DD9-DC96-40CA-820F-4DAA122E7378}"/>
    <cellStyle name="Comma [0] 2 2 5 3 5 4" xfId="44661" xr:uid="{6E43FCC2-201E-49AD-AEFA-7CDCE0910B9D}"/>
    <cellStyle name="Comma [0] 2 2 5 3 5 5" xfId="49554" xr:uid="{37D82F74-F17F-400E-9B16-C1C11F94A4D7}"/>
    <cellStyle name="Comma [0] 2 2 5 3 6" xfId="9919" xr:uid="{CE82F6A1-1E6A-49EE-B3BC-C208E66C45A9}"/>
    <cellStyle name="Comma [0] 2 2 5 3 6 2" xfId="45079" xr:uid="{C2F95C08-ABA4-4062-B7AF-2E8EFFCA6F7E}"/>
    <cellStyle name="Comma [0] 2 2 5 3 7" xfId="12759" xr:uid="{C55F3932-6EDA-4235-AEB0-A4B16AB00B15}"/>
    <cellStyle name="Comma [0] 2 2 5 3 8" xfId="16102" xr:uid="{BAACCC7F-D15A-47EC-86FA-D03EC4DE9027}"/>
    <cellStyle name="Comma [0] 2 2 5 3 9" xfId="16645" xr:uid="{A30FFDA9-6465-424B-AC79-53BE2E81F70F}"/>
    <cellStyle name="Comma [0] 2 2 5 4" xfId="578" xr:uid="{00000000-0005-0000-0000-00003E000000}"/>
    <cellStyle name="Comma [0] 2 2 5 4 10" xfId="47778" xr:uid="{E22ABBB9-CC3A-480D-B390-D2A5E5BCB801}"/>
    <cellStyle name="Comma [0] 2 2 5 4 2" xfId="2812" xr:uid="{CE61E793-9957-46BE-A4C2-B3CBD75E6179}"/>
    <cellStyle name="Comma [0] 2 2 5 4 2 2" xfId="11083" xr:uid="{F42350B3-CD5F-464A-A818-10B2C1670614}"/>
    <cellStyle name="Comma [0] 2 2 5 4 2 2 2" xfId="46243" xr:uid="{052960C7-9E93-43D7-A3A9-15805C941B06}"/>
    <cellStyle name="Comma [0] 2 2 5 4 2 3" xfId="13923" xr:uid="{6F619C15-7B96-45A8-8F32-E64DD0EBC2FF}"/>
    <cellStyle name="Comma [0] 2 2 5 4 2 4" xfId="43847" xr:uid="{C06F04BF-E572-471F-BB4E-8CE250CB1E84}"/>
    <cellStyle name="Comma [0] 2 2 5 4 2 5" xfId="48740" xr:uid="{CFE614E2-BCB2-400E-8E16-C79AF9F06F4D}"/>
    <cellStyle name="Comma [0] 2 2 5 4 3" xfId="10121" xr:uid="{C766CFF8-5B13-474B-8826-664AF08089B4}"/>
    <cellStyle name="Comma [0] 2 2 5 4 3 2" xfId="45281" xr:uid="{23144D74-EAAA-442E-A182-29DC88931369}"/>
    <cellStyle name="Comma [0] 2 2 5 4 4" xfId="12961" xr:uid="{C69BC559-5D5A-4732-9654-DDBD4D860363}"/>
    <cellStyle name="Comma [0] 2 2 5 4 5" xfId="16304" xr:uid="{BB57E7EC-73C5-4173-B6ED-5FE14C9AE1E8}"/>
    <cellStyle name="Comma [0] 2 2 5 4 6" xfId="16847" xr:uid="{DCE074DF-F3CE-45D4-AEF1-B6BFBF78E1C2}"/>
    <cellStyle name="Comma [0] 2 2 5 4 7" xfId="17391" xr:uid="{988A6747-AB0A-42C2-AA0C-A7DDE0426C11}"/>
    <cellStyle name="Comma [0] 2 2 5 4 8" xfId="22044" xr:uid="{8182C4B6-DE47-44A8-AB1F-F7E1BFAA212B}"/>
    <cellStyle name="Comma [0] 2 2 5 4 9" xfId="42885" xr:uid="{538F7E6A-6CF9-40BA-98A3-EDED21AA9C8B}"/>
    <cellStyle name="Comma [0] 2 2 5 5" xfId="1976" xr:uid="{0B85B4D5-16F8-415B-B75C-A045236B9757}"/>
    <cellStyle name="Comma [0] 2 2 5 5 2" xfId="10247" xr:uid="{1B4732F1-4B0D-4253-84D2-F56BEABE4B33}"/>
    <cellStyle name="Comma [0] 2 2 5 5 2 2" xfId="45407" xr:uid="{746F4F71-9C22-4ED7-AD09-32F45A65316C}"/>
    <cellStyle name="Comma [0] 2 2 5 5 3" xfId="13087" xr:uid="{F08D159A-C48C-4E15-931C-0C759FD9CB0C}"/>
    <cellStyle name="Comma [0] 2 2 5 5 4" xfId="43011" xr:uid="{D5574DC7-A46F-43FA-AFB3-F40F8CC2E0A2}"/>
    <cellStyle name="Comma [0] 2 2 5 5 5" xfId="47904" xr:uid="{326BBD42-376C-4CA5-8EEE-1FABCE9CADFD}"/>
    <cellStyle name="Comma [0] 2 2 5 6" xfId="2394" xr:uid="{993A0449-3691-405E-98CA-CB3A1BACAA79}"/>
    <cellStyle name="Comma [0] 2 2 5 6 2" xfId="10665" xr:uid="{637AF473-C46A-4AF5-A8E7-B54BC08AFF67}"/>
    <cellStyle name="Comma [0] 2 2 5 6 2 2" xfId="45825" xr:uid="{A3868D38-668B-4C20-8BC5-4F9A1B4BDA54}"/>
    <cellStyle name="Comma [0] 2 2 5 6 3" xfId="13505" xr:uid="{B8748DD4-E42B-46A8-9FC2-7517C077AED3}"/>
    <cellStyle name="Comma [0] 2 2 5 6 4" xfId="43429" xr:uid="{EB83AD01-BE36-4745-A269-2A26686ADB8D}"/>
    <cellStyle name="Comma [0] 2 2 5 6 5" xfId="48322" xr:uid="{745F1CDE-7F40-4763-B646-2DB154607C99}"/>
    <cellStyle name="Comma [0] 2 2 5 7" xfId="2938" xr:uid="{6DE3E784-7D5C-4553-B9A1-7044EAEE9622}"/>
    <cellStyle name="Comma [0] 2 2 5 7 2" xfId="11209" xr:uid="{9CC212F9-8E25-4F7E-960C-B853EAC4D2E4}"/>
    <cellStyle name="Comma [0] 2 2 5 7 2 2" xfId="46369" xr:uid="{8B07CA74-ABA5-4B67-8A7D-3D1ED274559F}"/>
    <cellStyle name="Comma [0] 2 2 5 7 3" xfId="14049" xr:uid="{8421C062-20F4-4A93-AC55-F1F16E8A7C40}"/>
    <cellStyle name="Comma [0] 2 2 5 7 4" xfId="43973" xr:uid="{BA2C89FC-9ECB-44B2-9FD4-A92147F2CA19}"/>
    <cellStyle name="Comma [0] 2 2 5 7 5" xfId="48866" xr:uid="{20333AE9-4FC6-445D-867C-765ACA2016FA}"/>
    <cellStyle name="Comma [0] 2 2 5 8" xfId="3440" xr:uid="{D85AA39E-E9F2-4F8E-96DF-70981FD3CF32}"/>
    <cellStyle name="Comma [0] 2 2 5 8 2" xfId="11681" xr:uid="{5A03C356-7E23-4360-A615-B9E38C0DE4CE}"/>
    <cellStyle name="Comma [0] 2 2 5 8 3" xfId="14521" xr:uid="{3B6B95CA-C3B8-4CBB-8F90-7F3E2B848E44}"/>
    <cellStyle name="Comma [0] 2 2 5 8 4" xfId="44445" xr:uid="{31B88D5C-2E0C-4698-8211-0C12DE686095}"/>
    <cellStyle name="Comma [0] 2 2 5 8 5" xfId="49338" xr:uid="{337CE0FB-E86C-48AA-8D57-15DF247CCB26}"/>
    <cellStyle name="Comma [0] 2 2 5 9" xfId="9703" xr:uid="{2AA84798-C55D-4E44-893D-3D36042F6C87}"/>
    <cellStyle name="Comma [0] 2 2 5 9 2" xfId="44863" xr:uid="{CB4D9ED8-6C17-4E79-ABF0-42D48CB70F37}"/>
    <cellStyle name="Comma [0] 2 2 6" xfId="220" xr:uid="{00000000-0005-0000-0000-00003F000000}"/>
    <cellStyle name="Comma [0] 2 2 6 10" xfId="16504" xr:uid="{E14076A4-DECE-4E58-9757-271E3293A8B8}"/>
    <cellStyle name="Comma [0] 2 2 6 11" xfId="17048" xr:uid="{74EFB9A6-F613-4657-9E75-E2A0E1A4F53C}"/>
    <cellStyle name="Comma [0] 2 2 6 12" xfId="17969" xr:uid="{D7E812DB-E979-4978-9EF3-4D22846C6BCC}"/>
    <cellStyle name="Comma [0] 2 2 6 13" xfId="42542" xr:uid="{0928F0BB-72F3-4F95-BEE7-A2A6FA6EC3C0}"/>
    <cellStyle name="Comma [0] 2 2 6 14" xfId="47435" xr:uid="{4E9BA9D4-5600-431E-B09F-B78698030F48}"/>
    <cellStyle name="Comma [0] 2 2 6 2" xfId="447" xr:uid="{00000000-0005-0000-0000-000040000000}"/>
    <cellStyle name="Comma [0] 2 2 6 2 10" xfId="17260" xr:uid="{278055F4-78E8-4867-96B2-5F284DE2D31C}"/>
    <cellStyle name="Comma [0] 2 2 6 2 11" xfId="19817" xr:uid="{45AE7ADE-F91F-42E2-B900-605B591C4DC5}"/>
    <cellStyle name="Comma [0] 2 2 6 2 12" xfId="42754" xr:uid="{5B930355-84DD-4D0F-8642-9A5994696A8E}"/>
    <cellStyle name="Comma [0] 2 2 6 2 13" xfId="47647" xr:uid="{DAAA0E89-169F-4EF7-AEAE-D91019CF7D89}"/>
    <cellStyle name="Comma [0] 2 2 6 2 2" xfId="2263" xr:uid="{9CD9816F-ACC3-4D72-A78E-F1057D3977BF}"/>
    <cellStyle name="Comma [0] 2 2 6 2 2 2" xfId="10534" xr:uid="{25038302-A5D3-4ACE-B916-E47986FAE8D3}"/>
    <cellStyle name="Comma [0] 2 2 6 2 2 2 2" xfId="45694" xr:uid="{C88E7CC8-6AB4-42FC-98D2-EDE8022A63DD}"/>
    <cellStyle name="Comma [0] 2 2 6 2 2 3" xfId="13374" xr:uid="{9C3EBC4B-B983-4385-AEB8-9CE28526E18D}"/>
    <cellStyle name="Comma [0] 2 2 6 2 2 4" xfId="43298" xr:uid="{8F94F91B-69DA-4DB4-A23D-69E7849DBD2D}"/>
    <cellStyle name="Comma [0] 2 2 6 2 2 5" xfId="48191" xr:uid="{63373322-6388-4723-AC91-8ACC4B6E8508}"/>
    <cellStyle name="Comma [0] 2 2 6 2 3" xfId="2681" xr:uid="{D80818F4-17C9-4AAC-A746-F2742A24912C}"/>
    <cellStyle name="Comma [0] 2 2 6 2 3 2" xfId="10952" xr:uid="{EA1F97D4-8E66-4457-B0EC-85DB298C82CA}"/>
    <cellStyle name="Comma [0] 2 2 6 2 3 2 2" xfId="46112" xr:uid="{CF657304-962B-4A9A-867E-203C86C6A86F}"/>
    <cellStyle name="Comma [0] 2 2 6 2 3 3" xfId="13792" xr:uid="{A8F276D6-859F-41F2-86C2-EB547FB50760}"/>
    <cellStyle name="Comma [0] 2 2 6 2 3 4" xfId="43716" xr:uid="{E299E25A-E7DC-430F-A9EB-A3FD059E460E}"/>
    <cellStyle name="Comma [0] 2 2 6 2 3 5" xfId="48609" xr:uid="{77311769-7B96-43D0-9883-AF44314C3939}"/>
    <cellStyle name="Comma [0] 2 2 6 2 4" xfId="3225" xr:uid="{1141ABC8-5E4E-4A6E-A0A2-6A6C0B047A8D}"/>
    <cellStyle name="Comma [0] 2 2 6 2 4 2" xfId="11496" xr:uid="{FAAEDCD2-AD28-4B83-8E15-6ABB356F116C}"/>
    <cellStyle name="Comma [0] 2 2 6 2 4 2 2" xfId="46656" xr:uid="{98712FA1-97DF-4A57-9CB7-52B8415AAE61}"/>
    <cellStyle name="Comma [0] 2 2 6 2 4 3" xfId="14336" xr:uid="{B5C0A063-E748-4C6E-A44B-4D6381FB329B}"/>
    <cellStyle name="Comma [0] 2 2 6 2 4 4" xfId="44260" xr:uid="{8E54F71B-05B2-4FBD-9341-F540B2ABAC58}"/>
    <cellStyle name="Comma [0] 2 2 6 2 4 5" xfId="49153" xr:uid="{EBEF39DC-CE50-44A7-AA7A-D8AD96957061}"/>
    <cellStyle name="Comma [0] 2 2 6 2 5" xfId="3727" xr:uid="{B0F13F36-FEB2-481D-B826-E66FE50E0622}"/>
    <cellStyle name="Comma [0] 2 2 6 2 5 2" xfId="11968" xr:uid="{3D5F1075-58F1-4F46-8546-D7580A92E78D}"/>
    <cellStyle name="Comma [0] 2 2 6 2 5 3" xfId="14808" xr:uid="{5D5FE4B7-01DE-499D-97B6-71155A847959}"/>
    <cellStyle name="Comma [0] 2 2 6 2 5 4" xfId="44732" xr:uid="{7EB97678-92E7-49DC-BF5D-04DCB485E8CA}"/>
    <cellStyle name="Comma [0] 2 2 6 2 5 5" xfId="49625" xr:uid="{D9A89A48-5F77-4686-8A2F-B0B742B88416}"/>
    <cellStyle name="Comma [0] 2 2 6 2 6" xfId="9990" xr:uid="{90C2A23D-019A-49E4-9670-8EB1C67216A3}"/>
    <cellStyle name="Comma [0] 2 2 6 2 6 2" xfId="45150" xr:uid="{3EEABEE7-A00A-423E-8A10-390AC3772207}"/>
    <cellStyle name="Comma [0] 2 2 6 2 7" xfId="12830" xr:uid="{7A674F4E-CFE3-46AF-B294-FA2ED0265B1B}"/>
    <cellStyle name="Comma [0] 2 2 6 2 8" xfId="16173" xr:uid="{A634BC58-9CF2-4614-B564-A67E7D334811}"/>
    <cellStyle name="Comma [0] 2 2 6 2 9" xfId="16716" xr:uid="{A6F08042-248C-4BDE-9FD9-222CEB84FD8F}"/>
    <cellStyle name="Comma [0] 2 2 6 3" xfId="2051" xr:uid="{281083DC-ED74-4262-B7FF-2A9F8AC78462}"/>
    <cellStyle name="Comma [0] 2 2 6 3 2" xfId="10322" xr:uid="{84B2DA1E-365B-44BF-84B6-8E0CD5D0DC82}"/>
    <cellStyle name="Comma [0] 2 2 6 3 2 2" xfId="45482" xr:uid="{F0F3F108-E99D-4C00-846A-307D161FEC33}"/>
    <cellStyle name="Comma [0] 2 2 6 3 3" xfId="13162" xr:uid="{FC789CC6-9115-4D8F-B2E6-E24FAC8A4CC2}"/>
    <cellStyle name="Comma [0] 2 2 6 3 4" xfId="43086" xr:uid="{C3E30A77-1171-4B2E-A454-F393AF94E0CB}"/>
    <cellStyle name="Comma [0] 2 2 6 3 5" xfId="47979" xr:uid="{A3530B89-503A-4E69-9F6C-578FB638DDE1}"/>
    <cellStyle name="Comma [0] 2 2 6 4" xfId="2469" xr:uid="{8AC600D8-4815-4C03-BA7A-3A2FA02BCD62}"/>
    <cellStyle name="Comma [0] 2 2 6 4 2" xfId="10740" xr:uid="{9E561C2E-7894-4143-BC43-E6989BD3F2C6}"/>
    <cellStyle name="Comma [0] 2 2 6 4 2 2" xfId="45900" xr:uid="{17E6E960-F81E-418F-AB6E-254069A02F50}"/>
    <cellStyle name="Comma [0] 2 2 6 4 3" xfId="13580" xr:uid="{B73BEA44-6AA2-4E4A-B0C4-8EECCDA8734A}"/>
    <cellStyle name="Comma [0] 2 2 6 4 4" xfId="43504" xr:uid="{84E516DB-822E-47EC-AF48-788ABABBCEE5}"/>
    <cellStyle name="Comma [0] 2 2 6 4 5" xfId="48397" xr:uid="{0E03C3E6-B09F-4C26-9BA8-54CF0123ABFC}"/>
    <cellStyle name="Comma [0] 2 2 6 5" xfId="3013" xr:uid="{9B898DBD-FECB-47D7-B9EF-7E45F6861B52}"/>
    <cellStyle name="Comma [0] 2 2 6 5 2" xfId="11284" xr:uid="{C44613DF-3052-4C01-B5F5-ECA6C38C6FE0}"/>
    <cellStyle name="Comma [0] 2 2 6 5 2 2" xfId="46444" xr:uid="{B57D8A09-FDFC-45EB-9996-AE566895C4CD}"/>
    <cellStyle name="Comma [0] 2 2 6 5 3" xfId="14124" xr:uid="{663018D3-D190-46E6-BE9F-55BF585F8009}"/>
    <cellStyle name="Comma [0] 2 2 6 5 4" xfId="44048" xr:uid="{B1B26211-2695-4FD2-86EA-9C35D78194ED}"/>
    <cellStyle name="Comma [0] 2 2 6 5 5" xfId="48941" xr:uid="{1A83A156-8A3B-46FA-813D-9DFE42072E70}"/>
    <cellStyle name="Comma [0] 2 2 6 6" xfId="3515" xr:uid="{4963FA8A-1EB3-43A1-9662-6C7FC496DFAE}"/>
    <cellStyle name="Comma [0] 2 2 6 6 2" xfId="11756" xr:uid="{2ACA721E-5360-4088-BC20-1D958A6F8E02}"/>
    <cellStyle name="Comma [0] 2 2 6 6 3" xfId="14596" xr:uid="{F29CF779-4AAC-4842-AE4E-5BDB919C148F}"/>
    <cellStyle name="Comma [0] 2 2 6 6 4" xfId="44520" xr:uid="{C817327C-0207-4082-81F6-BF7FB237C838}"/>
    <cellStyle name="Comma [0] 2 2 6 6 5" xfId="49413" xr:uid="{093B04B4-AAF3-43F9-B8F2-F77468D2604F}"/>
    <cellStyle name="Comma [0] 2 2 6 7" xfId="9778" xr:uid="{36C92FFF-7928-4099-97B0-071ED3797444}"/>
    <cellStyle name="Comma [0] 2 2 6 7 2" xfId="44938" xr:uid="{ECE4DD26-41D6-4038-A329-D1A03C193033}"/>
    <cellStyle name="Comma [0] 2 2 6 8" xfId="12618" xr:uid="{718920FE-591D-4E1E-A213-C9EF0EC36106}"/>
    <cellStyle name="Comma [0] 2 2 6 9" xfId="15961" xr:uid="{07AF99E7-8339-4A10-934A-AFB6BAFB79C1}"/>
    <cellStyle name="Comma [0] 2 2 7" xfId="345" xr:uid="{00000000-0005-0000-0000-000041000000}"/>
    <cellStyle name="Comma [0] 2 2 7 10" xfId="17160" xr:uid="{79521182-9BE4-404E-9CF9-0E75D6D3414F}"/>
    <cellStyle name="Comma [0] 2 2 7 11" xfId="18206" xr:uid="{481A7903-7960-4CAC-9792-05CBA8853B69}"/>
    <cellStyle name="Comma [0] 2 2 7 12" xfId="42654" xr:uid="{EA8E70B1-9BA9-4379-AA14-F5756911D25C}"/>
    <cellStyle name="Comma [0] 2 2 7 13" xfId="47547" xr:uid="{1F7928ED-8B38-462F-9419-B3E1079B6180}"/>
    <cellStyle name="Comma [0] 2 2 7 2" xfId="2163" xr:uid="{C2FABCAE-95E7-48A9-A739-B3E69584C7CC}"/>
    <cellStyle name="Comma [0] 2 2 7 2 2" xfId="10434" xr:uid="{10D3BEFA-08F2-4570-85EF-9E96961630E7}"/>
    <cellStyle name="Comma [0] 2 2 7 2 2 2" xfId="45594" xr:uid="{2EC1DFDE-C552-436B-BBBE-C47700E1E50D}"/>
    <cellStyle name="Comma [0] 2 2 7 2 3" xfId="13274" xr:uid="{2478DAE1-B34B-4DE5-B8B2-02DC84F808F2}"/>
    <cellStyle name="Comma [0] 2 2 7 2 4" xfId="43198" xr:uid="{5F44385E-3739-442C-BA11-13EA3FFCA434}"/>
    <cellStyle name="Comma [0] 2 2 7 2 5" xfId="48091" xr:uid="{29B0D5F8-56B1-4FFD-A72C-66358289034E}"/>
    <cellStyle name="Comma [0] 2 2 7 3" xfId="2581" xr:uid="{0876AE39-F2ED-4051-B01E-CF3204047A25}"/>
    <cellStyle name="Comma [0] 2 2 7 3 2" xfId="10852" xr:uid="{3E5FB888-1F2D-444E-B49A-5BAEC3188BA7}"/>
    <cellStyle name="Comma [0] 2 2 7 3 2 2" xfId="46012" xr:uid="{52D3C3B7-CCDF-47BE-8548-59E711A35C50}"/>
    <cellStyle name="Comma [0] 2 2 7 3 3" xfId="13692" xr:uid="{0E83D858-4346-4B52-B935-7A81ABCE2097}"/>
    <cellStyle name="Comma [0] 2 2 7 3 4" xfId="43616" xr:uid="{EDE90D23-21CD-4A58-BB8E-ACF2C0AC52F3}"/>
    <cellStyle name="Comma [0] 2 2 7 3 5" xfId="48509" xr:uid="{38692E25-B4D0-486D-82F3-521B2F350A2D}"/>
    <cellStyle name="Comma [0] 2 2 7 4" xfId="3125" xr:uid="{59BEC2C6-4C53-4FBF-8AA5-24E7B837D530}"/>
    <cellStyle name="Comma [0] 2 2 7 4 2" xfId="11396" xr:uid="{33510CE5-AEFB-4AA1-ADFF-1DC9639CCE04}"/>
    <cellStyle name="Comma [0] 2 2 7 4 2 2" xfId="46556" xr:uid="{C5FAA9B8-28CA-4E44-A57C-16069C8DBEA4}"/>
    <cellStyle name="Comma [0] 2 2 7 4 3" xfId="14236" xr:uid="{7CF70A99-E33D-4A08-9655-D632D044CD03}"/>
    <cellStyle name="Comma [0] 2 2 7 4 4" xfId="44160" xr:uid="{C84DD3D1-BAE1-41CC-BB24-F4BA5BBED51C}"/>
    <cellStyle name="Comma [0] 2 2 7 4 5" xfId="49053" xr:uid="{86D3F433-3664-44B6-9C7A-C2993BFC9C40}"/>
    <cellStyle name="Comma [0] 2 2 7 5" xfId="3627" xr:uid="{84B4B3E0-DECD-4A31-AD4B-0A6D4EE1BD6B}"/>
    <cellStyle name="Comma [0] 2 2 7 5 2" xfId="11868" xr:uid="{55735F27-DF73-493B-937D-FC7FA083B657}"/>
    <cellStyle name="Comma [0] 2 2 7 5 3" xfId="14708" xr:uid="{8258CE23-4888-4CB3-8D88-E2B53B6730AD}"/>
    <cellStyle name="Comma [0] 2 2 7 5 4" xfId="44632" xr:uid="{24001EFE-01FE-48D9-B351-142DDA133A73}"/>
    <cellStyle name="Comma [0] 2 2 7 5 5" xfId="49525" xr:uid="{93347D00-5009-4B2F-95FB-200E3473F071}"/>
    <cellStyle name="Comma [0] 2 2 7 6" xfId="9890" xr:uid="{DBDD490A-4076-4191-BDA2-870B8B64AC1B}"/>
    <cellStyle name="Comma [0] 2 2 7 6 2" xfId="45050" xr:uid="{9553A57A-7228-4932-83F8-AAA6A8636414}"/>
    <cellStyle name="Comma [0] 2 2 7 7" xfId="12730" xr:uid="{85242186-00FF-4468-8D49-51B0012EFAC4}"/>
    <cellStyle name="Comma [0] 2 2 7 8" xfId="16073" xr:uid="{ED5843E2-F2B8-4737-99DF-9274FF9DEE5A}"/>
    <cellStyle name="Comma [0] 2 2 7 9" xfId="16616" xr:uid="{53454845-515C-406D-89F2-304E2070436C}"/>
    <cellStyle name="Comma [0] 2 2 8" xfId="549" xr:uid="{00000000-0005-0000-0000-000042000000}"/>
    <cellStyle name="Comma [0] 2 2 8 10" xfId="47749" xr:uid="{A2CB1BDB-B7F8-49E5-AE72-EBFFD570E3B9}"/>
    <cellStyle name="Comma [0] 2 2 8 2" xfId="2783" xr:uid="{3BB5B48D-65D3-44E3-B575-5F41A6ADBABC}"/>
    <cellStyle name="Comma [0] 2 2 8 2 2" xfId="11054" xr:uid="{30C85DBB-4096-4D43-A19C-C55C25D5CAF6}"/>
    <cellStyle name="Comma [0] 2 2 8 2 2 2" xfId="46214" xr:uid="{80E3BF02-352D-423E-88C7-E12100FEB689}"/>
    <cellStyle name="Comma [0] 2 2 8 2 3" xfId="13894" xr:uid="{E91833AD-52CB-4CB1-B832-B0B351B9926C}"/>
    <cellStyle name="Comma [0] 2 2 8 2 4" xfId="43818" xr:uid="{B083A0E1-0E5B-4602-BF0B-6FF4DE3151B5}"/>
    <cellStyle name="Comma [0] 2 2 8 2 5" xfId="48711" xr:uid="{9CA717C9-D19B-4287-982F-081C4E25F2DD}"/>
    <cellStyle name="Comma [0] 2 2 8 3" xfId="10092" xr:uid="{A7A9650B-9FD8-409E-996C-5A2EA20D3A4B}"/>
    <cellStyle name="Comma [0] 2 2 8 3 2" xfId="45252" xr:uid="{EE1B0A93-32D6-42BA-8645-B208C5B027E1}"/>
    <cellStyle name="Comma [0] 2 2 8 4" xfId="12932" xr:uid="{2DA8CF87-38D1-4923-9740-2FEC34E5CE82}"/>
    <cellStyle name="Comma [0] 2 2 8 5" xfId="16275" xr:uid="{4A173019-12BD-4970-AB8A-F428208D1E71}"/>
    <cellStyle name="Comma [0] 2 2 8 6" xfId="16818" xr:uid="{917E288F-074E-42AA-8431-DC16E317DF46}"/>
    <cellStyle name="Comma [0] 2 2 8 7" xfId="17362" xr:uid="{0EE0DC0D-1A09-47A2-94D3-AC9CFD1DBF48}"/>
    <cellStyle name="Comma [0] 2 2 8 8" xfId="23870" xr:uid="{EFCC4AA3-C844-4433-AE7B-9668131B9D23}"/>
    <cellStyle name="Comma [0] 2 2 8 9" xfId="42856" xr:uid="{0BFA0D15-42A2-4D64-83DD-91382B2C4D69}"/>
    <cellStyle name="Comma [0] 2 2 9" xfId="1947" xr:uid="{9D4D9FC4-BD11-4597-9523-976C31544909}"/>
    <cellStyle name="Comma [0] 2 2 9 2" xfId="10218" xr:uid="{D0842417-BA09-4425-8C73-7A6F3EDD0CA4}"/>
    <cellStyle name="Comma [0] 2 2 9 2 2" xfId="45378" xr:uid="{AEF949B3-A9B7-410C-8E58-0A17D2FBD18C}"/>
    <cellStyle name="Comma [0] 2 2 9 3" xfId="13058" xr:uid="{A0D060F8-0BB1-4723-9B38-76240AF53119}"/>
    <cellStyle name="Comma [0] 2 2 9 4" xfId="42982" xr:uid="{974C60FA-E499-4827-B564-B5A1CB21FE84}"/>
    <cellStyle name="Comma [0] 2 2 9 5" xfId="47875" xr:uid="{8EE070FB-3FB1-4B27-BE15-B08607D6BEDA}"/>
    <cellStyle name="Comma [0] 2 20" xfId="47330" xr:uid="{2FA14A81-1F2D-4407-BE59-1B68DA50AB35}"/>
    <cellStyle name="Comma [0] 2 3" xfId="96" xr:uid="{00000000-0005-0000-0000-000043000000}"/>
    <cellStyle name="Comma [0] 2 3 10" xfId="3422" xr:uid="{8300DE62-1EC7-454D-8718-B8A2B6CD95F1}"/>
    <cellStyle name="Comma [0] 2 3 10 2" xfId="11663" xr:uid="{D73882FC-D9C5-4617-803B-9C9F5132E674}"/>
    <cellStyle name="Comma [0] 2 3 10 3" xfId="14503" xr:uid="{D1D142CE-50E4-4556-BE55-0826FEB76E31}"/>
    <cellStyle name="Comma [0] 2 3 10 4" xfId="44427" xr:uid="{8858424E-A04C-41C3-A06B-3CA9CB80F08B}"/>
    <cellStyle name="Comma [0] 2 3 10 5" xfId="49320" xr:uid="{0CA03362-F131-4EFA-B620-C2F9F12C51DC}"/>
    <cellStyle name="Comma [0] 2 3 11" xfId="9685" xr:uid="{2D1470FE-2EAA-4A41-9302-F40AB756F429}"/>
    <cellStyle name="Comma [0] 2 3 11 2" xfId="44845" xr:uid="{AE16FAFE-B4E5-4FDD-8A67-EF3DE7708837}"/>
    <cellStyle name="Comma [0] 2 3 12" xfId="12525" xr:uid="{1F149F6D-5F6E-4F1D-B1B1-2078DFF2FCEA}"/>
    <cellStyle name="Comma [0] 2 3 13" xfId="15868" xr:uid="{56DAC082-107A-4D0D-8A36-A18DA25BBFE9}"/>
    <cellStyle name="Comma [0] 2 3 14" xfId="16411" xr:uid="{710DAFC5-2D21-45D2-847C-1F4418DE2EEC}"/>
    <cellStyle name="Comma [0] 2 3 15" xfId="16955" xr:uid="{31C1CE23-6FEC-44E4-8564-F9B20DCEE76B}"/>
    <cellStyle name="Comma [0] 2 3 16" xfId="17499" xr:uid="{6D5D8BB9-0BB3-43F3-BDCB-4F1C69261109}"/>
    <cellStyle name="Comma [0] 2 3 17" xfId="42449" xr:uid="{39A837BE-06F8-4C27-8F97-1D2831F2BF47}"/>
    <cellStyle name="Comma [0] 2 3 18" xfId="47342" xr:uid="{158BD6F9-A498-4D8B-9A1A-7B4A160B88C1}"/>
    <cellStyle name="Comma [0] 2 3 2" xfId="191" xr:uid="{00000000-0005-0000-0000-000044000000}"/>
    <cellStyle name="Comma [0] 2 3 2 10" xfId="12594" xr:uid="{509FE7F9-2FBA-4FE5-89D8-FC6965684BE4}"/>
    <cellStyle name="Comma [0] 2 3 2 11" xfId="15937" xr:uid="{610691BD-532D-400E-B764-C0150FA0EA2A}"/>
    <cellStyle name="Comma [0] 2 3 2 12" xfId="16480" xr:uid="{8571FF78-E628-408A-8F4D-99E7B816838D}"/>
    <cellStyle name="Comma [0] 2 3 2 13" xfId="17024" xr:uid="{01A8EA08-8E51-4718-9CAA-CB72699F54B4}"/>
    <cellStyle name="Comma [0] 2 3 2 14" xfId="17999" xr:uid="{8696D919-2235-42E3-9374-6998C8C90582}"/>
    <cellStyle name="Comma [0] 2 3 2 15" xfId="42518" xr:uid="{5E058B6F-0743-4D95-B808-1A8937842842}"/>
    <cellStyle name="Comma [0] 2 3 2 16" xfId="47411" xr:uid="{481853D0-8788-4256-96E9-DC8CA5383F44}"/>
    <cellStyle name="Comma [0] 2 3 2 2" xfId="300" xr:uid="{00000000-0005-0000-0000-000045000000}"/>
    <cellStyle name="Comma [0] 2 3 2 2 10" xfId="16584" xr:uid="{4AF26C93-F7BE-4552-BE6E-CE5D301E97F6}"/>
    <cellStyle name="Comma [0] 2 3 2 2 11" xfId="17128" xr:uid="{31957675-3FAE-4082-8370-8C5742F029A6}"/>
    <cellStyle name="Comma [0] 2 3 2 2 12" xfId="17502" xr:uid="{235E5C81-F27B-468D-8ABD-839939B88014}"/>
    <cellStyle name="Comma [0] 2 3 2 2 13" xfId="42622" xr:uid="{55840B31-1D46-4AA7-894C-734CA22E9D10}"/>
    <cellStyle name="Comma [0] 2 3 2 2 14" xfId="47515" xr:uid="{A9B3CB5F-8386-4F1E-BF4E-978E51FFAAB3}"/>
    <cellStyle name="Comma [0] 2 3 2 2 2" xfId="527" xr:uid="{00000000-0005-0000-0000-000046000000}"/>
    <cellStyle name="Comma [0] 2 3 2 2 2 10" xfId="17340" xr:uid="{EBB3FCEC-CE95-4CE1-87FA-622992883C45}"/>
    <cellStyle name="Comma [0] 2 3 2 2 2 11" xfId="17780" xr:uid="{94BE13F0-AA72-46BD-BC66-F8788267AAA6}"/>
    <cellStyle name="Comma [0] 2 3 2 2 2 12" xfId="42834" xr:uid="{59A9957E-E312-435E-A389-C6D1D9E5B96F}"/>
    <cellStyle name="Comma [0] 2 3 2 2 2 13" xfId="47727" xr:uid="{EBDB4C35-3CB6-4D84-96CF-3E28A6D844AA}"/>
    <cellStyle name="Comma [0] 2 3 2 2 2 2" xfId="2343" xr:uid="{E5454F42-671B-42E2-91E3-31DCB8A76911}"/>
    <cellStyle name="Comma [0] 2 3 2 2 2 2 2" xfId="10614" xr:uid="{4E8EC158-E876-4BD0-9839-9CC65CFFD136}"/>
    <cellStyle name="Comma [0] 2 3 2 2 2 2 2 2" xfId="45774" xr:uid="{7F63731C-64B0-473D-A0F5-80DDE7AD5A4E}"/>
    <cellStyle name="Comma [0] 2 3 2 2 2 2 3" xfId="13454" xr:uid="{D15C58AE-6507-450F-80E5-569C61D13784}"/>
    <cellStyle name="Comma [0] 2 3 2 2 2 2 4" xfId="43378" xr:uid="{6F4B3192-495F-49D6-8F94-1165816DDD10}"/>
    <cellStyle name="Comma [0] 2 3 2 2 2 2 5" xfId="48271" xr:uid="{ACEF3081-8A9D-4A22-BFBE-30FFBD196DFE}"/>
    <cellStyle name="Comma [0] 2 3 2 2 2 3" xfId="2761" xr:uid="{906C373E-D698-4E00-B363-4F032D195930}"/>
    <cellStyle name="Comma [0] 2 3 2 2 2 3 2" xfId="11032" xr:uid="{921CD5EC-1401-46F5-A95B-1D343C079DA8}"/>
    <cellStyle name="Comma [0] 2 3 2 2 2 3 2 2" xfId="46192" xr:uid="{99C63A4D-A69D-41BD-AD7C-27939AF075EC}"/>
    <cellStyle name="Comma [0] 2 3 2 2 2 3 3" xfId="13872" xr:uid="{EE60C306-A7F1-4060-A355-72D8530220F3}"/>
    <cellStyle name="Comma [0] 2 3 2 2 2 3 4" xfId="43796" xr:uid="{F0074806-4E2E-4CA9-9DBC-62C6B8DACDA1}"/>
    <cellStyle name="Comma [0] 2 3 2 2 2 3 5" xfId="48689" xr:uid="{3B7F101F-4787-4700-94A0-5701ED87CAC5}"/>
    <cellStyle name="Comma [0] 2 3 2 2 2 4" xfId="3305" xr:uid="{8EC62F42-C7B2-45CF-8F6C-2D7523B9D6D2}"/>
    <cellStyle name="Comma [0] 2 3 2 2 2 4 2" xfId="11576" xr:uid="{84FF72C4-A023-4647-8500-94E7D03CB888}"/>
    <cellStyle name="Comma [0] 2 3 2 2 2 4 2 2" xfId="46736" xr:uid="{22E8A06D-FA36-492A-9E33-038D61E112A9}"/>
    <cellStyle name="Comma [0] 2 3 2 2 2 4 3" xfId="14416" xr:uid="{BA2751EC-8DB9-4ECA-AA6B-E440D50F3AA5}"/>
    <cellStyle name="Comma [0] 2 3 2 2 2 4 4" xfId="44340" xr:uid="{A0A26840-34B4-4994-A118-090F59E37400}"/>
    <cellStyle name="Comma [0] 2 3 2 2 2 4 5" xfId="49233" xr:uid="{71B54646-3D57-4CB4-AC23-7028EAF260D3}"/>
    <cellStyle name="Comma [0] 2 3 2 2 2 5" xfId="3807" xr:uid="{DC6CA207-20C2-4043-A9B2-6B0E4464E881}"/>
    <cellStyle name="Comma [0] 2 3 2 2 2 5 2" xfId="12048" xr:uid="{13D8FE32-5FC3-4C57-AA02-5A749B8A3119}"/>
    <cellStyle name="Comma [0] 2 3 2 2 2 5 3" xfId="14888" xr:uid="{86A907E0-717F-4C5D-BD60-5DE33C2C719F}"/>
    <cellStyle name="Comma [0] 2 3 2 2 2 5 4" xfId="44812" xr:uid="{98469B81-BA2D-44A0-A0B2-CEE01D737666}"/>
    <cellStyle name="Comma [0] 2 3 2 2 2 5 5" xfId="49705" xr:uid="{4050A475-38A6-4AAD-8823-3F8FA555D00C}"/>
    <cellStyle name="Comma [0] 2 3 2 2 2 6" xfId="10070" xr:uid="{4951B729-4362-4327-9E62-A8F40225D37B}"/>
    <cellStyle name="Comma [0] 2 3 2 2 2 6 2" xfId="45230" xr:uid="{70B63D4E-A811-47D5-916B-38585D7D3D55}"/>
    <cellStyle name="Comma [0] 2 3 2 2 2 7" xfId="12910" xr:uid="{36A63A87-ED79-4A39-8DDA-5ED2E272AC50}"/>
    <cellStyle name="Comma [0] 2 3 2 2 2 8" xfId="16253" xr:uid="{06A1A617-DC9B-496C-803B-E23BA1F549E6}"/>
    <cellStyle name="Comma [0] 2 3 2 2 2 9" xfId="16796" xr:uid="{C8BEC0D0-6849-4C2E-B5B9-8BA73E2E2816}"/>
    <cellStyle name="Comma [0] 2 3 2 2 3" xfId="2131" xr:uid="{6D282ED3-F89E-4E65-A319-DE3DE19D71E3}"/>
    <cellStyle name="Comma [0] 2 3 2 2 3 2" xfId="10402" xr:uid="{4FF540ED-7125-4B6D-9039-1C95F29B1A0C}"/>
    <cellStyle name="Comma [0] 2 3 2 2 3 2 2" xfId="45562" xr:uid="{85BDDBBB-3F7C-4C73-94A3-9D4EF6B70B32}"/>
    <cellStyle name="Comma [0] 2 3 2 2 3 3" xfId="13242" xr:uid="{FD0184DF-876C-44B0-B8F6-F324A818B6C3}"/>
    <cellStyle name="Comma [0] 2 3 2 2 3 4" xfId="43166" xr:uid="{87375ACE-CB89-491F-AFF3-EEF4B57B3107}"/>
    <cellStyle name="Comma [0] 2 3 2 2 3 5" xfId="48059" xr:uid="{D5EC309B-9BB4-4BF6-AFD7-159740DE851D}"/>
    <cellStyle name="Comma [0] 2 3 2 2 4" xfId="2549" xr:uid="{23F96EAE-8EB4-4235-8172-25ECA1187CD8}"/>
    <cellStyle name="Comma [0] 2 3 2 2 4 2" xfId="10820" xr:uid="{E673316A-3CF8-49B3-8CA3-147C5347A1F0}"/>
    <cellStyle name="Comma [0] 2 3 2 2 4 2 2" xfId="45980" xr:uid="{11AFCACC-8ED5-4F51-82CF-978BCDCFFB2F}"/>
    <cellStyle name="Comma [0] 2 3 2 2 4 3" xfId="13660" xr:uid="{6911ED67-2C6C-4CB3-BED1-27D6151B0715}"/>
    <cellStyle name="Comma [0] 2 3 2 2 4 4" xfId="43584" xr:uid="{DAB5FFC7-3151-4201-A8CD-6F21DE6A89B4}"/>
    <cellStyle name="Comma [0] 2 3 2 2 4 5" xfId="48477" xr:uid="{DC3CC5A1-5E53-4C9D-BF3F-9A3D1EDBDDF3}"/>
    <cellStyle name="Comma [0] 2 3 2 2 5" xfId="3093" xr:uid="{005442F9-EEB6-4627-9CC9-0DB09EA7296B}"/>
    <cellStyle name="Comma [0] 2 3 2 2 5 2" xfId="11364" xr:uid="{2111D622-7295-4FBB-BD72-EF5FED30C594}"/>
    <cellStyle name="Comma [0] 2 3 2 2 5 2 2" xfId="46524" xr:uid="{8D1AB5FA-7B54-476D-9504-1BFC080E6430}"/>
    <cellStyle name="Comma [0] 2 3 2 2 5 3" xfId="14204" xr:uid="{238EE564-E068-4F24-B9B1-F9DC9A0F0A26}"/>
    <cellStyle name="Comma [0] 2 3 2 2 5 4" xfId="44128" xr:uid="{23A68959-E0AD-4137-973D-CBA9457333DD}"/>
    <cellStyle name="Comma [0] 2 3 2 2 5 5" xfId="49021" xr:uid="{891D4CCB-8C26-4E84-BA54-512B6635B38A}"/>
    <cellStyle name="Comma [0] 2 3 2 2 6" xfId="3595" xr:uid="{7981A647-6F08-46FE-A3A3-8859F447E69E}"/>
    <cellStyle name="Comma [0] 2 3 2 2 6 2" xfId="11836" xr:uid="{5A3E4A38-EFD0-44DC-A5DB-8F1284A89E28}"/>
    <cellStyle name="Comma [0] 2 3 2 2 6 3" xfId="14676" xr:uid="{C678EC78-B76C-4465-A11A-EDAEAE8ABCE3}"/>
    <cellStyle name="Comma [0] 2 3 2 2 6 4" xfId="44600" xr:uid="{376BA5FB-0765-4432-94E1-02004AA9D953}"/>
    <cellStyle name="Comma [0] 2 3 2 2 6 5" xfId="49493" xr:uid="{91763C97-6430-4E2F-948A-00BE12998837}"/>
    <cellStyle name="Comma [0] 2 3 2 2 7" xfId="9858" xr:uid="{E99D58C1-6AC1-4029-8C87-EEDAFD380E60}"/>
    <cellStyle name="Comma [0] 2 3 2 2 7 2" xfId="45018" xr:uid="{5B715866-0948-472B-903E-AE2F6FC2D9C9}"/>
    <cellStyle name="Comma [0] 2 3 2 2 8" xfId="12698" xr:uid="{FD7371C3-C132-46AD-BF38-0F817937F63C}"/>
    <cellStyle name="Comma [0] 2 3 2 2 9" xfId="16041" xr:uid="{6A9BDB6E-F509-470E-8152-BF46DD878C38}"/>
    <cellStyle name="Comma [0] 2 3 2 3" xfId="426" xr:uid="{00000000-0005-0000-0000-000047000000}"/>
    <cellStyle name="Comma [0] 2 3 2 3 10" xfId="17240" xr:uid="{AF03A5BB-7DD8-4FEB-A598-AAEA89E227CD}"/>
    <cellStyle name="Comma [0] 2 3 2 3 11" xfId="17926" xr:uid="{0384821B-F82C-42E4-8BC3-E87D8C0F6064}"/>
    <cellStyle name="Comma [0] 2 3 2 3 12" xfId="42734" xr:uid="{146AEBC8-A44F-447C-B7EA-522E259F2399}"/>
    <cellStyle name="Comma [0] 2 3 2 3 13" xfId="47627" xr:uid="{D4B2A8E7-6482-46F1-A8E3-0047DB2BDFD9}"/>
    <cellStyle name="Comma [0] 2 3 2 3 2" xfId="2243" xr:uid="{35F8609B-A8BD-4A1F-AD84-0F9A13D7CE9F}"/>
    <cellStyle name="Comma [0] 2 3 2 3 2 2" xfId="10514" xr:uid="{737DE4F7-6DFA-4FC1-9E2B-316859C93EB4}"/>
    <cellStyle name="Comma [0] 2 3 2 3 2 2 2" xfId="45674" xr:uid="{1CE7474F-F0A0-45DC-9DE1-082ABC3CFF47}"/>
    <cellStyle name="Comma [0] 2 3 2 3 2 3" xfId="13354" xr:uid="{73DF6B08-1C1E-4B08-84EE-CB8F2F4C4A00}"/>
    <cellStyle name="Comma [0] 2 3 2 3 2 4" xfId="43278" xr:uid="{F0742634-D785-4FF6-958A-F4D030D9FFDA}"/>
    <cellStyle name="Comma [0] 2 3 2 3 2 5" xfId="48171" xr:uid="{A950D6E5-E39B-4695-A3A3-75282941516D}"/>
    <cellStyle name="Comma [0] 2 3 2 3 3" xfId="2661" xr:uid="{3C00B780-B044-40D5-A186-ABA6773447A2}"/>
    <cellStyle name="Comma [0] 2 3 2 3 3 2" xfId="10932" xr:uid="{958AFCB6-8E60-4C67-8719-F6F64304927D}"/>
    <cellStyle name="Comma [0] 2 3 2 3 3 2 2" xfId="46092" xr:uid="{CBE7D06F-2897-4B11-9E86-AEBCF2B46007}"/>
    <cellStyle name="Comma [0] 2 3 2 3 3 3" xfId="13772" xr:uid="{84578E95-BBA5-42B7-80B5-70A08F42164B}"/>
    <cellStyle name="Comma [0] 2 3 2 3 3 4" xfId="43696" xr:uid="{A66208EB-89A9-4149-840E-90CAD5917300}"/>
    <cellStyle name="Comma [0] 2 3 2 3 3 5" xfId="48589" xr:uid="{E4FC3BAD-0AF3-4365-857D-69143F151663}"/>
    <cellStyle name="Comma [0] 2 3 2 3 4" xfId="3205" xr:uid="{8EB95989-7F0F-4B97-9911-2D5DE1D37E19}"/>
    <cellStyle name="Comma [0] 2 3 2 3 4 2" xfId="11476" xr:uid="{EC822C71-0ECB-478F-BEB4-32DCC697D34B}"/>
    <cellStyle name="Comma [0] 2 3 2 3 4 2 2" xfId="46636" xr:uid="{A0DEADCB-89BB-491D-95CB-4E981D29DDE8}"/>
    <cellStyle name="Comma [0] 2 3 2 3 4 3" xfId="14316" xr:uid="{CFAF6467-AF51-49C1-9014-8277678D6A79}"/>
    <cellStyle name="Comma [0] 2 3 2 3 4 4" xfId="44240" xr:uid="{E7566465-EFD9-429E-A87B-2E67F94A668E}"/>
    <cellStyle name="Comma [0] 2 3 2 3 4 5" xfId="49133" xr:uid="{B5070D62-C084-42A0-A55A-54253C9E1746}"/>
    <cellStyle name="Comma [0] 2 3 2 3 5" xfId="3707" xr:uid="{7EA27CC7-DCA3-4B78-AF3C-D8436F0845C7}"/>
    <cellStyle name="Comma [0] 2 3 2 3 5 2" xfId="11948" xr:uid="{38EBE15E-81AB-4F45-9C15-799DD14C3268}"/>
    <cellStyle name="Comma [0] 2 3 2 3 5 3" xfId="14788" xr:uid="{070DCC3C-9C4D-4C12-A6E4-644D8B17D772}"/>
    <cellStyle name="Comma [0] 2 3 2 3 5 4" xfId="44712" xr:uid="{A7AE73CF-B631-40D4-8F3B-C8F1BD228845}"/>
    <cellStyle name="Comma [0] 2 3 2 3 5 5" xfId="49605" xr:uid="{76C483FB-A3FD-4068-9E76-CD39B45BC0DC}"/>
    <cellStyle name="Comma [0] 2 3 2 3 6" xfId="9970" xr:uid="{F2B8D85A-3187-4C7B-BB62-5D54B0A295CB}"/>
    <cellStyle name="Comma [0] 2 3 2 3 6 2" xfId="45130" xr:uid="{93DDB8C6-A356-4D50-A01F-412AEBDD0F17}"/>
    <cellStyle name="Comma [0] 2 3 2 3 7" xfId="12810" xr:uid="{65AFECF6-E7C7-4B0E-948B-AB7D4B595F8B}"/>
    <cellStyle name="Comma [0] 2 3 2 3 8" xfId="16153" xr:uid="{83C12072-58A2-4143-A46B-F63B397DE62D}"/>
    <cellStyle name="Comma [0] 2 3 2 3 9" xfId="16696" xr:uid="{8AFA03CF-E7FB-4A7C-B996-983A1848057C}"/>
    <cellStyle name="Comma [0] 2 3 2 4" xfId="629" xr:uid="{00000000-0005-0000-0000-000048000000}"/>
    <cellStyle name="Comma [0] 2 3 2 4 10" xfId="47829" xr:uid="{183F8CF5-6FD9-4289-820E-BD8A21DC5B00}"/>
    <cellStyle name="Comma [0] 2 3 2 4 2" xfId="2863" xr:uid="{CB8BF788-985D-4FA9-A1DC-0E26478E6B42}"/>
    <cellStyle name="Comma [0] 2 3 2 4 2 2" xfId="11134" xr:uid="{96722540-CFE5-4024-9380-D403DAD37CD4}"/>
    <cellStyle name="Comma [0] 2 3 2 4 2 2 2" xfId="46294" xr:uid="{B17C6DA4-72C7-45DF-AB27-1BBCC568FAED}"/>
    <cellStyle name="Comma [0] 2 3 2 4 2 3" xfId="13974" xr:uid="{50169488-22E7-46E8-85F8-5A30BDFBB8C8}"/>
    <cellStyle name="Comma [0] 2 3 2 4 2 4" xfId="43898" xr:uid="{B61261CE-0B67-4943-B3CD-3485423E65E6}"/>
    <cellStyle name="Comma [0] 2 3 2 4 2 5" xfId="48791" xr:uid="{6B0046FF-DF0E-446C-BDDC-B7232627EC10}"/>
    <cellStyle name="Comma [0] 2 3 2 4 3" xfId="10172" xr:uid="{5AD8F6E2-47A6-41A3-8800-3A8A06626B9F}"/>
    <cellStyle name="Comma [0] 2 3 2 4 3 2" xfId="45332" xr:uid="{0DA17247-B637-4804-B594-A79EE1C21611}"/>
    <cellStyle name="Comma [0] 2 3 2 4 4" xfId="13012" xr:uid="{7A237AF6-13EB-4F95-93C5-497FEED035EC}"/>
    <cellStyle name="Comma [0] 2 3 2 4 5" xfId="16355" xr:uid="{2030F270-8540-4D5B-8A71-3BCCF88E4F46}"/>
    <cellStyle name="Comma [0] 2 3 2 4 6" xfId="16898" xr:uid="{91595115-B3F9-4F59-8991-423DE69EAA77}"/>
    <cellStyle name="Comma [0] 2 3 2 4 7" xfId="17442" xr:uid="{FE2ACFA7-F2B5-4E9D-8F6F-E1DEA8E9AAC7}"/>
    <cellStyle name="Comma [0] 2 3 2 4 8" xfId="18209" xr:uid="{FB98F5D9-2BCB-42F4-BEB4-614527BA0F63}"/>
    <cellStyle name="Comma [0] 2 3 2 4 9" xfId="42936" xr:uid="{6317A87E-9320-4CA6-941F-9642DF8265DD}"/>
    <cellStyle name="Comma [0] 2 3 2 5" xfId="2027" xr:uid="{40E0D767-4CCD-404A-A624-03EA1DC775F8}"/>
    <cellStyle name="Comma [0] 2 3 2 5 2" xfId="10298" xr:uid="{3503C621-7E61-49C6-9292-0F8CFCCD88CC}"/>
    <cellStyle name="Comma [0] 2 3 2 5 2 2" xfId="45458" xr:uid="{D8A86A3D-DDA5-4C18-9690-BBD6E2CEC728}"/>
    <cellStyle name="Comma [0] 2 3 2 5 3" xfId="13138" xr:uid="{A807D9EF-48C9-4341-8322-27D7701A5497}"/>
    <cellStyle name="Comma [0] 2 3 2 5 4" xfId="43062" xr:uid="{70788CBE-5E57-4E02-B126-A642DB4C9ECF}"/>
    <cellStyle name="Comma [0] 2 3 2 5 5" xfId="47955" xr:uid="{8CB22701-FC92-4928-A01F-D1C3BFA97F8F}"/>
    <cellStyle name="Comma [0] 2 3 2 6" xfId="2445" xr:uid="{8D19B2B1-C0B3-41D9-9030-8E7682E0DF6F}"/>
    <cellStyle name="Comma [0] 2 3 2 6 2" xfId="10716" xr:uid="{9468BF6B-4430-40C9-8FE8-9181569C5D27}"/>
    <cellStyle name="Comma [0] 2 3 2 6 2 2" xfId="45876" xr:uid="{6E56D92B-0C57-4680-9367-D5F31AA3CFC9}"/>
    <cellStyle name="Comma [0] 2 3 2 6 3" xfId="13556" xr:uid="{153A0FC0-7B68-4578-979F-5D87019A1EB6}"/>
    <cellStyle name="Comma [0] 2 3 2 6 4" xfId="43480" xr:uid="{AE590640-A26F-442D-8AF3-719CA18C71AD}"/>
    <cellStyle name="Comma [0] 2 3 2 6 5" xfId="48373" xr:uid="{14EDABB2-F6C6-4C7D-9334-8B9990BD033D}"/>
    <cellStyle name="Comma [0] 2 3 2 7" xfId="2989" xr:uid="{B05DFBA6-F1FF-4ADE-9BBF-9BD488FB8DEB}"/>
    <cellStyle name="Comma [0] 2 3 2 7 2" xfId="11260" xr:uid="{045DF992-4BD9-482A-A1BA-A3B83FBF675F}"/>
    <cellStyle name="Comma [0] 2 3 2 7 2 2" xfId="46420" xr:uid="{A99F179B-0A9D-4D26-A573-47ED84651D92}"/>
    <cellStyle name="Comma [0] 2 3 2 7 3" xfId="14100" xr:uid="{415458B5-8522-4BD6-AEC8-74BB5D3696E2}"/>
    <cellStyle name="Comma [0] 2 3 2 7 4" xfId="44024" xr:uid="{4806926E-0DDD-4345-8048-BF47231665B2}"/>
    <cellStyle name="Comma [0] 2 3 2 7 5" xfId="48917" xr:uid="{8D5DF7CF-7092-4417-AD90-C81A33389780}"/>
    <cellStyle name="Comma [0] 2 3 2 8" xfId="3491" xr:uid="{789DE1F8-B6C1-46C8-A97B-B788C0595844}"/>
    <cellStyle name="Comma [0] 2 3 2 8 2" xfId="11732" xr:uid="{3C85F200-BDAE-402D-8105-7EF8CE19E611}"/>
    <cellStyle name="Comma [0] 2 3 2 8 3" xfId="14572" xr:uid="{D856F3FD-6181-4BB3-B8C9-097F6E986C84}"/>
    <cellStyle name="Comma [0] 2 3 2 8 4" xfId="44496" xr:uid="{B6CC4F5E-7AFA-4890-BC6D-9A647A23BC28}"/>
    <cellStyle name="Comma [0] 2 3 2 8 5" xfId="49389" xr:uid="{149D0B73-8C57-4C81-8F27-9912AED8DC87}"/>
    <cellStyle name="Comma [0] 2 3 2 9" xfId="9754" xr:uid="{B637CE2C-67DF-43AA-AD91-FFD00D21F2D6}"/>
    <cellStyle name="Comma [0] 2 3 2 9 2" xfId="44914" xr:uid="{3509001B-507A-4D93-A329-C95093320D0C}"/>
    <cellStyle name="Comma [0] 2 3 3" xfId="144" xr:uid="{00000000-0005-0000-0000-000049000000}"/>
    <cellStyle name="Comma [0] 2 3 3 10" xfId="12552" xr:uid="{B16E9237-B9CC-4BD4-9B0D-1751CE553326}"/>
    <cellStyle name="Comma [0] 2 3 3 11" xfId="15895" xr:uid="{5F26B533-7B64-4288-9565-84BC0BEC0D55}"/>
    <cellStyle name="Comma [0] 2 3 3 12" xfId="16438" xr:uid="{9241C966-934C-48F7-9713-57113D0F3992}"/>
    <cellStyle name="Comma [0] 2 3 3 13" xfId="16982" xr:uid="{54109EAF-AB5D-4C07-B4F0-B47539E0CC0B}"/>
    <cellStyle name="Comma [0] 2 3 3 14" xfId="17764" xr:uid="{7615C85E-81C4-43C1-92E6-4465909E368E}"/>
    <cellStyle name="Comma [0] 2 3 3 15" xfId="42476" xr:uid="{52065D2F-F029-43D1-BE0A-3CE7C43631D7}"/>
    <cellStyle name="Comma [0] 2 3 3 16" xfId="47369" xr:uid="{1C02FD77-B9E3-4A45-A6CA-9BE293E5CB07}"/>
    <cellStyle name="Comma [0] 2 3 3 2" xfId="258" xr:uid="{00000000-0005-0000-0000-00004A000000}"/>
    <cellStyle name="Comma [0] 2 3 3 2 10" xfId="16542" xr:uid="{0B04B4DC-F81E-4E94-B3B0-B5794BB80C97}"/>
    <cellStyle name="Comma [0] 2 3 3 2 11" xfId="17086" xr:uid="{E7F579A2-42B7-4348-B682-75F4B66F3A60}"/>
    <cellStyle name="Comma [0] 2 3 3 2 12" xfId="18102" xr:uid="{E98BB179-CA78-4CF6-ADC9-098DA8C71846}"/>
    <cellStyle name="Comma [0] 2 3 3 2 13" xfId="42580" xr:uid="{C49ABE34-BEFE-47E0-8199-85E7EFEEAEE1}"/>
    <cellStyle name="Comma [0] 2 3 3 2 14" xfId="47473" xr:uid="{366BB4B1-208D-40CF-8F64-F295B0EAB2C0}"/>
    <cellStyle name="Comma [0] 2 3 3 2 2" xfId="485" xr:uid="{00000000-0005-0000-0000-00004B000000}"/>
    <cellStyle name="Comma [0] 2 3 3 2 2 10" xfId="17298" xr:uid="{F0FDF5FD-AEBE-4576-9693-8991FF31A3D9}"/>
    <cellStyle name="Comma [0] 2 3 3 2 2 11" xfId="17741" xr:uid="{88C76119-8D6A-42AA-BDB5-5436C25BB43C}"/>
    <cellStyle name="Comma [0] 2 3 3 2 2 12" xfId="42792" xr:uid="{52C42D7A-3DB1-403E-BA21-1C8651A58BC4}"/>
    <cellStyle name="Comma [0] 2 3 3 2 2 13" xfId="47685" xr:uid="{3FE6F9FB-CFB8-41F3-BFC2-4E12F158146E}"/>
    <cellStyle name="Comma [0] 2 3 3 2 2 2" xfId="2301" xr:uid="{563B84EF-DFF1-462E-9599-116BA8CE2B99}"/>
    <cellStyle name="Comma [0] 2 3 3 2 2 2 2" xfId="10572" xr:uid="{1850764B-AAC9-4273-91F2-2CF97F84ACBA}"/>
    <cellStyle name="Comma [0] 2 3 3 2 2 2 2 2" xfId="45732" xr:uid="{4D9A3E7A-E0C1-4272-B30E-4BE60E8966FF}"/>
    <cellStyle name="Comma [0] 2 3 3 2 2 2 3" xfId="13412" xr:uid="{76D9C5B9-2041-4172-A328-F5BA52A8F1ED}"/>
    <cellStyle name="Comma [0] 2 3 3 2 2 2 4" xfId="43336" xr:uid="{A75A68C2-20EE-45A6-84C1-F6F28745E7D7}"/>
    <cellStyle name="Comma [0] 2 3 3 2 2 2 5" xfId="48229" xr:uid="{EA231EB4-1662-41D7-A78E-A4C0AE98D6C4}"/>
    <cellStyle name="Comma [0] 2 3 3 2 2 3" xfId="2719" xr:uid="{A5C5CA99-3829-48C6-8AF1-2FAF4AE7B2DA}"/>
    <cellStyle name="Comma [0] 2 3 3 2 2 3 2" xfId="10990" xr:uid="{8C50DCE6-A72D-4FDB-B300-54FCE051850B}"/>
    <cellStyle name="Comma [0] 2 3 3 2 2 3 2 2" xfId="46150" xr:uid="{8E5097EE-B527-4631-A8B3-224894A748BC}"/>
    <cellStyle name="Comma [0] 2 3 3 2 2 3 3" xfId="13830" xr:uid="{8A47B072-6C0C-48BB-BBA6-2714403472AD}"/>
    <cellStyle name="Comma [0] 2 3 3 2 2 3 4" xfId="43754" xr:uid="{82091164-9C07-43D4-9D53-79A52E3A63B0}"/>
    <cellStyle name="Comma [0] 2 3 3 2 2 3 5" xfId="48647" xr:uid="{6DEBDDF4-72CE-440A-9DEA-BE33D97B9CBF}"/>
    <cellStyle name="Comma [0] 2 3 3 2 2 4" xfId="3263" xr:uid="{4A71EED8-FD13-4442-BEF2-B5C0DB1D0D5F}"/>
    <cellStyle name="Comma [0] 2 3 3 2 2 4 2" xfId="11534" xr:uid="{C4AA0DDA-9FF5-4D08-B845-B2AECA35B819}"/>
    <cellStyle name="Comma [0] 2 3 3 2 2 4 2 2" xfId="46694" xr:uid="{87ADFDC6-A154-4D1E-948B-658F996747D0}"/>
    <cellStyle name="Comma [0] 2 3 3 2 2 4 3" xfId="14374" xr:uid="{A20F22EB-F618-4A0D-97E6-8424C1580207}"/>
    <cellStyle name="Comma [0] 2 3 3 2 2 4 4" xfId="44298" xr:uid="{821A7A41-50EC-4570-AF7E-F52ACC7EDF11}"/>
    <cellStyle name="Comma [0] 2 3 3 2 2 4 5" xfId="49191" xr:uid="{04FD8DE0-6D52-4FDE-94C1-80BB01C73098}"/>
    <cellStyle name="Comma [0] 2 3 3 2 2 5" xfId="3765" xr:uid="{4F0B96E6-99D7-40E0-BDE7-CA5242EB5DF0}"/>
    <cellStyle name="Comma [0] 2 3 3 2 2 5 2" xfId="12006" xr:uid="{C513F4E3-5453-49CB-817B-656BEEF481BE}"/>
    <cellStyle name="Comma [0] 2 3 3 2 2 5 3" xfId="14846" xr:uid="{04FDBE1F-C6A8-40D6-B3E1-FDCC952A266E}"/>
    <cellStyle name="Comma [0] 2 3 3 2 2 5 4" xfId="44770" xr:uid="{8975DC21-36D3-40D3-82A1-3730DBCC8CB2}"/>
    <cellStyle name="Comma [0] 2 3 3 2 2 5 5" xfId="49663" xr:uid="{F2119A1C-803C-4F65-B14B-9D4AC51A3C31}"/>
    <cellStyle name="Comma [0] 2 3 3 2 2 6" xfId="10028" xr:uid="{6AA0E275-DC5F-487F-AC06-11FB902C64B4}"/>
    <cellStyle name="Comma [0] 2 3 3 2 2 6 2" xfId="45188" xr:uid="{73999742-2648-4EA3-8505-A41B4E7E80EB}"/>
    <cellStyle name="Comma [0] 2 3 3 2 2 7" xfId="12868" xr:uid="{AA236CE6-05BA-41DD-8595-DFA2163E8198}"/>
    <cellStyle name="Comma [0] 2 3 3 2 2 8" xfId="16211" xr:uid="{E7AEC032-0E54-4686-80E9-39A6FCE86F59}"/>
    <cellStyle name="Comma [0] 2 3 3 2 2 9" xfId="16754" xr:uid="{C21BD19B-9F38-4717-9F5B-EEC3BD1B3262}"/>
    <cellStyle name="Comma [0] 2 3 3 2 3" xfId="2089" xr:uid="{B4A85A5E-C169-48A7-A992-AC44E72015C3}"/>
    <cellStyle name="Comma [0] 2 3 3 2 3 2" xfId="10360" xr:uid="{9476C3E2-1A21-43CD-A8D9-6BD9EA3D4880}"/>
    <cellStyle name="Comma [0] 2 3 3 2 3 2 2" xfId="45520" xr:uid="{D4AFD628-E45A-422C-B239-88E44AA88466}"/>
    <cellStyle name="Comma [0] 2 3 3 2 3 3" xfId="13200" xr:uid="{EE91A841-92FB-465B-A393-D856A0D2916E}"/>
    <cellStyle name="Comma [0] 2 3 3 2 3 4" xfId="43124" xr:uid="{92A73417-E1CA-426D-A8D1-1E9A9AEBE1AF}"/>
    <cellStyle name="Comma [0] 2 3 3 2 3 5" xfId="48017" xr:uid="{AC90104D-70A4-4684-BD89-FCB6C6C3321E}"/>
    <cellStyle name="Comma [0] 2 3 3 2 4" xfId="2507" xr:uid="{27354887-FCD0-4414-8727-47CDE466847D}"/>
    <cellStyle name="Comma [0] 2 3 3 2 4 2" xfId="10778" xr:uid="{BE4BAC13-BAAC-42A6-825D-1631A9128517}"/>
    <cellStyle name="Comma [0] 2 3 3 2 4 2 2" xfId="45938" xr:uid="{61C23689-F23E-4A01-9C5E-E859D2219BC3}"/>
    <cellStyle name="Comma [0] 2 3 3 2 4 3" xfId="13618" xr:uid="{BFF418A1-4278-4487-9E35-B38BD648061F}"/>
    <cellStyle name="Comma [0] 2 3 3 2 4 4" xfId="43542" xr:uid="{CB782C9D-FDCB-4E13-8513-6FEF282E1E22}"/>
    <cellStyle name="Comma [0] 2 3 3 2 4 5" xfId="48435" xr:uid="{BF01F7D5-336B-4290-8ADE-08746EA87C2B}"/>
    <cellStyle name="Comma [0] 2 3 3 2 5" xfId="3051" xr:uid="{603FAF62-359C-4BC9-B8EC-5179714E1933}"/>
    <cellStyle name="Comma [0] 2 3 3 2 5 2" xfId="11322" xr:uid="{75C4F9D9-C232-43B0-868E-804782DA72F5}"/>
    <cellStyle name="Comma [0] 2 3 3 2 5 2 2" xfId="46482" xr:uid="{0BAEAAD3-9E0C-4824-BBEC-392EDCB8BC50}"/>
    <cellStyle name="Comma [0] 2 3 3 2 5 3" xfId="14162" xr:uid="{E74D32DE-89EB-4210-9DBA-DB6587293C17}"/>
    <cellStyle name="Comma [0] 2 3 3 2 5 4" xfId="44086" xr:uid="{3C5C57C7-82B4-4EC3-908C-A13BF70BDC66}"/>
    <cellStyle name="Comma [0] 2 3 3 2 5 5" xfId="48979" xr:uid="{632197F4-AC29-45D1-AA8C-883435F1E808}"/>
    <cellStyle name="Comma [0] 2 3 3 2 6" xfId="3553" xr:uid="{2655133A-27BE-4E2B-BC3C-30BE6EA18324}"/>
    <cellStyle name="Comma [0] 2 3 3 2 6 2" xfId="11794" xr:uid="{F7BE76F9-C459-4492-B148-C66BD3F8AD5B}"/>
    <cellStyle name="Comma [0] 2 3 3 2 6 3" xfId="14634" xr:uid="{690974D5-D921-46AF-BD85-6E9175AA0551}"/>
    <cellStyle name="Comma [0] 2 3 3 2 6 4" xfId="44558" xr:uid="{840003CE-48C2-48A9-B365-DA8E2736B392}"/>
    <cellStyle name="Comma [0] 2 3 3 2 6 5" xfId="49451" xr:uid="{8B90CA83-5F6F-4B56-8991-89C48B7F7D9C}"/>
    <cellStyle name="Comma [0] 2 3 3 2 7" xfId="9816" xr:uid="{5F6CA4DA-73C2-486B-8C7F-7D0F1FAA181A}"/>
    <cellStyle name="Comma [0] 2 3 3 2 7 2" xfId="44976" xr:uid="{EFC7FF39-300B-44E2-AB83-DB7B3B099B40}"/>
    <cellStyle name="Comma [0] 2 3 3 2 8" xfId="12656" xr:uid="{7EA1B005-BACF-48C9-87E8-AA45027918B1}"/>
    <cellStyle name="Comma [0] 2 3 3 2 9" xfId="15999" xr:uid="{BCFDF218-A70C-4CC4-B56F-11D7624298D6}"/>
    <cellStyle name="Comma [0] 2 3 3 3" xfId="384" xr:uid="{00000000-0005-0000-0000-00004C000000}"/>
    <cellStyle name="Comma [0] 2 3 3 3 10" xfId="17198" xr:uid="{3C143932-A33E-4D91-A159-B20A8513C148}"/>
    <cellStyle name="Comma [0] 2 3 3 3 11" xfId="17804" xr:uid="{E8BBB4FD-F9AA-464A-B8C7-81B980F9410A}"/>
    <cellStyle name="Comma [0] 2 3 3 3 12" xfId="42692" xr:uid="{BBF7987C-AE22-48F2-BE8E-99A4B16F65BE}"/>
    <cellStyle name="Comma [0] 2 3 3 3 13" xfId="47585" xr:uid="{EA2A9DEB-A5C5-4025-B30F-E7E74E13C220}"/>
    <cellStyle name="Comma [0] 2 3 3 3 2" xfId="2201" xr:uid="{02108A28-468B-45E4-B4C9-3515D0B207C4}"/>
    <cellStyle name="Comma [0] 2 3 3 3 2 2" xfId="10472" xr:uid="{CDC3B4C2-2267-4DF0-BBBF-B79F7DD741BA}"/>
    <cellStyle name="Comma [0] 2 3 3 3 2 2 2" xfId="45632" xr:uid="{34B71B33-1AB8-4284-BE87-01484EE467C6}"/>
    <cellStyle name="Comma [0] 2 3 3 3 2 3" xfId="13312" xr:uid="{810CEF3A-847A-463E-A5BD-97907DCA7827}"/>
    <cellStyle name="Comma [0] 2 3 3 3 2 4" xfId="43236" xr:uid="{185CA320-9E94-4FB8-8509-3804D7AA169F}"/>
    <cellStyle name="Comma [0] 2 3 3 3 2 5" xfId="48129" xr:uid="{3275C25C-FE2B-4197-B3FB-8CE65667AED0}"/>
    <cellStyle name="Comma [0] 2 3 3 3 3" xfId="2619" xr:uid="{0784022C-4F8B-48CC-A3DE-AA26970DA849}"/>
    <cellStyle name="Comma [0] 2 3 3 3 3 2" xfId="10890" xr:uid="{F817B8FD-6056-48FC-9440-4B70E972F2A3}"/>
    <cellStyle name="Comma [0] 2 3 3 3 3 2 2" xfId="46050" xr:uid="{4FA7B4FA-3508-403A-B2CF-56D8A5A4388E}"/>
    <cellStyle name="Comma [0] 2 3 3 3 3 3" xfId="13730" xr:uid="{CF2AE849-99A4-44F0-B741-921930C167B1}"/>
    <cellStyle name="Comma [0] 2 3 3 3 3 4" xfId="43654" xr:uid="{56CA146A-E910-4F17-8750-CB41909897E5}"/>
    <cellStyle name="Comma [0] 2 3 3 3 3 5" xfId="48547" xr:uid="{9730DA9A-E7BB-4C92-B15D-0F5E39FFEFAA}"/>
    <cellStyle name="Comma [0] 2 3 3 3 4" xfId="3163" xr:uid="{48CC6F18-094F-48A0-B864-71A011669C3A}"/>
    <cellStyle name="Comma [0] 2 3 3 3 4 2" xfId="11434" xr:uid="{F937BB3F-EEF0-46E8-A344-FAC7FD6E3391}"/>
    <cellStyle name="Comma [0] 2 3 3 3 4 2 2" xfId="46594" xr:uid="{B4CCB49E-0760-402F-911D-8D8D6963F75E}"/>
    <cellStyle name="Comma [0] 2 3 3 3 4 3" xfId="14274" xr:uid="{79DC63B5-6ABE-4C3D-B331-75A16051D20E}"/>
    <cellStyle name="Comma [0] 2 3 3 3 4 4" xfId="44198" xr:uid="{546F49A0-1C77-4FE1-B732-F1ED54A58400}"/>
    <cellStyle name="Comma [0] 2 3 3 3 4 5" xfId="49091" xr:uid="{87E3C43D-8C97-4EDB-88D7-425EBFDFED74}"/>
    <cellStyle name="Comma [0] 2 3 3 3 5" xfId="3665" xr:uid="{9ACB2850-B2DB-4456-A68D-51596253D5A4}"/>
    <cellStyle name="Comma [0] 2 3 3 3 5 2" xfId="11906" xr:uid="{7B6E6CE9-90E3-4A7D-991B-C9CB0FEF5B8F}"/>
    <cellStyle name="Comma [0] 2 3 3 3 5 3" xfId="14746" xr:uid="{FFA19974-DB09-485D-A31C-53460EBAD0AB}"/>
    <cellStyle name="Comma [0] 2 3 3 3 5 4" xfId="44670" xr:uid="{4192BF93-BA14-4266-886D-3F7969518745}"/>
    <cellStyle name="Comma [0] 2 3 3 3 5 5" xfId="49563" xr:uid="{1A35FD52-15BF-4596-B9FD-85ACB111351E}"/>
    <cellStyle name="Comma [0] 2 3 3 3 6" xfId="9928" xr:uid="{E954FF9D-3815-4720-BDF1-41AC3381C315}"/>
    <cellStyle name="Comma [0] 2 3 3 3 6 2" xfId="45088" xr:uid="{9A72A79C-D61E-4DEB-BB66-DEE1664947F4}"/>
    <cellStyle name="Comma [0] 2 3 3 3 7" xfId="12768" xr:uid="{99B08A8E-8C2C-400C-AFE8-F82AD6FDC5D2}"/>
    <cellStyle name="Comma [0] 2 3 3 3 8" xfId="16111" xr:uid="{5B86CD9A-195C-450A-B8BF-0DD8E03CF23B}"/>
    <cellStyle name="Comma [0] 2 3 3 3 9" xfId="16654" xr:uid="{1EEBD9DC-8EDC-49E4-BB88-7B47128EA188}"/>
    <cellStyle name="Comma [0] 2 3 3 4" xfId="587" xr:uid="{00000000-0005-0000-0000-00004D000000}"/>
    <cellStyle name="Comma [0] 2 3 3 4 10" xfId="47787" xr:uid="{06AFA724-5889-496D-8F1E-2DB80F9C2DF7}"/>
    <cellStyle name="Comma [0] 2 3 3 4 2" xfId="2821" xr:uid="{40C31DC8-998F-427B-982B-C21AA90471BD}"/>
    <cellStyle name="Comma [0] 2 3 3 4 2 2" xfId="11092" xr:uid="{39BB0D40-9481-49A9-BBBB-B99AFDDB002B}"/>
    <cellStyle name="Comma [0] 2 3 3 4 2 2 2" xfId="46252" xr:uid="{91131219-242D-44A0-8E77-DC2B5FAD64A8}"/>
    <cellStyle name="Comma [0] 2 3 3 4 2 3" xfId="13932" xr:uid="{93543C60-3940-49D5-B22F-888C11F35CF7}"/>
    <cellStyle name="Comma [0] 2 3 3 4 2 4" xfId="43856" xr:uid="{22548031-4487-4CBE-8BA9-244F99516EE3}"/>
    <cellStyle name="Comma [0] 2 3 3 4 2 5" xfId="48749" xr:uid="{498BF701-1306-432A-A6B0-F341C173261F}"/>
    <cellStyle name="Comma [0] 2 3 3 4 3" xfId="10130" xr:uid="{9B08A27E-D099-425B-A5B3-C87DB2D6A893}"/>
    <cellStyle name="Comma [0] 2 3 3 4 3 2" xfId="45290" xr:uid="{FF489250-DE16-42A5-A9A7-C7C893FF7D83}"/>
    <cellStyle name="Comma [0] 2 3 3 4 4" xfId="12970" xr:uid="{562AE4A9-7F33-49E8-8C57-D1762D5C19F4}"/>
    <cellStyle name="Comma [0] 2 3 3 4 5" xfId="16313" xr:uid="{0E48B9A9-ECDA-4A8E-AEC5-C242CECAF2FD}"/>
    <cellStyle name="Comma [0] 2 3 3 4 6" xfId="16856" xr:uid="{BD40D393-785E-4B96-86C4-2F69EA46C4AE}"/>
    <cellStyle name="Comma [0] 2 3 3 4 7" xfId="17400" xr:uid="{F6129056-5E4E-4740-9C36-0DD5FE698819}"/>
    <cellStyle name="Comma [0] 2 3 3 4 8" xfId="21530" xr:uid="{AC05C93B-6A81-4A7F-A26A-6D1A57DB3E83}"/>
    <cellStyle name="Comma [0] 2 3 3 4 9" xfId="42894" xr:uid="{0F7CB64D-D233-4881-9305-12AEC7E08726}"/>
    <cellStyle name="Comma [0] 2 3 3 5" xfId="1985" xr:uid="{26039EB2-54B5-4934-9C3B-BE1029AFA32A}"/>
    <cellStyle name="Comma [0] 2 3 3 5 2" xfId="10256" xr:uid="{2B3B463C-E993-4845-AC15-A47C2C426621}"/>
    <cellStyle name="Comma [0] 2 3 3 5 2 2" xfId="45416" xr:uid="{8686B088-E9F9-4059-B87D-08DD12209E4B}"/>
    <cellStyle name="Comma [0] 2 3 3 5 3" xfId="13096" xr:uid="{4A414A2A-715D-4494-93DA-22FFC8380BAA}"/>
    <cellStyle name="Comma [0] 2 3 3 5 4" xfId="43020" xr:uid="{905F9746-3D92-446F-8902-0C8C87E421F8}"/>
    <cellStyle name="Comma [0] 2 3 3 5 5" xfId="47913" xr:uid="{1D744EDB-7754-4E85-BC52-3525CBA4C363}"/>
    <cellStyle name="Comma [0] 2 3 3 6" xfId="2403" xr:uid="{755148CE-E78D-4039-8B3F-05B272069AA6}"/>
    <cellStyle name="Comma [0] 2 3 3 6 2" xfId="10674" xr:uid="{6944DE85-35D4-4DC5-A1DB-8ACD0AB80512}"/>
    <cellStyle name="Comma [0] 2 3 3 6 2 2" xfId="45834" xr:uid="{5296E15E-DD72-416F-B465-E5629B548B37}"/>
    <cellStyle name="Comma [0] 2 3 3 6 3" xfId="13514" xr:uid="{CCFFCBF5-746C-4835-A9D2-A25787686AA6}"/>
    <cellStyle name="Comma [0] 2 3 3 6 4" xfId="43438" xr:uid="{EAA1F081-39F5-48B9-9BCF-5DD3F31FDDD2}"/>
    <cellStyle name="Comma [0] 2 3 3 6 5" xfId="48331" xr:uid="{CE68E234-63E8-4CCA-B2D2-C67B7F426AE4}"/>
    <cellStyle name="Comma [0] 2 3 3 7" xfId="2947" xr:uid="{F25DB63B-CBD6-4A16-AABB-8C14085C0699}"/>
    <cellStyle name="Comma [0] 2 3 3 7 2" xfId="11218" xr:uid="{2F385F4F-DD72-4C29-9F06-80D7CE076BBC}"/>
    <cellStyle name="Comma [0] 2 3 3 7 2 2" xfId="46378" xr:uid="{ADCCC8CB-14B4-4C5B-B945-2F57293D8397}"/>
    <cellStyle name="Comma [0] 2 3 3 7 3" xfId="14058" xr:uid="{97DE9A14-5FF1-47DF-ABE7-FD179B68E851}"/>
    <cellStyle name="Comma [0] 2 3 3 7 4" xfId="43982" xr:uid="{7E4FDF69-CE6C-44CC-95C7-B7F685027637}"/>
    <cellStyle name="Comma [0] 2 3 3 7 5" xfId="48875" xr:uid="{F067D7CA-AD20-4BEC-A276-625B7004744C}"/>
    <cellStyle name="Comma [0] 2 3 3 8" xfId="3449" xr:uid="{1C2721C5-A650-4C90-AF29-B3E97A2FA69E}"/>
    <cellStyle name="Comma [0] 2 3 3 8 2" xfId="11690" xr:uid="{05B7A749-3FB0-4CAC-A794-0E1FD41465A7}"/>
    <cellStyle name="Comma [0] 2 3 3 8 3" xfId="14530" xr:uid="{47FD49B0-8962-4BDD-9AC2-7620CD6839C6}"/>
    <cellStyle name="Comma [0] 2 3 3 8 4" xfId="44454" xr:uid="{5C3A2A5C-5EFD-46FE-AEF4-5FA6651932FC}"/>
    <cellStyle name="Comma [0] 2 3 3 8 5" xfId="49347" xr:uid="{DAE763BD-A722-432C-85DC-44A54F2811CE}"/>
    <cellStyle name="Comma [0] 2 3 3 9" xfId="9712" xr:uid="{223406DB-1C4B-48C0-AE9C-70EBE8FAE211}"/>
    <cellStyle name="Comma [0] 2 3 3 9 2" xfId="44872" xr:uid="{701B5EAC-56C6-45F3-BCF8-1003007B22CB}"/>
    <cellStyle name="Comma [0] 2 3 4" xfId="231" xr:uid="{00000000-0005-0000-0000-00004E000000}"/>
    <cellStyle name="Comma [0] 2 3 4 10" xfId="16515" xr:uid="{A429FD58-465C-4CB7-BBAF-20E3F1BE72FF}"/>
    <cellStyle name="Comma [0] 2 3 4 11" xfId="17059" xr:uid="{8FE5A443-C972-4AB5-B41A-85E9F2F51622}"/>
    <cellStyle name="Comma [0] 2 3 4 12" xfId="17554" xr:uid="{06BFE433-A66A-47E4-996C-0EF49978FBFF}"/>
    <cellStyle name="Comma [0] 2 3 4 13" xfId="42553" xr:uid="{EEB177FC-07FA-4348-99A1-C6AB13069C8C}"/>
    <cellStyle name="Comma [0] 2 3 4 14" xfId="47446" xr:uid="{5F875EEE-E4DA-455E-8937-65CFC8F5F867}"/>
    <cellStyle name="Comma [0] 2 3 4 2" xfId="458" xr:uid="{00000000-0005-0000-0000-00004F000000}"/>
    <cellStyle name="Comma [0] 2 3 4 2 10" xfId="17271" xr:uid="{250D1247-FF8A-4F1F-818E-9F5CED56997D}"/>
    <cellStyle name="Comma [0] 2 3 4 2 11" xfId="18131" xr:uid="{5B4D36F0-3C7B-4E12-B00D-0C2052E89604}"/>
    <cellStyle name="Comma [0] 2 3 4 2 12" xfId="42765" xr:uid="{FD95FED8-C03D-45FD-BC4F-20C42D678A08}"/>
    <cellStyle name="Comma [0] 2 3 4 2 13" xfId="47658" xr:uid="{7051C170-508C-4CC5-B227-EDF22088F079}"/>
    <cellStyle name="Comma [0] 2 3 4 2 2" xfId="2274" xr:uid="{4935CEF0-093B-4447-80BE-A911CE87F2B5}"/>
    <cellStyle name="Comma [0] 2 3 4 2 2 2" xfId="10545" xr:uid="{0FBF0B66-1DFF-41B0-B559-A4E95254EFA1}"/>
    <cellStyle name="Comma [0] 2 3 4 2 2 2 2" xfId="45705" xr:uid="{67F39DEF-F97B-429B-9803-385440D0A751}"/>
    <cellStyle name="Comma [0] 2 3 4 2 2 3" xfId="13385" xr:uid="{98C4FA81-EC9D-4CE6-BF88-32DB004E3440}"/>
    <cellStyle name="Comma [0] 2 3 4 2 2 4" xfId="43309" xr:uid="{AED3E13F-7F0B-4C23-91DE-403328E677E6}"/>
    <cellStyle name="Comma [0] 2 3 4 2 2 5" xfId="48202" xr:uid="{556B5E2E-9AFF-4493-BEB0-B065D2810627}"/>
    <cellStyle name="Comma [0] 2 3 4 2 3" xfId="2692" xr:uid="{D4D843D3-6F21-4DCB-AFCE-7B6DED9F9CD5}"/>
    <cellStyle name="Comma [0] 2 3 4 2 3 2" xfId="10963" xr:uid="{8329BC6A-7475-4697-950F-07DD3A69847D}"/>
    <cellStyle name="Comma [0] 2 3 4 2 3 2 2" xfId="46123" xr:uid="{2509CC56-5761-466B-8684-47D86FBDE7F5}"/>
    <cellStyle name="Comma [0] 2 3 4 2 3 3" xfId="13803" xr:uid="{DA211860-71EB-4C1D-8C03-FB1D116AF225}"/>
    <cellStyle name="Comma [0] 2 3 4 2 3 4" xfId="43727" xr:uid="{7423E3F2-49BD-48E5-B7A9-4967339AA437}"/>
    <cellStyle name="Comma [0] 2 3 4 2 3 5" xfId="48620" xr:uid="{4DB4CE89-A7C4-4137-9349-A671320CCF2B}"/>
    <cellStyle name="Comma [0] 2 3 4 2 4" xfId="3236" xr:uid="{E46285EC-6A17-49B6-B8CC-5DBC30C5A81B}"/>
    <cellStyle name="Comma [0] 2 3 4 2 4 2" xfId="11507" xr:uid="{369BA8CF-D2D3-4534-B7F9-8ACB4C175BC4}"/>
    <cellStyle name="Comma [0] 2 3 4 2 4 2 2" xfId="46667" xr:uid="{54C38E14-5922-41D4-B8BB-31836DE31A0B}"/>
    <cellStyle name="Comma [0] 2 3 4 2 4 3" xfId="14347" xr:uid="{4ED21B04-C60E-4478-ACB3-25548D79C5C5}"/>
    <cellStyle name="Comma [0] 2 3 4 2 4 4" xfId="44271" xr:uid="{75F78757-CB0F-45A7-A536-C9B3B21D1EC7}"/>
    <cellStyle name="Comma [0] 2 3 4 2 4 5" xfId="49164" xr:uid="{2215E33F-7DA0-4006-8B3E-9EDD93894DA6}"/>
    <cellStyle name="Comma [0] 2 3 4 2 5" xfId="3738" xr:uid="{896CB694-1DD5-4270-9664-F3014F29CA10}"/>
    <cellStyle name="Comma [0] 2 3 4 2 5 2" xfId="11979" xr:uid="{88F91151-EF67-4055-AF84-4386BE0C5588}"/>
    <cellStyle name="Comma [0] 2 3 4 2 5 3" xfId="14819" xr:uid="{413A9ECA-E568-43AC-9D46-201B76960D41}"/>
    <cellStyle name="Comma [0] 2 3 4 2 5 4" xfId="44743" xr:uid="{B808E8C9-05D7-4069-8686-F69615BABA7C}"/>
    <cellStyle name="Comma [0] 2 3 4 2 5 5" xfId="49636" xr:uid="{CC7E60CC-3BB9-4419-807D-A777FD8C3240}"/>
    <cellStyle name="Comma [0] 2 3 4 2 6" xfId="10001" xr:uid="{6A159EFA-D367-48FF-AEC7-F108BAEAB7FF}"/>
    <cellStyle name="Comma [0] 2 3 4 2 6 2" xfId="45161" xr:uid="{9B8D1260-EE5C-4507-9D78-A8FF0D473B98}"/>
    <cellStyle name="Comma [0] 2 3 4 2 7" xfId="12841" xr:uid="{66FECEC3-956C-4EA9-A1F5-C1EFE6EA9B13}"/>
    <cellStyle name="Comma [0] 2 3 4 2 8" xfId="16184" xr:uid="{8681AD69-CF79-471C-BA2D-44237BCF11B6}"/>
    <cellStyle name="Comma [0] 2 3 4 2 9" xfId="16727" xr:uid="{BAC58060-7486-43F5-BC0B-029AB766F702}"/>
    <cellStyle name="Comma [0] 2 3 4 3" xfId="2062" xr:uid="{7DC87286-81CF-4EC7-8321-A652468AE579}"/>
    <cellStyle name="Comma [0] 2 3 4 3 2" xfId="10333" xr:uid="{A63A8893-7B33-4FB7-B112-34E098603896}"/>
    <cellStyle name="Comma [0] 2 3 4 3 2 2" xfId="45493" xr:uid="{4E16E418-B940-4B95-BFF8-88A5D6F256FE}"/>
    <cellStyle name="Comma [0] 2 3 4 3 3" xfId="13173" xr:uid="{76A46A0F-6E16-45D0-B8DF-6DA0697E9E41}"/>
    <cellStyle name="Comma [0] 2 3 4 3 4" xfId="43097" xr:uid="{F09747E1-5E6D-4903-BF3E-153D3F0AC6D9}"/>
    <cellStyle name="Comma [0] 2 3 4 3 5" xfId="47990" xr:uid="{A13207A6-4C76-41A3-BF25-F2C88B75C95C}"/>
    <cellStyle name="Comma [0] 2 3 4 4" xfId="2480" xr:uid="{57682890-09BE-43F3-A310-39D157B4C9B3}"/>
    <cellStyle name="Comma [0] 2 3 4 4 2" xfId="10751" xr:uid="{F6A348A2-1897-477B-96E4-243104B56E8A}"/>
    <cellStyle name="Comma [0] 2 3 4 4 2 2" xfId="45911" xr:uid="{FEBC8B48-96F9-4F8D-90C4-5CBDC514C1EF}"/>
    <cellStyle name="Comma [0] 2 3 4 4 3" xfId="13591" xr:uid="{1EA22842-71D4-4F84-BDC8-977A60E8245F}"/>
    <cellStyle name="Comma [0] 2 3 4 4 4" xfId="43515" xr:uid="{906CCCD7-B105-4A8B-8989-4A71D71796F9}"/>
    <cellStyle name="Comma [0] 2 3 4 4 5" xfId="48408" xr:uid="{D539D9B5-1D16-4A2A-A0AF-AFD6E2FB3BA5}"/>
    <cellStyle name="Comma [0] 2 3 4 5" xfId="3024" xr:uid="{19E2EA77-5DFA-47B5-8897-09983508A45C}"/>
    <cellStyle name="Comma [0] 2 3 4 5 2" xfId="11295" xr:uid="{7565F359-2981-49AC-AAB9-A51E0D566BA3}"/>
    <cellStyle name="Comma [0] 2 3 4 5 2 2" xfId="46455" xr:uid="{7ADA09DE-C8D7-4AAC-B6AE-58F280580BC4}"/>
    <cellStyle name="Comma [0] 2 3 4 5 3" xfId="14135" xr:uid="{8A88C558-A557-433E-9C9F-97E516776D7C}"/>
    <cellStyle name="Comma [0] 2 3 4 5 4" xfId="44059" xr:uid="{53CFEA63-85A3-43BD-98E3-2D845393651C}"/>
    <cellStyle name="Comma [0] 2 3 4 5 5" xfId="48952" xr:uid="{1B90CB11-A72B-4A26-BEE5-AB68C381F750}"/>
    <cellStyle name="Comma [0] 2 3 4 6" xfId="3526" xr:uid="{5371A071-45F7-4E5F-BEA8-51DEE2E41012}"/>
    <cellStyle name="Comma [0] 2 3 4 6 2" xfId="11767" xr:uid="{A42661B3-2F0F-4C5E-A52A-B119A6CBFB6A}"/>
    <cellStyle name="Comma [0] 2 3 4 6 3" xfId="14607" xr:uid="{EC6807A1-43CE-4D46-ADBF-BDC17DB03EB0}"/>
    <cellStyle name="Comma [0] 2 3 4 6 4" xfId="44531" xr:uid="{072388ED-163E-4771-8E91-65701B873B46}"/>
    <cellStyle name="Comma [0] 2 3 4 6 5" xfId="49424" xr:uid="{ABEFF1E9-75FF-448D-9948-DDB1638FE059}"/>
    <cellStyle name="Comma [0] 2 3 4 7" xfId="9789" xr:uid="{C463D7AD-5310-4B04-AC52-A55B9E15D269}"/>
    <cellStyle name="Comma [0] 2 3 4 7 2" xfId="44949" xr:uid="{AA1FBB73-9F23-47D9-9A1A-082E643964B4}"/>
    <cellStyle name="Comma [0] 2 3 4 8" xfId="12629" xr:uid="{1720EC7E-92EA-4559-A5EC-DE66E5DE27C2}"/>
    <cellStyle name="Comma [0] 2 3 4 9" xfId="15972" xr:uid="{D7321A14-CEDD-4366-B5BC-532E364492C1}"/>
    <cellStyle name="Comma [0] 2 3 5" xfId="357" xr:uid="{00000000-0005-0000-0000-000050000000}"/>
    <cellStyle name="Comma [0] 2 3 5 10" xfId="17171" xr:uid="{004848CA-FB8E-414C-865E-01F8939A450C}"/>
    <cellStyle name="Comma [0] 2 3 5 11" xfId="18188" xr:uid="{A0A2F54D-3CAD-4651-BA86-4EFE8C83A386}"/>
    <cellStyle name="Comma [0] 2 3 5 12" xfId="42665" xr:uid="{AC3DBE13-7B6D-4BE7-A95A-D9B33A9BD081}"/>
    <cellStyle name="Comma [0] 2 3 5 13" xfId="47558" xr:uid="{AE419859-5FA7-43D0-9EE7-51FEE53E1B83}"/>
    <cellStyle name="Comma [0] 2 3 5 2" xfId="2174" xr:uid="{72747717-2C8D-4D4A-BE11-E6431E0D628A}"/>
    <cellStyle name="Comma [0] 2 3 5 2 2" xfId="10445" xr:uid="{401DD479-941A-4F8E-99FA-F3715BEC8612}"/>
    <cellStyle name="Comma [0] 2 3 5 2 2 2" xfId="45605" xr:uid="{4596A189-2CC2-432B-9DC3-279F8425D986}"/>
    <cellStyle name="Comma [0] 2 3 5 2 3" xfId="13285" xr:uid="{C5E1C15B-9AB2-45F3-BED5-ED8A346E70D7}"/>
    <cellStyle name="Comma [0] 2 3 5 2 4" xfId="43209" xr:uid="{AF880AC0-6CEE-4EFC-B271-4F30D8BF1CB5}"/>
    <cellStyle name="Comma [0] 2 3 5 2 5" xfId="48102" xr:uid="{8701B0F6-0385-4985-8C74-796497715C62}"/>
    <cellStyle name="Comma [0] 2 3 5 3" xfId="2592" xr:uid="{E652CE40-8D0B-4B70-9599-42AF4A5D9EFE}"/>
    <cellStyle name="Comma [0] 2 3 5 3 2" xfId="10863" xr:uid="{B088FDCF-0A40-4B48-B7AC-AE0D83679117}"/>
    <cellStyle name="Comma [0] 2 3 5 3 2 2" xfId="46023" xr:uid="{DFA81C3C-F8EB-4313-ADF0-2BD47CAEE1EE}"/>
    <cellStyle name="Comma [0] 2 3 5 3 3" xfId="13703" xr:uid="{129CD8C9-692C-4379-8C6E-B9F5717E894E}"/>
    <cellStyle name="Comma [0] 2 3 5 3 4" xfId="43627" xr:uid="{8C1442B5-E967-4D18-B5D9-7EB4763E189F}"/>
    <cellStyle name="Comma [0] 2 3 5 3 5" xfId="48520" xr:uid="{07E363E0-39ED-482F-9B17-2A31A449B811}"/>
    <cellStyle name="Comma [0] 2 3 5 4" xfId="3136" xr:uid="{060D4BC8-B71F-4910-BD0A-80A09A9A9C47}"/>
    <cellStyle name="Comma [0] 2 3 5 4 2" xfId="11407" xr:uid="{1B55E282-C191-4E41-BE09-E0EDEE84F236}"/>
    <cellStyle name="Comma [0] 2 3 5 4 2 2" xfId="46567" xr:uid="{FC81ABA9-7BCC-4440-9123-598BA64FA6CC}"/>
    <cellStyle name="Comma [0] 2 3 5 4 3" xfId="14247" xr:uid="{0BAC1D15-D6FE-4F27-8319-33C8CB44CF27}"/>
    <cellStyle name="Comma [0] 2 3 5 4 4" xfId="44171" xr:uid="{2C2D8E45-6788-4F6A-B436-A9171C7E8488}"/>
    <cellStyle name="Comma [0] 2 3 5 4 5" xfId="49064" xr:uid="{281858B0-0091-42EE-B623-E5D4A4BCC884}"/>
    <cellStyle name="Comma [0] 2 3 5 5" xfId="3638" xr:uid="{6E3EF124-E75E-466F-A14C-F30DD38352B5}"/>
    <cellStyle name="Comma [0] 2 3 5 5 2" xfId="11879" xr:uid="{886D3338-6F12-4EA3-BE5F-512A841FE6AC}"/>
    <cellStyle name="Comma [0] 2 3 5 5 3" xfId="14719" xr:uid="{663259A0-C433-435D-BFDE-7F5BBEC49C4F}"/>
    <cellStyle name="Comma [0] 2 3 5 5 4" xfId="44643" xr:uid="{2D684372-A2DD-42AC-8275-EB41A5A99DE9}"/>
    <cellStyle name="Comma [0] 2 3 5 5 5" xfId="49536" xr:uid="{883C497A-F823-49B9-A9B3-624EBF7E8019}"/>
    <cellStyle name="Comma [0] 2 3 5 6" xfId="9901" xr:uid="{C119A375-4966-4D38-9CB1-5D0EA258CAFE}"/>
    <cellStyle name="Comma [0] 2 3 5 6 2" xfId="45061" xr:uid="{171AB486-2B1D-4369-869E-DA40CF0CD90E}"/>
    <cellStyle name="Comma [0] 2 3 5 7" xfId="12741" xr:uid="{81AFC06B-6038-4032-9FD2-C34454B4ED4E}"/>
    <cellStyle name="Comma [0] 2 3 5 8" xfId="16084" xr:uid="{CAB66211-7E90-43A6-A882-0DFF29A71170}"/>
    <cellStyle name="Comma [0] 2 3 5 9" xfId="16627" xr:uid="{86CC776F-7149-4C3E-92EF-970665747628}"/>
    <cellStyle name="Comma [0] 2 3 6" xfId="560" xr:uid="{00000000-0005-0000-0000-000051000000}"/>
    <cellStyle name="Comma [0] 2 3 6 10" xfId="47760" xr:uid="{F8CBE809-C126-4AE7-9021-8D00108060DE}"/>
    <cellStyle name="Comma [0] 2 3 6 2" xfId="2794" xr:uid="{C7F999A4-F4BA-48D1-9896-09553C3F26B6}"/>
    <cellStyle name="Comma [0] 2 3 6 2 2" xfId="11065" xr:uid="{C8021F9F-AFC1-4972-BBF8-C1C11AC7ECBD}"/>
    <cellStyle name="Comma [0] 2 3 6 2 2 2" xfId="46225" xr:uid="{66B459CD-0257-4153-BA26-070C8580A67E}"/>
    <cellStyle name="Comma [0] 2 3 6 2 3" xfId="13905" xr:uid="{1BB53556-71C5-4EE2-A366-5BE4891C4D2F}"/>
    <cellStyle name="Comma [0] 2 3 6 2 4" xfId="43829" xr:uid="{1DE8EAAE-DE59-4732-BDD8-7F6D1D7FB0D5}"/>
    <cellStyle name="Comma [0] 2 3 6 2 5" xfId="48722" xr:uid="{031F96F6-953C-4ECB-904B-CF5681CFAA7B}"/>
    <cellStyle name="Comma [0] 2 3 6 3" xfId="10103" xr:uid="{A57C4223-B8D6-4545-B286-F2F81B71BFF1}"/>
    <cellStyle name="Comma [0] 2 3 6 3 2" xfId="45263" xr:uid="{9025BA24-C2E1-4E21-AF21-0F2991628B1A}"/>
    <cellStyle name="Comma [0] 2 3 6 4" xfId="12943" xr:uid="{AA02367C-B78B-4EE0-B2DE-0EA63562D480}"/>
    <cellStyle name="Comma [0] 2 3 6 5" xfId="16286" xr:uid="{8F13E007-0019-4BD3-9A9C-73160C92BF24}"/>
    <cellStyle name="Comma [0] 2 3 6 6" xfId="16829" xr:uid="{692E1F82-D075-41C6-95DB-A0AF493CC90A}"/>
    <cellStyle name="Comma [0] 2 3 6 7" xfId="17373" xr:uid="{2EC4E437-6DBB-4E44-90D9-7BC3B5AFD54A}"/>
    <cellStyle name="Comma [0] 2 3 6 8" xfId="17870" xr:uid="{0AFA14C2-46F6-4482-B7B8-A76E1BADF574}"/>
    <cellStyle name="Comma [0] 2 3 6 9" xfId="42867" xr:uid="{CDE58539-78DB-4DC0-BF40-D35F7263A9BC}"/>
    <cellStyle name="Comma [0] 2 3 7" xfId="1958" xr:uid="{FE04C902-5D2A-42F9-AB90-71AEB1A7C3FB}"/>
    <cellStyle name="Comma [0] 2 3 7 2" xfId="10229" xr:uid="{0FDD789A-C2B4-48D4-BF31-BAD48D21665C}"/>
    <cellStyle name="Comma [0] 2 3 7 2 2" xfId="45389" xr:uid="{E031BC2E-828A-42E5-9653-677E9F0980D4}"/>
    <cellStyle name="Comma [0] 2 3 7 3" xfId="13069" xr:uid="{1104976C-E073-482F-A5D5-7907D2383AB7}"/>
    <cellStyle name="Comma [0] 2 3 7 4" xfId="42993" xr:uid="{D3BB0427-E5CC-430A-9EC5-B85799B3D9CE}"/>
    <cellStyle name="Comma [0] 2 3 7 5" xfId="47886" xr:uid="{66A38F42-5839-4515-8801-6AC8F69BFA05}"/>
    <cellStyle name="Comma [0] 2 3 8" xfId="2376" xr:uid="{F7B855B9-7731-4D6A-9D59-E75A936DE425}"/>
    <cellStyle name="Comma [0] 2 3 8 2" xfId="10647" xr:uid="{67943EDE-5659-4F3F-8A27-4B6D71062C99}"/>
    <cellStyle name="Comma [0] 2 3 8 2 2" xfId="45807" xr:uid="{E390F232-7F01-44BA-BCCE-DC3AE1EBDAE0}"/>
    <cellStyle name="Comma [0] 2 3 8 3" xfId="13487" xr:uid="{6AD80603-5CC9-4E9C-AC1B-11AA0204366F}"/>
    <cellStyle name="Comma [0] 2 3 8 4" xfId="43411" xr:uid="{61C13CE5-DF02-4ED9-9537-C8017697B042}"/>
    <cellStyle name="Comma [0] 2 3 8 5" xfId="48304" xr:uid="{A04DC4EE-878A-4AF6-AF6E-BD282BFC5A9A}"/>
    <cellStyle name="Comma [0] 2 3 9" xfId="2920" xr:uid="{4FED5FCD-0FA0-40D9-9845-9DF285A6830D}"/>
    <cellStyle name="Comma [0] 2 3 9 2" xfId="11191" xr:uid="{C7B76E2B-F468-448A-9AF0-39F4BD8710E2}"/>
    <cellStyle name="Comma [0] 2 3 9 2 2" xfId="46351" xr:uid="{471AFFC2-4F42-494E-98A8-BBFC7CD45876}"/>
    <cellStyle name="Comma [0] 2 3 9 3" xfId="14031" xr:uid="{4F6A5973-6A9F-423F-9E09-F8207016EBEC}"/>
    <cellStyle name="Comma [0] 2 3 9 4" xfId="43955" xr:uid="{40061935-19A2-444C-91C5-65943BF55FD2}"/>
    <cellStyle name="Comma [0] 2 3 9 5" xfId="48848" xr:uid="{69810B11-BEED-49DC-A596-EB853CC0CA21}"/>
    <cellStyle name="Comma [0] 2 4" xfId="132" xr:uid="{00000000-0005-0000-0000-000052000000}"/>
    <cellStyle name="Comma [0] 2 5" xfId="166" xr:uid="{00000000-0005-0000-0000-000053000000}"/>
    <cellStyle name="Comma [0] 2 5 10" xfId="12573" xr:uid="{510EFF04-BA52-487D-A9D5-69D740B96332}"/>
    <cellStyle name="Comma [0] 2 5 11" xfId="15916" xr:uid="{CA3DF61D-0260-4059-A24A-844D89F6C219}"/>
    <cellStyle name="Comma [0] 2 5 12" xfId="16459" xr:uid="{CD9A0595-8521-43D7-BFDC-98926595BC7E}"/>
    <cellStyle name="Comma [0] 2 5 13" xfId="17003" xr:uid="{EC5C2C3E-21C8-4AEE-A718-57557D912BE1}"/>
    <cellStyle name="Comma [0] 2 5 14" xfId="17827" xr:uid="{A994ABFD-32D9-433B-85C6-F5434503F51A}"/>
    <cellStyle name="Comma [0] 2 5 15" xfId="42497" xr:uid="{623F87AA-03B2-4AB1-B2D3-AD7BA8F45524}"/>
    <cellStyle name="Comma [0] 2 5 16" xfId="47390" xr:uid="{0113A512-69B2-452D-8EF4-77911E7E44B9}"/>
    <cellStyle name="Comma [0] 2 5 2" xfId="279" xr:uid="{00000000-0005-0000-0000-000054000000}"/>
    <cellStyle name="Comma [0] 2 5 2 10" xfId="16563" xr:uid="{1DE67CD9-0393-4AB0-A736-FDA2C36ECD6D}"/>
    <cellStyle name="Comma [0] 2 5 2 11" xfId="17107" xr:uid="{D0075F3A-75EA-4D25-9640-F806E2BF0861}"/>
    <cellStyle name="Comma [0] 2 5 2 12" xfId="18247" xr:uid="{90FB6318-4BEC-4778-BD3E-2CEA78ACD250}"/>
    <cellStyle name="Comma [0] 2 5 2 13" xfId="42601" xr:uid="{A3F55849-9A09-4D15-B7D3-D45845A03A7B}"/>
    <cellStyle name="Comma [0] 2 5 2 14" xfId="47494" xr:uid="{B1003F9B-12F2-4550-B4C5-184C98216FC8}"/>
    <cellStyle name="Comma [0] 2 5 2 2" xfId="506" xr:uid="{00000000-0005-0000-0000-000055000000}"/>
    <cellStyle name="Comma [0] 2 5 2 2 10" xfId="17319" xr:uid="{5DF18581-4ABA-4FB7-8C8C-52D59A89626F}"/>
    <cellStyle name="Comma [0] 2 5 2 2 11" xfId="18051" xr:uid="{D1B210CD-E278-4B97-9079-038F0AD548B9}"/>
    <cellStyle name="Comma [0] 2 5 2 2 12" xfId="42813" xr:uid="{11ADC528-9F43-47B7-9310-AC93465D992D}"/>
    <cellStyle name="Comma [0] 2 5 2 2 13" xfId="47706" xr:uid="{B525D87B-8D6C-45DA-8B4E-B1C6186A563D}"/>
    <cellStyle name="Comma [0] 2 5 2 2 2" xfId="2322" xr:uid="{208E02A1-E993-430C-B05D-401800254392}"/>
    <cellStyle name="Comma [0] 2 5 2 2 2 2" xfId="10593" xr:uid="{C5118423-D71A-4B89-B652-CB8BB5D3249A}"/>
    <cellStyle name="Comma [0] 2 5 2 2 2 2 2" xfId="45753" xr:uid="{BA6E6AAB-EE34-45EA-9148-6546DA8ABC9C}"/>
    <cellStyle name="Comma [0] 2 5 2 2 2 3" xfId="13433" xr:uid="{DA3E1052-CB3C-412E-AAB5-7BC93364B521}"/>
    <cellStyle name="Comma [0] 2 5 2 2 2 4" xfId="43357" xr:uid="{7C55D593-EDB0-4BEB-89BD-6C8D9C280E54}"/>
    <cellStyle name="Comma [0] 2 5 2 2 2 5" xfId="48250" xr:uid="{F2F8803E-CF92-4F62-8043-268AE866D8EC}"/>
    <cellStyle name="Comma [0] 2 5 2 2 3" xfId="2740" xr:uid="{CDEED799-B59F-40E6-8A7E-0E33810C425F}"/>
    <cellStyle name="Comma [0] 2 5 2 2 3 2" xfId="11011" xr:uid="{43C10F63-2BF5-471E-9A40-DC5631BE45A0}"/>
    <cellStyle name="Comma [0] 2 5 2 2 3 2 2" xfId="46171" xr:uid="{016EC28D-FD59-4259-AD7B-8843905C7CD9}"/>
    <cellStyle name="Comma [0] 2 5 2 2 3 3" xfId="13851" xr:uid="{67D3E74B-A6AF-403E-8D08-24930A30DCF2}"/>
    <cellStyle name="Comma [0] 2 5 2 2 3 4" xfId="43775" xr:uid="{926C46E0-7DC3-49BB-B806-C9790AC8F2AF}"/>
    <cellStyle name="Comma [0] 2 5 2 2 3 5" xfId="48668" xr:uid="{96978951-0F96-48A2-B3CA-EF32399CB6EA}"/>
    <cellStyle name="Comma [0] 2 5 2 2 4" xfId="3284" xr:uid="{F9906AAA-7B10-4EF6-82A5-C4DD3CD10508}"/>
    <cellStyle name="Comma [0] 2 5 2 2 4 2" xfId="11555" xr:uid="{6175BF38-4050-4A61-B3BC-6E59F0D7ECF6}"/>
    <cellStyle name="Comma [0] 2 5 2 2 4 2 2" xfId="46715" xr:uid="{7A64BC6E-3ECC-4EAB-B56D-32942728E3DE}"/>
    <cellStyle name="Comma [0] 2 5 2 2 4 3" xfId="14395" xr:uid="{55439189-9CC6-457E-B85E-1D8A384328A3}"/>
    <cellStyle name="Comma [0] 2 5 2 2 4 4" xfId="44319" xr:uid="{6603E8D4-E0B0-4AFB-AC69-EE23E28AFF6A}"/>
    <cellStyle name="Comma [0] 2 5 2 2 4 5" xfId="49212" xr:uid="{BBBB9D7C-76BB-4B4E-9CBA-A15DB469D601}"/>
    <cellStyle name="Comma [0] 2 5 2 2 5" xfId="3786" xr:uid="{F0D53562-F7AB-4E34-ADC5-8476B4501B1A}"/>
    <cellStyle name="Comma [0] 2 5 2 2 5 2" xfId="12027" xr:uid="{19844012-509C-47BF-BF71-2B6ADCAD67D0}"/>
    <cellStyle name="Comma [0] 2 5 2 2 5 3" xfId="14867" xr:uid="{E9A3FA14-59C8-4E5A-A877-29156E60EEDD}"/>
    <cellStyle name="Comma [0] 2 5 2 2 5 4" xfId="44791" xr:uid="{09C97473-DEB6-41D7-993F-3931957D8980}"/>
    <cellStyle name="Comma [0] 2 5 2 2 5 5" xfId="49684" xr:uid="{98BD6554-E660-44A1-AC2E-861BAFF34560}"/>
    <cellStyle name="Comma [0] 2 5 2 2 6" xfId="10049" xr:uid="{9D51ACE2-DAF8-48B0-9F01-C6AA11EA7AD2}"/>
    <cellStyle name="Comma [0] 2 5 2 2 6 2" xfId="45209" xr:uid="{D82F79D6-DA21-44E4-98AF-35BA905FB683}"/>
    <cellStyle name="Comma [0] 2 5 2 2 7" xfId="12889" xr:uid="{4A78DFBE-431B-4092-884D-C50DC1B4E78B}"/>
    <cellStyle name="Comma [0] 2 5 2 2 8" xfId="16232" xr:uid="{7BCB0CB8-2946-4478-B395-B0C62213D220}"/>
    <cellStyle name="Comma [0] 2 5 2 2 9" xfId="16775" xr:uid="{0CF2D09F-CE41-46B9-A6B5-2EA81E6B0AB4}"/>
    <cellStyle name="Comma [0] 2 5 2 3" xfId="2110" xr:uid="{476244BB-BBD4-4C0C-BF36-0A9219F42F95}"/>
    <cellStyle name="Comma [0] 2 5 2 3 2" xfId="10381" xr:uid="{AB0AC110-6B80-4F8A-9C4E-11B6F642F55D}"/>
    <cellStyle name="Comma [0] 2 5 2 3 2 2" xfId="45541" xr:uid="{51DD56AB-D293-46FD-9579-C9480659E896}"/>
    <cellStyle name="Comma [0] 2 5 2 3 3" xfId="13221" xr:uid="{BF645F8C-327E-4BC3-96F1-F2A91E5C8111}"/>
    <cellStyle name="Comma [0] 2 5 2 3 4" xfId="43145" xr:uid="{BB892AD6-DF4E-4ADF-B8AA-57644EF142BB}"/>
    <cellStyle name="Comma [0] 2 5 2 3 5" xfId="48038" xr:uid="{ED29EA1B-06B8-422B-87BC-17C6A006D7C1}"/>
    <cellStyle name="Comma [0] 2 5 2 4" xfId="2528" xr:uid="{A648B626-BFD5-4F0D-9C30-AE2554739FC6}"/>
    <cellStyle name="Comma [0] 2 5 2 4 2" xfId="10799" xr:uid="{4578D8B3-85C7-4948-876A-8305297A654C}"/>
    <cellStyle name="Comma [0] 2 5 2 4 2 2" xfId="45959" xr:uid="{BEEBBF36-03AF-4B67-AA9D-2283159C48CA}"/>
    <cellStyle name="Comma [0] 2 5 2 4 3" xfId="13639" xr:uid="{D044C99F-706A-41D8-88D6-B0897840AD32}"/>
    <cellStyle name="Comma [0] 2 5 2 4 4" xfId="43563" xr:uid="{54CEBCEC-FC79-41C6-8C0F-C1316499B76F}"/>
    <cellStyle name="Comma [0] 2 5 2 4 5" xfId="48456" xr:uid="{BE16F73C-DA7B-4228-8714-910E19CC3D16}"/>
    <cellStyle name="Comma [0] 2 5 2 5" xfId="3072" xr:uid="{FBFBA9EE-93DE-4090-AF65-A7F6385C57F6}"/>
    <cellStyle name="Comma [0] 2 5 2 5 2" xfId="11343" xr:uid="{107F0365-3317-4DCE-A128-9B6A6D7C218C}"/>
    <cellStyle name="Comma [0] 2 5 2 5 2 2" xfId="46503" xr:uid="{4B386449-0910-44A6-B0FE-97B0E9E87869}"/>
    <cellStyle name="Comma [0] 2 5 2 5 3" xfId="14183" xr:uid="{95A33EA4-C163-40F2-A295-FF7C233AD537}"/>
    <cellStyle name="Comma [0] 2 5 2 5 4" xfId="44107" xr:uid="{48FEC79D-0CC6-4973-8E29-D7D52D4FDDD3}"/>
    <cellStyle name="Comma [0] 2 5 2 5 5" xfId="49000" xr:uid="{87CB7A2F-8016-408D-95F2-D7543E91CBB8}"/>
    <cellStyle name="Comma [0] 2 5 2 6" xfId="3574" xr:uid="{37E71A2C-0A73-46FB-8A7A-4C2863F2682A}"/>
    <cellStyle name="Comma [0] 2 5 2 6 2" xfId="11815" xr:uid="{A7853999-BBB6-48C4-A3BA-66373A0CE4C7}"/>
    <cellStyle name="Comma [0] 2 5 2 6 3" xfId="14655" xr:uid="{D19AA300-AB10-4CBA-AAB4-98704B3BA81A}"/>
    <cellStyle name="Comma [0] 2 5 2 6 4" xfId="44579" xr:uid="{A479EA0B-EB8C-45BC-BCF3-DA2896C855FD}"/>
    <cellStyle name="Comma [0] 2 5 2 6 5" xfId="49472" xr:uid="{C0D759D0-24D0-47F6-B2C7-61DA8651AC7F}"/>
    <cellStyle name="Comma [0] 2 5 2 7" xfId="9837" xr:uid="{C3887C63-14C4-4A15-ADEF-8B2D43C9E0E1}"/>
    <cellStyle name="Comma [0] 2 5 2 7 2" xfId="44997" xr:uid="{F428D6E8-A4A1-4692-8C6E-904F14989708}"/>
    <cellStyle name="Comma [0] 2 5 2 8" xfId="12677" xr:uid="{51BD5F7A-A898-4D55-9E31-1B7516AF3DA9}"/>
    <cellStyle name="Comma [0] 2 5 2 9" xfId="16020" xr:uid="{C4315CB1-71DC-4A51-B30F-26C34D1D7DF1}"/>
    <cellStyle name="Comma [0] 2 5 3" xfId="405" xr:uid="{00000000-0005-0000-0000-000056000000}"/>
    <cellStyle name="Comma [0] 2 5 3 10" xfId="17219" xr:uid="{DF42F364-03DA-4B63-8B46-37D869FDD487}"/>
    <cellStyle name="Comma [0] 2 5 3 11" xfId="17689" xr:uid="{64AE5A9B-B69F-412F-A817-18C8A70F7027}"/>
    <cellStyle name="Comma [0] 2 5 3 12" xfId="42713" xr:uid="{58D3CF12-5CCF-436A-BCEA-93510AAB77DF}"/>
    <cellStyle name="Comma [0] 2 5 3 13" xfId="47606" xr:uid="{B8BA0623-8F97-4104-9318-66065AAB38F3}"/>
    <cellStyle name="Comma [0] 2 5 3 2" xfId="2222" xr:uid="{BC54D81A-6D2F-4F50-8F58-FBFEB97661FC}"/>
    <cellStyle name="Comma [0] 2 5 3 2 2" xfId="10493" xr:uid="{8403A90E-EF4D-4AF3-BF57-5388286AB496}"/>
    <cellStyle name="Comma [0] 2 5 3 2 2 2" xfId="45653" xr:uid="{8C9743CF-379F-4CB2-8AEB-0337EBD3FD39}"/>
    <cellStyle name="Comma [0] 2 5 3 2 3" xfId="13333" xr:uid="{311A3B2E-50B7-4E75-A045-B7EEEE637930}"/>
    <cellStyle name="Comma [0] 2 5 3 2 4" xfId="43257" xr:uid="{03E73624-1EF3-40D4-912C-2432A71FD5AD}"/>
    <cellStyle name="Comma [0] 2 5 3 2 5" xfId="48150" xr:uid="{0F5091D9-AD86-41F7-850F-17DBC910CB07}"/>
    <cellStyle name="Comma [0] 2 5 3 3" xfId="2640" xr:uid="{68ED43EB-DB0F-435F-9364-E7130900C051}"/>
    <cellStyle name="Comma [0] 2 5 3 3 2" xfId="10911" xr:uid="{C879547E-64A1-4D08-9EF6-53087ABB060E}"/>
    <cellStyle name="Comma [0] 2 5 3 3 2 2" xfId="46071" xr:uid="{98094F0F-F0EF-4772-800F-A21C181B35CC}"/>
    <cellStyle name="Comma [0] 2 5 3 3 3" xfId="13751" xr:uid="{5684E504-BE3A-42C2-B37B-5AF3F75685E7}"/>
    <cellStyle name="Comma [0] 2 5 3 3 4" xfId="43675" xr:uid="{F799E1CB-ADC9-42D1-81D7-65EA91ECA490}"/>
    <cellStyle name="Comma [0] 2 5 3 3 5" xfId="48568" xr:uid="{4D0CC08D-D982-4675-B1FA-7885CA7EB900}"/>
    <cellStyle name="Comma [0] 2 5 3 4" xfId="3184" xr:uid="{7B7B1053-25AC-4B2F-B347-8ED2499E3139}"/>
    <cellStyle name="Comma [0] 2 5 3 4 2" xfId="11455" xr:uid="{4B15BB35-E1EC-4689-81BF-2841DD1F9668}"/>
    <cellStyle name="Comma [0] 2 5 3 4 2 2" xfId="46615" xr:uid="{E2B0A467-E838-4616-A109-8A4BBF619DD3}"/>
    <cellStyle name="Comma [0] 2 5 3 4 3" xfId="14295" xr:uid="{2DD08EB1-9CAE-4FF3-8F7E-6531814978F0}"/>
    <cellStyle name="Comma [0] 2 5 3 4 4" xfId="44219" xr:uid="{D082C7BF-78EA-4DA0-8C81-0919A3776F65}"/>
    <cellStyle name="Comma [0] 2 5 3 4 5" xfId="49112" xr:uid="{EFCEAB5E-CAF4-497B-9B0B-3004BC78D8DB}"/>
    <cellStyle name="Comma [0] 2 5 3 5" xfId="3686" xr:uid="{D774B756-3F9C-4B80-967E-D5140B1CBF8F}"/>
    <cellStyle name="Comma [0] 2 5 3 5 2" xfId="11927" xr:uid="{022D9ED0-F062-4DB4-AA86-586B6ADC9B7E}"/>
    <cellStyle name="Comma [0] 2 5 3 5 3" xfId="14767" xr:uid="{40D29B41-96A3-43BF-953A-A48F79D0EE2B}"/>
    <cellStyle name="Comma [0] 2 5 3 5 4" xfId="44691" xr:uid="{80C3C510-407A-4815-A3ED-A0FDBD41E6C7}"/>
    <cellStyle name="Comma [0] 2 5 3 5 5" xfId="49584" xr:uid="{B3A9A580-A29D-4440-8F2B-841F93B48B46}"/>
    <cellStyle name="Comma [0] 2 5 3 6" xfId="9949" xr:uid="{B4D6A0E2-E3C4-4871-9EFD-55AA115BA67B}"/>
    <cellStyle name="Comma [0] 2 5 3 6 2" xfId="45109" xr:uid="{4B7165E3-B36E-4936-A595-30D00799887D}"/>
    <cellStyle name="Comma [0] 2 5 3 7" xfId="12789" xr:uid="{792F8267-E31E-47F0-847B-17CBD65A8B45}"/>
    <cellStyle name="Comma [0] 2 5 3 8" xfId="16132" xr:uid="{49F2E589-B690-4BCE-B35D-0583AA8E47B7}"/>
    <cellStyle name="Comma [0] 2 5 3 9" xfId="16675" xr:uid="{8FD50527-0E32-4B7F-BE02-E4C5F466666F}"/>
    <cellStyle name="Comma [0] 2 5 4" xfId="608" xr:uid="{00000000-0005-0000-0000-000057000000}"/>
    <cellStyle name="Comma [0] 2 5 4 10" xfId="47808" xr:uid="{E5D70A9D-D6E4-4C22-92C3-DC9CB0DEB73C}"/>
    <cellStyle name="Comma [0] 2 5 4 2" xfId="2842" xr:uid="{C2DC95F7-9530-4155-B98D-697F3E4CDB33}"/>
    <cellStyle name="Comma [0] 2 5 4 2 2" xfId="11113" xr:uid="{15561750-4B75-43B3-8410-F1D5DA1623E5}"/>
    <cellStyle name="Comma [0] 2 5 4 2 2 2" xfId="46273" xr:uid="{50A64203-20B1-414E-9234-F6859F866355}"/>
    <cellStyle name="Comma [0] 2 5 4 2 3" xfId="13953" xr:uid="{0C09F8F4-2F1C-4204-9B7B-22596FE2BF72}"/>
    <cellStyle name="Comma [0] 2 5 4 2 4" xfId="43877" xr:uid="{7D9C63CF-7447-4FBB-9E99-E1EDBD636045}"/>
    <cellStyle name="Comma [0] 2 5 4 2 5" xfId="48770" xr:uid="{E8DE08D9-7262-4DDC-B6DF-6CD115E6B0AE}"/>
    <cellStyle name="Comma [0] 2 5 4 3" xfId="10151" xr:uid="{CDD1F5B9-089D-4A7B-B606-5B0115AB922E}"/>
    <cellStyle name="Comma [0] 2 5 4 3 2" xfId="45311" xr:uid="{5A372A74-2F70-4B52-9C2C-83338227CCF7}"/>
    <cellStyle name="Comma [0] 2 5 4 4" xfId="12991" xr:uid="{412D456F-15A4-4C51-B3A1-89AF8F186AFA}"/>
    <cellStyle name="Comma [0] 2 5 4 5" xfId="16334" xr:uid="{6B7DD6A6-968E-431D-BF97-FC54FA94660E}"/>
    <cellStyle name="Comma [0] 2 5 4 6" xfId="16877" xr:uid="{9B889340-0F8D-49BB-9911-AF602912DFF9}"/>
    <cellStyle name="Comma [0] 2 5 4 7" xfId="17421" xr:uid="{FF840D4A-D0F3-443F-B85E-BC4BDECD77C2}"/>
    <cellStyle name="Comma [0] 2 5 4 8" xfId="17534" xr:uid="{7F5056B0-98A5-4794-B1C6-6CDA13B5591F}"/>
    <cellStyle name="Comma [0] 2 5 4 9" xfId="42915" xr:uid="{E84E9E81-1BD7-4146-B256-EAB08D55B44E}"/>
    <cellStyle name="Comma [0] 2 5 5" xfId="2006" xr:uid="{3AC138C6-14E9-47E0-BDCE-305D18B9FF0C}"/>
    <cellStyle name="Comma [0] 2 5 5 2" xfId="10277" xr:uid="{30BBD9C1-1531-444D-93AF-BEEB9163A279}"/>
    <cellStyle name="Comma [0] 2 5 5 2 2" xfId="45437" xr:uid="{A71C8165-F3B0-4AD8-A407-6E41CA33DEE3}"/>
    <cellStyle name="Comma [0] 2 5 5 3" xfId="13117" xr:uid="{BEB8BD98-6811-481F-AD37-B832B8CB7382}"/>
    <cellStyle name="Comma [0] 2 5 5 4" xfId="43041" xr:uid="{D1973590-162C-432B-8449-7F921E08F255}"/>
    <cellStyle name="Comma [0] 2 5 5 5" xfId="47934" xr:uid="{94C7949A-B102-4CDE-A929-8ED316CE7D51}"/>
    <cellStyle name="Comma [0] 2 5 6" xfId="2424" xr:uid="{4F56E39F-6714-4D26-B5D2-61772B5AA3A5}"/>
    <cellStyle name="Comma [0] 2 5 6 2" xfId="10695" xr:uid="{945D7BD0-DAD3-4300-B6FD-40924E76D2D7}"/>
    <cellStyle name="Comma [0] 2 5 6 2 2" xfId="45855" xr:uid="{432F362A-4C0D-416F-A5D9-D3C472F3B925}"/>
    <cellStyle name="Comma [0] 2 5 6 3" xfId="13535" xr:uid="{74997540-6CAA-4132-9736-A49833476F2B}"/>
    <cellStyle name="Comma [0] 2 5 6 4" xfId="43459" xr:uid="{D67E3FF4-1616-4BC2-94B7-F95AD313D0F3}"/>
    <cellStyle name="Comma [0] 2 5 6 5" xfId="48352" xr:uid="{4877281D-DCA5-4D5E-962E-315234AD566B}"/>
    <cellStyle name="Comma [0] 2 5 7" xfId="2968" xr:uid="{FF3AAC98-BB80-43D9-A0B5-192FB3E542F1}"/>
    <cellStyle name="Comma [0] 2 5 7 2" xfId="11239" xr:uid="{A813D753-2787-4C1A-82AB-57E731BD04BA}"/>
    <cellStyle name="Comma [0] 2 5 7 2 2" xfId="46399" xr:uid="{230A677F-ADE3-426B-B669-0AF3989FAC3F}"/>
    <cellStyle name="Comma [0] 2 5 7 3" xfId="14079" xr:uid="{537E21E5-07F0-46AE-BDCE-A9D141EC2F4F}"/>
    <cellStyle name="Comma [0] 2 5 7 4" xfId="44003" xr:uid="{691F052C-97C5-4F20-A174-FBA508691DA3}"/>
    <cellStyle name="Comma [0] 2 5 7 5" xfId="48896" xr:uid="{10121ECF-0420-4F4A-9E40-66D6846DCD49}"/>
    <cellStyle name="Comma [0] 2 5 8" xfId="3470" xr:uid="{78B58C1D-A88D-4759-9652-9BE05E04D2A6}"/>
    <cellStyle name="Comma [0] 2 5 8 2" xfId="11711" xr:uid="{5E40CA60-4D90-46E6-B56E-A8970767720B}"/>
    <cellStyle name="Comma [0] 2 5 8 3" xfId="14551" xr:uid="{FEB8A75A-AFCB-407E-97BB-3CC39CEA2E5F}"/>
    <cellStyle name="Comma [0] 2 5 8 4" xfId="44475" xr:uid="{D1FC8CA6-66A2-41D8-BBDB-CF12689228CC}"/>
    <cellStyle name="Comma [0] 2 5 8 5" xfId="49368" xr:uid="{518FE81B-EE98-423C-BCD8-6DD76DBD3A8B}"/>
    <cellStyle name="Comma [0] 2 5 9" xfId="9733" xr:uid="{95DA3DDE-5789-433E-B786-282AEA2F1779}"/>
    <cellStyle name="Comma [0] 2 5 9 2" xfId="44893" xr:uid="{0DC03CCA-9090-4017-84FB-73770EE68033}"/>
    <cellStyle name="Comma [0] 2 6" xfId="219" xr:uid="{00000000-0005-0000-0000-000058000000}"/>
    <cellStyle name="Comma [0] 2 6 10" xfId="16503" xr:uid="{FFE0DF42-88FD-4A66-B79A-82FAB37E47EA}"/>
    <cellStyle name="Comma [0] 2 6 11" xfId="17047" xr:uid="{6984141A-06FB-412A-82F3-97A306EBE5AF}"/>
    <cellStyle name="Comma [0] 2 6 12" xfId="17659" xr:uid="{EE24AA6B-375F-495C-8F0A-276A4A3671C0}"/>
    <cellStyle name="Comma [0] 2 6 13" xfId="42541" xr:uid="{CA9800ED-AD58-4526-93B5-A99BC991915E}"/>
    <cellStyle name="Comma [0] 2 6 14" xfId="47434" xr:uid="{356C508C-C98A-4E19-AE3A-BF0697329A22}"/>
    <cellStyle name="Comma [0] 2 6 2" xfId="446" xr:uid="{00000000-0005-0000-0000-000059000000}"/>
    <cellStyle name="Comma [0] 2 6 2 10" xfId="17259" xr:uid="{EB9C6FE8-BF39-41AE-9FE0-4F0B378985CE}"/>
    <cellStyle name="Comma [0] 2 6 2 11" xfId="17965" xr:uid="{E07CAE20-AE32-4E9A-933B-517F5F63B9B2}"/>
    <cellStyle name="Comma [0] 2 6 2 12" xfId="42753" xr:uid="{B2D76FB9-AC3B-437A-90D8-A2552E82EAE8}"/>
    <cellStyle name="Comma [0] 2 6 2 13" xfId="47646" xr:uid="{77BC7F27-B085-4A9F-8C43-37B3AC138970}"/>
    <cellStyle name="Comma [0] 2 6 2 2" xfId="2262" xr:uid="{143ED465-C3C5-43AB-BCF1-6075802F594B}"/>
    <cellStyle name="Comma [0] 2 6 2 2 2" xfId="10533" xr:uid="{7B5E26F0-81EE-4639-B1DE-C89EB19C6C01}"/>
    <cellStyle name="Comma [0] 2 6 2 2 2 2" xfId="45693" xr:uid="{764245B6-943E-4AA9-977A-89FD6949E5E7}"/>
    <cellStyle name="Comma [0] 2 6 2 2 3" xfId="13373" xr:uid="{A0521241-7174-4999-97B5-A6FFD49A6996}"/>
    <cellStyle name="Comma [0] 2 6 2 2 4" xfId="43297" xr:uid="{E2712D58-1930-4EB3-8616-4A874A0DCEA5}"/>
    <cellStyle name="Comma [0] 2 6 2 2 5" xfId="48190" xr:uid="{110A56A9-CB8C-427F-950A-29B215483603}"/>
    <cellStyle name="Comma [0] 2 6 2 3" xfId="2680" xr:uid="{6E49BA82-2462-4DE1-BAA1-FD535F41DD78}"/>
    <cellStyle name="Comma [0] 2 6 2 3 2" xfId="10951" xr:uid="{DA008BD5-523F-49A8-AA8D-D44A199EC315}"/>
    <cellStyle name="Comma [0] 2 6 2 3 2 2" xfId="46111" xr:uid="{3FAD49E6-78F2-448A-9BEF-6EB982212C95}"/>
    <cellStyle name="Comma [0] 2 6 2 3 3" xfId="13791" xr:uid="{3A0B63B3-8DA4-4324-92EE-19A6A2962DA8}"/>
    <cellStyle name="Comma [0] 2 6 2 3 4" xfId="43715" xr:uid="{105E3226-6894-4550-926A-C0C22AB245EB}"/>
    <cellStyle name="Comma [0] 2 6 2 3 5" xfId="48608" xr:uid="{61BE6EAD-E5F1-4805-895E-A5FDBE325C97}"/>
    <cellStyle name="Comma [0] 2 6 2 4" xfId="3224" xr:uid="{A03F9FDE-A966-46B8-81DF-0300A17C2E77}"/>
    <cellStyle name="Comma [0] 2 6 2 4 2" xfId="11495" xr:uid="{D469372B-EDDD-479F-8DB0-E93B59467DBB}"/>
    <cellStyle name="Comma [0] 2 6 2 4 2 2" xfId="46655" xr:uid="{8203F145-C840-41CE-960C-EBC7DCC3AAE0}"/>
    <cellStyle name="Comma [0] 2 6 2 4 3" xfId="14335" xr:uid="{95A39388-4836-4B07-AAD0-86E73F42E4CA}"/>
    <cellStyle name="Comma [0] 2 6 2 4 4" xfId="44259" xr:uid="{9BDFD390-1ECE-477A-9136-1EB48C9EA4C0}"/>
    <cellStyle name="Comma [0] 2 6 2 4 5" xfId="49152" xr:uid="{C838C368-3514-48D9-AD4A-C8A534C4F9F8}"/>
    <cellStyle name="Comma [0] 2 6 2 5" xfId="3726" xr:uid="{6A335053-65AD-4578-806C-8C92AA3E6669}"/>
    <cellStyle name="Comma [0] 2 6 2 5 2" xfId="11967" xr:uid="{9C9D84F3-8A39-4552-8F98-32F1D2C91B81}"/>
    <cellStyle name="Comma [0] 2 6 2 5 3" xfId="14807" xr:uid="{6EA95D02-047E-4880-AD14-2E94BF614389}"/>
    <cellStyle name="Comma [0] 2 6 2 5 4" xfId="44731" xr:uid="{7124B114-B8D3-4C9B-96F7-A765FE69E538}"/>
    <cellStyle name="Comma [0] 2 6 2 5 5" xfId="49624" xr:uid="{C227D620-3CC4-4117-BFFC-9CA7447D1629}"/>
    <cellStyle name="Comma [0] 2 6 2 6" xfId="9989" xr:uid="{B5803CB2-AE57-45A5-A155-7EC5753E3873}"/>
    <cellStyle name="Comma [0] 2 6 2 6 2" xfId="45149" xr:uid="{6A8ACAED-B555-4A9D-95DB-6B04E7E3EA9E}"/>
    <cellStyle name="Comma [0] 2 6 2 7" xfId="12829" xr:uid="{D70C6BD8-E8A6-46AE-8BF2-F5938DA58381}"/>
    <cellStyle name="Comma [0] 2 6 2 8" xfId="16172" xr:uid="{69FAFEE7-E7E9-4096-AF1A-6E1C4A7E4B0A}"/>
    <cellStyle name="Comma [0] 2 6 2 9" xfId="16715" xr:uid="{C0ABE548-2C53-4604-93EF-0BD712B531BD}"/>
    <cellStyle name="Comma [0] 2 6 3" xfId="2050" xr:uid="{EAE12D9B-4FEA-400D-8998-290EC50E04F7}"/>
    <cellStyle name="Comma [0] 2 6 3 2" xfId="10321" xr:uid="{3E4AFA86-EF12-464B-BF72-682BB636C0A6}"/>
    <cellStyle name="Comma [0] 2 6 3 2 2" xfId="45481" xr:uid="{BDA51664-C5E8-4FD6-9202-B8FDB5ADFB93}"/>
    <cellStyle name="Comma [0] 2 6 3 3" xfId="13161" xr:uid="{19D66278-D54F-48DF-AC74-EFB23FED7525}"/>
    <cellStyle name="Comma [0] 2 6 3 4" xfId="43085" xr:uid="{ED936639-0731-49C7-A3D3-FA4262DCD5A1}"/>
    <cellStyle name="Comma [0] 2 6 3 5" xfId="47978" xr:uid="{2EBC1365-3FFB-4645-906A-F5BA9D23FB9A}"/>
    <cellStyle name="Comma [0] 2 6 4" xfId="2468" xr:uid="{6D989377-5F97-4548-97AA-5876EC83C3B3}"/>
    <cellStyle name="Comma [0] 2 6 4 2" xfId="10739" xr:uid="{4C24968A-D704-4C18-BD7C-C10597BED052}"/>
    <cellStyle name="Comma [0] 2 6 4 2 2" xfId="45899" xr:uid="{F11460E3-BFC0-4F27-8FF0-7AE63632D695}"/>
    <cellStyle name="Comma [0] 2 6 4 3" xfId="13579" xr:uid="{C6A1E329-5B0F-4AD2-801C-467B0690C83C}"/>
    <cellStyle name="Comma [0] 2 6 4 4" xfId="43503" xr:uid="{6248E280-8D61-4DF9-B042-AA2F13CEAB63}"/>
    <cellStyle name="Comma [0] 2 6 4 5" xfId="48396" xr:uid="{31587A7C-8AD9-488D-9EB7-76AD22A2790A}"/>
    <cellStyle name="Comma [0] 2 6 5" xfId="3012" xr:uid="{C7C8DE38-4E49-4C03-BACD-AED4AB737044}"/>
    <cellStyle name="Comma [0] 2 6 5 2" xfId="11283" xr:uid="{F17ACC52-5059-495D-A939-BF77A7E84B7F}"/>
    <cellStyle name="Comma [0] 2 6 5 2 2" xfId="46443" xr:uid="{786B2D2B-8195-493E-AA39-1677908CE683}"/>
    <cellStyle name="Comma [0] 2 6 5 3" xfId="14123" xr:uid="{FD486192-4F98-4434-B842-3D7FDEC4588E}"/>
    <cellStyle name="Comma [0] 2 6 5 4" xfId="44047" xr:uid="{7360BAC2-EA71-4E68-9FC5-3C87C6E294E1}"/>
    <cellStyle name="Comma [0] 2 6 5 5" xfId="48940" xr:uid="{4BA1DE85-2D1B-4EDA-A941-E291EFB698FF}"/>
    <cellStyle name="Comma [0] 2 6 6" xfId="3514" xr:uid="{235C8FD3-F2DE-4F67-87C2-3052425DCE19}"/>
    <cellStyle name="Comma [0] 2 6 6 2" xfId="11755" xr:uid="{CDD5506E-B39C-4CB2-BC04-2A0BECCB5EA7}"/>
    <cellStyle name="Comma [0] 2 6 6 3" xfId="14595" xr:uid="{8CDF45BF-5E16-4A46-8845-2FCEC3C72B28}"/>
    <cellStyle name="Comma [0] 2 6 6 4" xfId="44519" xr:uid="{E9839C37-A77C-4FD7-BC5A-1E8E7FC9CBEE}"/>
    <cellStyle name="Comma [0] 2 6 6 5" xfId="49412" xr:uid="{96DEAD2C-13B3-4DA6-BA86-EA9D3FBEFCE8}"/>
    <cellStyle name="Comma [0] 2 6 7" xfId="9777" xr:uid="{476152A4-7B1A-4854-82C8-DBF6885E31D3}"/>
    <cellStyle name="Comma [0] 2 6 7 2" xfId="44937" xr:uid="{B73AF604-8036-4803-B36B-F626655D2FE4}"/>
    <cellStyle name="Comma [0] 2 6 8" xfId="12617" xr:uid="{E4D09525-09E0-4F5C-9F13-8C568AD2C173}"/>
    <cellStyle name="Comma [0] 2 6 9" xfId="15960" xr:uid="{B4B6FF69-DCE0-4781-8B25-E08F0FE8B92E}"/>
    <cellStyle name="Comma [0] 2 7" xfId="344" xr:uid="{00000000-0005-0000-0000-00005A000000}"/>
    <cellStyle name="Comma [0] 2 7 10" xfId="17159" xr:uid="{43DC304B-85CF-47C1-A376-6BC8FDB33C15}"/>
    <cellStyle name="Comma [0] 2 7 11" xfId="17824" xr:uid="{37077475-1535-4B22-A56B-A1BE483B44F7}"/>
    <cellStyle name="Comma [0] 2 7 12" xfId="42653" xr:uid="{2D71C802-D67C-45DD-A902-66FBE9E42B1B}"/>
    <cellStyle name="Comma [0] 2 7 13" xfId="47546" xr:uid="{18C55191-C7F3-48F4-80E1-484713307569}"/>
    <cellStyle name="Comma [0] 2 7 2" xfId="2162" xr:uid="{4EBF230D-BAD9-47D8-BDC8-D0C7278CF006}"/>
    <cellStyle name="Comma [0] 2 7 2 2" xfId="10433" xr:uid="{2792C649-2D5A-499D-B82A-A8E0B4DB1724}"/>
    <cellStyle name="Comma [0] 2 7 2 2 2" xfId="45593" xr:uid="{D940FA8A-078D-4821-8F9B-35DC36CB7AE9}"/>
    <cellStyle name="Comma [0] 2 7 2 3" xfId="13273" xr:uid="{76097E98-EB3C-463B-AAAA-947A7390CCC3}"/>
    <cellStyle name="Comma [0] 2 7 2 4" xfId="43197" xr:uid="{F839D920-EE51-4BF1-A876-AF9C74B2B50B}"/>
    <cellStyle name="Comma [0] 2 7 2 5" xfId="48090" xr:uid="{191092FC-3BD9-4BD0-8EF9-F391E2B236EE}"/>
    <cellStyle name="Comma [0] 2 7 3" xfId="2580" xr:uid="{D2E402CC-4F7A-4A26-A442-772748E5CC61}"/>
    <cellStyle name="Comma [0] 2 7 3 2" xfId="10851" xr:uid="{8C078D9E-4C58-4D1C-98A8-8ECFDDEA2C90}"/>
    <cellStyle name="Comma [0] 2 7 3 2 2" xfId="46011" xr:uid="{AC89F5F5-8516-42D8-AE82-17CC0E3B9171}"/>
    <cellStyle name="Comma [0] 2 7 3 3" xfId="13691" xr:uid="{CBB19094-8789-4DEC-AAB4-8F2BCC9CCD86}"/>
    <cellStyle name="Comma [0] 2 7 3 4" xfId="43615" xr:uid="{CE2DEF31-9F46-4917-90BC-0B66AA870464}"/>
    <cellStyle name="Comma [0] 2 7 3 5" xfId="48508" xr:uid="{02092AFE-9652-4AB4-865E-3C25B5C64F93}"/>
    <cellStyle name="Comma [0] 2 7 4" xfId="3124" xr:uid="{2696FBDF-4D84-42FA-AA79-198069D86D76}"/>
    <cellStyle name="Comma [0] 2 7 4 2" xfId="11395" xr:uid="{D6E95CE8-BB35-471C-9E9D-56176E2E4EC9}"/>
    <cellStyle name="Comma [0] 2 7 4 2 2" xfId="46555" xr:uid="{C23D1541-A920-4702-8764-6A731691603A}"/>
    <cellStyle name="Comma [0] 2 7 4 3" xfId="14235" xr:uid="{C0C0EEBB-3B79-4F7F-8030-C18998C10662}"/>
    <cellStyle name="Comma [0] 2 7 4 4" xfId="44159" xr:uid="{45507874-23C6-4FCA-84B3-7E5FDE4A8CAA}"/>
    <cellStyle name="Comma [0] 2 7 4 5" xfId="49052" xr:uid="{55532E06-19C3-49BC-B9DD-6C2A32CC7E4B}"/>
    <cellStyle name="Comma [0] 2 7 5" xfId="3626" xr:uid="{F18F90AB-7419-414B-87D1-B5627551E9E3}"/>
    <cellStyle name="Comma [0] 2 7 5 2" xfId="11867" xr:uid="{4990DB20-4B76-461D-955F-86F57B99D878}"/>
    <cellStyle name="Comma [0] 2 7 5 3" xfId="14707" xr:uid="{769D1344-06CB-493A-93F7-6EE6C852DF2C}"/>
    <cellStyle name="Comma [0] 2 7 5 4" xfId="44631" xr:uid="{FF45D0F6-FD16-4AD6-977B-961E07239974}"/>
    <cellStyle name="Comma [0] 2 7 5 5" xfId="49524" xr:uid="{6CB038E8-3A8E-465A-BEDA-63344AA975CD}"/>
    <cellStyle name="Comma [0] 2 7 6" xfId="9889" xr:uid="{8AABF24A-241F-442B-8F6E-734C59956C13}"/>
    <cellStyle name="Comma [0] 2 7 6 2" xfId="45049" xr:uid="{5F5C0766-AA0F-49B7-88E3-61A28A956A54}"/>
    <cellStyle name="Comma [0] 2 7 7" xfId="12729" xr:uid="{4A6F629B-581B-44C4-9D5A-D7B7D64B2B09}"/>
    <cellStyle name="Comma [0] 2 7 8" xfId="16072" xr:uid="{472D9280-AA1D-4B9F-B4BC-FF0ECC130B8F}"/>
    <cellStyle name="Comma [0] 2 7 9" xfId="16615" xr:uid="{A9ECA0AF-682C-486F-A936-563992645D1C}"/>
    <cellStyle name="Comma [0] 2 8" xfId="548" xr:uid="{00000000-0005-0000-0000-00005B000000}"/>
    <cellStyle name="Comma [0] 2 8 10" xfId="47748" xr:uid="{0FE17D3E-65C7-41C0-A692-FEEC18DB7E9F}"/>
    <cellStyle name="Comma [0] 2 8 2" xfId="2782" xr:uid="{01FE3BB4-C0AE-4FDE-AA5D-E52D466716F1}"/>
    <cellStyle name="Comma [0] 2 8 2 2" xfId="11053" xr:uid="{E335C46A-3701-4496-A91C-A5A74DC66B22}"/>
    <cellStyle name="Comma [0] 2 8 2 2 2" xfId="46213" xr:uid="{34D2E62F-7850-40B5-94BC-4936DE1B44D5}"/>
    <cellStyle name="Comma [0] 2 8 2 3" xfId="13893" xr:uid="{C74D55F9-C112-42C9-9DB8-38936DDF7B37}"/>
    <cellStyle name="Comma [0] 2 8 2 4" xfId="43817" xr:uid="{F46D5A8D-6EED-4747-829A-82A26BB09D5B}"/>
    <cellStyle name="Comma [0] 2 8 2 5" xfId="48710" xr:uid="{BCA8308F-6139-4C68-9C8D-B367BBCF3F02}"/>
    <cellStyle name="Comma [0] 2 8 3" xfId="10091" xr:uid="{9E3362C8-F2E4-46A0-B4C1-E61EEEBD7AB3}"/>
    <cellStyle name="Comma [0] 2 8 3 2" xfId="45251" xr:uid="{2A0C6F8F-B35D-4E50-BE48-2915BE84D687}"/>
    <cellStyle name="Comma [0] 2 8 4" xfId="12931" xr:uid="{42DB12F8-6ECB-4037-9368-C4B2ECE7E625}"/>
    <cellStyle name="Comma [0] 2 8 5" xfId="16274" xr:uid="{56048AF7-F9D1-4954-BBF8-48E1CA12CB6A}"/>
    <cellStyle name="Comma [0] 2 8 6" xfId="16817" xr:uid="{C0437DF3-74DD-4912-869D-41180DA4772A}"/>
    <cellStyle name="Comma [0] 2 8 7" xfId="17361" xr:uid="{46AFE9E3-AD02-4EF6-B5F0-F5E9EB64C2E5}"/>
    <cellStyle name="Comma [0] 2 8 8" xfId="17493" xr:uid="{AED64062-7FC4-4CD5-B3EE-56A5EC3CC68A}"/>
    <cellStyle name="Comma [0] 2 8 9" xfId="42855" xr:uid="{4B985BF5-D723-40AB-A2F5-C6FD84637CEC}"/>
    <cellStyle name="Comma [0] 2 9" xfId="1946" xr:uid="{B0D9588C-64AE-46E4-A29D-598BB1F09FED}"/>
    <cellStyle name="Comma [0] 2 9 2" xfId="10217" xr:uid="{C320E1BE-91A6-411B-8F99-A1937A6A129C}"/>
    <cellStyle name="Comma [0] 2 9 2 2" xfId="45377" xr:uid="{3353C1F9-AF10-438B-852C-387BB838C332}"/>
    <cellStyle name="Comma [0] 2 9 3" xfId="13057" xr:uid="{BA822417-8A0B-4338-AD09-5BE32AFE4C8C}"/>
    <cellStyle name="Comma [0] 2 9 4" xfId="42981" xr:uid="{81161D17-F59E-4D5E-BDDD-15372ECA24DA}"/>
    <cellStyle name="Comma [0] 2 9 5" xfId="47874" xr:uid="{D0A66E5B-6AD3-4520-98F5-A51D3366F067}"/>
    <cellStyle name="Comma 13" xfId="3379" xr:uid="{DDB99EC7-20F8-4C47-88AD-99FA57854A0C}"/>
    <cellStyle name="Comma 13 2" xfId="9663" xr:uid="{A789E234-CE37-4796-9787-01D7A0B21443}"/>
    <cellStyle name="Comma 13 2 2" xfId="12503" xr:uid="{D011FD10-FBD2-4898-8F90-2D959F8BE69A}"/>
    <cellStyle name="Comma 13 2 2 2" xfId="47278" xr:uid="{FE4B2281-006C-4BE7-95C2-800DA41A4BF9}"/>
    <cellStyle name="Comma 13 2 2 3" xfId="47146" xr:uid="{19635523-F1A8-48FE-BC49-6107029EA33B}"/>
    <cellStyle name="Comma 13 2 3" xfId="15344" xr:uid="{02149640-6998-4370-ACB6-A1AEC75B321B}"/>
    <cellStyle name="Comma 13 2 4" xfId="42055" xr:uid="{A9E6FFD1-0FAA-4AFB-9D99-903E2BAAAC8B}"/>
    <cellStyle name="Comma 13 2 5" xfId="46787" xr:uid="{2B74729E-19E6-4910-9F4E-42E1C71AE700}"/>
    <cellStyle name="Comma 13 2 6" xfId="50160" xr:uid="{CCE4E53F-EAF1-4DB1-8CF2-FB2B8C854396}"/>
    <cellStyle name="Comma 13 3" xfId="11627" xr:uid="{05B8FB22-82D3-4857-9B79-D2C8A583FD4A}"/>
    <cellStyle name="Comma 13 3 2" xfId="47263" xr:uid="{88C47AB5-4C54-4899-9554-EB69FE4D38BD}"/>
    <cellStyle name="Comma 13 3 3" xfId="47125" xr:uid="{93939968-CB9A-4EBB-89A2-01DBB04F6895}"/>
    <cellStyle name="Comma 13 4" xfId="14467" xr:uid="{E6B32B4B-14BE-4FEE-85A1-1965C6B45DFD}"/>
    <cellStyle name="Comma 13 4 2" xfId="47243" xr:uid="{F2728995-2101-4088-B717-D7F486120B94}"/>
    <cellStyle name="Comma 13 5" xfId="42056" xr:uid="{CBA158C7-A3C3-4EAC-8520-407ED389F76E}"/>
    <cellStyle name="Comma 13 6" xfId="44391" xr:uid="{4E544DFD-7D01-460D-B6F8-4A6CB13C7985}"/>
    <cellStyle name="Comma 13 7" xfId="49284" xr:uid="{BE4F884D-C5ED-41F2-B91C-F73933868627}"/>
    <cellStyle name="Comma 2" xfId="50" xr:uid="{00000000-0005-0000-0000-00005C000000}"/>
    <cellStyle name="Comma 2 10" xfId="42057" xr:uid="{C9B422B8-0B60-4A10-A159-A2F0B755F1ED}"/>
    <cellStyle name="Comma 2 10 2" xfId="46809" xr:uid="{3177D002-9152-4B94-A886-75AE3AD4BCBA}"/>
    <cellStyle name="Comma 2 10 3" xfId="47017" xr:uid="{CACC9F83-0095-43C7-AE74-455F43CBC0B8}"/>
    <cellStyle name="Comma 2 11" xfId="47091" xr:uid="{D49A9856-A9F9-4AF5-9C35-2BC5EFF45F6A}"/>
    <cellStyle name="Comma 2 11 2" xfId="47239" xr:uid="{3829EB1C-AD1B-4803-BE17-5C800020A685}"/>
    <cellStyle name="Comma 2 12" xfId="47097" xr:uid="{479D1B9F-E975-4F5D-9AF8-A6645471C4BE}"/>
    <cellStyle name="Comma 2 2" xfId="81" xr:uid="{00000000-0005-0000-0000-00005D000000}"/>
    <cellStyle name="Comma 2 2 10" xfId="1950" xr:uid="{9546ABB4-0585-4F82-AEBD-D6E9BD812444}"/>
    <cellStyle name="Comma 2 2 10 2" xfId="10221" xr:uid="{9BC5333B-9B66-4E54-8929-9379EF866E5B}"/>
    <cellStyle name="Comma 2 2 10 2 2" xfId="45381" xr:uid="{FA36A818-8DED-4896-867F-30EDB7CCFE8A}"/>
    <cellStyle name="Comma 2 2 10 3" xfId="13061" xr:uid="{3A959E9C-9300-4793-B540-CDD3D3A5C3A0}"/>
    <cellStyle name="Comma 2 2 10 4" xfId="42985" xr:uid="{FEE0B1EE-DD08-4935-8956-305BD4D05D50}"/>
    <cellStyle name="Comma 2 2 10 5" xfId="47878" xr:uid="{88CA5785-332F-473B-A73C-C4C046DD5713}"/>
    <cellStyle name="Comma 2 2 11" xfId="2368" xr:uid="{7E73F22A-EF37-4168-8538-FDCF6EADB8CE}"/>
    <cellStyle name="Comma 2 2 11 2" xfId="10639" xr:uid="{CDD66C88-4473-4433-9AFC-BFB0E62AD287}"/>
    <cellStyle name="Comma 2 2 11 2 2" xfId="45799" xr:uid="{8E0C7636-E9D2-481B-A2D1-F53539826640}"/>
    <cellStyle name="Comma 2 2 11 3" xfId="13479" xr:uid="{30D0D5DE-B903-4ACA-9946-D2BA6E9331EE}"/>
    <cellStyle name="Comma 2 2 11 4" xfId="43403" xr:uid="{2AC04542-796A-48FB-9A44-0FCBCE6DF0F9}"/>
    <cellStyle name="Comma 2 2 11 5" xfId="48296" xr:uid="{C3F2D8B4-8C04-4DCF-83B1-BA94B9939551}"/>
    <cellStyle name="Comma 2 2 12" xfId="2912" xr:uid="{1E069690-98B6-4DD3-8EB5-C064DBF7EE45}"/>
    <cellStyle name="Comma 2 2 12 2" xfId="11183" xr:uid="{BA9284FF-7EB3-4FC3-B195-B9EB84BF9F99}"/>
    <cellStyle name="Comma 2 2 12 2 2" xfId="46343" xr:uid="{9DC9E43A-4591-4836-BDDD-35A3EFB5EF36}"/>
    <cellStyle name="Comma 2 2 12 3" xfId="14023" xr:uid="{37B4AE25-2DB6-420B-9A96-2A9F9A4E456E}"/>
    <cellStyle name="Comma 2 2 12 4" xfId="43947" xr:uid="{1A0349D3-47C4-4117-AB40-579ED07BB7F1}"/>
    <cellStyle name="Comma 2 2 12 5" xfId="48840" xr:uid="{D861B4B4-5E67-44F3-B9BB-1611E0AF7A14}"/>
    <cellStyle name="Comma 2 2 13" xfId="3361" xr:uid="{568E9450-D60D-4C51-A96F-905EB5AEE136}"/>
    <cellStyle name="Comma 2 2 13 2" xfId="11612" xr:uid="{D8CA2C11-AD2B-43ED-A104-C37A9C49B259}"/>
    <cellStyle name="Comma 2 2 13 2 2" xfId="46772" xr:uid="{81222152-3541-4B33-816C-34A8DFE81A68}"/>
    <cellStyle name="Comma 2 2 13 3" xfId="14452" xr:uid="{55B37BAF-EA48-4BEF-A48A-C4040E93F8C0}"/>
    <cellStyle name="Comma 2 2 13 4" xfId="44376" xr:uid="{AB0265CA-A5F0-4253-AEDB-380B68806AD8}"/>
    <cellStyle name="Comma 2 2 13 5" xfId="49269" xr:uid="{8972C7E0-7961-44C7-A214-68FFA0A2C2B3}"/>
    <cellStyle name="Comma 2 2 14" xfId="3414" xr:uid="{F0D29307-B1BF-4160-B400-38EF00DB8EE4}"/>
    <cellStyle name="Comma 2 2 14 2" xfId="11655" xr:uid="{53006305-7034-4AB0-A7C2-34EF112167EB}"/>
    <cellStyle name="Comma 2 2 14 3" xfId="14495" xr:uid="{761E4D30-A8D0-4F24-85F1-A6062B1DB356}"/>
    <cellStyle name="Comma 2 2 14 4" xfId="44419" xr:uid="{327A22F3-294E-42C1-B32B-3FC90AED8F62}"/>
    <cellStyle name="Comma 2 2 14 5" xfId="49312" xr:uid="{EF967146-2EE1-4517-A7CC-FF66BEDD6EFA}"/>
    <cellStyle name="Comma 2 2 15" xfId="9652" xr:uid="{7BA9611A-5447-43CF-8328-BEA7D8A38989}"/>
    <cellStyle name="Comma 2 2 15 2" xfId="12492" xr:uid="{0AF1889A-ACA4-4DE5-95D6-E8F55BB5C7ED}"/>
    <cellStyle name="Comma 2 2 15 3" xfId="15333" xr:uid="{4C482377-9221-400C-8ADF-79401F9C4AB2}"/>
    <cellStyle name="Comma 2 2 15 4" xfId="44837" xr:uid="{CE4305D3-C661-4A82-A162-9BB745E70A1B}"/>
    <cellStyle name="Comma 2 2 15 5" xfId="50149" xr:uid="{A530CF28-3884-443E-BBED-92B4EB0384FB}"/>
    <cellStyle name="Comma 2 2 16" xfId="9677" xr:uid="{5138EDEC-9A5D-4BD4-A871-052B9EA15817}"/>
    <cellStyle name="Comma 2 2 17" xfId="12517" xr:uid="{2E97A249-6A43-484A-878C-A95EC28F0732}"/>
    <cellStyle name="Comma 2 2 18" xfId="15852" xr:uid="{B76B1FA6-552D-49C3-B862-AECACEC8B584}"/>
    <cellStyle name="Comma 2 2 19" xfId="16403" xr:uid="{850CA788-2EA4-409D-8E25-105663C0F14A}"/>
    <cellStyle name="Comma 2 2 2" xfId="84" xr:uid="{00000000-0005-0000-0000-00005E000000}"/>
    <cellStyle name="Comma 2 2 2 10" xfId="2371" xr:uid="{5EA4FC13-E5D4-4956-A6E1-297EA354468B}"/>
    <cellStyle name="Comma 2 2 2 10 2" xfId="10642" xr:uid="{7A0FA633-D372-4FAF-A5AC-8EEE89CBAC32}"/>
    <cellStyle name="Comma 2 2 2 10 2 2" xfId="45802" xr:uid="{4E37B3EE-CCA3-4A85-9231-A5231C362058}"/>
    <cellStyle name="Comma 2 2 2 10 3" xfId="13482" xr:uid="{EA8123EF-7F6F-480A-AFD9-05A2C44834D8}"/>
    <cellStyle name="Comma 2 2 2 10 4" xfId="43406" xr:uid="{41065258-5C4D-41C2-964B-DAD850F53E5C}"/>
    <cellStyle name="Comma 2 2 2 10 5" xfId="48299" xr:uid="{FEBCBE88-5113-4049-B2FD-76A41532FB85}"/>
    <cellStyle name="Comma 2 2 2 11" xfId="2915" xr:uid="{633ABB49-14E3-45F4-A1E5-88DB76427BDA}"/>
    <cellStyle name="Comma 2 2 2 11 2" xfId="11186" xr:uid="{42FD2581-8E80-4D1D-9E07-A0BE8717B9C4}"/>
    <cellStyle name="Comma 2 2 2 11 2 2" xfId="46346" xr:uid="{317CAAFF-8C1B-459F-9916-08DDBAB73443}"/>
    <cellStyle name="Comma 2 2 2 11 3" xfId="14026" xr:uid="{E0CE40BE-440D-4856-B06F-DE5E1CA0082D}"/>
    <cellStyle name="Comma 2 2 2 11 4" xfId="43950" xr:uid="{7CFCD21D-C17A-4B91-80EF-A55E5DC0E5CB}"/>
    <cellStyle name="Comma 2 2 2 11 5" xfId="48843" xr:uid="{6B22ABE4-8D20-4084-9A40-39F3271A10B8}"/>
    <cellStyle name="Comma 2 2 2 12" xfId="3373" xr:uid="{809430BB-9C4C-4DF5-86CF-9E4AAE2BB091}"/>
    <cellStyle name="Comma 2 2 2 12 2" xfId="11621" xr:uid="{B579C7AA-ED16-4078-873D-1732B9A0A0C3}"/>
    <cellStyle name="Comma 2 2 2 12 2 2" xfId="46781" xr:uid="{2D089DE6-E1CA-473D-90F7-A75F91D0BD74}"/>
    <cellStyle name="Comma 2 2 2 12 3" xfId="14461" xr:uid="{AD23E30D-6EA3-4D0F-8072-3E7B1213BC44}"/>
    <cellStyle name="Comma 2 2 2 12 4" xfId="44385" xr:uid="{E0E1BE74-F0F3-433D-8317-7DDCCDD19FEA}"/>
    <cellStyle name="Comma 2 2 2 12 5" xfId="49278" xr:uid="{AF01B8CE-C6C9-482E-BD9B-8990EABB7306}"/>
    <cellStyle name="Comma 2 2 2 13" xfId="3417" xr:uid="{40129C29-B33F-4079-B602-8094CACCE272}"/>
    <cellStyle name="Comma 2 2 2 13 2" xfId="11658" xr:uid="{3B766550-BFC5-4F11-8493-8F49CCE3A75A}"/>
    <cellStyle name="Comma 2 2 2 13 3" xfId="14498" xr:uid="{6E53A9E5-AA35-446D-B04A-184F49ECF2CE}"/>
    <cellStyle name="Comma 2 2 2 13 4" xfId="44422" xr:uid="{4EE3A6BD-07F1-4064-B357-3F7B3AEE187C}"/>
    <cellStyle name="Comma 2 2 2 13 5" xfId="49315" xr:uid="{E8D9F42E-9316-44B5-83B1-C53C8635AC09}"/>
    <cellStyle name="Comma 2 2 2 14" xfId="9657" xr:uid="{76D1B174-81D6-4B21-BB7F-F54FD13F852E}"/>
    <cellStyle name="Comma 2 2 2 14 2" xfId="12497" xr:uid="{CA57852E-C2F6-4CCB-9B6B-BB28C5E63988}"/>
    <cellStyle name="Comma 2 2 2 14 3" xfId="15338" xr:uid="{E057B5F0-F9B3-4251-9A82-B2ED1A825BB0}"/>
    <cellStyle name="Comma 2 2 2 14 4" xfId="44840" xr:uid="{B5B5DC5E-1F77-423B-9097-235FB736AAFF}"/>
    <cellStyle name="Comma 2 2 2 14 5" xfId="50154" xr:uid="{4A9AADD1-1E01-4BB8-8B35-D5504E627197}"/>
    <cellStyle name="Comma 2 2 2 15" xfId="9680" xr:uid="{47C49CA2-3636-4793-A39F-1C17C20C0DEB}"/>
    <cellStyle name="Comma 2 2 2 15 2" xfId="47099" xr:uid="{946624AE-85D8-4B9C-ABB8-E4CDC0CDE7EE}"/>
    <cellStyle name="Comma 2 2 2 16" xfId="12520" xr:uid="{8536572E-B797-4BC8-A7CE-B8ED611ECBB6}"/>
    <cellStyle name="Comma 2 2 2 17" xfId="15863" xr:uid="{D9E9ECA5-E49C-4DE9-916E-1370516BC80B}"/>
    <cellStyle name="Comma 2 2 2 18" xfId="16406" xr:uid="{11E9E87C-16D2-4BFD-A4A5-FDB5ED0A5213}"/>
    <cellStyle name="Comma 2 2 2 19" xfId="16950" xr:uid="{677CDFFD-90CE-4AA8-97D2-2DAE7585039E}"/>
    <cellStyle name="Comma 2 2 2 2" xfId="102" xr:uid="{00000000-0005-0000-0000-00005F000000}"/>
    <cellStyle name="Comma 2 2 2 2 10" xfId="3428" xr:uid="{C6043B66-8498-4D53-A440-E3969B09B87A}"/>
    <cellStyle name="Comma 2 2 2 2 10 2" xfId="11669" xr:uid="{0A93E926-B8B3-4F5B-9234-1BCFF9DF4747}"/>
    <cellStyle name="Comma 2 2 2 2 10 3" xfId="14509" xr:uid="{C0701AD7-F927-4565-8261-215323AF64B4}"/>
    <cellStyle name="Comma 2 2 2 2 10 4" xfId="44433" xr:uid="{F6656DC7-0019-4CE9-BCA9-B417221D4A0F}"/>
    <cellStyle name="Comma 2 2 2 2 10 5" xfId="49326" xr:uid="{13F9E8D1-499A-4B5B-9083-6882BA591E56}"/>
    <cellStyle name="Comma 2 2 2 2 11" xfId="9691" xr:uid="{5F12A8C5-B643-466A-B56A-514D378C0EE3}"/>
    <cellStyle name="Comma 2 2 2 2 11 2" xfId="44851" xr:uid="{A038C0C2-4906-4C6D-9FE9-7C28B1C08D3D}"/>
    <cellStyle name="Comma 2 2 2 2 11 3" xfId="47252" xr:uid="{36AD393D-FFCF-4DBE-85AD-604153FD888A}"/>
    <cellStyle name="Comma 2 2 2 2 12" xfId="12531" xr:uid="{B80C7A88-201F-4706-AF44-90864C1845AF}"/>
    <cellStyle name="Comma 2 2 2 2 12 2" xfId="47114" xr:uid="{E00D6811-ED8C-40FC-99AE-AF0807F8C620}"/>
    <cellStyle name="Comma 2 2 2 2 13" xfId="15874" xr:uid="{3A5E5433-16AB-465F-8238-C3CFEC4715B3}"/>
    <cellStyle name="Comma 2 2 2 2 14" xfId="16417" xr:uid="{D568986C-2AC2-4400-979C-B5F5DCD4DD87}"/>
    <cellStyle name="Comma 2 2 2 2 15" xfId="16961" xr:uid="{090478D3-60DC-4781-84A0-C8C3B9D1DB97}"/>
    <cellStyle name="Comma 2 2 2 2 16" xfId="17781" xr:uid="{DD48EAAD-2A5F-401E-BB9C-173F25784228}"/>
    <cellStyle name="Comma 2 2 2 2 17" xfId="42058" xr:uid="{F6775F1A-932E-4F17-974D-0FF993E75AD9}"/>
    <cellStyle name="Comma 2 2 2 2 18" xfId="42455" xr:uid="{D29ECE7D-232D-4BF6-9A44-B47E2DBE2696}"/>
    <cellStyle name="Comma 2 2 2 2 19" xfId="47348" xr:uid="{67255992-BE5D-4096-BB90-08BA2FC16907}"/>
    <cellStyle name="Comma 2 2 2 2 2" xfId="197" xr:uid="{00000000-0005-0000-0000-000060000000}"/>
    <cellStyle name="Comma 2 2 2 2 2 10" xfId="12600" xr:uid="{B9250FA5-1C79-401F-9977-A8C823085C3B}"/>
    <cellStyle name="Comma 2 2 2 2 2 10 2" xfId="47141" xr:uid="{7B5C236C-24E5-4930-A41E-2FCEEF7E8760}"/>
    <cellStyle name="Comma 2 2 2 2 2 11" xfId="15943" xr:uid="{CCA7CF4A-319B-4FF3-B330-44837C24D531}"/>
    <cellStyle name="Comma 2 2 2 2 2 12" xfId="16486" xr:uid="{C03DFAEC-C9DD-4335-A69F-DCF58C9F762B}"/>
    <cellStyle name="Comma 2 2 2 2 2 13" xfId="17030" xr:uid="{69AE92A6-C307-4F06-A1D3-1C5996309234}"/>
    <cellStyle name="Comma 2 2 2 2 2 14" xfId="17902" xr:uid="{5FE04F82-58D6-4B92-85FD-340CD70B9DD5}"/>
    <cellStyle name="Comma 2 2 2 2 2 15" xfId="42524" xr:uid="{A2AA44C2-D76C-45F9-8378-286113D8104E}"/>
    <cellStyle name="Comma 2 2 2 2 2 16" xfId="46810" xr:uid="{283EDB89-6705-4B94-90BE-BB3CAAC8C824}"/>
    <cellStyle name="Comma 2 2 2 2 2 17" xfId="47417" xr:uid="{2EBBF7B8-5F4F-4B3B-AE85-4289100A2B1B}"/>
    <cellStyle name="Comma 2 2 2 2 2 2" xfId="306" xr:uid="{00000000-0005-0000-0000-000061000000}"/>
    <cellStyle name="Comma 2 2 2 2 2 2 10" xfId="16590" xr:uid="{D7BB526D-C124-4AE9-9300-6FE51CABB8A7}"/>
    <cellStyle name="Comma 2 2 2 2 2 2 11" xfId="17134" xr:uid="{58F24F9F-D8D2-4632-900D-C73D4C9526B7}"/>
    <cellStyle name="Comma 2 2 2 2 2 2 12" xfId="17861" xr:uid="{3D4A738C-D3CE-4E14-A91C-10A190D944E4}"/>
    <cellStyle name="Comma 2 2 2 2 2 2 13" xfId="42628" xr:uid="{75BE56BC-B59F-4E14-82FB-D6FE4579F9E1}"/>
    <cellStyle name="Comma 2 2 2 2 2 2 14" xfId="47521" xr:uid="{56067497-9C80-42A9-83EF-77E68CB92B83}"/>
    <cellStyle name="Comma 2 2 2 2 2 2 2" xfId="533" xr:uid="{00000000-0005-0000-0000-000062000000}"/>
    <cellStyle name="Comma 2 2 2 2 2 2 2 10" xfId="17346" xr:uid="{8CAD5999-555A-4766-A376-4F7A94DE0DC3}"/>
    <cellStyle name="Comma 2 2 2 2 2 2 2 11" xfId="19745" xr:uid="{7879C986-9A1E-428F-A044-2F48E1CC8618}"/>
    <cellStyle name="Comma 2 2 2 2 2 2 2 12" xfId="42840" xr:uid="{B180CB5A-A06D-4005-BB71-3305ABD5ECE7}"/>
    <cellStyle name="Comma 2 2 2 2 2 2 2 13" xfId="47733" xr:uid="{EF0906D0-8813-4451-BC99-1266F6049BAB}"/>
    <cellStyle name="Comma 2 2 2 2 2 2 2 2" xfId="2349" xr:uid="{D2F5B784-34A5-45F2-BBC9-96AA9FB3E14F}"/>
    <cellStyle name="Comma 2 2 2 2 2 2 2 2 2" xfId="10620" xr:uid="{9DF800ED-7154-4705-B0AE-4EF22F131E15}"/>
    <cellStyle name="Comma 2 2 2 2 2 2 2 2 2 2" xfId="45780" xr:uid="{8AA01082-968F-4DF1-BF3D-23617BE87887}"/>
    <cellStyle name="Comma 2 2 2 2 2 2 2 2 3" xfId="13460" xr:uid="{6E7721A6-2B86-4432-8550-6ECB67624917}"/>
    <cellStyle name="Comma 2 2 2 2 2 2 2 2 4" xfId="43384" xr:uid="{A94D326D-9BFB-4F1E-B406-BD91CFB9B7EF}"/>
    <cellStyle name="Comma 2 2 2 2 2 2 2 2 5" xfId="48277" xr:uid="{3AAA15F7-01E2-4F2F-A084-894D14F8EC75}"/>
    <cellStyle name="Comma 2 2 2 2 2 2 2 3" xfId="2767" xr:uid="{A3F85B09-DA39-4EDA-8CED-37953596655F}"/>
    <cellStyle name="Comma 2 2 2 2 2 2 2 3 2" xfId="11038" xr:uid="{AF15ABAD-8A64-449B-B443-CF6F368F49C6}"/>
    <cellStyle name="Comma 2 2 2 2 2 2 2 3 2 2" xfId="46198" xr:uid="{A962B776-80A4-4553-BB0C-9462232AB529}"/>
    <cellStyle name="Comma 2 2 2 2 2 2 2 3 3" xfId="13878" xr:uid="{B723E937-AC22-4413-856B-7C544AA3B1E1}"/>
    <cellStyle name="Comma 2 2 2 2 2 2 2 3 4" xfId="43802" xr:uid="{22E22BF1-33BE-4628-A30C-7AFBED9409E5}"/>
    <cellStyle name="Comma 2 2 2 2 2 2 2 3 5" xfId="48695" xr:uid="{70AE1DCB-E594-4F73-91FE-7DADE26BE402}"/>
    <cellStyle name="Comma 2 2 2 2 2 2 2 4" xfId="3311" xr:uid="{C3405E2C-C972-4956-A373-2D8267219A3F}"/>
    <cellStyle name="Comma 2 2 2 2 2 2 2 4 2" xfId="11582" xr:uid="{3C74EF5E-69D8-43EB-901F-C6E9204FC093}"/>
    <cellStyle name="Comma 2 2 2 2 2 2 2 4 2 2" xfId="46742" xr:uid="{DBAF4CF9-9E4D-4489-9986-7C72B95AEB7D}"/>
    <cellStyle name="Comma 2 2 2 2 2 2 2 4 3" xfId="14422" xr:uid="{1770B787-2288-49B0-B903-B9FFB34AE816}"/>
    <cellStyle name="Comma 2 2 2 2 2 2 2 4 4" xfId="44346" xr:uid="{6325161C-ABFB-4F47-ACB0-3310134D4583}"/>
    <cellStyle name="Comma 2 2 2 2 2 2 2 4 5" xfId="49239" xr:uid="{04A67B51-5A26-4329-BCDF-AEAF10030882}"/>
    <cellStyle name="Comma 2 2 2 2 2 2 2 5" xfId="3813" xr:uid="{CB89E4F9-0EAA-493B-913D-C31548A5A2E1}"/>
    <cellStyle name="Comma 2 2 2 2 2 2 2 5 2" xfId="12054" xr:uid="{468C4067-5847-421F-9ABF-9B07B1488E7F}"/>
    <cellStyle name="Comma 2 2 2 2 2 2 2 5 3" xfId="14894" xr:uid="{6FA9E90D-7F34-4EE9-A86F-8BBF37D2B9D8}"/>
    <cellStyle name="Comma 2 2 2 2 2 2 2 5 4" xfId="44818" xr:uid="{38EE41AF-1341-49FD-AC32-5F725A7C8C3D}"/>
    <cellStyle name="Comma 2 2 2 2 2 2 2 5 5" xfId="49711" xr:uid="{82DD7577-1B28-4E63-B0D8-D619C5324900}"/>
    <cellStyle name="Comma 2 2 2 2 2 2 2 6" xfId="10076" xr:uid="{E8C25116-1C4C-4B34-B7ED-2D0002F6EDEC}"/>
    <cellStyle name="Comma 2 2 2 2 2 2 2 6 2" xfId="45236" xr:uid="{F35ECFBC-3368-4FBB-A768-107BDEA6F446}"/>
    <cellStyle name="Comma 2 2 2 2 2 2 2 7" xfId="12916" xr:uid="{BEBC0B4E-D110-4B0B-9E37-F29C0B317B45}"/>
    <cellStyle name="Comma 2 2 2 2 2 2 2 8" xfId="16259" xr:uid="{436B714D-BC18-428D-90E0-66A9E94D09B1}"/>
    <cellStyle name="Comma 2 2 2 2 2 2 2 9" xfId="16802" xr:uid="{90E88C27-FD2C-4CC3-916A-712A2E3CBDC9}"/>
    <cellStyle name="Comma 2 2 2 2 2 2 3" xfId="2137" xr:uid="{47D61DCA-9DDE-4A96-B4E1-393443541477}"/>
    <cellStyle name="Comma 2 2 2 2 2 2 3 2" xfId="10408" xr:uid="{C8847729-7665-4FF6-B3E5-07EB7A0B0578}"/>
    <cellStyle name="Comma 2 2 2 2 2 2 3 2 2" xfId="45568" xr:uid="{D4128B55-EFB3-4CAA-AFC3-32642F6CFB3F}"/>
    <cellStyle name="Comma 2 2 2 2 2 2 3 3" xfId="13248" xr:uid="{D7047DD5-0C3A-481E-9E90-B6AD7C3A64A8}"/>
    <cellStyle name="Comma 2 2 2 2 2 2 3 4" xfId="43172" xr:uid="{0DFE6A6A-BE94-457B-87CC-CAA70B5E7E28}"/>
    <cellStyle name="Comma 2 2 2 2 2 2 3 5" xfId="48065" xr:uid="{2ABD8F97-C101-42F4-A923-EBE5709FD8D5}"/>
    <cellStyle name="Comma 2 2 2 2 2 2 4" xfId="2555" xr:uid="{B97CA674-7DC4-49B3-A8C6-446F5DDF35F3}"/>
    <cellStyle name="Comma 2 2 2 2 2 2 4 2" xfId="10826" xr:uid="{92DCE9D7-CF8E-46AB-84D1-5FA8314CAF46}"/>
    <cellStyle name="Comma 2 2 2 2 2 2 4 2 2" xfId="45986" xr:uid="{0BEB7186-F349-41B9-A0FF-4F2CB3669488}"/>
    <cellStyle name="Comma 2 2 2 2 2 2 4 3" xfId="13666" xr:uid="{694E6ED1-9575-4752-BAD3-1CA11EBBFCD6}"/>
    <cellStyle name="Comma 2 2 2 2 2 2 4 4" xfId="43590" xr:uid="{823629DC-2687-46CB-9A7D-D57BDDA127FF}"/>
    <cellStyle name="Comma 2 2 2 2 2 2 4 5" xfId="48483" xr:uid="{895BB59E-02BD-4749-9576-3E862C8FC442}"/>
    <cellStyle name="Comma 2 2 2 2 2 2 5" xfId="3099" xr:uid="{7B39330C-D623-4C91-8747-E6F325AFCBF0}"/>
    <cellStyle name="Comma 2 2 2 2 2 2 5 2" xfId="11370" xr:uid="{563AF059-38BF-418A-B998-87ACEF8C9348}"/>
    <cellStyle name="Comma 2 2 2 2 2 2 5 2 2" xfId="46530" xr:uid="{AD7AAC33-193A-4E64-9B61-15B845A96513}"/>
    <cellStyle name="Comma 2 2 2 2 2 2 5 3" xfId="14210" xr:uid="{4044A9A1-B4F1-4D5C-8A63-3167CCFB9941}"/>
    <cellStyle name="Comma 2 2 2 2 2 2 5 4" xfId="44134" xr:uid="{D86F140B-AF1B-49DB-815D-5E4D2A09F76F}"/>
    <cellStyle name="Comma 2 2 2 2 2 2 5 5" xfId="49027" xr:uid="{E3C8FBEE-67BD-4E85-A975-C398E1E99BEA}"/>
    <cellStyle name="Comma 2 2 2 2 2 2 6" xfId="3601" xr:uid="{450236D4-7230-45A4-9D46-11BDB6765EE5}"/>
    <cellStyle name="Comma 2 2 2 2 2 2 6 2" xfId="11842" xr:uid="{D6EF93B4-AE4D-4769-8F17-43D5FF1E480B}"/>
    <cellStyle name="Comma 2 2 2 2 2 2 6 3" xfId="14682" xr:uid="{65B5026B-21A0-4819-BE15-DC282188BB35}"/>
    <cellStyle name="Comma 2 2 2 2 2 2 6 4" xfId="44606" xr:uid="{F72657F0-4A29-47A5-9E45-D87F27EC9A81}"/>
    <cellStyle name="Comma 2 2 2 2 2 2 6 5" xfId="49499" xr:uid="{FD72C66F-9148-48AB-8BFA-CC0A597922B5}"/>
    <cellStyle name="Comma 2 2 2 2 2 2 7" xfId="9864" xr:uid="{C7677F3C-8C56-4DAF-AC3E-7F7D64B633CE}"/>
    <cellStyle name="Comma 2 2 2 2 2 2 7 2" xfId="45024" xr:uid="{5B653F76-BFA7-4DBC-9FFD-96D125BC9F39}"/>
    <cellStyle name="Comma 2 2 2 2 2 2 8" xfId="12704" xr:uid="{9958FDED-AE8E-49BE-A410-0134CBC31550}"/>
    <cellStyle name="Comma 2 2 2 2 2 2 9" xfId="16047" xr:uid="{05614528-CD54-4496-9A0B-DBE19FEFA88B}"/>
    <cellStyle name="Comma 2 2 2 2 2 3" xfId="432" xr:uid="{00000000-0005-0000-0000-000063000000}"/>
    <cellStyle name="Comma 2 2 2 2 2 3 10" xfId="17246" xr:uid="{ADF04365-071A-4ACD-B02D-57A792A3D802}"/>
    <cellStyle name="Comma 2 2 2 2 2 3 11" xfId="18133" xr:uid="{45EB4B91-9802-4817-8224-CC7DD43537EF}"/>
    <cellStyle name="Comma 2 2 2 2 2 3 12" xfId="42740" xr:uid="{46D6CAAA-0A5C-45E0-8C85-DC8ADFA96FB9}"/>
    <cellStyle name="Comma 2 2 2 2 2 3 13" xfId="47633" xr:uid="{78A3896A-CF66-42CA-9EF4-6B93C5E96F25}"/>
    <cellStyle name="Comma 2 2 2 2 2 3 2" xfId="2249" xr:uid="{5353C557-8585-4468-854A-E012612C1970}"/>
    <cellStyle name="Comma 2 2 2 2 2 3 2 2" xfId="10520" xr:uid="{7A41A2DD-958D-41B1-8FBD-EA18C568CFD1}"/>
    <cellStyle name="Comma 2 2 2 2 2 3 2 2 2" xfId="45680" xr:uid="{3F8CF7E3-DBCF-4183-922C-01B40B2E376E}"/>
    <cellStyle name="Comma 2 2 2 2 2 3 2 3" xfId="13360" xr:uid="{201C74FE-02B2-4127-B885-D63E67DB025B}"/>
    <cellStyle name="Comma 2 2 2 2 2 3 2 4" xfId="43284" xr:uid="{123DD22A-0C7F-4860-9749-E52AA4DF5575}"/>
    <cellStyle name="Comma 2 2 2 2 2 3 2 5" xfId="48177" xr:uid="{57544F52-795C-499D-9D1B-E4E8178E17A3}"/>
    <cellStyle name="Comma 2 2 2 2 2 3 3" xfId="2667" xr:uid="{3CCAD32C-6457-4436-8F4D-81CFC576BA8B}"/>
    <cellStyle name="Comma 2 2 2 2 2 3 3 2" xfId="10938" xr:uid="{8B450944-1641-4D1F-9B96-FDA8AE249D71}"/>
    <cellStyle name="Comma 2 2 2 2 2 3 3 2 2" xfId="46098" xr:uid="{0A844C05-08E7-4091-ACD1-8FD0B7843070}"/>
    <cellStyle name="Comma 2 2 2 2 2 3 3 3" xfId="13778" xr:uid="{C195C7D0-7CD2-49EB-88E6-398ACA50E54F}"/>
    <cellStyle name="Comma 2 2 2 2 2 3 3 4" xfId="43702" xr:uid="{E9FB86DB-0B2D-4D4A-9AF2-88EBDAC8BCF3}"/>
    <cellStyle name="Comma 2 2 2 2 2 3 3 5" xfId="48595" xr:uid="{BDC4F477-AD1B-40CD-A6AF-691C2A6D6B75}"/>
    <cellStyle name="Comma 2 2 2 2 2 3 4" xfId="3211" xr:uid="{357217CE-0CDB-4971-896F-5E3BC916DC02}"/>
    <cellStyle name="Comma 2 2 2 2 2 3 4 2" xfId="11482" xr:uid="{3F02E1E7-0CF7-4E41-B978-331751C3C5A7}"/>
    <cellStyle name="Comma 2 2 2 2 2 3 4 2 2" xfId="46642" xr:uid="{FAEFF084-0271-4092-A5FA-F1F87D132948}"/>
    <cellStyle name="Comma 2 2 2 2 2 3 4 3" xfId="14322" xr:uid="{7FEE53AD-90D9-49E6-A233-3E6BBB7E8DF8}"/>
    <cellStyle name="Comma 2 2 2 2 2 3 4 4" xfId="44246" xr:uid="{17CB992E-1067-4FF7-9E6C-3599C95068C0}"/>
    <cellStyle name="Comma 2 2 2 2 2 3 4 5" xfId="49139" xr:uid="{E92684F8-F181-4CF8-B292-9BD9B4EB4BA8}"/>
    <cellStyle name="Comma 2 2 2 2 2 3 5" xfId="3713" xr:uid="{D5946D2D-948C-4F49-94C5-6CEFDE23EE80}"/>
    <cellStyle name="Comma 2 2 2 2 2 3 5 2" xfId="11954" xr:uid="{5910FA98-74AD-4334-AF14-989325001A91}"/>
    <cellStyle name="Comma 2 2 2 2 2 3 5 2 2" xfId="47321" xr:uid="{A5CAFA02-FB2E-4BBA-8857-4A7F865B2632}"/>
    <cellStyle name="Comma 2 2 2 2 2 3 5 3" xfId="14794" xr:uid="{8601290C-7345-4E9D-ACE8-76A3CC3B27C7}"/>
    <cellStyle name="Comma 2 2 2 2 2 3 5 3 2" xfId="47233" xr:uid="{3EDA4759-00EC-4C65-8D8A-C0A312D869EC}"/>
    <cellStyle name="Comma 2 2 2 2 2 3 5 4" xfId="44718" xr:uid="{5A8FC0F8-9888-4EF1-93F3-B6C6AE0DA382}"/>
    <cellStyle name="Comma 2 2 2 2 2 3 5 5" xfId="46811" xr:uid="{30198A98-8B12-4F8B-836B-70A147A5473A}"/>
    <cellStyle name="Comma 2 2 2 2 2 3 5 6" xfId="49611" xr:uid="{958BA423-5C46-4892-BFD5-B5ACB9463D84}"/>
    <cellStyle name="Comma 2 2 2 2 2 3 6" xfId="9976" xr:uid="{119F2FFD-B2D2-4B1A-AF1F-9C3FF1D2DF38}"/>
    <cellStyle name="Comma 2 2 2 2 2 3 6 2" xfId="45136" xr:uid="{83198046-80AB-439E-B236-AE20AC231DB8}"/>
    <cellStyle name="Comma 2 2 2 2 2 3 7" xfId="12816" xr:uid="{885E0658-C3F9-42A0-99C4-228DED3F17D1}"/>
    <cellStyle name="Comma 2 2 2 2 2 3 8" xfId="16159" xr:uid="{9F7DEC9E-02B5-48BA-9C1C-4DD950D1A492}"/>
    <cellStyle name="Comma 2 2 2 2 2 3 9" xfId="16702" xr:uid="{A55194D2-C382-45CB-930A-9A9D7134B83B}"/>
    <cellStyle name="Comma 2 2 2 2 2 4" xfId="635" xr:uid="{00000000-0005-0000-0000-000064000000}"/>
    <cellStyle name="Comma 2 2 2 2 2 4 10" xfId="47835" xr:uid="{1220E421-B508-4321-B52C-49E1C75CA9EE}"/>
    <cellStyle name="Comma 2 2 2 2 2 4 2" xfId="2869" xr:uid="{417D7FE6-CCF8-4CCA-80D0-1C541EAB4F2F}"/>
    <cellStyle name="Comma 2 2 2 2 2 4 2 2" xfId="11140" xr:uid="{AAADBDA7-0E37-4228-8D6D-2AD1A618519D}"/>
    <cellStyle name="Comma 2 2 2 2 2 4 2 2 2" xfId="46300" xr:uid="{B654AE9A-C33B-4101-9989-1F572EA82AD4}"/>
    <cellStyle name="Comma 2 2 2 2 2 4 2 3" xfId="13980" xr:uid="{943C75A0-7FDD-4DF8-B3D2-80371FBBE28D}"/>
    <cellStyle name="Comma 2 2 2 2 2 4 2 4" xfId="43904" xr:uid="{25CAF36C-DA5B-4B95-A311-3E37895883AA}"/>
    <cellStyle name="Comma 2 2 2 2 2 4 2 5" xfId="48797" xr:uid="{65228DF9-7A01-4FCE-895E-2D98E140B99B}"/>
    <cellStyle name="Comma 2 2 2 2 2 4 3" xfId="10178" xr:uid="{00548386-60B3-4DE9-9993-B5A9698BAF3F}"/>
    <cellStyle name="Comma 2 2 2 2 2 4 3 2" xfId="45338" xr:uid="{4F3ED79D-3D20-4F3E-9D04-398EB2DEC06B}"/>
    <cellStyle name="Comma 2 2 2 2 2 4 4" xfId="13018" xr:uid="{6E31CAAD-FEC8-4D52-81CA-AC70D3FBA5F8}"/>
    <cellStyle name="Comma 2 2 2 2 2 4 5" xfId="16361" xr:uid="{D24E94AA-227F-4216-B851-D444DB29A4EC}"/>
    <cellStyle name="Comma 2 2 2 2 2 4 6" xfId="16904" xr:uid="{609757E7-A500-4F0E-94CF-EB4DA8D099F4}"/>
    <cellStyle name="Comma 2 2 2 2 2 4 7" xfId="17448" xr:uid="{6D9BC1FF-F39F-41E6-BDAB-A87326301459}"/>
    <cellStyle name="Comma 2 2 2 2 2 4 8" xfId="20663" xr:uid="{C30F3D51-A498-489F-BF14-B2C4DE488A8F}"/>
    <cellStyle name="Comma 2 2 2 2 2 4 9" xfId="42942" xr:uid="{355F7A2E-BA4C-48E0-A152-62536B11E43C}"/>
    <cellStyle name="Comma 2 2 2 2 2 5" xfId="2033" xr:uid="{C50F181F-0486-443A-A420-84F70100665F}"/>
    <cellStyle name="Comma 2 2 2 2 2 5 2" xfId="10304" xr:uid="{16E38954-866D-4B06-BB1B-76C75000EC7C}"/>
    <cellStyle name="Comma 2 2 2 2 2 5 2 2" xfId="45464" xr:uid="{47937AFB-25F7-4D23-AE82-0E974AC2AE94}"/>
    <cellStyle name="Comma 2 2 2 2 2 5 3" xfId="13144" xr:uid="{0D78ECCE-B604-4169-A1EF-CAEAA6ACD7F9}"/>
    <cellStyle name="Comma 2 2 2 2 2 5 4" xfId="43068" xr:uid="{20E3520D-1050-4115-9E00-2AC3C7F11B0A}"/>
    <cellStyle name="Comma 2 2 2 2 2 5 5" xfId="47961" xr:uid="{821D4740-928A-4AC2-9387-B9834D7E33F3}"/>
    <cellStyle name="Comma 2 2 2 2 2 6" xfId="2451" xr:uid="{44629DE4-8A88-4E86-A09D-8F6494A52FF1}"/>
    <cellStyle name="Comma 2 2 2 2 2 6 2" xfId="10722" xr:uid="{2F603AF1-626D-4DF4-AF1B-BD7D579D4A1F}"/>
    <cellStyle name="Comma 2 2 2 2 2 6 2 2" xfId="45882" xr:uid="{20332AF2-6898-41BA-BCEC-92EC7770E8AC}"/>
    <cellStyle name="Comma 2 2 2 2 2 6 3" xfId="13562" xr:uid="{E8DA2C0E-3699-44EC-B994-42B2BA4E6D30}"/>
    <cellStyle name="Comma 2 2 2 2 2 6 4" xfId="43486" xr:uid="{42B831AD-90F6-4D32-A3B7-956708F4E6AE}"/>
    <cellStyle name="Comma 2 2 2 2 2 6 5" xfId="48379" xr:uid="{21C3B600-212D-41CF-AC37-4DA82309CBEA}"/>
    <cellStyle name="Comma 2 2 2 2 2 7" xfId="2995" xr:uid="{2E9F736D-9D11-410A-94CA-74AD78F248D9}"/>
    <cellStyle name="Comma 2 2 2 2 2 7 2" xfId="11266" xr:uid="{879A8FD9-5299-4FAB-A76A-EFDA421F6DC8}"/>
    <cellStyle name="Comma 2 2 2 2 2 7 2 2" xfId="46426" xr:uid="{D2C3B244-343F-4576-8234-383A71BFAF7A}"/>
    <cellStyle name="Comma 2 2 2 2 2 7 3" xfId="14106" xr:uid="{3B2766C4-0AD7-4708-806A-A97715150B33}"/>
    <cellStyle name="Comma 2 2 2 2 2 7 4" xfId="44030" xr:uid="{019E6AFB-A9F5-47F3-BB4F-D74ED84C0E55}"/>
    <cellStyle name="Comma 2 2 2 2 2 7 5" xfId="48923" xr:uid="{6CCF6524-AD3F-465F-A45E-84724877B8FE}"/>
    <cellStyle name="Comma 2 2 2 2 2 8" xfId="3497" xr:uid="{6B8CA884-66F7-42B6-BF93-52F7E8122AE2}"/>
    <cellStyle name="Comma 2 2 2 2 2 8 2" xfId="11738" xr:uid="{B2FD26F4-ADFB-4D02-A110-8027B58B4970}"/>
    <cellStyle name="Comma 2 2 2 2 2 8 3" xfId="14578" xr:uid="{3CBAA8DD-9AD1-46AC-9E60-C3990461F4C1}"/>
    <cellStyle name="Comma 2 2 2 2 2 8 4" xfId="44502" xr:uid="{16AF26A6-4DA8-4A13-AADE-A9F90544D9D0}"/>
    <cellStyle name="Comma 2 2 2 2 2 8 5" xfId="49395" xr:uid="{93163185-EE98-42F9-A79B-F94EA72E7EFF}"/>
    <cellStyle name="Comma 2 2 2 2 2 9" xfId="9760" xr:uid="{424E1B41-FE4D-41FF-BFFC-FA8B69C9E329}"/>
    <cellStyle name="Comma 2 2 2 2 2 9 2" xfId="44920" xr:uid="{B91034CD-AA86-4B94-9F0D-C6930F38E235}"/>
    <cellStyle name="Comma 2 2 2 2 2 9 3" xfId="47275" xr:uid="{25A2A2C4-5835-4C22-B6CE-316E400FDBB9}"/>
    <cellStyle name="Comma 2 2 2 2 3" xfId="150" xr:uid="{00000000-0005-0000-0000-000065000000}"/>
    <cellStyle name="Comma 2 2 2 2 3 10" xfId="12558" xr:uid="{03915849-526B-4C39-8BB6-39A70FE3E41E}"/>
    <cellStyle name="Comma 2 2 2 2 3 11" xfId="15901" xr:uid="{FD3E1F28-0AB4-4F68-A239-A9DA11B04037}"/>
    <cellStyle name="Comma 2 2 2 2 3 12" xfId="16444" xr:uid="{4488E46A-4674-4C27-9E19-6D43A25D0E2A}"/>
    <cellStyle name="Comma 2 2 2 2 3 13" xfId="16988" xr:uid="{586EC167-1FC4-4254-9186-D19BA962E98F}"/>
    <cellStyle name="Comma 2 2 2 2 3 14" xfId="17976" xr:uid="{02CFAAD7-9D64-4218-B5DE-7CC7467A1535}"/>
    <cellStyle name="Comma 2 2 2 2 3 15" xfId="42482" xr:uid="{C937A601-5284-4AF0-AB97-A4103414C2B9}"/>
    <cellStyle name="Comma 2 2 2 2 3 16" xfId="47375" xr:uid="{5A45B39E-9D12-4956-A373-F95F00B5C687}"/>
    <cellStyle name="Comma 2 2 2 2 3 2" xfId="264" xr:uid="{00000000-0005-0000-0000-000066000000}"/>
    <cellStyle name="Comma 2 2 2 2 3 2 10" xfId="16548" xr:uid="{E33CF837-823F-4FC3-A2E3-917EBFDBF60B}"/>
    <cellStyle name="Comma 2 2 2 2 3 2 11" xfId="17092" xr:uid="{A126E666-4659-447E-8401-0FC6D288E9D4}"/>
    <cellStyle name="Comma 2 2 2 2 3 2 12" xfId="17989" xr:uid="{99127F74-0EBE-40A2-B380-CF424C350AD3}"/>
    <cellStyle name="Comma 2 2 2 2 3 2 13" xfId="42586" xr:uid="{C24A1586-CAAD-4C79-AEAE-7178FABED952}"/>
    <cellStyle name="Comma 2 2 2 2 3 2 14" xfId="47479" xr:uid="{B1317132-ABAD-4A8A-8166-A71407D5899B}"/>
    <cellStyle name="Comma 2 2 2 2 3 2 2" xfId="491" xr:uid="{00000000-0005-0000-0000-000067000000}"/>
    <cellStyle name="Comma 2 2 2 2 3 2 2 10" xfId="17304" xr:uid="{F7AA4066-D5BA-4462-8BB1-7EBB4973E81A}"/>
    <cellStyle name="Comma 2 2 2 2 3 2 2 11" xfId="23061" xr:uid="{74EC6644-C5D0-48CC-9A39-B073DA717279}"/>
    <cellStyle name="Comma 2 2 2 2 3 2 2 12" xfId="42798" xr:uid="{2A1826D9-4B46-4EF6-A2CB-E414E056ED8D}"/>
    <cellStyle name="Comma 2 2 2 2 3 2 2 13" xfId="47691" xr:uid="{F077C67D-E751-4D22-AC67-BB3F669C5766}"/>
    <cellStyle name="Comma 2 2 2 2 3 2 2 2" xfId="2307" xr:uid="{DA4B7510-3D8E-4423-B13B-5A5F2D9E0152}"/>
    <cellStyle name="Comma 2 2 2 2 3 2 2 2 2" xfId="10578" xr:uid="{1285F57D-9ED3-450C-8FA1-EDC268D175BA}"/>
    <cellStyle name="Comma 2 2 2 2 3 2 2 2 2 2" xfId="45738" xr:uid="{895CE661-CF7F-41EB-AC57-95027C1326DF}"/>
    <cellStyle name="Comma 2 2 2 2 3 2 2 2 3" xfId="13418" xr:uid="{F8336A1B-6994-44E0-8C03-92436975C5A3}"/>
    <cellStyle name="Comma 2 2 2 2 3 2 2 2 4" xfId="43342" xr:uid="{C8E667D4-ED96-4D69-AB03-754DBE561013}"/>
    <cellStyle name="Comma 2 2 2 2 3 2 2 2 5" xfId="48235" xr:uid="{8FBAE396-88F7-487D-95B5-0F53252DC657}"/>
    <cellStyle name="Comma 2 2 2 2 3 2 2 3" xfId="2725" xr:uid="{E6DA1056-8BC3-45C5-8AAF-5CEC87AC1976}"/>
    <cellStyle name="Comma 2 2 2 2 3 2 2 3 2" xfId="10996" xr:uid="{DCB25E61-189B-47A9-9968-FAADC172FC86}"/>
    <cellStyle name="Comma 2 2 2 2 3 2 2 3 2 2" xfId="46156" xr:uid="{9CC90B0E-2D61-43DA-A427-E2B9E698BF1D}"/>
    <cellStyle name="Comma 2 2 2 2 3 2 2 3 3" xfId="13836" xr:uid="{535454BE-F718-429A-BEF9-65BEFE3F5B6E}"/>
    <cellStyle name="Comma 2 2 2 2 3 2 2 3 4" xfId="43760" xr:uid="{4867A040-D504-4B78-8487-A8BDEA82800D}"/>
    <cellStyle name="Comma 2 2 2 2 3 2 2 3 5" xfId="48653" xr:uid="{F4A4419C-8390-47D2-9827-5C9818B4B764}"/>
    <cellStyle name="Comma 2 2 2 2 3 2 2 4" xfId="3269" xr:uid="{4C9E975E-1361-4EB7-8E92-94E00FE7B942}"/>
    <cellStyle name="Comma 2 2 2 2 3 2 2 4 2" xfId="11540" xr:uid="{863B3B85-2EAB-492F-82DD-A7D53DCAF74F}"/>
    <cellStyle name="Comma 2 2 2 2 3 2 2 4 2 2" xfId="46700" xr:uid="{16C655BF-E5E8-42AA-B04A-DDE0FB32481E}"/>
    <cellStyle name="Comma 2 2 2 2 3 2 2 4 3" xfId="14380" xr:uid="{BE680B61-4B46-4F9D-ABE8-02DD2E9AC908}"/>
    <cellStyle name="Comma 2 2 2 2 3 2 2 4 4" xfId="44304" xr:uid="{B721FE49-F265-4EF3-8DEE-213F433A9354}"/>
    <cellStyle name="Comma 2 2 2 2 3 2 2 4 5" xfId="49197" xr:uid="{46C4B9FA-E31C-478A-82A9-8196C7BF2EFA}"/>
    <cellStyle name="Comma 2 2 2 2 3 2 2 5" xfId="3771" xr:uid="{38B568E5-516F-44B5-948A-CF8323840501}"/>
    <cellStyle name="Comma 2 2 2 2 3 2 2 5 2" xfId="12012" xr:uid="{05A9C114-6361-479D-BDA8-EA50DD2E284F}"/>
    <cellStyle name="Comma 2 2 2 2 3 2 2 5 3" xfId="14852" xr:uid="{D165B293-C1CA-4DDA-AF88-C7F467388A00}"/>
    <cellStyle name="Comma 2 2 2 2 3 2 2 5 4" xfId="44776" xr:uid="{EC31A1F3-A195-4B3D-B062-59E2B2C34E1F}"/>
    <cellStyle name="Comma 2 2 2 2 3 2 2 5 5" xfId="49669" xr:uid="{C8F70DF0-6145-42D5-95C3-411B40FA2263}"/>
    <cellStyle name="Comma 2 2 2 2 3 2 2 6" xfId="10034" xr:uid="{9D38070C-8E29-4BEE-A5A0-51E4A6DB9AB7}"/>
    <cellStyle name="Comma 2 2 2 2 3 2 2 6 2" xfId="45194" xr:uid="{86455902-CA47-4C24-A3ED-AB58427BCC10}"/>
    <cellStyle name="Comma 2 2 2 2 3 2 2 7" xfId="12874" xr:uid="{EF5AF90E-9A62-4EA6-A49F-C6147A0B20A9}"/>
    <cellStyle name="Comma 2 2 2 2 3 2 2 8" xfId="16217" xr:uid="{B47C4E77-D12C-406A-B53C-4CBE7B22105C}"/>
    <cellStyle name="Comma 2 2 2 2 3 2 2 9" xfId="16760" xr:uid="{5A197E25-3560-4C52-9705-27E97405270B}"/>
    <cellStyle name="Comma 2 2 2 2 3 2 3" xfId="2095" xr:uid="{2C0E9096-50EF-4CCD-9CB0-F99E2C0EDF38}"/>
    <cellStyle name="Comma 2 2 2 2 3 2 3 2" xfId="10366" xr:uid="{426E5511-9017-4B34-ADBE-D56B013F14D8}"/>
    <cellStyle name="Comma 2 2 2 2 3 2 3 2 2" xfId="45526" xr:uid="{7199578B-0825-4BAD-AA01-F18FDBE4FC94}"/>
    <cellStyle name="Comma 2 2 2 2 3 2 3 3" xfId="13206" xr:uid="{B155B60F-3638-4D93-9D64-BE776B2035AA}"/>
    <cellStyle name="Comma 2 2 2 2 3 2 3 4" xfId="43130" xr:uid="{32AA8C3A-D520-4885-B466-C935E73A1943}"/>
    <cellStyle name="Comma 2 2 2 2 3 2 3 5" xfId="48023" xr:uid="{7B88CE74-3C7D-4B2B-AA2F-74D94CDBD324}"/>
    <cellStyle name="Comma 2 2 2 2 3 2 4" xfId="2513" xr:uid="{6516F588-39B5-4850-8DEA-A0F6D71D0257}"/>
    <cellStyle name="Comma 2 2 2 2 3 2 4 2" xfId="10784" xr:uid="{103B4D26-88EE-4545-817E-A6BD9A1A4A81}"/>
    <cellStyle name="Comma 2 2 2 2 3 2 4 2 2" xfId="45944" xr:uid="{C585C986-6786-4F85-BA9B-AFF670C269C1}"/>
    <cellStyle name="Comma 2 2 2 2 3 2 4 3" xfId="13624" xr:uid="{DCAEBC50-7392-432F-BCEF-734831A7E203}"/>
    <cellStyle name="Comma 2 2 2 2 3 2 4 4" xfId="43548" xr:uid="{119B2B4D-E01E-4122-9737-D1CBF0CFE003}"/>
    <cellStyle name="Comma 2 2 2 2 3 2 4 5" xfId="48441" xr:uid="{CD7967D0-3FA1-4350-95C2-F72F2AA46DD3}"/>
    <cellStyle name="Comma 2 2 2 2 3 2 5" xfId="3057" xr:uid="{20245027-B708-498C-BAC9-BDD9A899327D}"/>
    <cellStyle name="Comma 2 2 2 2 3 2 5 2" xfId="11328" xr:uid="{2BA3E1A6-7150-4595-B906-0EF9971209A7}"/>
    <cellStyle name="Comma 2 2 2 2 3 2 5 2 2" xfId="46488" xr:uid="{C1EECE10-0D44-4FB8-B75E-33D070020B75}"/>
    <cellStyle name="Comma 2 2 2 2 3 2 5 3" xfId="14168" xr:uid="{DFE1B932-0DE2-4419-AEBD-A01D134B1AAA}"/>
    <cellStyle name="Comma 2 2 2 2 3 2 5 4" xfId="44092" xr:uid="{D36B0D50-6DD6-4DDE-ABFB-05BDA6FDAEA7}"/>
    <cellStyle name="Comma 2 2 2 2 3 2 5 5" xfId="48985" xr:uid="{2D67395C-1C1A-4445-A6E6-41D34A12D3B8}"/>
    <cellStyle name="Comma 2 2 2 2 3 2 6" xfId="3559" xr:uid="{D192548B-B6A0-4F79-B8F3-43EA46CD38A7}"/>
    <cellStyle name="Comma 2 2 2 2 3 2 6 2" xfId="11800" xr:uid="{2AF954D6-AAC3-48A8-B260-775DCE643853}"/>
    <cellStyle name="Comma 2 2 2 2 3 2 6 3" xfId="14640" xr:uid="{BD8CE2D8-0C8D-422F-8206-2987931CF754}"/>
    <cellStyle name="Comma 2 2 2 2 3 2 6 4" xfId="44564" xr:uid="{5EFA0C14-B37A-4B8C-AFA7-7D58E386E389}"/>
    <cellStyle name="Comma 2 2 2 2 3 2 6 5" xfId="49457" xr:uid="{CCD28038-1EA3-4363-9E52-5DEA44898E67}"/>
    <cellStyle name="Comma 2 2 2 2 3 2 7" xfId="9822" xr:uid="{E75F1A88-6CB6-46BA-8B09-34BF940A75E4}"/>
    <cellStyle name="Comma 2 2 2 2 3 2 7 2" xfId="44982" xr:uid="{C4B1B05D-23BA-45D8-BA9E-231E846FAC8F}"/>
    <cellStyle name="Comma 2 2 2 2 3 2 8" xfId="12662" xr:uid="{1CAFB0C8-8C76-4992-980F-FA7CEDD740C2}"/>
    <cellStyle name="Comma 2 2 2 2 3 2 9" xfId="16005" xr:uid="{B3656771-6AB3-4AB8-ADD8-B298C8877FAE}"/>
    <cellStyle name="Comma 2 2 2 2 3 3" xfId="390" xr:uid="{00000000-0005-0000-0000-000068000000}"/>
    <cellStyle name="Comma 2 2 2 2 3 3 10" xfId="17204" xr:uid="{41EF961B-BD79-4860-9D45-CB291AD406C1}"/>
    <cellStyle name="Comma 2 2 2 2 3 3 11" xfId="17801" xr:uid="{02606F39-D828-4717-A40D-39CE9C1D29FB}"/>
    <cellStyle name="Comma 2 2 2 2 3 3 12" xfId="42698" xr:uid="{7C1C37FC-7CF3-4D90-BF14-9F80CCAFA7A4}"/>
    <cellStyle name="Comma 2 2 2 2 3 3 13" xfId="47591" xr:uid="{30291893-E24C-4CE1-9E11-BD65DC547920}"/>
    <cellStyle name="Comma 2 2 2 2 3 3 2" xfId="2207" xr:uid="{533B1F1D-75A5-4871-80BA-A3E0726A30A5}"/>
    <cellStyle name="Comma 2 2 2 2 3 3 2 2" xfId="10478" xr:uid="{F0949BFA-2F1F-43AC-BBC2-BFA77EC8F271}"/>
    <cellStyle name="Comma 2 2 2 2 3 3 2 2 2" xfId="45638" xr:uid="{49EBEC18-69B2-4101-8870-B5A702292A1D}"/>
    <cellStyle name="Comma 2 2 2 2 3 3 2 3" xfId="13318" xr:uid="{3D58AC78-7EB3-48C0-83D2-2AE795C22791}"/>
    <cellStyle name="Comma 2 2 2 2 3 3 2 4" xfId="43242" xr:uid="{52455F43-C926-4469-9A2B-E5B2A7C78429}"/>
    <cellStyle name="Comma 2 2 2 2 3 3 2 5" xfId="48135" xr:uid="{C1FEA81C-46E9-44DC-A35B-8861DD671328}"/>
    <cellStyle name="Comma 2 2 2 2 3 3 3" xfId="2625" xr:uid="{3EDACAB0-774B-4F41-B55B-E42D63AC0E21}"/>
    <cellStyle name="Comma 2 2 2 2 3 3 3 2" xfId="10896" xr:uid="{9D38926C-91F1-441D-B9C3-1EB503D5D835}"/>
    <cellStyle name="Comma 2 2 2 2 3 3 3 2 2" xfId="46056" xr:uid="{C9E75420-0095-4F4D-9C04-939635B9469D}"/>
    <cellStyle name="Comma 2 2 2 2 3 3 3 3" xfId="13736" xr:uid="{16FF5652-9C6F-494E-95E0-55C5DE0AD597}"/>
    <cellStyle name="Comma 2 2 2 2 3 3 3 4" xfId="43660" xr:uid="{FDA0C8CE-9E5A-4796-8968-4B681A42A24E}"/>
    <cellStyle name="Comma 2 2 2 2 3 3 3 5" xfId="48553" xr:uid="{2144C175-A139-48B1-B2D0-CE54FE63F90A}"/>
    <cellStyle name="Comma 2 2 2 2 3 3 4" xfId="3169" xr:uid="{8F445C3D-527E-4995-A643-BD357FC88C72}"/>
    <cellStyle name="Comma 2 2 2 2 3 3 4 2" xfId="11440" xr:uid="{37179DD4-8B02-46A9-A216-9D1FC7A70129}"/>
    <cellStyle name="Comma 2 2 2 2 3 3 4 2 2" xfId="46600" xr:uid="{F4AB1417-2429-4009-AA1E-7F0621F3449A}"/>
    <cellStyle name="Comma 2 2 2 2 3 3 4 3" xfId="14280" xr:uid="{FE2CAE4E-C679-4517-A6C1-763949D4EB51}"/>
    <cellStyle name="Comma 2 2 2 2 3 3 4 4" xfId="44204" xr:uid="{DCBD47F5-8E30-471D-AE1F-B2FFE48ED9F6}"/>
    <cellStyle name="Comma 2 2 2 2 3 3 4 5" xfId="49097" xr:uid="{1AB0E0CA-025A-4255-A048-E35CE8BC4CFD}"/>
    <cellStyle name="Comma 2 2 2 2 3 3 5" xfId="3671" xr:uid="{770A0CBD-AE73-4955-B5A1-74A0DABFEBD7}"/>
    <cellStyle name="Comma 2 2 2 2 3 3 5 2" xfId="11912" xr:uid="{D08C0971-5500-425F-8D99-8F486FF0045C}"/>
    <cellStyle name="Comma 2 2 2 2 3 3 5 3" xfId="14752" xr:uid="{DBE2C544-290A-4B61-95D9-EC29261C70BB}"/>
    <cellStyle name="Comma 2 2 2 2 3 3 5 4" xfId="44676" xr:uid="{41EFA4BF-623B-46CD-A811-9BB8667453BC}"/>
    <cellStyle name="Comma 2 2 2 2 3 3 5 5" xfId="49569" xr:uid="{871AC96E-2CB4-4C02-8EC1-C9CC34308D91}"/>
    <cellStyle name="Comma 2 2 2 2 3 3 6" xfId="9934" xr:uid="{36919641-C921-435C-B989-E92A57802CFF}"/>
    <cellStyle name="Comma 2 2 2 2 3 3 6 2" xfId="45094" xr:uid="{9244188E-0A6F-4B2B-9F70-5C9F9D7CA3A8}"/>
    <cellStyle name="Comma 2 2 2 2 3 3 7" xfId="12774" xr:uid="{89AA3103-B0A5-41B7-85D7-92CFD84550C7}"/>
    <cellStyle name="Comma 2 2 2 2 3 3 8" xfId="16117" xr:uid="{52D86946-F3A7-40CC-BB49-5BC6C9C86F54}"/>
    <cellStyle name="Comma 2 2 2 2 3 3 9" xfId="16660" xr:uid="{5FC6ECE5-56DC-412A-B874-1C179CF0F2FA}"/>
    <cellStyle name="Comma 2 2 2 2 3 4" xfId="593" xr:uid="{00000000-0005-0000-0000-000069000000}"/>
    <cellStyle name="Comma 2 2 2 2 3 4 10" xfId="47793" xr:uid="{EF988A78-0E95-413A-8FCD-D9C7A13EBCB4}"/>
    <cellStyle name="Comma 2 2 2 2 3 4 2" xfId="2827" xr:uid="{BAE68A0B-A146-4E75-A444-D6B9F16F507E}"/>
    <cellStyle name="Comma 2 2 2 2 3 4 2 2" xfId="11098" xr:uid="{91C4D826-A7DA-4FA2-877A-ADE7F2DCBBF4}"/>
    <cellStyle name="Comma 2 2 2 2 3 4 2 2 2" xfId="46258" xr:uid="{765335B2-44B5-42F9-99E0-1CFD93867103}"/>
    <cellStyle name="Comma 2 2 2 2 3 4 2 3" xfId="13938" xr:uid="{A250DCA0-EA45-4584-877A-E1A656033D44}"/>
    <cellStyle name="Comma 2 2 2 2 3 4 2 4" xfId="43862" xr:uid="{C41FBBF1-B16A-4992-A374-13C2615B6096}"/>
    <cellStyle name="Comma 2 2 2 2 3 4 2 5" xfId="48755" xr:uid="{A46DAB53-8D27-41B8-A68C-EE0B0C41A833}"/>
    <cellStyle name="Comma 2 2 2 2 3 4 3" xfId="10136" xr:uid="{4AC92FFF-D458-4A99-A69B-010B2D40EA03}"/>
    <cellStyle name="Comma 2 2 2 2 3 4 3 2" xfId="45296" xr:uid="{DF55B6C2-A716-4D02-801B-211203EDE1BA}"/>
    <cellStyle name="Comma 2 2 2 2 3 4 4" xfId="12976" xr:uid="{D1251514-E27B-4299-8126-062897435D05}"/>
    <cellStyle name="Comma 2 2 2 2 3 4 5" xfId="16319" xr:uid="{C913D096-040F-4DD4-978C-1FF481D12DC0}"/>
    <cellStyle name="Comma 2 2 2 2 3 4 6" xfId="16862" xr:uid="{9B224180-3209-4754-8A65-4C89214A1284}"/>
    <cellStyle name="Comma 2 2 2 2 3 4 7" xfId="17406" xr:uid="{BFA591F7-887B-43F0-A432-0AA8359322C7}"/>
    <cellStyle name="Comma 2 2 2 2 3 4 8" xfId="18014" xr:uid="{3838497A-CC0C-4149-AD4F-67D39637AE7D}"/>
    <cellStyle name="Comma 2 2 2 2 3 4 9" xfId="42900" xr:uid="{BF05D8C9-6340-4EF9-913B-EFBBED2E01CD}"/>
    <cellStyle name="Comma 2 2 2 2 3 5" xfId="1991" xr:uid="{CBCD905A-B8B1-40E0-8ED2-702F4D80B334}"/>
    <cellStyle name="Comma 2 2 2 2 3 5 2" xfId="10262" xr:uid="{EB82034C-2156-4B09-9963-D4E702E6B51A}"/>
    <cellStyle name="Comma 2 2 2 2 3 5 2 2" xfId="45422" xr:uid="{9E5AC268-4053-4DE2-A956-D3FBFBAE9E48}"/>
    <cellStyle name="Comma 2 2 2 2 3 5 3" xfId="13102" xr:uid="{5F7FD8E4-FF61-4999-BB13-4AE4B273DE77}"/>
    <cellStyle name="Comma 2 2 2 2 3 5 4" xfId="43026" xr:uid="{2020A8CC-770A-4479-8DC7-7C2BF62A69BF}"/>
    <cellStyle name="Comma 2 2 2 2 3 5 5" xfId="47919" xr:uid="{891F2671-1850-4DB8-B6FE-2807BB4B2B77}"/>
    <cellStyle name="Comma 2 2 2 2 3 6" xfId="2409" xr:uid="{5D2B14F5-1A72-4740-A814-56525AEF74CD}"/>
    <cellStyle name="Comma 2 2 2 2 3 6 2" xfId="10680" xr:uid="{0C42C094-9369-4A4A-9CEC-EFAAE0C35500}"/>
    <cellStyle name="Comma 2 2 2 2 3 6 2 2" xfId="45840" xr:uid="{0A074D17-65CD-4EA5-B8A9-175F488C8721}"/>
    <cellStyle name="Comma 2 2 2 2 3 6 3" xfId="13520" xr:uid="{E4DAB976-2B00-434E-B8C7-967CBC7CB154}"/>
    <cellStyle name="Comma 2 2 2 2 3 6 4" xfId="43444" xr:uid="{02F820A9-77DB-49A0-8E5D-7596616DA618}"/>
    <cellStyle name="Comma 2 2 2 2 3 6 5" xfId="48337" xr:uid="{DAD257E0-5FD3-4FCD-95B7-4A490E111D57}"/>
    <cellStyle name="Comma 2 2 2 2 3 7" xfId="2953" xr:uid="{23E15463-22FC-4CFE-A3D6-8019D3C51C48}"/>
    <cellStyle name="Comma 2 2 2 2 3 7 2" xfId="11224" xr:uid="{2AA2DE7E-717B-4F40-BB48-B5F94DB9E37B}"/>
    <cellStyle name="Comma 2 2 2 2 3 7 2 2" xfId="46384" xr:uid="{3A5D439B-DC3D-4AAF-945A-C106E76EB8E9}"/>
    <cellStyle name="Comma 2 2 2 2 3 7 3" xfId="14064" xr:uid="{783F4A0A-5A34-47A4-B8FF-D72F74AAA8CC}"/>
    <cellStyle name="Comma 2 2 2 2 3 7 4" xfId="43988" xr:uid="{537D5104-07AB-45C3-ADF5-AB52CC07BCD5}"/>
    <cellStyle name="Comma 2 2 2 2 3 7 5" xfId="48881" xr:uid="{A7C8E486-020C-48D6-9A83-E8DD3D03DD35}"/>
    <cellStyle name="Comma 2 2 2 2 3 8" xfId="3455" xr:uid="{E53DEC11-EBF4-4B2F-896C-9D4A20E4F0AD}"/>
    <cellStyle name="Comma 2 2 2 2 3 8 2" xfId="11696" xr:uid="{132211E9-D0CD-4AF8-BEC5-962370E3D6EC}"/>
    <cellStyle name="Comma 2 2 2 2 3 8 3" xfId="14536" xr:uid="{D3275D11-E00E-4885-A3C5-486024776E2A}"/>
    <cellStyle name="Comma 2 2 2 2 3 8 4" xfId="44460" xr:uid="{41126380-D548-450D-85D8-3CB4BFCE62C0}"/>
    <cellStyle name="Comma 2 2 2 2 3 8 5" xfId="49353" xr:uid="{600529A9-451C-41C7-AA75-0261AA15F1B7}"/>
    <cellStyle name="Comma 2 2 2 2 3 9" xfId="9718" xr:uid="{68C17077-2E9A-4258-AA7C-E9628393D0DF}"/>
    <cellStyle name="Comma 2 2 2 2 3 9 2" xfId="44878" xr:uid="{5578CE8C-BD35-435F-9D84-23BCA3C900D6}"/>
    <cellStyle name="Comma 2 2 2 2 4" xfId="237" xr:uid="{00000000-0005-0000-0000-00006A000000}"/>
    <cellStyle name="Comma 2 2 2 2 4 10" xfId="16521" xr:uid="{C0175BD7-93E4-40E5-98FB-7162423E1480}"/>
    <cellStyle name="Comma 2 2 2 2 4 11" xfId="17065" xr:uid="{16A53CC9-0C68-4E9D-BD2F-FD6E8767D734}"/>
    <cellStyle name="Comma 2 2 2 2 4 12" xfId="17656" xr:uid="{8E9E55AB-6BA7-43BF-9F25-05F61900BCED}"/>
    <cellStyle name="Comma 2 2 2 2 4 13" xfId="42559" xr:uid="{11DC3866-A351-4E83-BB66-28C3715454C7}"/>
    <cellStyle name="Comma 2 2 2 2 4 14" xfId="47452" xr:uid="{D85E78A8-BC57-47C1-9F9C-3C6678512672}"/>
    <cellStyle name="Comma 2 2 2 2 4 2" xfId="464" xr:uid="{00000000-0005-0000-0000-00006B000000}"/>
    <cellStyle name="Comma 2 2 2 2 4 2 10" xfId="17277" xr:uid="{C526FA9A-505A-4F5F-A5F9-745C65E8A63D}"/>
    <cellStyle name="Comma 2 2 2 2 4 2 11" xfId="17880" xr:uid="{BCCB9274-5DA6-48BF-82B8-B4BBB3D363AD}"/>
    <cellStyle name="Comma 2 2 2 2 4 2 12" xfId="42771" xr:uid="{F87E74AC-A8CA-4796-B025-84AEC15286D7}"/>
    <cellStyle name="Comma 2 2 2 2 4 2 13" xfId="47664" xr:uid="{A81CFBD6-EFBF-467D-AA1B-A650247FDDED}"/>
    <cellStyle name="Comma 2 2 2 2 4 2 2" xfId="2280" xr:uid="{779BB852-15E9-4FE3-8DC1-09B012048831}"/>
    <cellStyle name="Comma 2 2 2 2 4 2 2 2" xfId="10551" xr:uid="{ABB32688-B174-4FA4-B51D-42D65263D058}"/>
    <cellStyle name="Comma 2 2 2 2 4 2 2 2 2" xfId="45711" xr:uid="{AFA5EC63-75BC-422F-B3D4-C84B9431AAC8}"/>
    <cellStyle name="Comma 2 2 2 2 4 2 2 3" xfId="13391" xr:uid="{1D05F093-2038-492F-A558-5FA2375ED56B}"/>
    <cellStyle name="Comma 2 2 2 2 4 2 2 4" xfId="43315" xr:uid="{5147A5DD-ACE4-4B88-9326-07216FFB59CE}"/>
    <cellStyle name="Comma 2 2 2 2 4 2 2 5" xfId="48208" xr:uid="{7399DBD6-E25F-4CB5-A89F-EAE5A46F6A40}"/>
    <cellStyle name="Comma 2 2 2 2 4 2 3" xfId="2698" xr:uid="{1A69A0C5-C6FD-4A17-86BC-2502A8B77636}"/>
    <cellStyle name="Comma 2 2 2 2 4 2 3 2" xfId="10969" xr:uid="{9F645B41-7141-4BA5-9D14-5F1F778AFC4D}"/>
    <cellStyle name="Comma 2 2 2 2 4 2 3 2 2" xfId="46129" xr:uid="{363AEBB7-88B5-479C-A30B-EE00595F1695}"/>
    <cellStyle name="Comma 2 2 2 2 4 2 3 3" xfId="13809" xr:uid="{49639D89-4B8D-4F80-9153-5AFBEAB8625E}"/>
    <cellStyle name="Comma 2 2 2 2 4 2 3 4" xfId="43733" xr:uid="{E602CE12-37AE-4D47-9CDF-2E29B7E7EBCE}"/>
    <cellStyle name="Comma 2 2 2 2 4 2 3 5" xfId="48626" xr:uid="{609C9790-E16E-4013-91BE-90997CE95FA4}"/>
    <cellStyle name="Comma 2 2 2 2 4 2 4" xfId="3242" xr:uid="{ECBDF12C-AFAD-45DF-BB00-DC2E16A16A86}"/>
    <cellStyle name="Comma 2 2 2 2 4 2 4 2" xfId="11513" xr:uid="{8DFE548B-9AE5-4AFF-A00C-DD3085B28C3D}"/>
    <cellStyle name="Comma 2 2 2 2 4 2 4 2 2" xfId="46673" xr:uid="{2D691978-AB20-49EC-8F91-369FA08AC4B8}"/>
    <cellStyle name="Comma 2 2 2 2 4 2 4 3" xfId="14353" xr:uid="{40004C88-31FB-4CB2-8FC7-100C3FDF66C9}"/>
    <cellStyle name="Comma 2 2 2 2 4 2 4 4" xfId="44277" xr:uid="{D5F76CF2-821C-4EE9-BA70-9301B43B7965}"/>
    <cellStyle name="Comma 2 2 2 2 4 2 4 5" xfId="49170" xr:uid="{9EAF7D47-D08C-4EAE-A6D2-B15A1B900FAC}"/>
    <cellStyle name="Comma 2 2 2 2 4 2 5" xfId="3744" xr:uid="{1A972111-978E-4E3D-AE29-0EEC0CDDBEA3}"/>
    <cellStyle name="Comma 2 2 2 2 4 2 5 2" xfId="11985" xr:uid="{BCEF9515-57F8-42BD-8DD6-213CCC423D71}"/>
    <cellStyle name="Comma 2 2 2 2 4 2 5 3" xfId="14825" xr:uid="{35E5A76C-B6A4-42EE-B067-6EA9867BD9A7}"/>
    <cellStyle name="Comma 2 2 2 2 4 2 5 4" xfId="44749" xr:uid="{7E5C6F9A-D457-46BB-9062-BA7C95C9BB4B}"/>
    <cellStyle name="Comma 2 2 2 2 4 2 5 5" xfId="49642" xr:uid="{EBF518FC-1492-474C-B75D-34A85BF192D8}"/>
    <cellStyle name="Comma 2 2 2 2 4 2 6" xfId="10007" xr:uid="{644AFFE6-7244-4080-8ED4-E2BC0D11CE09}"/>
    <cellStyle name="Comma 2 2 2 2 4 2 6 2" xfId="45167" xr:uid="{8364B68D-EDF2-4A16-81C8-4320E87F255B}"/>
    <cellStyle name="Comma 2 2 2 2 4 2 7" xfId="12847" xr:uid="{CB7FE9FE-7053-40C9-8033-7739C9047E65}"/>
    <cellStyle name="Comma 2 2 2 2 4 2 8" xfId="16190" xr:uid="{3C87CDE4-414A-4141-80AF-CF7A01B25FF5}"/>
    <cellStyle name="Comma 2 2 2 2 4 2 9" xfId="16733" xr:uid="{8CC2D26D-4796-47BA-B6E0-9400EEA8FD2D}"/>
    <cellStyle name="Comma 2 2 2 2 4 3" xfId="2068" xr:uid="{ECF6DE8C-2B3B-43E7-A0DA-3CD85CDFD1B1}"/>
    <cellStyle name="Comma 2 2 2 2 4 3 2" xfId="10339" xr:uid="{A5423002-8FCF-4809-B334-8FB3F8F97959}"/>
    <cellStyle name="Comma 2 2 2 2 4 3 2 2" xfId="45499" xr:uid="{C984C0D3-8C15-416F-9D89-C8698403392C}"/>
    <cellStyle name="Comma 2 2 2 2 4 3 3" xfId="13179" xr:uid="{E184D432-F469-4DC3-8479-6E4B4983564E}"/>
    <cellStyle name="Comma 2 2 2 2 4 3 4" xfId="43103" xr:uid="{93BDA363-F2C9-4DE2-8A37-8E6210933D84}"/>
    <cellStyle name="Comma 2 2 2 2 4 3 5" xfId="47996" xr:uid="{02D4769D-E2F9-4117-B5EC-D5F82E68BC52}"/>
    <cellStyle name="Comma 2 2 2 2 4 4" xfId="2486" xr:uid="{69287053-1D0F-4734-B742-F0EAD9CB978B}"/>
    <cellStyle name="Comma 2 2 2 2 4 4 2" xfId="10757" xr:uid="{AE445CEC-FCCB-4276-850B-EC204B8982A5}"/>
    <cellStyle name="Comma 2 2 2 2 4 4 2 2" xfId="45917" xr:uid="{BB40BD6D-8F6B-4DCC-ADC2-E97C99D842B6}"/>
    <cellStyle name="Comma 2 2 2 2 4 4 3" xfId="13597" xr:uid="{A430A297-DF54-4DD8-AD6C-D0419B779004}"/>
    <cellStyle name="Comma 2 2 2 2 4 4 4" xfId="43521" xr:uid="{3A6654E6-3501-48C6-B0DD-2A54A317A198}"/>
    <cellStyle name="Comma 2 2 2 2 4 4 5" xfId="48414" xr:uid="{308DE64F-153A-439F-BBAF-ED1B816DFDE0}"/>
    <cellStyle name="Comma 2 2 2 2 4 5" xfId="3030" xr:uid="{1E0B66D1-AE80-49D0-BDE0-BEDD065A08B5}"/>
    <cellStyle name="Comma 2 2 2 2 4 5 2" xfId="11301" xr:uid="{A62EA570-93EF-4ECB-A303-BA2DB06A68E3}"/>
    <cellStyle name="Comma 2 2 2 2 4 5 2 2" xfId="46461" xr:uid="{2B728D6C-24B0-4725-81AD-8A72F6B6BD5B}"/>
    <cellStyle name="Comma 2 2 2 2 4 5 3" xfId="14141" xr:uid="{E8EB3F69-EAA8-4CFA-B39F-268CD34A2B6C}"/>
    <cellStyle name="Comma 2 2 2 2 4 5 4" xfId="44065" xr:uid="{F603B410-0ED9-4820-B4EC-9457DD37961F}"/>
    <cellStyle name="Comma 2 2 2 2 4 5 5" xfId="48958" xr:uid="{4DA7C848-375F-4B53-823A-2D598CFD4D59}"/>
    <cellStyle name="Comma 2 2 2 2 4 6" xfId="3532" xr:uid="{70A23873-2F69-4034-8C3E-3C5F4DD0002B}"/>
    <cellStyle name="Comma 2 2 2 2 4 6 2" xfId="11773" xr:uid="{EB655061-502F-4965-B2F4-4C106E2B2FAD}"/>
    <cellStyle name="Comma 2 2 2 2 4 6 3" xfId="14613" xr:uid="{C4BF17D8-95D7-462C-870F-1BB551472F41}"/>
    <cellStyle name="Comma 2 2 2 2 4 6 4" xfId="44537" xr:uid="{77F0B37E-4652-42B6-B048-835E63DB427D}"/>
    <cellStyle name="Comma 2 2 2 2 4 6 5" xfId="49430" xr:uid="{713B1EF4-3734-4EB3-831F-1B465F46AF5D}"/>
    <cellStyle name="Comma 2 2 2 2 4 7" xfId="9795" xr:uid="{215A92A5-23C0-40F4-96A1-5A35BC9E78EC}"/>
    <cellStyle name="Comma 2 2 2 2 4 7 2" xfId="44955" xr:uid="{0ABD2D6F-8D7B-4804-BCAB-BB850FA08EDE}"/>
    <cellStyle name="Comma 2 2 2 2 4 8" xfId="12635" xr:uid="{9CD24EAA-36E1-436B-A3BF-8B3A81F61FF3}"/>
    <cellStyle name="Comma 2 2 2 2 4 9" xfId="15978" xr:uid="{9D41E401-6C08-4CA9-8088-5C62A04CC511}"/>
    <cellStyle name="Comma 2 2 2 2 5" xfId="363" xr:uid="{00000000-0005-0000-0000-00006C000000}"/>
    <cellStyle name="Comma 2 2 2 2 5 10" xfId="17177" xr:uid="{F92F47F6-E972-4B53-8692-BAF2BB613922}"/>
    <cellStyle name="Comma 2 2 2 2 5 11" xfId="18024" xr:uid="{D719F5AD-1C4C-4347-9B52-F21E1180C81F}"/>
    <cellStyle name="Comma 2 2 2 2 5 12" xfId="42671" xr:uid="{93B9FDDA-AC1B-44BF-A4D7-95ED3B628887}"/>
    <cellStyle name="Comma 2 2 2 2 5 13" xfId="47564" xr:uid="{095FFB9D-53EB-4074-B0C1-705245F5EBF4}"/>
    <cellStyle name="Comma 2 2 2 2 5 2" xfId="2180" xr:uid="{3B76F31D-371B-4E8F-B2C2-EB8A3332A8A2}"/>
    <cellStyle name="Comma 2 2 2 2 5 2 2" xfId="10451" xr:uid="{3731C523-E764-423B-B2CF-5E27457F9BA9}"/>
    <cellStyle name="Comma 2 2 2 2 5 2 2 2" xfId="45611" xr:uid="{F8093F6A-242E-439F-9A0B-CF358CF0CDC6}"/>
    <cellStyle name="Comma 2 2 2 2 5 2 3" xfId="13291" xr:uid="{74FE94A6-D3FB-4C89-B4AD-7843EB1DD349}"/>
    <cellStyle name="Comma 2 2 2 2 5 2 4" xfId="43215" xr:uid="{117F8D11-359B-4A83-A7E6-6C81F6E5DF0D}"/>
    <cellStyle name="Comma 2 2 2 2 5 2 5" xfId="48108" xr:uid="{56B25384-940D-407D-8A10-6FF4604E7E45}"/>
    <cellStyle name="Comma 2 2 2 2 5 3" xfId="2598" xr:uid="{3E7A93EE-A3A2-404B-8A24-EFEFAD7B8293}"/>
    <cellStyle name="Comma 2 2 2 2 5 3 2" xfId="10869" xr:uid="{F90BF43F-9C5D-4A8E-9E3D-B7EDBA6451FB}"/>
    <cellStyle name="Comma 2 2 2 2 5 3 2 2" xfId="46029" xr:uid="{95F3055D-3258-432B-B164-E28CE12D9576}"/>
    <cellStyle name="Comma 2 2 2 2 5 3 3" xfId="13709" xr:uid="{309173EC-3C4C-4464-9F47-6390455C3F4A}"/>
    <cellStyle name="Comma 2 2 2 2 5 3 4" xfId="43633" xr:uid="{63BF6E73-B2D8-4262-B1B8-CFD01975E066}"/>
    <cellStyle name="Comma 2 2 2 2 5 3 5" xfId="48526" xr:uid="{01456A0D-DAD5-4014-B75A-6081B0AFB82B}"/>
    <cellStyle name="Comma 2 2 2 2 5 4" xfId="3142" xr:uid="{ADDBD08B-7DA4-4A6B-9771-2A16AFE901E7}"/>
    <cellStyle name="Comma 2 2 2 2 5 4 2" xfId="11413" xr:uid="{E193E32B-A08F-4A2E-9900-6A5C9F1EAD2F}"/>
    <cellStyle name="Comma 2 2 2 2 5 4 2 2" xfId="46573" xr:uid="{EEB32925-B6F7-4EEE-8059-768C296E68B6}"/>
    <cellStyle name="Comma 2 2 2 2 5 4 3" xfId="14253" xr:uid="{8691A390-19C6-4EE9-9337-33645896B464}"/>
    <cellStyle name="Comma 2 2 2 2 5 4 4" xfId="44177" xr:uid="{B82B3E51-8FFC-4AF1-B667-285A53EA212F}"/>
    <cellStyle name="Comma 2 2 2 2 5 4 5" xfId="49070" xr:uid="{6140BC70-3901-4D82-ACA0-2B88B858B37A}"/>
    <cellStyle name="Comma 2 2 2 2 5 5" xfId="3644" xr:uid="{8A660CE4-E6B3-4C0D-9664-BBA8E9A6C0B9}"/>
    <cellStyle name="Comma 2 2 2 2 5 5 2" xfId="11885" xr:uid="{F0329436-4145-4B78-9DB6-F1FEBD124544}"/>
    <cellStyle name="Comma 2 2 2 2 5 5 2 2" xfId="47306" xr:uid="{F804EEC1-EF14-4E6B-9618-B12F63AB4EFB}"/>
    <cellStyle name="Comma 2 2 2 2 5 5 3" xfId="14725" xr:uid="{3C6B6458-8E3D-457F-ADA4-921ACED1F247}"/>
    <cellStyle name="Comma 2 2 2 2 5 5 3 2" xfId="47218" xr:uid="{77FA0A7F-736F-4C17-9D21-AD5AB183B225}"/>
    <cellStyle name="Comma 2 2 2 2 5 5 4" xfId="44649" xr:uid="{1F3E1B50-E5A1-445B-AAF0-50DDC31B6B92}"/>
    <cellStyle name="Comma 2 2 2 2 5 5 5" xfId="46812" xr:uid="{E0C39D80-1D2C-42C3-9F93-583C46F9E283}"/>
    <cellStyle name="Comma 2 2 2 2 5 5 6" xfId="49542" xr:uid="{07BF2BD5-2F0E-4175-BD34-8CE13FB9FB1F}"/>
    <cellStyle name="Comma 2 2 2 2 5 6" xfId="9907" xr:uid="{16ED9125-A83B-496D-8EF5-CD784ED9B496}"/>
    <cellStyle name="Comma 2 2 2 2 5 6 2" xfId="45067" xr:uid="{EE6775A3-07D6-4864-9AA6-0DA985D5B14B}"/>
    <cellStyle name="Comma 2 2 2 2 5 7" xfId="12747" xr:uid="{2D35FA5A-2F2C-4EC5-8E5A-840B346576D8}"/>
    <cellStyle name="Comma 2 2 2 2 5 8" xfId="16090" xr:uid="{13536C24-0C27-49AD-9FC1-857118CE1B7B}"/>
    <cellStyle name="Comma 2 2 2 2 5 9" xfId="16633" xr:uid="{CB6BDFFD-87DA-4E9D-9F96-E51D0F424860}"/>
    <cellStyle name="Comma 2 2 2 2 6" xfId="566" xr:uid="{00000000-0005-0000-0000-00006D000000}"/>
    <cellStyle name="Comma 2 2 2 2 6 10" xfId="47766" xr:uid="{7B8B1259-F72F-4C1E-9318-1B0E2EEDEF8A}"/>
    <cellStyle name="Comma 2 2 2 2 6 2" xfId="2800" xr:uid="{D197A898-DC33-4B71-BC80-433CD5BBEC12}"/>
    <cellStyle name="Comma 2 2 2 2 6 2 2" xfId="11071" xr:uid="{9622A2C9-FD9E-4EA7-98EC-420DA1A94774}"/>
    <cellStyle name="Comma 2 2 2 2 6 2 2 2" xfId="46231" xr:uid="{D3D7896E-51D3-43C7-BD5E-AF0E320E515C}"/>
    <cellStyle name="Comma 2 2 2 2 6 2 3" xfId="13911" xr:uid="{6443B8DC-5489-4EA8-A5DA-A5724804C06D}"/>
    <cellStyle name="Comma 2 2 2 2 6 2 4" xfId="43835" xr:uid="{4BFE390A-D557-4525-9E2B-4A00F58B9E75}"/>
    <cellStyle name="Comma 2 2 2 2 6 2 5" xfId="48728" xr:uid="{D132FB79-798A-494C-BA60-3DFF3B6876A6}"/>
    <cellStyle name="Comma 2 2 2 2 6 3" xfId="10109" xr:uid="{4CC90D30-3360-42A9-8733-02B1AF488A1E}"/>
    <cellStyle name="Comma 2 2 2 2 6 3 2" xfId="45269" xr:uid="{A0111D7D-D3A5-4A66-A267-EA15553B798A}"/>
    <cellStyle name="Comma 2 2 2 2 6 4" xfId="12949" xr:uid="{B1A87113-BE04-401F-AFC5-16065F1B6659}"/>
    <cellStyle name="Comma 2 2 2 2 6 5" xfId="16292" xr:uid="{15A2FB08-807F-4308-8582-D6E2DA026AF3}"/>
    <cellStyle name="Comma 2 2 2 2 6 6" xfId="16835" xr:uid="{593AAE8E-BB54-42C5-9F88-411B3E387876}"/>
    <cellStyle name="Comma 2 2 2 2 6 7" xfId="17379" xr:uid="{14A2741E-9F18-4FFC-B12C-61B4395FB5E3}"/>
    <cellStyle name="Comma 2 2 2 2 6 8" xfId="17866" xr:uid="{247509A0-41AC-4FC7-B1DE-5A3916A57A9A}"/>
    <cellStyle name="Comma 2 2 2 2 6 9" xfId="42873" xr:uid="{360A9AD7-8B19-4AB6-A6B6-CADBD63F4058}"/>
    <cellStyle name="Comma 2 2 2 2 7" xfId="1964" xr:uid="{FA9C8632-1B66-4AB0-BDD6-996AC802637A}"/>
    <cellStyle name="Comma 2 2 2 2 7 2" xfId="10235" xr:uid="{827DB23A-9009-48AA-A73B-AFD49F587683}"/>
    <cellStyle name="Comma 2 2 2 2 7 2 2" xfId="45395" xr:uid="{505743BC-D8A4-4C30-9107-6F11051878CF}"/>
    <cellStyle name="Comma 2 2 2 2 7 3" xfId="13075" xr:uid="{905D3255-2E00-4C44-B4BC-6E3519460A77}"/>
    <cellStyle name="Comma 2 2 2 2 7 4" xfId="42999" xr:uid="{CFA9B255-EF1D-4871-9504-5BC71FC42728}"/>
    <cellStyle name="Comma 2 2 2 2 7 5" xfId="47892" xr:uid="{E669C919-EC36-4664-A1F7-43420414CD9E}"/>
    <cellStyle name="Comma 2 2 2 2 8" xfId="2382" xr:uid="{C374BA53-32C5-4EA1-B20A-5FDF02A2FC83}"/>
    <cellStyle name="Comma 2 2 2 2 8 2" xfId="10653" xr:uid="{7BD1E994-77B7-4571-BE55-CA2106624104}"/>
    <cellStyle name="Comma 2 2 2 2 8 2 2" xfId="45813" xr:uid="{4E54D110-730C-48D4-8381-C8ADDDBA4F34}"/>
    <cellStyle name="Comma 2 2 2 2 8 3" xfId="13493" xr:uid="{E2A2B19F-BCC3-4408-8A95-72E3C98CB800}"/>
    <cellStyle name="Comma 2 2 2 2 8 4" xfId="43417" xr:uid="{9C935BBE-C766-4B2E-A1C4-BBDED67856AB}"/>
    <cellStyle name="Comma 2 2 2 2 8 5" xfId="48310" xr:uid="{E41F9C2D-FF82-43D6-B129-539E2B7C77E7}"/>
    <cellStyle name="Comma 2 2 2 2 9" xfId="2926" xr:uid="{52E5E1A2-905D-4185-8817-5E95204E9290}"/>
    <cellStyle name="Comma 2 2 2 2 9 2" xfId="11197" xr:uid="{3B0B4C29-9F0F-42C1-BC6F-A2A885FA7E41}"/>
    <cellStyle name="Comma 2 2 2 2 9 2 2" xfId="46357" xr:uid="{210722E9-D182-4FA9-BF10-E8E356DB3C5D}"/>
    <cellStyle name="Comma 2 2 2 2 9 3" xfId="14037" xr:uid="{EE9193E2-FD4A-4E84-86EA-7E1044E6C0A0}"/>
    <cellStyle name="Comma 2 2 2 2 9 4" xfId="43961" xr:uid="{DE692BEB-ACE9-4B21-AF02-01B310947744}"/>
    <cellStyle name="Comma 2 2 2 2 9 5" xfId="48854" xr:uid="{ABC08364-750F-4645-9755-06DE65AE81C0}"/>
    <cellStyle name="Comma 2 2 2 20" xfId="17958" xr:uid="{0B0719A6-C365-4212-A23A-3024DBFAF986}"/>
    <cellStyle name="Comma 2 2 2 21" xfId="42059" xr:uid="{37F05578-B99F-4EC7-8350-CAF4F3635DB7}"/>
    <cellStyle name="Comma 2 2 2 22" xfId="42444" xr:uid="{18192CC5-8DAA-4C13-82E9-319F6B7602E7}"/>
    <cellStyle name="Comma 2 2 2 23" xfId="47337" xr:uid="{54670ECD-CB74-47A3-AC16-F72FBDA8C33D}"/>
    <cellStyle name="Comma 2 2 2 3" xfId="183" xr:uid="{00000000-0005-0000-0000-00006E000000}"/>
    <cellStyle name="Comma 2 2 2 3 10" xfId="12589" xr:uid="{9243D7F9-9C68-4C04-9F33-24312A4F9AC5}"/>
    <cellStyle name="Comma 2 2 2 3 10 2" xfId="47124" xr:uid="{0ADBC06B-D5E0-4030-ACC4-BE3027F41836}"/>
    <cellStyle name="Comma 2 2 2 3 11" xfId="15932" xr:uid="{AECE9AF8-CF38-44FB-972C-616FC0CC75C9}"/>
    <cellStyle name="Comma 2 2 2 3 12" xfId="16475" xr:uid="{F3744289-0F3B-41FF-A623-494759D9D367}"/>
    <cellStyle name="Comma 2 2 2 3 13" xfId="17019" xr:uid="{F9F65E47-DAB2-4609-A344-52657379CA28}"/>
    <cellStyle name="Comma 2 2 2 3 14" xfId="17664" xr:uid="{5614FB48-4605-4E7A-B7FC-488B1F1FEC19}"/>
    <cellStyle name="Comma 2 2 2 3 15" xfId="42513" xr:uid="{DB0E38D1-635F-46AB-BE58-47771470E270}"/>
    <cellStyle name="Comma 2 2 2 3 16" xfId="46813" xr:uid="{F61EEA2E-060C-4D50-BB85-760B0B14EBCB}"/>
    <cellStyle name="Comma 2 2 2 3 17" xfId="47406" xr:uid="{0E922DF6-9770-4816-9388-39C1A0C79BAF}"/>
    <cellStyle name="Comma 2 2 2 3 2" xfId="295" xr:uid="{00000000-0005-0000-0000-00006F000000}"/>
    <cellStyle name="Comma 2 2 2 3 2 10" xfId="16579" xr:uid="{55745280-CFC1-4CDB-8114-8405E67C2F75}"/>
    <cellStyle name="Comma 2 2 2 3 2 11" xfId="17123" xr:uid="{BFE87861-84C6-48A8-B413-0BCB4EEFFFA5}"/>
    <cellStyle name="Comma 2 2 2 3 2 12" xfId="17985" xr:uid="{D7CA52E6-62B8-4A7C-A041-04437F6E3A58}"/>
    <cellStyle name="Comma 2 2 2 3 2 13" xfId="42617" xr:uid="{7461699E-D773-4096-BC8B-E94370723C4D}"/>
    <cellStyle name="Comma 2 2 2 3 2 14" xfId="47510" xr:uid="{84EA5B4C-927C-43E5-BC86-61A6606F090C}"/>
    <cellStyle name="Comma 2 2 2 3 2 2" xfId="522" xr:uid="{00000000-0005-0000-0000-000070000000}"/>
    <cellStyle name="Comma 2 2 2 3 2 2 10" xfId="17335" xr:uid="{2B66658A-C638-4A02-8B80-42B001124C9E}"/>
    <cellStyle name="Comma 2 2 2 3 2 2 11" xfId="18254" xr:uid="{A4A8B4B8-8BBB-4ED5-B064-9AD1F772AE89}"/>
    <cellStyle name="Comma 2 2 2 3 2 2 12" xfId="42829" xr:uid="{D4480A66-520A-4BD8-BD36-7BFC55807423}"/>
    <cellStyle name="Comma 2 2 2 3 2 2 13" xfId="47722" xr:uid="{1858520E-965E-4B86-8C2A-87CFD104200C}"/>
    <cellStyle name="Comma 2 2 2 3 2 2 2" xfId="2338" xr:uid="{D13D7E60-EF26-44AE-B77B-288A4C9BBF13}"/>
    <cellStyle name="Comma 2 2 2 3 2 2 2 2" xfId="10609" xr:uid="{EF3B9FED-932C-4C9D-9DBF-BD2A9BC2AE55}"/>
    <cellStyle name="Comma 2 2 2 3 2 2 2 2 2" xfId="45769" xr:uid="{20ECFE48-D7A9-4B60-AB2D-B9D10361D27D}"/>
    <cellStyle name="Comma 2 2 2 3 2 2 2 3" xfId="13449" xr:uid="{34C0492E-6B91-47B8-93EC-6198B1242FF9}"/>
    <cellStyle name="Comma 2 2 2 3 2 2 2 4" xfId="43373" xr:uid="{0D5D32A9-47A8-488A-97CE-F52F01D6733A}"/>
    <cellStyle name="Comma 2 2 2 3 2 2 2 5" xfId="48266" xr:uid="{1BFB122E-2C13-4A6B-AE39-F0B8FB6863D9}"/>
    <cellStyle name="Comma 2 2 2 3 2 2 3" xfId="2756" xr:uid="{D51F07F6-4834-4019-BECF-6CC15458BAAE}"/>
    <cellStyle name="Comma 2 2 2 3 2 2 3 2" xfId="11027" xr:uid="{87F87C1F-E709-44F4-B292-B177C9718725}"/>
    <cellStyle name="Comma 2 2 2 3 2 2 3 2 2" xfId="46187" xr:uid="{1A3B52B1-A392-4276-A90A-64BFE461EE23}"/>
    <cellStyle name="Comma 2 2 2 3 2 2 3 3" xfId="13867" xr:uid="{6FF62CFB-0AE2-4758-A0EE-12C732FE9FDE}"/>
    <cellStyle name="Comma 2 2 2 3 2 2 3 4" xfId="43791" xr:uid="{8F97F8C2-BBBE-41A5-8258-13130D4DC8DC}"/>
    <cellStyle name="Comma 2 2 2 3 2 2 3 5" xfId="48684" xr:uid="{C57EDA15-26D8-4888-951A-6229A0E18228}"/>
    <cellStyle name="Comma 2 2 2 3 2 2 4" xfId="3300" xr:uid="{232E4E19-1FBF-452A-94D7-3416E451327C}"/>
    <cellStyle name="Comma 2 2 2 3 2 2 4 2" xfId="11571" xr:uid="{FEA791EC-7A83-4CA9-A7B2-B4464C92758E}"/>
    <cellStyle name="Comma 2 2 2 3 2 2 4 2 2" xfId="46731" xr:uid="{F8B483F6-AD5E-4387-AC68-D392D29290AC}"/>
    <cellStyle name="Comma 2 2 2 3 2 2 4 3" xfId="14411" xr:uid="{1EEA31EE-0756-4F53-B501-FB3647A2B7A1}"/>
    <cellStyle name="Comma 2 2 2 3 2 2 4 4" xfId="44335" xr:uid="{8628BB7E-7139-4D67-A2D1-C08F1320183B}"/>
    <cellStyle name="Comma 2 2 2 3 2 2 4 5" xfId="49228" xr:uid="{99AEE11D-E992-45B3-8F43-A501B7C2DB5C}"/>
    <cellStyle name="Comma 2 2 2 3 2 2 5" xfId="3802" xr:uid="{9C5F9D48-B8E3-4B51-AA6C-39C8469E7F86}"/>
    <cellStyle name="Comma 2 2 2 3 2 2 5 2" xfId="12043" xr:uid="{BCEBDD3F-B442-4B5C-A59F-D238024B5386}"/>
    <cellStyle name="Comma 2 2 2 3 2 2 5 3" xfId="14883" xr:uid="{EB0C97DF-5B44-4F09-8F2A-3B596DCAC7A2}"/>
    <cellStyle name="Comma 2 2 2 3 2 2 5 4" xfId="44807" xr:uid="{4BA05F23-7D9F-4683-B388-9D83298E144C}"/>
    <cellStyle name="Comma 2 2 2 3 2 2 5 5" xfId="49700" xr:uid="{251910FF-CD8F-4FC7-81DF-B141DB26383D}"/>
    <cellStyle name="Comma 2 2 2 3 2 2 6" xfId="10065" xr:uid="{4B23F017-2CFA-49E4-9F7A-9ED65E9AF889}"/>
    <cellStyle name="Comma 2 2 2 3 2 2 6 2" xfId="45225" xr:uid="{CD54FCAC-0197-4035-9AD4-02BF91E3B8B3}"/>
    <cellStyle name="Comma 2 2 2 3 2 2 7" xfId="12905" xr:uid="{ECE15964-8CF1-491E-AC4F-6BEC7EBC9917}"/>
    <cellStyle name="Comma 2 2 2 3 2 2 8" xfId="16248" xr:uid="{754F2363-3193-43C6-BE71-83DFB9988E7D}"/>
    <cellStyle name="Comma 2 2 2 3 2 2 9" xfId="16791" xr:uid="{F0B43D79-D438-4BEF-A905-76D1204630BF}"/>
    <cellStyle name="Comma 2 2 2 3 2 3" xfId="2126" xr:uid="{C19C2F4D-0B62-4DC0-BF18-4D3DDF4551BA}"/>
    <cellStyle name="Comma 2 2 2 3 2 3 2" xfId="10397" xr:uid="{606876BC-2019-4C65-89F3-93583735E449}"/>
    <cellStyle name="Comma 2 2 2 3 2 3 2 2" xfId="45557" xr:uid="{3D162CF3-E2B4-4EC7-BD20-96B4C067746F}"/>
    <cellStyle name="Comma 2 2 2 3 2 3 3" xfId="13237" xr:uid="{E9229392-94D0-4A18-8CAC-F359E75F2C07}"/>
    <cellStyle name="Comma 2 2 2 3 2 3 4" xfId="43161" xr:uid="{DB4F6FBD-DC43-4D0B-8A5D-2BD8492B5BEB}"/>
    <cellStyle name="Comma 2 2 2 3 2 3 5" xfId="48054" xr:uid="{8B3DCB36-C038-49AD-ABCF-5D4CDC1FA56C}"/>
    <cellStyle name="Comma 2 2 2 3 2 4" xfId="2544" xr:uid="{A4116108-F2E1-4800-ABA7-EF8BB6340581}"/>
    <cellStyle name="Comma 2 2 2 3 2 4 2" xfId="10815" xr:uid="{9ED5923B-B68A-45E7-A4DA-93F4A3A15DEA}"/>
    <cellStyle name="Comma 2 2 2 3 2 4 2 2" xfId="45975" xr:uid="{798474D2-9D1F-46D1-9909-FF64E0DE5535}"/>
    <cellStyle name="Comma 2 2 2 3 2 4 3" xfId="13655" xr:uid="{0BC6162C-65E5-47DD-AD93-832D48B909FD}"/>
    <cellStyle name="Comma 2 2 2 3 2 4 4" xfId="43579" xr:uid="{109F4D38-3297-4B87-9D6C-45C826D78073}"/>
    <cellStyle name="Comma 2 2 2 3 2 4 5" xfId="48472" xr:uid="{5C48CB4B-0266-427E-8471-92C0F2509B09}"/>
    <cellStyle name="Comma 2 2 2 3 2 5" xfId="3088" xr:uid="{18DC3E99-0311-418C-B0D8-04D56CF1B06C}"/>
    <cellStyle name="Comma 2 2 2 3 2 5 2" xfId="11359" xr:uid="{712DBF28-940D-4ED9-AE65-C9F6CE678192}"/>
    <cellStyle name="Comma 2 2 2 3 2 5 2 2" xfId="46519" xr:uid="{21DF4B45-8BD7-4150-B48B-7CDA114800F4}"/>
    <cellStyle name="Comma 2 2 2 3 2 5 3" xfId="14199" xr:uid="{883865DF-AC90-48A7-9DD6-62BBAEDD5317}"/>
    <cellStyle name="Comma 2 2 2 3 2 5 4" xfId="44123" xr:uid="{280FB024-F6AC-407E-A82D-5890D63C797B}"/>
    <cellStyle name="Comma 2 2 2 3 2 5 5" xfId="49016" xr:uid="{FFB1CE7E-D130-44F8-93D4-887E9B33573F}"/>
    <cellStyle name="Comma 2 2 2 3 2 6" xfId="3590" xr:uid="{3C1810CA-281A-4B46-8C1B-850EA6B52828}"/>
    <cellStyle name="Comma 2 2 2 3 2 6 2" xfId="11831" xr:uid="{C3AAC41C-D8D9-4AC4-873F-57B2C6C37027}"/>
    <cellStyle name="Comma 2 2 2 3 2 6 3" xfId="14671" xr:uid="{40687592-5076-4587-9BC3-A7544FA7B2E5}"/>
    <cellStyle name="Comma 2 2 2 3 2 6 4" xfId="44595" xr:uid="{60ABDDD4-0AB5-4228-8998-D079C975FEDE}"/>
    <cellStyle name="Comma 2 2 2 3 2 6 5" xfId="49488" xr:uid="{40A2B3BB-B035-4454-A179-BDE2850BBD60}"/>
    <cellStyle name="Comma 2 2 2 3 2 7" xfId="9853" xr:uid="{8DE64E98-C849-47EC-B717-1E4ABA340EED}"/>
    <cellStyle name="Comma 2 2 2 3 2 7 2" xfId="45013" xr:uid="{DCB68713-13F1-4A14-8C05-7EE8A54CF09A}"/>
    <cellStyle name="Comma 2 2 2 3 2 8" xfId="12693" xr:uid="{AA1D9C12-3A06-4DE2-98FF-DA9AC4173351}"/>
    <cellStyle name="Comma 2 2 2 3 2 9" xfId="16036" xr:uid="{7910F4B4-6048-47DD-AA0B-FD630481D2BB}"/>
    <cellStyle name="Comma 2 2 2 3 3" xfId="421" xr:uid="{00000000-0005-0000-0000-000071000000}"/>
    <cellStyle name="Comma 2 2 2 3 3 10" xfId="17235" xr:uid="{85797035-89F8-42AA-B6CD-CF887FEA4C63}"/>
    <cellStyle name="Comma 2 2 2 3 3 11" xfId="19839" xr:uid="{DF7B5344-3C38-45D1-8186-F874D8470E54}"/>
    <cellStyle name="Comma 2 2 2 3 3 12" xfId="42729" xr:uid="{C64B62B0-342A-4A0B-B217-B5140F2FF397}"/>
    <cellStyle name="Comma 2 2 2 3 3 13" xfId="47622" xr:uid="{2CE9871F-BECC-487D-9EBF-6BD3685C6DC9}"/>
    <cellStyle name="Comma 2 2 2 3 3 2" xfId="2238" xr:uid="{A4840A59-9791-45D2-837C-E67C3C4F7DF3}"/>
    <cellStyle name="Comma 2 2 2 3 3 2 2" xfId="10509" xr:uid="{ED8D5FD9-E22C-47C0-ACF7-442BE2F29E0D}"/>
    <cellStyle name="Comma 2 2 2 3 3 2 2 2" xfId="45669" xr:uid="{0F814C7E-C83C-4590-BADE-62E090B4B899}"/>
    <cellStyle name="Comma 2 2 2 3 3 2 3" xfId="13349" xr:uid="{0779FCE1-28C3-48B6-96A3-F2AFDA9E3ED6}"/>
    <cellStyle name="Comma 2 2 2 3 3 2 4" xfId="43273" xr:uid="{DBE73C7C-2AF4-4BFA-AC34-27DF7BA6D540}"/>
    <cellStyle name="Comma 2 2 2 3 3 2 5" xfId="48166" xr:uid="{B0F3A501-72AB-4C74-82D0-DBA26D901D4A}"/>
    <cellStyle name="Comma 2 2 2 3 3 3" xfId="2656" xr:uid="{9FF4AB3D-5D3B-4C11-B3CA-685E2FDC978D}"/>
    <cellStyle name="Comma 2 2 2 3 3 3 2" xfId="10927" xr:uid="{6D4E1F42-B60F-4067-AFEB-B95E45F66DD3}"/>
    <cellStyle name="Comma 2 2 2 3 3 3 2 2" xfId="46087" xr:uid="{70CDF43A-A2CD-4E72-971D-DB141DA45E70}"/>
    <cellStyle name="Comma 2 2 2 3 3 3 3" xfId="13767" xr:uid="{7503F93C-16DE-4D0C-8E33-1E0B285CFF41}"/>
    <cellStyle name="Comma 2 2 2 3 3 3 4" xfId="43691" xr:uid="{0AE34303-75DC-4CD6-AB18-983BBC41AA8E}"/>
    <cellStyle name="Comma 2 2 2 3 3 3 5" xfId="48584" xr:uid="{5736FDC4-D77F-4545-812E-AFF103F87E39}"/>
    <cellStyle name="Comma 2 2 2 3 3 4" xfId="3200" xr:uid="{2432C0A1-5F54-4A11-A877-9B3A1363B534}"/>
    <cellStyle name="Comma 2 2 2 3 3 4 2" xfId="11471" xr:uid="{F2FE32FD-7E53-4E00-877C-CCE82A2CDE80}"/>
    <cellStyle name="Comma 2 2 2 3 3 4 2 2" xfId="46631" xr:uid="{BA3D78EB-5F9F-4AAA-916E-531CA3586451}"/>
    <cellStyle name="Comma 2 2 2 3 3 4 3" xfId="14311" xr:uid="{C7FC495E-D0F1-41C4-8C87-FE2ECCAF45DC}"/>
    <cellStyle name="Comma 2 2 2 3 3 4 4" xfId="44235" xr:uid="{219BC1EC-8051-496A-A9D6-D4B58298FC89}"/>
    <cellStyle name="Comma 2 2 2 3 3 4 5" xfId="49128" xr:uid="{17EB1D19-379D-44F4-ABFF-338CFF99AFF3}"/>
    <cellStyle name="Comma 2 2 2 3 3 5" xfId="3702" xr:uid="{A79EE139-A5A2-47EC-AE99-8755A31057E8}"/>
    <cellStyle name="Comma 2 2 2 3 3 5 2" xfId="11943" xr:uid="{83BC9C09-AD09-41CF-949B-6E582D0E9D9E}"/>
    <cellStyle name="Comma 2 2 2 3 3 5 2 2" xfId="47308" xr:uid="{7AD52B72-9427-4327-994C-7795FB4219DA}"/>
    <cellStyle name="Comma 2 2 2 3 3 5 3" xfId="14783" xr:uid="{61CC7D35-9B4B-4C29-8CA5-A3C72B7C1124}"/>
    <cellStyle name="Comma 2 2 2 3 3 5 3 2" xfId="47220" xr:uid="{922F2D34-BF3D-42D2-AD90-C01266130C49}"/>
    <cellStyle name="Comma 2 2 2 3 3 5 4" xfId="44707" xr:uid="{64034659-03F9-44B4-B10E-93E2E4E76FA2}"/>
    <cellStyle name="Comma 2 2 2 3 3 5 5" xfId="46814" xr:uid="{5B627B6F-9D30-4737-9092-874C12374D59}"/>
    <cellStyle name="Comma 2 2 2 3 3 5 6" xfId="49600" xr:uid="{49E1ED6D-AA7B-4A83-984D-BDB1C9430168}"/>
    <cellStyle name="Comma 2 2 2 3 3 6" xfId="9965" xr:uid="{F4C8A148-6D93-449D-A322-858C685EA1F0}"/>
    <cellStyle name="Comma 2 2 2 3 3 6 2" xfId="45125" xr:uid="{98732C43-91A1-4280-B6BC-3F5094EA77A9}"/>
    <cellStyle name="Comma 2 2 2 3 3 7" xfId="12805" xr:uid="{2EE4B773-9F7E-4225-AD93-886436000CE4}"/>
    <cellStyle name="Comma 2 2 2 3 3 8" xfId="16148" xr:uid="{3C9273DE-9DB4-4857-8289-4BC14AD16D1C}"/>
    <cellStyle name="Comma 2 2 2 3 3 9" xfId="16691" xr:uid="{E5E90CFF-BD39-4125-A7CD-C5E98181E7DF}"/>
    <cellStyle name="Comma 2 2 2 3 4" xfId="624" xr:uid="{00000000-0005-0000-0000-000072000000}"/>
    <cellStyle name="Comma 2 2 2 3 4 10" xfId="47824" xr:uid="{C9442459-372D-40C9-901A-079CB3224577}"/>
    <cellStyle name="Comma 2 2 2 3 4 2" xfId="2858" xr:uid="{08DFDCB6-3EE6-4609-A60D-095ED0525ED4}"/>
    <cellStyle name="Comma 2 2 2 3 4 2 2" xfId="11129" xr:uid="{4B3DA6E7-EB48-4D75-94C8-57F3D27209F8}"/>
    <cellStyle name="Comma 2 2 2 3 4 2 2 2" xfId="46289" xr:uid="{876D43A0-AE6A-42F9-A8C1-FFF8801F649D}"/>
    <cellStyle name="Comma 2 2 2 3 4 2 3" xfId="13969" xr:uid="{13C1A518-3A01-4F27-8A6D-36E5A327DFBE}"/>
    <cellStyle name="Comma 2 2 2 3 4 2 4" xfId="43893" xr:uid="{E0A7B4FA-E7A1-410C-96E9-1C3B80134617}"/>
    <cellStyle name="Comma 2 2 2 3 4 2 5" xfId="48786" xr:uid="{CD770C1D-68C2-4801-A473-4507076FD18D}"/>
    <cellStyle name="Comma 2 2 2 3 4 3" xfId="10167" xr:uid="{E2405783-7CDD-43D2-A73B-42133187445D}"/>
    <cellStyle name="Comma 2 2 2 3 4 3 2" xfId="45327" xr:uid="{FBDECC32-483C-488A-B826-F546CF4BD217}"/>
    <cellStyle name="Comma 2 2 2 3 4 4" xfId="13007" xr:uid="{ABFF96C9-78E2-44E5-B45F-31FC8F135309}"/>
    <cellStyle name="Comma 2 2 2 3 4 5" xfId="16350" xr:uid="{B5EB5F1B-C6BB-4B08-AE56-1E37C8E8E592}"/>
    <cellStyle name="Comma 2 2 2 3 4 6" xfId="16893" xr:uid="{DF6F0565-5F29-4799-A771-A031EF15D19F}"/>
    <cellStyle name="Comma 2 2 2 3 4 7" xfId="17437" xr:uid="{A9AA31D0-595D-4323-BE0C-B073693A179E}"/>
    <cellStyle name="Comma 2 2 2 3 4 8" xfId="17842" xr:uid="{C2C58A73-FC27-4F9C-98AC-C16699407DAB}"/>
    <cellStyle name="Comma 2 2 2 3 4 9" xfId="42931" xr:uid="{5A1DFD19-4F98-487B-82BA-DB5D966AEA9B}"/>
    <cellStyle name="Comma 2 2 2 3 5" xfId="2022" xr:uid="{8764D869-F18D-41CB-8EAC-87FA1F2E4300}"/>
    <cellStyle name="Comma 2 2 2 3 5 2" xfId="10293" xr:uid="{D87AAF11-82FE-4FE5-A919-1BFD3D7F5176}"/>
    <cellStyle name="Comma 2 2 2 3 5 2 2" xfId="45453" xr:uid="{8802994F-8978-422B-A438-03595C451D5B}"/>
    <cellStyle name="Comma 2 2 2 3 5 3" xfId="13133" xr:uid="{3A52DEE7-AB82-4CCD-8188-8D5069E5A7D4}"/>
    <cellStyle name="Comma 2 2 2 3 5 4" xfId="43057" xr:uid="{47F85112-928F-4CB1-9B99-671359FF1D91}"/>
    <cellStyle name="Comma 2 2 2 3 5 5" xfId="47950" xr:uid="{6ADCC060-3736-4B0D-A5F7-36DE625BF65C}"/>
    <cellStyle name="Comma 2 2 2 3 6" xfId="2440" xr:uid="{2BD5B19D-3FC1-4F1F-A322-A83A25F9006A}"/>
    <cellStyle name="Comma 2 2 2 3 6 2" xfId="10711" xr:uid="{D35291F2-A795-42CE-B5BA-8BFC592EFE45}"/>
    <cellStyle name="Comma 2 2 2 3 6 2 2" xfId="45871" xr:uid="{93120C5C-4101-4C71-89BE-AC7BB089D24A}"/>
    <cellStyle name="Comma 2 2 2 3 6 3" xfId="13551" xr:uid="{DA46DC30-B29B-4557-A552-CA75CF66B85F}"/>
    <cellStyle name="Comma 2 2 2 3 6 4" xfId="43475" xr:uid="{5764EA1C-BC58-4FCE-BDCB-24BA00A1ECCE}"/>
    <cellStyle name="Comma 2 2 2 3 6 5" xfId="48368" xr:uid="{ADE45446-5628-4E89-B235-2A456DA1A8E8}"/>
    <cellStyle name="Comma 2 2 2 3 7" xfId="2984" xr:uid="{D13692C1-6577-4A3F-AC45-7C3A4EACFDDD}"/>
    <cellStyle name="Comma 2 2 2 3 7 2" xfId="11255" xr:uid="{DE6C0E26-4995-4DDD-A3F9-DAFD1D2D1BA4}"/>
    <cellStyle name="Comma 2 2 2 3 7 2 2" xfId="46415" xr:uid="{BC90C62D-8CA9-48C2-A432-A1DC8AE40A70}"/>
    <cellStyle name="Comma 2 2 2 3 7 3" xfId="14095" xr:uid="{0B5992CF-01B1-48BE-9851-FE6FEC7FDF9A}"/>
    <cellStyle name="Comma 2 2 2 3 7 4" xfId="44019" xr:uid="{40C50806-91D5-42BF-ABEC-3BF9713A6068}"/>
    <cellStyle name="Comma 2 2 2 3 7 5" xfId="48912" xr:uid="{534AAB53-EF94-48E8-AF15-F0704DB4917F}"/>
    <cellStyle name="Comma 2 2 2 3 8" xfId="3486" xr:uid="{90BFAB41-2541-4A63-924B-12907D319E4B}"/>
    <cellStyle name="Comma 2 2 2 3 8 2" xfId="11727" xr:uid="{650D04ED-37F6-48EF-B49D-7FA5314B6D84}"/>
    <cellStyle name="Comma 2 2 2 3 8 3" xfId="14567" xr:uid="{200D09D8-C67E-453C-A2A2-6B50711F4AFA}"/>
    <cellStyle name="Comma 2 2 2 3 8 4" xfId="44491" xr:uid="{ED54E7AB-1608-4338-9C17-1F91653AAF55}"/>
    <cellStyle name="Comma 2 2 2 3 8 5" xfId="49384" xr:uid="{4DB04240-44E1-42BF-A091-4B63E9D42795}"/>
    <cellStyle name="Comma 2 2 2 3 9" xfId="9749" xr:uid="{6889D2D5-61B9-4984-AE19-6AA878598E9C}"/>
    <cellStyle name="Comma 2 2 2 3 9 2" xfId="44909" xr:uid="{EEC30649-3CBF-4309-9FE6-9E98688C6C5E}"/>
    <cellStyle name="Comma 2 2 2 3 9 3" xfId="47262" xr:uid="{EF65DFF4-41F5-4FB3-839A-53EBC1384B5C}"/>
    <cellStyle name="Comma 2 2 2 4" xfId="172" xr:uid="{00000000-0005-0000-0000-000073000000}"/>
    <cellStyle name="Comma 2 2 2 4 10" xfId="12579" xr:uid="{67C6AA5D-DC30-4CA1-856D-0E530BA18F44}"/>
    <cellStyle name="Comma 2 2 2 4 11" xfId="15922" xr:uid="{51DF059F-D5D4-4158-908B-D2FC48FE334D}"/>
    <cellStyle name="Comma 2 2 2 4 12" xfId="16465" xr:uid="{CE028F03-E05E-4C8E-8BE5-DF4F34AAA3DE}"/>
    <cellStyle name="Comma 2 2 2 4 13" xfId="17009" xr:uid="{C48EE9A3-CB9F-4BE3-9622-B48F50C5231E}"/>
    <cellStyle name="Comma 2 2 2 4 14" xfId="17691" xr:uid="{D1669882-625B-4628-B0A1-64A2BA80F191}"/>
    <cellStyle name="Comma 2 2 2 4 15" xfId="42503" xr:uid="{BAEB1F17-6732-4E15-B3C5-83DB1EBD68D2}"/>
    <cellStyle name="Comma 2 2 2 4 16" xfId="47396" xr:uid="{8CFE255E-B067-4AF7-8B09-4532C107D6F5}"/>
    <cellStyle name="Comma 2 2 2 4 2" xfId="285" xr:uid="{00000000-0005-0000-0000-000074000000}"/>
    <cellStyle name="Comma 2 2 2 4 2 10" xfId="16569" xr:uid="{254E63E4-99C4-46CF-8710-10F4986BC11E}"/>
    <cellStyle name="Comma 2 2 2 4 2 11" xfId="17113" xr:uid="{ECA282B9-EFBA-4AF8-86AE-7D68B8CDC43C}"/>
    <cellStyle name="Comma 2 2 2 4 2 12" xfId="17786" xr:uid="{3F5E7ED9-BFA9-4CDC-A561-9B31C63B9197}"/>
    <cellStyle name="Comma 2 2 2 4 2 13" xfId="42607" xr:uid="{0A99B962-9925-4973-86F1-7566DBE9C9AE}"/>
    <cellStyle name="Comma 2 2 2 4 2 14" xfId="47500" xr:uid="{162FA918-FE02-46C2-A1D9-DA2A64AC9745}"/>
    <cellStyle name="Comma 2 2 2 4 2 2" xfId="512" xr:uid="{00000000-0005-0000-0000-000075000000}"/>
    <cellStyle name="Comma 2 2 2 4 2 2 10" xfId="17325" xr:uid="{7621C2E2-1DB8-499C-B205-1C74AB4B060C}"/>
    <cellStyle name="Comma 2 2 2 4 2 2 11" xfId="17605" xr:uid="{DA928B6E-4C99-491E-8283-3C350DE43096}"/>
    <cellStyle name="Comma 2 2 2 4 2 2 12" xfId="42819" xr:uid="{9B7AC6AA-6753-4A4F-85D2-60CAA2AFF321}"/>
    <cellStyle name="Comma 2 2 2 4 2 2 13" xfId="47712" xr:uid="{5F43A0B5-B622-4728-90CA-E1A9FF7E26D1}"/>
    <cellStyle name="Comma 2 2 2 4 2 2 2" xfId="2328" xr:uid="{493EBC0D-9F58-4C2B-BAEA-69DB075B74CF}"/>
    <cellStyle name="Comma 2 2 2 4 2 2 2 2" xfId="10599" xr:uid="{40D50D16-C55C-4405-89CA-80D37EA23D97}"/>
    <cellStyle name="Comma 2 2 2 4 2 2 2 2 2" xfId="45759" xr:uid="{9C15AE84-F866-4E17-9311-402DED7A7FA0}"/>
    <cellStyle name="Comma 2 2 2 4 2 2 2 3" xfId="13439" xr:uid="{6F27A030-E16B-4D2D-A980-96119F246BF1}"/>
    <cellStyle name="Comma 2 2 2 4 2 2 2 4" xfId="43363" xr:uid="{CD8B138C-90B8-40EB-A9C2-470469E7AADB}"/>
    <cellStyle name="Comma 2 2 2 4 2 2 2 5" xfId="48256" xr:uid="{FF6F535A-6515-47E1-906F-D5BE2ECC6617}"/>
    <cellStyle name="Comma 2 2 2 4 2 2 3" xfId="2746" xr:uid="{237A1EBE-E7E7-4066-A97E-C7A9C4117147}"/>
    <cellStyle name="Comma 2 2 2 4 2 2 3 2" xfId="11017" xr:uid="{09399799-032D-414A-94AF-898F4F119A12}"/>
    <cellStyle name="Comma 2 2 2 4 2 2 3 2 2" xfId="46177" xr:uid="{989B6767-138C-4895-B885-B4FB54A785A4}"/>
    <cellStyle name="Comma 2 2 2 4 2 2 3 3" xfId="13857" xr:uid="{F30BD18E-3812-4A56-83A6-D793D5D60527}"/>
    <cellStyle name="Comma 2 2 2 4 2 2 3 4" xfId="43781" xr:uid="{22E8C478-F880-448D-B44B-A6E33E106DA5}"/>
    <cellStyle name="Comma 2 2 2 4 2 2 3 5" xfId="48674" xr:uid="{A24056DE-4B60-4CCB-90B1-898AD6921373}"/>
    <cellStyle name="Comma 2 2 2 4 2 2 4" xfId="3290" xr:uid="{71388F14-891D-40DF-B208-4707C669A992}"/>
    <cellStyle name="Comma 2 2 2 4 2 2 4 2" xfId="11561" xr:uid="{8F52CAB7-600C-4D80-A5F0-CF7BA7E11877}"/>
    <cellStyle name="Comma 2 2 2 4 2 2 4 2 2" xfId="46721" xr:uid="{0F79433E-172F-4676-822B-43B2B84DA9B6}"/>
    <cellStyle name="Comma 2 2 2 4 2 2 4 3" xfId="14401" xr:uid="{D4B20EED-2EB7-4208-BB81-EE23775BE50C}"/>
    <cellStyle name="Comma 2 2 2 4 2 2 4 4" xfId="44325" xr:uid="{59495C59-E53B-4630-9501-22CE86875B8F}"/>
    <cellStyle name="Comma 2 2 2 4 2 2 4 5" xfId="49218" xr:uid="{2915E1BC-A550-4005-8266-AB8A03E33CFA}"/>
    <cellStyle name="Comma 2 2 2 4 2 2 5" xfId="3792" xr:uid="{DF0C13A0-E989-4447-8B9B-AB65F8F49997}"/>
    <cellStyle name="Comma 2 2 2 4 2 2 5 2" xfId="12033" xr:uid="{A50066A5-8127-4ABF-BA43-E6D26F09CD8C}"/>
    <cellStyle name="Comma 2 2 2 4 2 2 5 3" xfId="14873" xr:uid="{8ACCCD0B-6175-4D2D-8D0F-81E103ED7961}"/>
    <cellStyle name="Comma 2 2 2 4 2 2 5 4" xfId="44797" xr:uid="{FE7D3C53-F467-4D9D-92C0-DC820161CD43}"/>
    <cellStyle name="Comma 2 2 2 4 2 2 5 5" xfId="49690" xr:uid="{B632AA81-4143-4CC9-87E9-9300E7137E41}"/>
    <cellStyle name="Comma 2 2 2 4 2 2 6" xfId="10055" xr:uid="{36C0E733-C066-43C8-A699-11DAEAAE20C5}"/>
    <cellStyle name="Comma 2 2 2 4 2 2 6 2" xfId="45215" xr:uid="{9504A92F-EED6-459F-904F-8C27B9D983C7}"/>
    <cellStyle name="Comma 2 2 2 4 2 2 7" xfId="12895" xr:uid="{502F1B53-82AB-406E-A03E-69251FE3492D}"/>
    <cellStyle name="Comma 2 2 2 4 2 2 8" xfId="16238" xr:uid="{4B790B03-10B6-4063-A254-735C4B3C0A21}"/>
    <cellStyle name="Comma 2 2 2 4 2 2 9" xfId="16781" xr:uid="{A270FC75-0AC4-4408-98F1-E3780B430D49}"/>
    <cellStyle name="Comma 2 2 2 4 2 3" xfId="2116" xr:uid="{FA9868DD-C903-4266-9F2A-B23E0E1F8DAB}"/>
    <cellStyle name="Comma 2 2 2 4 2 3 2" xfId="10387" xr:uid="{DBF2D482-C895-4C91-8482-18D9A5115E6A}"/>
    <cellStyle name="Comma 2 2 2 4 2 3 2 2" xfId="45547" xr:uid="{1ED82D39-D662-4385-8CA9-E8997C790699}"/>
    <cellStyle name="Comma 2 2 2 4 2 3 3" xfId="13227" xr:uid="{C569CBA2-6D99-48EA-9F62-FA8966410545}"/>
    <cellStyle name="Comma 2 2 2 4 2 3 4" xfId="43151" xr:uid="{2C454559-A5DC-4A69-8081-EEA1FE7D2545}"/>
    <cellStyle name="Comma 2 2 2 4 2 3 5" xfId="48044" xr:uid="{79B2DE61-9724-4EEA-AE37-26F7AC660640}"/>
    <cellStyle name="Comma 2 2 2 4 2 4" xfId="2534" xr:uid="{8ADA0663-A3D1-4E04-9EC9-FC73580B04C5}"/>
    <cellStyle name="Comma 2 2 2 4 2 4 2" xfId="10805" xr:uid="{9CA00AAA-806A-43CC-84C4-438079CDF6AE}"/>
    <cellStyle name="Comma 2 2 2 4 2 4 2 2" xfId="45965" xr:uid="{5544DC51-1DEE-47A1-9E01-E883DC1557BC}"/>
    <cellStyle name="Comma 2 2 2 4 2 4 3" xfId="13645" xr:uid="{4C4533E1-B71C-47F8-9D2F-1F9269AC3DEC}"/>
    <cellStyle name="Comma 2 2 2 4 2 4 4" xfId="43569" xr:uid="{AC92DF7F-D4A1-4C5C-9410-920DD76AF2A0}"/>
    <cellStyle name="Comma 2 2 2 4 2 4 5" xfId="48462" xr:uid="{AB979191-D52D-4144-8486-0B8146248389}"/>
    <cellStyle name="Comma 2 2 2 4 2 5" xfId="3078" xr:uid="{FDBCC6D6-2472-4543-8EE0-EB05F841DB43}"/>
    <cellStyle name="Comma 2 2 2 4 2 5 2" xfId="11349" xr:uid="{4E9B5389-0817-496E-ABD6-E0CB47064044}"/>
    <cellStyle name="Comma 2 2 2 4 2 5 2 2" xfId="46509" xr:uid="{699BC20A-A30E-401C-ABED-3C634DE225A5}"/>
    <cellStyle name="Comma 2 2 2 4 2 5 3" xfId="14189" xr:uid="{063C8E19-B2DE-49BA-982F-F0EB3C2CB87E}"/>
    <cellStyle name="Comma 2 2 2 4 2 5 4" xfId="44113" xr:uid="{565389E6-CFF9-4564-A792-107D995667FC}"/>
    <cellStyle name="Comma 2 2 2 4 2 5 5" xfId="49006" xr:uid="{AE49F808-1D49-486F-93E2-9E73C11FD37F}"/>
    <cellStyle name="Comma 2 2 2 4 2 6" xfId="3580" xr:uid="{4F02C7FE-E46F-4617-8656-3FEA16BC665C}"/>
    <cellStyle name="Comma 2 2 2 4 2 6 2" xfId="11821" xr:uid="{D63F4F0C-AFA1-4AFC-9F61-951E2FD83B8A}"/>
    <cellStyle name="Comma 2 2 2 4 2 6 3" xfId="14661" xr:uid="{69C3866C-846A-4925-A90F-528B7F4781D7}"/>
    <cellStyle name="Comma 2 2 2 4 2 6 4" xfId="44585" xr:uid="{8F44526A-7545-4A72-A1EE-5E7CE95266D6}"/>
    <cellStyle name="Comma 2 2 2 4 2 6 5" xfId="49478" xr:uid="{F6D4AC4A-5423-4149-BCDB-A9F33EEB0EA9}"/>
    <cellStyle name="Comma 2 2 2 4 2 7" xfId="9843" xr:uid="{E2A9E575-DDCA-4741-B340-F2E72B9CD44A}"/>
    <cellStyle name="Comma 2 2 2 4 2 7 2" xfId="45003" xr:uid="{1A1956FE-8CD9-4558-AD25-44CF9755600B}"/>
    <cellStyle name="Comma 2 2 2 4 2 8" xfId="12683" xr:uid="{1F89416F-B4C3-4F9D-A76E-E6AEAFB4E01B}"/>
    <cellStyle name="Comma 2 2 2 4 2 9" xfId="16026" xr:uid="{AA970C9A-3338-43DC-B117-CA299F09C948}"/>
    <cellStyle name="Comma 2 2 2 4 3" xfId="411" xr:uid="{00000000-0005-0000-0000-000076000000}"/>
    <cellStyle name="Comma 2 2 2 4 3 10" xfId="17225" xr:uid="{15B650E7-96B8-4C15-A1D0-26256662D393}"/>
    <cellStyle name="Comma 2 2 2 4 3 11" xfId="17898" xr:uid="{FE5C28F0-0193-4B92-8AD6-3A9A7B1013E7}"/>
    <cellStyle name="Comma 2 2 2 4 3 12" xfId="42719" xr:uid="{BA040477-19CF-48B0-9B68-B1B373ED0583}"/>
    <cellStyle name="Comma 2 2 2 4 3 13" xfId="47612" xr:uid="{88B8D9EF-70B6-47D3-8620-D9E475B60078}"/>
    <cellStyle name="Comma 2 2 2 4 3 2" xfId="2228" xr:uid="{9631838E-FD87-4140-8600-079DAAA649DD}"/>
    <cellStyle name="Comma 2 2 2 4 3 2 2" xfId="10499" xr:uid="{0E1D3075-F51F-4DC3-B943-329C0102F339}"/>
    <cellStyle name="Comma 2 2 2 4 3 2 2 2" xfId="45659" xr:uid="{269E847D-F1B7-44B1-AEC8-29F493C2FBD8}"/>
    <cellStyle name="Comma 2 2 2 4 3 2 3" xfId="13339" xr:uid="{1CD5E784-2640-4C6C-BEEF-C7D63C0FD5BE}"/>
    <cellStyle name="Comma 2 2 2 4 3 2 4" xfId="43263" xr:uid="{218960C8-2000-4E7A-A8A5-B8419681C740}"/>
    <cellStyle name="Comma 2 2 2 4 3 2 5" xfId="48156" xr:uid="{AC4BAA33-C720-4B82-9942-D9CE8529FB11}"/>
    <cellStyle name="Comma 2 2 2 4 3 3" xfId="2646" xr:uid="{F0E952FD-F5E0-4CAD-9703-94D03C4B3439}"/>
    <cellStyle name="Comma 2 2 2 4 3 3 2" xfId="10917" xr:uid="{280F767B-9357-4D63-B808-F7A19030E993}"/>
    <cellStyle name="Comma 2 2 2 4 3 3 2 2" xfId="46077" xr:uid="{F12133A6-DA18-4F89-9235-3CE9F1EE8E21}"/>
    <cellStyle name="Comma 2 2 2 4 3 3 3" xfId="13757" xr:uid="{FE9F1EC3-D0B1-480D-943F-530A8A42FEC3}"/>
    <cellStyle name="Comma 2 2 2 4 3 3 4" xfId="43681" xr:uid="{C3015D94-5E86-4EB4-BB2A-F6A86EFE066D}"/>
    <cellStyle name="Comma 2 2 2 4 3 3 5" xfId="48574" xr:uid="{DFE544B3-3A4D-41FF-81E7-E14A4A02EDD1}"/>
    <cellStyle name="Comma 2 2 2 4 3 4" xfId="3190" xr:uid="{A40FFB72-D7B2-4B59-ADA7-BEB4AF6A27FB}"/>
    <cellStyle name="Comma 2 2 2 4 3 4 2" xfId="11461" xr:uid="{C0B868E7-AAEA-4AA8-A029-15403005CC13}"/>
    <cellStyle name="Comma 2 2 2 4 3 4 2 2" xfId="46621" xr:uid="{719B93EF-CE0A-4F75-BDBF-C95640071E33}"/>
    <cellStyle name="Comma 2 2 2 4 3 4 3" xfId="14301" xr:uid="{AD146963-F2DA-4D8C-8E83-B0AFA8FEC399}"/>
    <cellStyle name="Comma 2 2 2 4 3 4 4" xfId="44225" xr:uid="{7D08D69C-582E-4FE1-B43D-90BD0668B90B}"/>
    <cellStyle name="Comma 2 2 2 4 3 4 5" xfId="49118" xr:uid="{660D40D9-9383-4C68-9BB0-841182AEF4A0}"/>
    <cellStyle name="Comma 2 2 2 4 3 5" xfId="3692" xr:uid="{32B8535C-4334-448D-8A4A-4C5856D0D504}"/>
    <cellStyle name="Comma 2 2 2 4 3 5 2" xfId="11933" xr:uid="{254556A0-BBDC-41E8-B7A2-119D11B328D6}"/>
    <cellStyle name="Comma 2 2 2 4 3 5 3" xfId="14773" xr:uid="{F969785F-D51C-4E77-81BF-5F929113AE14}"/>
    <cellStyle name="Comma 2 2 2 4 3 5 4" xfId="44697" xr:uid="{C68D9196-8867-4857-AEC9-0FBC27644D8A}"/>
    <cellStyle name="Comma 2 2 2 4 3 5 5" xfId="49590" xr:uid="{E4D2B745-420F-48DF-92A3-C18BACF63167}"/>
    <cellStyle name="Comma 2 2 2 4 3 6" xfId="9955" xr:uid="{BD7143EE-1FB1-49F7-9C40-00BC994ADD18}"/>
    <cellStyle name="Comma 2 2 2 4 3 6 2" xfId="45115" xr:uid="{05377612-679A-40EE-86C7-63AFE36DA26C}"/>
    <cellStyle name="Comma 2 2 2 4 3 7" xfId="12795" xr:uid="{A2ADD545-76A1-47BA-B8F4-A60646A7EF89}"/>
    <cellStyle name="Comma 2 2 2 4 3 8" xfId="16138" xr:uid="{CBA14511-1BA7-4499-87B8-C232E3C76D66}"/>
    <cellStyle name="Comma 2 2 2 4 3 9" xfId="16681" xr:uid="{3E8E568B-C6F8-4895-AC07-E4194CFD9203}"/>
    <cellStyle name="Comma 2 2 2 4 4" xfId="614" xr:uid="{00000000-0005-0000-0000-000077000000}"/>
    <cellStyle name="Comma 2 2 2 4 4 10" xfId="47814" xr:uid="{B73F6928-A52B-4A84-9305-4E1711477C89}"/>
    <cellStyle name="Comma 2 2 2 4 4 2" xfId="2848" xr:uid="{0CD8B230-B70F-457F-B688-BF40E9D608A8}"/>
    <cellStyle name="Comma 2 2 2 4 4 2 2" xfId="11119" xr:uid="{2626E0CB-1DA8-44A3-9947-D456376FA078}"/>
    <cellStyle name="Comma 2 2 2 4 4 2 2 2" xfId="46279" xr:uid="{70F91EDE-085B-496D-84DA-8C0C7676D1F7}"/>
    <cellStyle name="Comma 2 2 2 4 4 2 3" xfId="13959" xr:uid="{7355EDA1-EC8A-4F2E-96C6-967CA8224B23}"/>
    <cellStyle name="Comma 2 2 2 4 4 2 4" xfId="43883" xr:uid="{EBDF8702-59BE-495F-B919-54F52CAC282B}"/>
    <cellStyle name="Comma 2 2 2 4 4 2 5" xfId="48776" xr:uid="{CD86BB06-1EA4-438C-9B51-B044FDD36554}"/>
    <cellStyle name="Comma 2 2 2 4 4 3" xfId="10157" xr:uid="{CC0CA9B2-D9DE-48F7-A75F-11F94E267DFB}"/>
    <cellStyle name="Comma 2 2 2 4 4 3 2" xfId="45317" xr:uid="{53DD1C40-5AB2-4770-A586-72403E6CE412}"/>
    <cellStyle name="Comma 2 2 2 4 4 4" xfId="12997" xr:uid="{0B1757F9-5871-4191-A4FC-6E4928E8FBEC}"/>
    <cellStyle name="Comma 2 2 2 4 4 5" xfId="16340" xr:uid="{1C059F4D-C7FF-4D35-9921-7E641E97258D}"/>
    <cellStyle name="Comma 2 2 2 4 4 6" xfId="16883" xr:uid="{C6FEC433-C076-4EDC-B58D-8722FD2678E3}"/>
    <cellStyle name="Comma 2 2 2 4 4 7" xfId="17427" xr:uid="{C82DA29F-357D-4843-93F2-9D0791843A10}"/>
    <cellStyle name="Comma 2 2 2 4 4 8" xfId="17858" xr:uid="{2662D24D-ACDB-424F-B328-8D1DAABCB8EC}"/>
    <cellStyle name="Comma 2 2 2 4 4 9" xfId="42921" xr:uid="{FF41162C-3107-4D27-B60C-572DBE1826E6}"/>
    <cellStyle name="Comma 2 2 2 4 5" xfId="2012" xr:uid="{1B2414FA-37D1-4D97-9E10-3D5E6EF99C08}"/>
    <cellStyle name="Comma 2 2 2 4 5 2" xfId="10283" xr:uid="{6D0A238C-A038-4DD4-B4F8-661FE835E8F3}"/>
    <cellStyle name="Comma 2 2 2 4 5 2 2" xfId="45443" xr:uid="{3C701CE0-6733-44B2-866E-6D99C4E27C86}"/>
    <cellStyle name="Comma 2 2 2 4 5 3" xfId="13123" xr:uid="{CE18B082-BBCD-4564-805B-C2486DE3E9C4}"/>
    <cellStyle name="Comma 2 2 2 4 5 4" xfId="43047" xr:uid="{58D62A08-0A13-4F11-AB91-FD9078031294}"/>
    <cellStyle name="Comma 2 2 2 4 5 5" xfId="47940" xr:uid="{AF314D64-0BE4-48B9-B81B-78178F76F484}"/>
    <cellStyle name="Comma 2 2 2 4 6" xfId="2430" xr:uid="{33E4FC8B-B2E0-4726-8977-D38F49F8B1ED}"/>
    <cellStyle name="Comma 2 2 2 4 6 2" xfId="10701" xr:uid="{6EE6AC8A-2760-4C71-A046-2FF3D4FAB9CC}"/>
    <cellStyle name="Comma 2 2 2 4 6 2 2" xfId="45861" xr:uid="{8A8DBBF4-0CEE-4306-99B3-7659A211D5A2}"/>
    <cellStyle name="Comma 2 2 2 4 6 3" xfId="13541" xr:uid="{708C5C00-CEA7-408F-908B-0286F7193ABC}"/>
    <cellStyle name="Comma 2 2 2 4 6 4" xfId="43465" xr:uid="{69636BBE-7B0C-4412-8728-B9F4D1F7375E}"/>
    <cellStyle name="Comma 2 2 2 4 6 5" xfId="48358" xr:uid="{30EEF5D3-9321-427A-A6EC-9A86527F977E}"/>
    <cellStyle name="Comma 2 2 2 4 7" xfId="2974" xr:uid="{21DD0944-FC36-467A-BD3A-4F30719065C5}"/>
    <cellStyle name="Comma 2 2 2 4 7 2" xfId="11245" xr:uid="{98EF779F-6EC8-42AD-95A3-2DA9AA483430}"/>
    <cellStyle name="Comma 2 2 2 4 7 2 2" xfId="46405" xr:uid="{B2CBEEBE-F56B-4E18-A441-3A03E8CF38AB}"/>
    <cellStyle name="Comma 2 2 2 4 7 3" xfId="14085" xr:uid="{3B744D07-7082-43C7-865C-CE33778607DA}"/>
    <cellStyle name="Comma 2 2 2 4 7 4" xfId="44009" xr:uid="{4182598A-C5DB-448A-8DE2-F00A6F6D6CCB}"/>
    <cellStyle name="Comma 2 2 2 4 7 5" xfId="48902" xr:uid="{B9CDA116-FB07-4674-97B4-A4B41B1E92FE}"/>
    <cellStyle name="Comma 2 2 2 4 8" xfId="3476" xr:uid="{D30251EE-20CD-4B70-BB25-7F9BCAFD1DD1}"/>
    <cellStyle name="Comma 2 2 2 4 8 2" xfId="11717" xr:uid="{ADB20039-C9B2-401C-B911-988AD17D0E0B}"/>
    <cellStyle name="Comma 2 2 2 4 8 3" xfId="14557" xr:uid="{2952CAA4-C368-4C41-9CB5-EA95EACDA517}"/>
    <cellStyle name="Comma 2 2 2 4 8 4" xfId="44481" xr:uid="{6A45DF6A-1476-45AE-87A7-B5D98C913ABF}"/>
    <cellStyle name="Comma 2 2 2 4 8 5" xfId="49374" xr:uid="{9B74DA8A-4952-44E3-9CBA-63411A45DDBF}"/>
    <cellStyle name="Comma 2 2 2 4 9" xfId="9739" xr:uid="{16886CAB-3F18-4E62-8C74-2D8D3152C8C2}"/>
    <cellStyle name="Comma 2 2 2 4 9 2" xfId="44899" xr:uid="{35067804-E651-4CAC-9C59-4561A2105E78}"/>
    <cellStyle name="Comma 2 2 2 5" xfId="139" xr:uid="{00000000-0005-0000-0000-000078000000}"/>
    <cellStyle name="Comma 2 2 2 5 10" xfId="12547" xr:uid="{6EFE46FD-04ED-4A8A-9B01-F3F71ED22943}"/>
    <cellStyle name="Comma 2 2 2 5 11" xfId="15890" xr:uid="{03FA733A-2442-4EB3-9B1C-369227D4D7E0}"/>
    <cellStyle name="Comma 2 2 2 5 12" xfId="16433" xr:uid="{7B3B6958-5378-4DB9-BBDC-B1B05BF89760}"/>
    <cellStyle name="Comma 2 2 2 5 13" xfId="16977" xr:uid="{1138F939-3498-4B39-A3C2-A38D18E70C3C}"/>
    <cellStyle name="Comma 2 2 2 5 14" xfId="17943" xr:uid="{B205AC60-7905-4198-AC21-92056CAF222D}"/>
    <cellStyle name="Comma 2 2 2 5 15" xfId="42471" xr:uid="{E983F73D-0203-4ED1-8CA1-783D99FAB563}"/>
    <cellStyle name="Comma 2 2 2 5 16" xfId="47364" xr:uid="{5A3CA1B6-8CCB-45DD-B31D-EC031CD4057E}"/>
    <cellStyle name="Comma 2 2 2 5 2" xfId="253" xr:uid="{00000000-0005-0000-0000-000079000000}"/>
    <cellStyle name="Comma 2 2 2 5 2 10" xfId="16537" xr:uid="{4E6A6AB9-688E-48A5-8DFB-D1C3C96D86CB}"/>
    <cellStyle name="Comma 2 2 2 5 2 11" xfId="17081" xr:uid="{42A55102-021E-4720-99A1-E7ED304AC409}"/>
    <cellStyle name="Comma 2 2 2 5 2 12" xfId="18171" xr:uid="{9C83FCDC-456F-4031-8ECE-D02878448746}"/>
    <cellStyle name="Comma 2 2 2 5 2 13" xfId="42575" xr:uid="{2CEC036B-B92E-46B9-85D1-D7279A4A6E7B}"/>
    <cellStyle name="Comma 2 2 2 5 2 14" xfId="47468" xr:uid="{747D3EC1-E0E0-471E-A71D-75241FB5E9DD}"/>
    <cellStyle name="Comma 2 2 2 5 2 2" xfId="480" xr:uid="{00000000-0005-0000-0000-00007A000000}"/>
    <cellStyle name="Comma 2 2 2 5 2 2 10" xfId="17293" xr:uid="{2F8E456E-FD4D-46A2-9C4C-C67789368B88}"/>
    <cellStyle name="Comma 2 2 2 5 2 2 11" xfId="18056" xr:uid="{F591B80A-61DD-49B9-948B-82F41787892E}"/>
    <cellStyle name="Comma 2 2 2 5 2 2 12" xfId="42787" xr:uid="{CFD320DB-A876-459B-9101-4F52F7FFC4DE}"/>
    <cellStyle name="Comma 2 2 2 5 2 2 13" xfId="47680" xr:uid="{C3140034-E9A2-4BB0-8491-57EE16196EEA}"/>
    <cellStyle name="Comma 2 2 2 5 2 2 2" xfId="2296" xr:uid="{00D712D4-2893-4793-B9D5-C13121102F97}"/>
    <cellStyle name="Comma 2 2 2 5 2 2 2 2" xfId="10567" xr:uid="{905F4EE4-4B5C-48F9-94FC-BB8ADE6B253F}"/>
    <cellStyle name="Comma 2 2 2 5 2 2 2 2 2" xfId="45727" xr:uid="{4115D8F9-2372-4A70-ABC5-DD520CD4924F}"/>
    <cellStyle name="Comma 2 2 2 5 2 2 2 3" xfId="13407" xr:uid="{68E8763F-A851-42AD-8354-881D0654733D}"/>
    <cellStyle name="Comma 2 2 2 5 2 2 2 4" xfId="43331" xr:uid="{0AF2CD76-C490-4631-860A-C32901A9300F}"/>
    <cellStyle name="Comma 2 2 2 5 2 2 2 5" xfId="48224" xr:uid="{1E3450D6-0688-4BBD-8F52-AD3CBE566AF8}"/>
    <cellStyle name="Comma 2 2 2 5 2 2 3" xfId="2714" xr:uid="{12A87693-C52B-4AFC-8761-A10284155478}"/>
    <cellStyle name="Comma 2 2 2 5 2 2 3 2" xfId="10985" xr:uid="{0CBB9E00-5F5F-4FE1-8DE8-408DF5DD08DE}"/>
    <cellStyle name="Comma 2 2 2 5 2 2 3 2 2" xfId="46145" xr:uid="{EB1C63EC-D196-4771-A5F0-34DF84882C85}"/>
    <cellStyle name="Comma 2 2 2 5 2 2 3 3" xfId="13825" xr:uid="{54B7F8DE-B466-42C5-BC04-A6885DA9C9DC}"/>
    <cellStyle name="Comma 2 2 2 5 2 2 3 4" xfId="43749" xr:uid="{DF934B6E-66E3-4B13-B3E7-728779F3CD68}"/>
    <cellStyle name="Comma 2 2 2 5 2 2 3 5" xfId="48642" xr:uid="{0D788B33-8B5D-482B-8B37-16DBB08033C9}"/>
    <cellStyle name="Comma 2 2 2 5 2 2 4" xfId="3258" xr:uid="{F562C6C3-3233-4771-B5DF-03F7CDFBD6C1}"/>
    <cellStyle name="Comma 2 2 2 5 2 2 4 2" xfId="11529" xr:uid="{141A975D-D586-4BF3-A7CC-BF7A4932B508}"/>
    <cellStyle name="Comma 2 2 2 5 2 2 4 2 2" xfId="46689" xr:uid="{6E8FFDC4-9859-4601-BFE3-7319335A3DF5}"/>
    <cellStyle name="Comma 2 2 2 5 2 2 4 3" xfId="14369" xr:uid="{90FA068F-866E-47EC-AB3A-CD2915C03666}"/>
    <cellStyle name="Comma 2 2 2 5 2 2 4 4" xfId="44293" xr:uid="{1AE7A449-6C34-4B4B-96FF-2A9FDE6E59CA}"/>
    <cellStyle name="Comma 2 2 2 5 2 2 4 5" xfId="49186" xr:uid="{D539B614-0185-4A4F-AA7A-0BD4BA51C12A}"/>
    <cellStyle name="Comma 2 2 2 5 2 2 5" xfId="3760" xr:uid="{C237273C-98E7-41FC-B557-AF49C788F6EA}"/>
    <cellStyle name="Comma 2 2 2 5 2 2 5 2" xfId="12001" xr:uid="{B7C55A66-692F-409E-A876-07ABD81944A0}"/>
    <cellStyle name="Comma 2 2 2 5 2 2 5 3" xfId="14841" xr:uid="{CB7F46C7-5DE3-4B23-9986-0825A1B096E8}"/>
    <cellStyle name="Comma 2 2 2 5 2 2 5 4" xfId="44765" xr:uid="{80ED4986-C393-4DE7-BC13-A927CA438D84}"/>
    <cellStyle name="Comma 2 2 2 5 2 2 5 5" xfId="49658" xr:uid="{4D03919A-947B-456A-939D-BA8D09C2F5A3}"/>
    <cellStyle name="Comma 2 2 2 5 2 2 6" xfId="10023" xr:uid="{2E5EDBC7-2738-4EDD-AA72-70253789B798}"/>
    <cellStyle name="Comma 2 2 2 5 2 2 6 2" xfId="45183" xr:uid="{5E2105A7-267A-402D-8FF5-3A4A0B338047}"/>
    <cellStyle name="Comma 2 2 2 5 2 2 7" xfId="12863" xr:uid="{A1956D5B-5D31-4E76-9EED-0AE131584777}"/>
    <cellStyle name="Comma 2 2 2 5 2 2 8" xfId="16206" xr:uid="{2A40E8A7-5D7F-4556-AD37-5EAB39197754}"/>
    <cellStyle name="Comma 2 2 2 5 2 2 9" xfId="16749" xr:uid="{F0FB22E6-2040-4EF6-8170-F2ED5940DB57}"/>
    <cellStyle name="Comma 2 2 2 5 2 3" xfId="2084" xr:uid="{21DD855E-A483-44D7-870A-46A29ED8BE2C}"/>
    <cellStyle name="Comma 2 2 2 5 2 3 2" xfId="10355" xr:uid="{6A21CA65-B0B7-4177-9858-FF0F9F8BA5F4}"/>
    <cellStyle name="Comma 2 2 2 5 2 3 2 2" xfId="45515" xr:uid="{99331972-6FFE-49A4-9B01-63147A8815BB}"/>
    <cellStyle name="Comma 2 2 2 5 2 3 3" xfId="13195" xr:uid="{2B859818-09BC-4234-8258-1A705C6DE148}"/>
    <cellStyle name="Comma 2 2 2 5 2 3 4" xfId="43119" xr:uid="{2F2DFDBE-8B9F-4947-B163-5240F71B3C13}"/>
    <cellStyle name="Comma 2 2 2 5 2 3 5" xfId="48012" xr:uid="{16A12032-9E64-4E5A-8DA7-4F47788737DD}"/>
    <cellStyle name="Comma 2 2 2 5 2 4" xfId="2502" xr:uid="{3CB2BFF8-53C3-4F24-9738-50737371C8AA}"/>
    <cellStyle name="Comma 2 2 2 5 2 4 2" xfId="10773" xr:uid="{953495FC-F305-4C2E-B976-F2253BF813D6}"/>
    <cellStyle name="Comma 2 2 2 5 2 4 2 2" xfId="45933" xr:uid="{8E4242A3-9C3B-415B-86D3-33DDEFB66BE4}"/>
    <cellStyle name="Comma 2 2 2 5 2 4 3" xfId="13613" xr:uid="{BCC527DB-3CA9-45B0-927A-E8497A8E9738}"/>
    <cellStyle name="Comma 2 2 2 5 2 4 4" xfId="43537" xr:uid="{E71FBFEC-38D4-4495-AD5E-6485E2CA2562}"/>
    <cellStyle name="Comma 2 2 2 5 2 4 5" xfId="48430" xr:uid="{E220B4D3-312D-40EC-A155-9626FA58BFAC}"/>
    <cellStyle name="Comma 2 2 2 5 2 5" xfId="3046" xr:uid="{06AB6E08-F041-4E33-92F7-3C53A805B358}"/>
    <cellStyle name="Comma 2 2 2 5 2 5 2" xfId="11317" xr:uid="{02B1DF0B-70D6-45A4-BCAC-29361088E326}"/>
    <cellStyle name="Comma 2 2 2 5 2 5 2 2" xfId="46477" xr:uid="{635605AB-20AA-4F56-AFF7-B6A141569C0F}"/>
    <cellStyle name="Comma 2 2 2 5 2 5 3" xfId="14157" xr:uid="{1988C012-1934-442D-B9DE-CC0A0E6CEA52}"/>
    <cellStyle name="Comma 2 2 2 5 2 5 4" xfId="44081" xr:uid="{E8BC70B6-B988-4AFB-BE9D-1E8700E59B16}"/>
    <cellStyle name="Comma 2 2 2 5 2 5 5" xfId="48974" xr:uid="{7B2F8EF3-A60F-477B-956D-26D7574CD1BA}"/>
    <cellStyle name="Comma 2 2 2 5 2 6" xfId="3548" xr:uid="{6FFB6BD8-2EF6-4BE7-8D06-9E2F28D22BEF}"/>
    <cellStyle name="Comma 2 2 2 5 2 6 2" xfId="11789" xr:uid="{A169B39C-38A0-41ED-ACE1-4B27D5DF44E6}"/>
    <cellStyle name="Comma 2 2 2 5 2 6 3" xfId="14629" xr:uid="{53D8A3A6-E4E6-42F0-86F4-AFE16D955D83}"/>
    <cellStyle name="Comma 2 2 2 5 2 6 4" xfId="44553" xr:uid="{20A3F1E1-A68C-4482-A9D9-B3FA076BCFFC}"/>
    <cellStyle name="Comma 2 2 2 5 2 6 5" xfId="49446" xr:uid="{73249857-7EC1-4DD8-AE64-A5D686A56423}"/>
    <cellStyle name="Comma 2 2 2 5 2 7" xfId="9811" xr:uid="{DCBE9561-CECE-47AD-906D-9CAC17DA73BB}"/>
    <cellStyle name="Comma 2 2 2 5 2 7 2" xfId="44971" xr:uid="{E848ACF8-A4D0-4C3C-85D3-B8C01E767726}"/>
    <cellStyle name="Comma 2 2 2 5 2 8" xfId="12651" xr:uid="{0F3B9584-1AFF-4993-A9D1-A620B6AAAF2C}"/>
    <cellStyle name="Comma 2 2 2 5 2 9" xfId="15994" xr:uid="{8C4C635C-96E0-4B3F-BAAA-186C8B6F1474}"/>
    <cellStyle name="Comma 2 2 2 5 3" xfId="379" xr:uid="{00000000-0005-0000-0000-00007B000000}"/>
    <cellStyle name="Comma 2 2 2 5 3 10" xfId="17193" xr:uid="{2DEC0444-0CFD-444B-8889-FD7A4ED42E87}"/>
    <cellStyle name="Comma 2 2 2 5 3 11" xfId="18187" xr:uid="{87808FED-0BF2-44FF-BF5D-F53B428D895D}"/>
    <cellStyle name="Comma 2 2 2 5 3 12" xfId="42687" xr:uid="{74856123-9D28-4E32-B13F-C0D8D71A519E}"/>
    <cellStyle name="Comma 2 2 2 5 3 13" xfId="47580" xr:uid="{85A8FAE8-0A26-4D47-A6AA-2A8227B6C12F}"/>
    <cellStyle name="Comma 2 2 2 5 3 2" xfId="2196" xr:uid="{1715C657-833F-4B52-A799-D5CAE54B0B36}"/>
    <cellStyle name="Comma 2 2 2 5 3 2 2" xfId="10467" xr:uid="{EE1D2233-FB4D-45B3-8C18-D6CA4B19A905}"/>
    <cellStyle name="Comma 2 2 2 5 3 2 2 2" xfId="45627" xr:uid="{56F07A3E-45C5-43BD-A2DD-A180552748F9}"/>
    <cellStyle name="Comma 2 2 2 5 3 2 3" xfId="13307" xr:uid="{E5262340-D0CE-440F-9756-E67C6FA91C32}"/>
    <cellStyle name="Comma 2 2 2 5 3 2 4" xfId="43231" xr:uid="{C0095977-4003-4BD0-BB0F-2DE005F12AD8}"/>
    <cellStyle name="Comma 2 2 2 5 3 2 5" xfId="48124" xr:uid="{5D62C552-4FE0-40E7-AC58-B7C98402109C}"/>
    <cellStyle name="Comma 2 2 2 5 3 3" xfId="2614" xr:uid="{D1AF91D9-25CB-44E4-9600-385D58009286}"/>
    <cellStyle name="Comma 2 2 2 5 3 3 2" xfId="10885" xr:uid="{4756149E-E4F3-445D-BD6B-F647049DC934}"/>
    <cellStyle name="Comma 2 2 2 5 3 3 2 2" xfId="46045" xr:uid="{AA05C596-EF85-4602-BDA0-CAC5615DE563}"/>
    <cellStyle name="Comma 2 2 2 5 3 3 3" xfId="13725" xr:uid="{C82ECF4B-F837-489D-9CF8-C68C10922E06}"/>
    <cellStyle name="Comma 2 2 2 5 3 3 4" xfId="43649" xr:uid="{23837B39-30BA-4387-B340-5664780D6711}"/>
    <cellStyle name="Comma 2 2 2 5 3 3 5" xfId="48542" xr:uid="{290990C9-579C-4D70-9349-B332C7A8F6B3}"/>
    <cellStyle name="Comma 2 2 2 5 3 4" xfId="3158" xr:uid="{997B1145-2C40-4BF3-B6CE-DE39C6FA8023}"/>
    <cellStyle name="Comma 2 2 2 5 3 4 2" xfId="11429" xr:uid="{3A57F6FC-976E-4B00-B88E-68C9C9D39324}"/>
    <cellStyle name="Comma 2 2 2 5 3 4 2 2" xfId="46589" xr:uid="{AE4F7E39-D893-48E0-BB31-7C3FFF54E7E5}"/>
    <cellStyle name="Comma 2 2 2 5 3 4 3" xfId="14269" xr:uid="{833502FA-16CE-4832-A781-9F38F7F98727}"/>
    <cellStyle name="Comma 2 2 2 5 3 4 4" xfId="44193" xr:uid="{EB618C96-FB55-4737-8DCB-0F22E75C2069}"/>
    <cellStyle name="Comma 2 2 2 5 3 4 5" xfId="49086" xr:uid="{37A1F185-CB3B-4706-8B3A-8D9F3A44E2F2}"/>
    <cellStyle name="Comma 2 2 2 5 3 5" xfId="3660" xr:uid="{F2F397D8-19E4-4BA1-8FF7-35F409F0F77A}"/>
    <cellStyle name="Comma 2 2 2 5 3 5 2" xfId="11901" xr:uid="{37E753AC-2379-45CC-9DD5-D3D937C5D2E8}"/>
    <cellStyle name="Comma 2 2 2 5 3 5 3" xfId="14741" xr:uid="{5B811065-F7C6-4DB6-A394-A37A234CA65C}"/>
    <cellStyle name="Comma 2 2 2 5 3 5 4" xfId="44665" xr:uid="{6BA8109D-B324-4D47-8900-F0868D2FE97C}"/>
    <cellStyle name="Comma 2 2 2 5 3 5 5" xfId="49558" xr:uid="{33C57BAA-5E62-4530-AECA-49D93C7DBFE8}"/>
    <cellStyle name="Comma 2 2 2 5 3 6" xfId="9923" xr:uid="{46065C49-98F8-47C4-89E4-B454ED96882F}"/>
    <cellStyle name="Comma 2 2 2 5 3 6 2" xfId="45083" xr:uid="{1CB9659F-A3E5-4A08-9CEB-42EA776F73D9}"/>
    <cellStyle name="Comma 2 2 2 5 3 7" xfId="12763" xr:uid="{89D8808D-2E3A-4EC0-AE44-F7CDB76BB0AE}"/>
    <cellStyle name="Comma 2 2 2 5 3 8" xfId="16106" xr:uid="{B10D93D8-0C07-4512-9453-A4028A1696E1}"/>
    <cellStyle name="Comma 2 2 2 5 3 9" xfId="16649" xr:uid="{835FB0EF-6196-4793-854C-D9925847B304}"/>
    <cellStyle name="Comma 2 2 2 5 4" xfId="582" xr:uid="{00000000-0005-0000-0000-00007C000000}"/>
    <cellStyle name="Comma 2 2 2 5 4 10" xfId="47782" xr:uid="{57AC2F0A-CFE9-4524-812A-2D7C1F18D9AE}"/>
    <cellStyle name="Comma 2 2 2 5 4 2" xfId="2816" xr:uid="{A927AD89-AAAB-47E8-8130-5208994CC846}"/>
    <cellStyle name="Comma 2 2 2 5 4 2 2" xfId="11087" xr:uid="{A7DE54E9-4A32-4B2C-9638-5C4585649DDE}"/>
    <cellStyle name="Comma 2 2 2 5 4 2 2 2" xfId="46247" xr:uid="{21A6748C-678D-473E-9DFA-E2D1B413D42B}"/>
    <cellStyle name="Comma 2 2 2 5 4 2 3" xfId="13927" xr:uid="{EFD8E081-6E35-489A-B5E5-0FABB68136E7}"/>
    <cellStyle name="Comma 2 2 2 5 4 2 4" xfId="43851" xr:uid="{FD6D1368-33D9-4DE9-9141-ECEAD50CF733}"/>
    <cellStyle name="Comma 2 2 2 5 4 2 5" xfId="48744" xr:uid="{DE20D3CF-B253-45F3-85B9-B7881208A610}"/>
    <cellStyle name="Comma 2 2 2 5 4 3" xfId="10125" xr:uid="{6CF63228-B0C7-4DB7-B887-C550A8C3D03F}"/>
    <cellStyle name="Comma 2 2 2 5 4 3 2" xfId="45285" xr:uid="{5FC99BAC-5FB1-49E7-A41D-3C6F769FE9FC}"/>
    <cellStyle name="Comma 2 2 2 5 4 4" xfId="12965" xr:uid="{6DAFAC57-861F-45F8-95C1-3A7FFAFF3C69}"/>
    <cellStyle name="Comma 2 2 2 5 4 5" xfId="16308" xr:uid="{54A8B0C5-CC52-4BA7-855F-FA0AE97F983F}"/>
    <cellStyle name="Comma 2 2 2 5 4 6" xfId="16851" xr:uid="{166DB550-E4E5-4D99-9B7E-D39B59870DAD}"/>
    <cellStyle name="Comma 2 2 2 5 4 7" xfId="17395" xr:uid="{C5BC6C13-31EB-4B47-B780-2DDBD9FD5D12}"/>
    <cellStyle name="Comma 2 2 2 5 4 8" xfId="17952" xr:uid="{2CE80811-BAA1-4794-859D-AD78F0CCFAE3}"/>
    <cellStyle name="Comma 2 2 2 5 4 9" xfId="42889" xr:uid="{DACB9727-1568-4E04-8BE9-DD4682193D1A}"/>
    <cellStyle name="Comma 2 2 2 5 5" xfId="1980" xr:uid="{3A4C547E-6526-4933-AF1A-75DCC3300CF3}"/>
    <cellStyle name="Comma 2 2 2 5 5 2" xfId="10251" xr:uid="{ACB04BBA-5AA3-4988-91FD-C1AC93D3D895}"/>
    <cellStyle name="Comma 2 2 2 5 5 2 2" xfId="45411" xr:uid="{6079500E-8E07-427A-A43C-55DF7AAA9D0A}"/>
    <cellStyle name="Comma 2 2 2 5 5 3" xfId="13091" xr:uid="{A83E952D-6BE1-4FCB-9C30-1FFBD25ABA71}"/>
    <cellStyle name="Comma 2 2 2 5 5 4" xfId="43015" xr:uid="{9424329B-4CCC-424C-A5D8-7F547EF9AD50}"/>
    <cellStyle name="Comma 2 2 2 5 5 5" xfId="47908" xr:uid="{8B85F4F1-3A04-4831-A30E-AED658685FDD}"/>
    <cellStyle name="Comma 2 2 2 5 6" xfId="2398" xr:uid="{FB1BD288-342A-47D3-A3DB-5E015610D357}"/>
    <cellStyle name="Comma 2 2 2 5 6 2" xfId="10669" xr:uid="{CB49476B-339D-491C-9DB0-15FEA0C840EE}"/>
    <cellStyle name="Comma 2 2 2 5 6 2 2" xfId="45829" xr:uid="{2B10BEEA-1F66-4148-9203-C53F6EC2FE0B}"/>
    <cellStyle name="Comma 2 2 2 5 6 3" xfId="13509" xr:uid="{38E1A492-4924-4B3C-AFCC-EB79CA155FF6}"/>
    <cellStyle name="Comma 2 2 2 5 6 4" xfId="43433" xr:uid="{F90712CE-BCDF-4A88-AC0D-271800183C54}"/>
    <cellStyle name="Comma 2 2 2 5 6 5" xfId="48326" xr:uid="{587C055A-5732-41BA-AD64-A623A6C74230}"/>
    <cellStyle name="Comma 2 2 2 5 7" xfId="2942" xr:uid="{7FA4B0E3-EE57-4748-A738-4792A7A9F317}"/>
    <cellStyle name="Comma 2 2 2 5 7 2" xfId="11213" xr:uid="{CD7B7F1A-8C4E-4F4E-9B73-22543D56DE94}"/>
    <cellStyle name="Comma 2 2 2 5 7 2 2" xfId="46373" xr:uid="{A29D9AEA-8738-4D66-A98E-7A60A68451D8}"/>
    <cellStyle name="Comma 2 2 2 5 7 3" xfId="14053" xr:uid="{64E16ADB-89F5-4B95-BCF9-ED92BC5A72CD}"/>
    <cellStyle name="Comma 2 2 2 5 7 4" xfId="43977" xr:uid="{108E93FB-D88F-4FE7-BAC9-A1162656E897}"/>
    <cellStyle name="Comma 2 2 2 5 7 5" xfId="48870" xr:uid="{11AD4FB5-4243-4216-B67E-351134C1C8DD}"/>
    <cellStyle name="Comma 2 2 2 5 8" xfId="3444" xr:uid="{716BC1CA-B107-4512-AAF1-AADF9C2DD357}"/>
    <cellStyle name="Comma 2 2 2 5 8 2" xfId="11685" xr:uid="{9C22C31C-8188-421D-8897-067E84696763}"/>
    <cellStyle name="Comma 2 2 2 5 8 3" xfId="14525" xr:uid="{1DE23D85-F436-434D-9B10-2A760E4B4839}"/>
    <cellStyle name="Comma 2 2 2 5 8 4" xfId="44449" xr:uid="{B6A3CF0F-E091-4E2C-810C-4854EBB4ABC8}"/>
    <cellStyle name="Comma 2 2 2 5 8 5" xfId="49342" xr:uid="{1DE7F1DF-D54B-46E7-B367-74C6997C7BCB}"/>
    <cellStyle name="Comma 2 2 2 5 9" xfId="9707" xr:uid="{BE592CB7-AD51-4844-8F01-23DCA65B98C2}"/>
    <cellStyle name="Comma 2 2 2 5 9 2" xfId="44867" xr:uid="{96CC621B-AC6A-4DAF-8102-ACE41098AB35}"/>
    <cellStyle name="Comma 2 2 2 6" xfId="226" xr:uid="{00000000-0005-0000-0000-00007D000000}"/>
    <cellStyle name="Comma 2 2 2 6 10" xfId="16510" xr:uid="{498820B5-9F72-4156-B50D-16CD0C46E965}"/>
    <cellStyle name="Comma 2 2 2 6 11" xfId="17054" xr:uid="{29B04E6B-AF98-4DD6-AE2A-81D23A5DCD81}"/>
    <cellStyle name="Comma 2 2 2 6 12" xfId="17681" xr:uid="{684FD6D9-030E-419C-B221-7E7A19324E1F}"/>
    <cellStyle name="Comma 2 2 2 6 13" xfId="42548" xr:uid="{CDCCBDF8-E9C1-4386-9EE9-3F5A42FD8110}"/>
    <cellStyle name="Comma 2 2 2 6 14" xfId="47441" xr:uid="{108CA02E-8647-4EE8-B8DE-4A260152BE3A}"/>
    <cellStyle name="Comma 2 2 2 6 2" xfId="453" xr:uid="{00000000-0005-0000-0000-00007E000000}"/>
    <cellStyle name="Comma 2 2 2 6 2 10" xfId="17266" xr:uid="{3CB11655-7BB1-451D-B44D-D25C9845C7B1}"/>
    <cellStyle name="Comma 2 2 2 6 2 11" xfId="19538" xr:uid="{879A73AF-0C67-49EC-A09C-24ACC4ED1DD1}"/>
    <cellStyle name="Comma 2 2 2 6 2 12" xfId="42760" xr:uid="{45765BB2-2F6E-46C5-8EB0-9B8D003B35D0}"/>
    <cellStyle name="Comma 2 2 2 6 2 13" xfId="47653" xr:uid="{AC15BE5D-E77D-4992-BF8D-161B53705E48}"/>
    <cellStyle name="Comma 2 2 2 6 2 2" xfId="2269" xr:uid="{3C8F909F-F769-45C2-801E-F0102272713D}"/>
    <cellStyle name="Comma 2 2 2 6 2 2 2" xfId="10540" xr:uid="{3F4987B4-CE3D-4C36-A7DE-2621E491B404}"/>
    <cellStyle name="Comma 2 2 2 6 2 2 2 2" xfId="45700" xr:uid="{1C80F5EA-A3FA-45BE-82E4-7F46F71098FF}"/>
    <cellStyle name="Comma 2 2 2 6 2 2 3" xfId="13380" xr:uid="{20DAB4F6-6F52-4DC5-B7CE-DA5D5AEE4F4E}"/>
    <cellStyle name="Comma 2 2 2 6 2 2 4" xfId="43304" xr:uid="{08EA05A7-561D-436A-AB1D-D8247EB79AD0}"/>
    <cellStyle name="Comma 2 2 2 6 2 2 5" xfId="48197" xr:uid="{E8BC376A-0D55-43BB-86EC-8D7F3AABD9CC}"/>
    <cellStyle name="Comma 2 2 2 6 2 3" xfId="2687" xr:uid="{E1675C82-5F1A-4F20-B3DF-B749AAC2FC13}"/>
    <cellStyle name="Comma 2 2 2 6 2 3 2" xfId="10958" xr:uid="{449592BA-3A25-45E8-88FF-A985628FE232}"/>
    <cellStyle name="Comma 2 2 2 6 2 3 2 2" xfId="46118" xr:uid="{E0712E05-75D2-4BA3-8208-8DCED0410795}"/>
    <cellStyle name="Comma 2 2 2 6 2 3 3" xfId="13798" xr:uid="{A9F52B6E-F7F9-4946-92C5-44E30DE274AE}"/>
    <cellStyle name="Comma 2 2 2 6 2 3 4" xfId="43722" xr:uid="{B84BC6BD-C839-4D84-854B-98027BEEED99}"/>
    <cellStyle name="Comma 2 2 2 6 2 3 5" xfId="48615" xr:uid="{661BD1C2-9088-4D47-A1E1-9F666D3B8268}"/>
    <cellStyle name="Comma 2 2 2 6 2 4" xfId="3231" xr:uid="{268DC680-611E-4D4C-A008-60E19D6DB69A}"/>
    <cellStyle name="Comma 2 2 2 6 2 4 2" xfId="11502" xr:uid="{CDC7C7F5-B58B-44EC-8683-5BBFACB8C059}"/>
    <cellStyle name="Comma 2 2 2 6 2 4 2 2" xfId="46662" xr:uid="{B9ABFDDA-1793-4601-9D7D-9B3CFA1F3D67}"/>
    <cellStyle name="Comma 2 2 2 6 2 4 3" xfId="14342" xr:uid="{86D332CF-BE05-4B1B-9C15-5661760A8E8D}"/>
    <cellStyle name="Comma 2 2 2 6 2 4 4" xfId="44266" xr:uid="{1990C8FC-5C0F-480D-9132-E63FB96C8958}"/>
    <cellStyle name="Comma 2 2 2 6 2 4 5" xfId="49159" xr:uid="{8500AA00-470E-4EE5-BE79-267B2403DAAF}"/>
    <cellStyle name="Comma 2 2 2 6 2 5" xfId="3733" xr:uid="{6A4E318F-77A0-4727-9E59-27539A2676E3}"/>
    <cellStyle name="Comma 2 2 2 6 2 5 2" xfId="11974" xr:uid="{ABDC13E2-630C-47B6-8FCF-2FB868D8E9C1}"/>
    <cellStyle name="Comma 2 2 2 6 2 5 3" xfId="14814" xr:uid="{30B9DF2C-B2D5-4DF7-9D38-D0B0E883D6F9}"/>
    <cellStyle name="Comma 2 2 2 6 2 5 4" xfId="44738" xr:uid="{8D977DC8-9CF4-47B3-A343-371F2D548D57}"/>
    <cellStyle name="Comma 2 2 2 6 2 5 5" xfId="49631" xr:uid="{B33DE3C9-B7E0-49E1-8DDD-82AE723991AB}"/>
    <cellStyle name="Comma 2 2 2 6 2 6" xfId="9996" xr:uid="{34614330-1AF5-4DEA-85FA-014048BBDD87}"/>
    <cellStyle name="Comma 2 2 2 6 2 6 2" xfId="45156" xr:uid="{42A57302-F487-4AC7-AD73-BBD13D77A70E}"/>
    <cellStyle name="Comma 2 2 2 6 2 7" xfId="12836" xr:uid="{4360ED44-4720-4585-9222-E41D487B6510}"/>
    <cellStyle name="Comma 2 2 2 6 2 8" xfId="16179" xr:uid="{B817D616-6C3B-425D-945D-6CA0A6E319A3}"/>
    <cellStyle name="Comma 2 2 2 6 2 9" xfId="16722" xr:uid="{48FD72A1-F25D-4F26-9558-DF0325365126}"/>
    <cellStyle name="Comma 2 2 2 6 3" xfId="2057" xr:uid="{DED12877-45FE-432A-9448-66AA279B002A}"/>
    <cellStyle name="Comma 2 2 2 6 3 2" xfId="10328" xr:uid="{857F0D50-9B64-4724-91D6-8AF620A9E40F}"/>
    <cellStyle name="Comma 2 2 2 6 3 2 2" xfId="45488" xr:uid="{B2C3A01D-1E90-446D-A042-4158EBE32606}"/>
    <cellStyle name="Comma 2 2 2 6 3 3" xfId="13168" xr:uid="{4E154B21-06F6-468D-B203-A7DFB2B01968}"/>
    <cellStyle name="Comma 2 2 2 6 3 4" xfId="43092" xr:uid="{F41753A6-4E54-412C-A330-F857E9399EB1}"/>
    <cellStyle name="Comma 2 2 2 6 3 5" xfId="47985" xr:uid="{39552196-A116-4BDE-BF50-59252386768A}"/>
    <cellStyle name="Comma 2 2 2 6 4" xfId="2475" xr:uid="{4C51F0F0-BC28-4776-B257-988B0B9C5260}"/>
    <cellStyle name="Comma 2 2 2 6 4 2" xfId="10746" xr:uid="{9C498614-46BF-4D56-9018-E14D95A58991}"/>
    <cellStyle name="Comma 2 2 2 6 4 2 2" xfId="45906" xr:uid="{37A7FC04-C2C5-40C5-8337-D8C4FD54430C}"/>
    <cellStyle name="Comma 2 2 2 6 4 3" xfId="13586" xr:uid="{5140F8C5-DF90-4BA3-8EEB-BA7294D8E734}"/>
    <cellStyle name="Comma 2 2 2 6 4 4" xfId="43510" xr:uid="{55A44658-738F-4573-A504-A7264A079AED}"/>
    <cellStyle name="Comma 2 2 2 6 4 5" xfId="48403" xr:uid="{D9AEA16C-A9FF-48C3-B1D0-7B5E1E2F2018}"/>
    <cellStyle name="Comma 2 2 2 6 5" xfId="3019" xr:uid="{5B5137CE-D717-4930-B6EF-98297B2DAE30}"/>
    <cellStyle name="Comma 2 2 2 6 5 2" xfId="11290" xr:uid="{ED467241-D8BF-4694-B6A6-EA5BCDAEC371}"/>
    <cellStyle name="Comma 2 2 2 6 5 2 2" xfId="46450" xr:uid="{CE2E2A08-AD56-47E7-8CDD-8AA23CDB3FC1}"/>
    <cellStyle name="Comma 2 2 2 6 5 3" xfId="14130" xr:uid="{6865DC0B-BD34-4EC3-9D25-6696CA412728}"/>
    <cellStyle name="Comma 2 2 2 6 5 4" xfId="44054" xr:uid="{28224B74-8ACF-481F-9297-9002238C911D}"/>
    <cellStyle name="Comma 2 2 2 6 5 5" xfId="48947" xr:uid="{18C53271-5627-4364-9E66-B12F95E39F44}"/>
    <cellStyle name="Comma 2 2 2 6 6" xfId="3521" xr:uid="{32083E0D-A830-427C-98B2-CD755B35579D}"/>
    <cellStyle name="Comma 2 2 2 6 6 2" xfId="11762" xr:uid="{C6782F50-49AF-4D15-9228-B9E20F62CC69}"/>
    <cellStyle name="Comma 2 2 2 6 6 3" xfId="14602" xr:uid="{57E82495-3BE9-4438-9280-400A931517C7}"/>
    <cellStyle name="Comma 2 2 2 6 6 4" xfId="44526" xr:uid="{18C9ED75-6C08-4972-9951-0C865C46386F}"/>
    <cellStyle name="Comma 2 2 2 6 6 5" xfId="49419" xr:uid="{5BA98EE6-A069-40C8-8B10-6F4778B1B5C1}"/>
    <cellStyle name="Comma 2 2 2 6 7" xfId="9784" xr:uid="{36C70031-DB82-4C25-AE0E-A8394175AB01}"/>
    <cellStyle name="Comma 2 2 2 6 7 2" xfId="44944" xr:uid="{F28024EC-A65D-4E9B-A77D-9F44E192E994}"/>
    <cellStyle name="Comma 2 2 2 6 8" xfId="12624" xr:uid="{E2A83EDC-880C-4344-B680-7944B2981DEE}"/>
    <cellStyle name="Comma 2 2 2 6 9" xfId="15967" xr:uid="{50CBEDA8-1D5E-4519-BF98-B9FE61FB01AD}"/>
    <cellStyle name="Comma 2 2 2 7" xfId="352" xr:uid="{00000000-0005-0000-0000-00007F000000}"/>
    <cellStyle name="Comma 2 2 2 7 10" xfId="17166" xr:uid="{7F8F1219-D2AD-4F66-BAED-223DD1F20DB0}"/>
    <cellStyle name="Comma 2 2 2 7 11" xfId="17810" xr:uid="{2B377F97-A6CD-46F6-A776-53D1059AEA51}"/>
    <cellStyle name="Comma 2 2 2 7 12" xfId="42660" xr:uid="{F499513A-C859-4EF2-B0BA-0D8D65A13DD0}"/>
    <cellStyle name="Comma 2 2 2 7 13" xfId="47553" xr:uid="{EAD94DD9-048A-4782-901E-AE5D9ED1F476}"/>
    <cellStyle name="Comma 2 2 2 7 2" xfId="2169" xr:uid="{12AE1614-93E0-41B9-BC92-B184F6B02AB4}"/>
    <cellStyle name="Comma 2 2 2 7 2 2" xfId="10440" xr:uid="{C8C06462-4436-48C7-9CC4-15F7B14A30B5}"/>
    <cellStyle name="Comma 2 2 2 7 2 2 2" xfId="45600" xr:uid="{A9E6DFFA-F408-43B8-B8C0-CA9930DBB6B0}"/>
    <cellStyle name="Comma 2 2 2 7 2 3" xfId="13280" xr:uid="{F618D693-C14D-4BF5-887C-0DDEF473AF96}"/>
    <cellStyle name="Comma 2 2 2 7 2 4" xfId="43204" xr:uid="{42743DF1-040E-49AD-B108-05902D9F4CE1}"/>
    <cellStyle name="Comma 2 2 2 7 2 5" xfId="48097" xr:uid="{6E61A560-767D-4DF7-83BB-1CE255F90858}"/>
    <cellStyle name="Comma 2 2 2 7 3" xfId="2587" xr:uid="{2F223A42-9057-4F5F-AC77-770929C7BDD8}"/>
    <cellStyle name="Comma 2 2 2 7 3 2" xfId="10858" xr:uid="{A6366BF0-0D9B-4585-A450-4BA191A8F034}"/>
    <cellStyle name="Comma 2 2 2 7 3 2 2" xfId="46018" xr:uid="{47225CC0-4E95-4646-A75A-B59E378590DB}"/>
    <cellStyle name="Comma 2 2 2 7 3 3" xfId="13698" xr:uid="{EBB7EE61-8982-49E0-811B-E5EA848799E6}"/>
    <cellStyle name="Comma 2 2 2 7 3 4" xfId="43622" xr:uid="{A8124FB6-969F-4962-97C5-FCE26A0FCD00}"/>
    <cellStyle name="Comma 2 2 2 7 3 5" xfId="48515" xr:uid="{1DB0227D-47A2-43F3-A4DB-DCB5EB2533F8}"/>
    <cellStyle name="Comma 2 2 2 7 4" xfId="3131" xr:uid="{EDB225A6-107A-4783-A4F3-F8AE051C176D}"/>
    <cellStyle name="Comma 2 2 2 7 4 2" xfId="11402" xr:uid="{C925E98C-B08F-4EF2-8FFA-7833E9B76B55}"/>
    <cellStyle name="Comma 2 2 2 7 4 2 2" xfId="46562" xr:uid="{C6317151-970D-44C1-B440-E7FAE44AB622}"/>
    <cellStyle name="Comma 2 2 2 7 4 3" xfId="14242" xr:uid="{FB7DE11A-0ACE-476A-84D8-C7884EBA4044}"/>
    <cellStyle name="Comma 2 2 2 7 4 4" xfId="44166" xr:uid="{2EB96F27-FE38-4A3D-A8A4-CF721DB1049A}"/>
    <cellStyle name="Comma 2 2 2 7 4 5" xfId="49059" xr:uid="{112CFF73-DDF7-42E8-ACB7-4819507ECD3A}"/>
    <cellStyle name="Comma 2 2 2 7 5" xfId="3633" xr:uid="{CA3066CD-1523-49AF-B97E-AB28C4AEDC05}"/>
    <cellStyle name="Comma 2 2 2 7 5 2" xfId="11874" xr:uid="{6D55D29A-346D-40CB-AD56-7B80EA8EA137}"/>
    <cellStyle name="Comma 2 2 2 7 5 2 2" xfId="47294" xr:uid="{BA4B92AD-C9BA-4D3B-B465-5C35C3E0AF0A}"/>
    <cellStyle name="Comma 2 2 2 7 5 3" xfId="14714" xr:uid="{5105FE65-38DC-463A-A0F4-3918F6D85A05}"/>
    <cellStyle name="Comma 2 2 2 7 5 3 2" xfId="47206" xr:uid="{043F2D13-4922-4172-8ED9-1BD2681C60F9}"/>
    <cellStyle name="Comma 2 2 2 7 5 4" xfId="44638" xr:uid="{E005D45C-75DA-4D86-87C0-F89E59C77FF2}"/>
    <cellStyle name="Comma 2 2 2 7 5 5" xfId="46815" xr:uid="{40AAED17-54EA-4A22-BC1A-43C41A826423}"/>
    <cellStyle name="Comma 2 2 2 7 5 6" xfId="49531" xr:uid="{58B09FE0-3539-4036-B66A-AA5F9200EF8C}"/>
    <cellStyle name="Comma 2 2 2 7 6" xfId="9896" xr:uid="{D1BC7A3A-E150-43E8-AD12-552F366A990F}"/>
    <cellStyle name="Comma 2 2 2 7 6 2" xfId="45056" xr:uid="{2573FBD5-9754-4C0F-9525-11B2D1CB6335}"/>
    <cellStyle name="Comma 2 2 2 7 7" xfId="12736" xr:uid="{63D24623-D2C6-4240-A873-95CB386E3AAF}"/>
    <cellStyle name="Comma 2 2 2 7 8" xfId="16079" xr:uid="{77CBA450-5A85-4432-8A3B-DDC03F14B189}"/>
    <cellStyle name="Comma 2 2 2 7 9" xfId="16622" xr:uid="{2A3D544C-2CC3-4727-9B37-3DA20C5E1DB4}"/>
    <cellStyle name="Comma 2 2 2 8" xfId="555" xr:uid="{00000000-0005-0000-0000-000080000000}"/>
    <cellStyle name="Comma 2 2 2 8 10" xfId="47755" xr:uid="{E1CF1641-1CC3-43DE-AEE6-339528A03241}"/>
    <cellStyle name="Comma 2 2 2 8 2" xfId="2789" xr:uid="{48C32806-06CE-42C8-93DC-47C2133E3E92}"/>
    <cellStyle name="Comma 2 2 2 8 2 2" xfId="11060" xr:uid="{CAFDC41F-9B29-4764-986B-952CCF4DFB95}"/>
    <cellStyle name="Comma 2 2 2 8 2 2 2" xfId="46220" xr:uid="{9277A9E7-4403-44E0-9663-A65E62EB101B}"/>
    <cellStyle name="Comma 2 2 2 8 2 3" xfId="13900" xr:uid="{B7CFAF86-0B5D-46EF-8048-79E4DC052245}"/>
    <cellStyle name="Comma 2 2 2 8 2 4" xfId="43824" xr:uid="{FD8DB977-1CB1-4AC2-926A-C50EC01BECE6}"/>
    <cellStyle name="Comma 2 2 2 8 2 5" xfId="48717" xr:uid="{937C64E8-721C-40F6-872C-08C11E5CC89A}"/>
    <cellStyle name="Comma 2 2 2 8 3" xfId="10098" xr:uid="{041E1037-6AC3-4084-BC31-04EFB45BA302}"/>
    <cellStyle name="Comma 2 2 2 8 3 2" xfId="45258" xr:uid="{FE58C3FF-83A4-4F0A-B8AC-8B4044230F8C}"/>
    <cellStyle name="Comma 2 2 2 8 4" xfId="12938" xr:uid="{8B696FBD-0AE4-4198-9809-FD4F28B40700}"/>
    <cellStyle name="Comma 2 2 2 8 5" xfId="16281" xr:uid="{6F7EB8A1-AC2A-4CC2-9DF0-E863385E38F7}"/>
    <cellStyle name="Comma 2 2 2 8 6" xfId="16824" xr:uid="{8804FBD6-CA3E-4ADC-B231-E15241E0497F}"/>
    <cellStyle name="Comma 2 2 2 8 7" xfId="17368" xr:uid="{1EA2B211-556D-4CA3-A43B-E1DC38083FA9}"/>
    <cellStyle name="Comma 2 2 2 8 8" xfId="17877" xr:uid="{6168925E-1B1F-4FDF-9F8A-ACCA56DA147A}"/>
    <cellStyle name="Comma 2 2 2 8 9" xfId="42862" xr:uid="{21160A00-1F34-42F3-87DA-1A2DBD38AC1A}"/>
    <cellStyle name="Comma 2 2 2 9" xfId="1953" xr:uid="{E47E38E3-28FB-40DC-A625-7046B0F4A1C0}"/>
    <cellStyle name="Comma 2 2 2 9 2" xfId="10224" xr:uid="{3337AA64-D369-47F8-AAB0-667FC30B1665}"/>
    <cellStyle name="Comma 2 2 2 9 2 2" xfId="45384" xr:uid="{28E879D9-A3AA-4F5B-9FAE-88E1639C8D4B}"/>
    <cellStyle name="Comma 2 2 2 9 3" xfId="13064" xr:uid="{BFE11DA9-E263-47D0-9616-337EFA745F9D}"/>
    <cellStyle name="Comma 2 2 2 9 4" xfId="42988" xr:uid="{8132DCA1-7C6B-4002-B4C2-8727BEAE0171}"/>
    <cellStyle name="Comma 2 2 2 9 5" xfId="47881" xr:uid="{3DAA4258-AA5A-4E68-9637-121EA3929DCC}"/>
    <cellStyle name="Comma 2 2 20" xfId="16947" xr:uid="{4EF3159A-30CF-4744-984C-93D52EB7ECE0}"/>
    <cellStyle name="Comma 2 2 21" xfId="17784" xr:uid="{BE87AEAF-802F-4316-B663-F24115569516}"/>
    <cellStyle name="Comma 2 2 22" xfId="42060" xr:uid="{05D1BA1C-C927-46B9-96BD-1D43BEE49E14}"/>
    <cellStyle name="Comma 2 2 23" xfId="42441" xr:uid="{7BB57D22-15F7-4FE2-AA09-B8626F312CFD}"/>
    <cellStyle name="Comma 2 2 24" xfId="47334" xr:uid="{84AF0700-031D-44D1-80FB-3AD59469E3C3}"/>
    <cellStyle name="Comma 2 2 3" xfId="100" xr:uid="{00000000-0005-0000-0000-000081000000}"/>
    <cellStyle name="Comma 2 2 3 10" xfId="3426" xr:uid="{0852F488-1B3C-45DC-9E05-47DDAD401657}"/>
    <cellStyle name="Comma 2 2 3 10 2" xfId="11667" xr:uid="{EF11FC34-2DEB-4EA7-A60B-3429048BD254}"/>
    <cellStyle name="Comma 2 2 3 10 3" xfId="14507" xr:uid="{F329E0ED-8DC8-42E7-B50D-6ED968A0B43A}"/>
    <cellStyle name="Comma 2 2 3 10 4" xfId="44431" xr:uid="{538A1A71-692E-4FD5-9BB4-58830538E2A0}"/>
    <cellStyle name="Comma 2 2 3 10 5" xfId="49324" xr:uid="{BE17C701-9F42-4E77-9734-0DDDD2A56D33}"/>
    <cellStyle name="Comma 2 2 3 11" xfId="9689" xr:uid="{43D5FCA1-85CF-423B-87B7-754B67E55DF4}"/>
    <cellStyle name="Comma 2 2 3 11 2" xfId="44849" xr:uid="{7BEEEE8E-C4DC-4109-81E8-2BC43ACBFBE7}"/>
    <cellStyle name="Comma 2 2 3 12" xfId="12529" xr:uid="{D2272CBB-88A5-4E41-8727-130D56FAB3A8}"/>
    <cellStyle name="Comma 2 2 3 13" xfId="15872" xr:uid="{843E82F4-4D0A-4CF6-8509-986DD54AE0E0}"/>
    <cellStyle name="Comma 2 2 3 14" xfId="16415" xr:uid="{C10A840E-077D-4818-BC4B-B65E403A830B}"/>
    <cellStyle name="Comma 2 2 3 15" xfId="16959" xr:uid="{A1BB0D3C-0926-461A-9DC8-D525480A4583}"/>
    <cellStyle name="Comma 2 2 3 16" xfId="17820" xr:uid="{30451969-36A4-4124-85CF-00F3644DEE28}"/>
    <cellStyle name="Comma 2 2 3 17" xfId="42061" xr:uid="{A8421204-061C-4BFB-BE67-41BF9A89D2C4}"/>
    <cellStyle name="Comma 2 2 3 18" xfId="42453" xr:uid="{762DA70F-99F9-4851-919D-CB38DF9DF622}"/>
    <cellStyle name="Comma 2 2 3 19" xfId="47346" xr:uid="{5D1F9378-3F9B-4110-B9F1-5EA83A694D1A}"/>
    <cellStyle name="Comma 2 2 3 2" xfId="195" xr:uid="{00000000-0005-0000-0000-000082000000}"/>
    <cellStyle name="Comma 2 2 3 2 10" xfId="12598" xr:uid="{0633E685-2F0D-47E2-8A61-6C3BC3A20FD2}"/>
    <cellStyle name="Comma 2 2 3 2 11" xfId="15941" xr:uid="{015DFCC7-1B84-4579-9354-1AAD615851FF}"/>
    <cellStyle name="Comma 2 2 3 2 12" xfId="16484" xr:uid="{A2661160-3AD4-45E5-8922-42E925D25644}"/>
    <cellStyle name="Comma 2 2 3 2 13" xfId="17028" xr:uid="{2DA03D0F-0C9A-4264-B079-E635A2EB2C78}"/>
    <cellStyle name="Comma 2 2 3 2 14" xfId="17559" xr:uid="{320B2A63-34CD-4295-8A15-B8865D7500D8}"/>
    <cellStyle name="Comma 2 2 3 2 15" xfId="42522" xr:uid="{DA94D8DE-12F6-44D8-8209-B0D04E129384}"/>
    <cellStyle name="Comma 2 2 3 2 16" xfId="47415" xr:uid="{7006D691-3051-4E4D-945C-17DC013EB90C}"/>
    <cellStyle name="Comma 2 2 3 2 2" xfId="304" xr:uid="{00000000-0005-0000-0000-000083000000}"/>
    <cellStyle name="Comma 2 2 3 2 2 10" xfId="16588" xr:uid="{630D55FA-A70D-45AE-9E42-DC1D833B619D}"/>
    <cellStyle name="Comma 2 2 3 2 2 11" xfId="17132" xr:uid="{D53B434F-4529-4483-A07A-17413FD8D48A}"/>
    <cellStyle name="Comma 2 2 3 2 2 12" xfId="17863" xr:uid="{84084EBF-D5C8-47FB-B677-45D78B397D9B}"/>
    <cellStyle name="Comma 2 2 3 2 2 13" xfId="42626" xr:uid="{BA197E85-C9B1-48D8-9F43-94C5C973853F}"/>
    <cellStyle name="Comma 2 2 3 2 2 14" xfId="47519" xr:uid="{4A0401CE-B7F8-44B0-A7B6-C4A6B30FA875}"/>
    <cellStyle name="Comma 2 2 3 2 2 2" xfId="531" xr:uid="{00000000-0005-0000-0000-000084000000}"/>
    <cellStyle name="Comma 2 2 3 2 2 2 10" xfId="17344" xr:uid="{2ED91646-1123-41F5-9B64-8073116D6700}"/>
    <cellStyle name="Comma 2 2 3 2 2 2 11" xfId="21579" xr:uid="{AD0C2426-969C-4BB0-AB19-79461EA4EB74}"/>
    <cellStyle name="Comma 2 2 3 2 2 2 12" xfId="42838" xr:uid="{D2254BF7-A12F-48F8-83BF-6D2854ED4AB3}"/>
    <cellStyle name="Comma 2 2 3 2 2 2 13" xfId="47731" xr:uid="{9FE67D81-1B84-4355-90C2-79ECFC43454F}"/>
    <cellStyle name="Comma 2 2 3 2 2 2 2" xfId="2347" xr:uid="{DC6289B7-B72A-4CC5-83A1-D16966B81190}"/>
    <cellStyle name="Comma 2 2 3 2 2 2 2 2" xfId="10618" xr:uid="{C6FFF7A9-B465-44C0-8644-C264DF07D15E}"/>
    <cellStyle name="Comma 2 2 3 2 2 2 2 2 2" xfId="45778" xr:uid="{75E8EFB7-2DBD-486F-9FAE-19A78DDEC106}"/>
    <cellStyle name="Comma 2 2 3 2 2 2 2 3" xfId="13458" xr:uid="{884B3CE6-D1B4-434D-8FAB-68826C4B9DCC}"/>
    <cellStyle name="Comma 2 2 3 2 2 2 2 4" xfId="43382" xr:uid="{03C8B77E-BD8B-4972-97DF-166CA5D81680}"/>
    <cellStyle name="Comma 2 2 3 2 2 2 2 5" xfId="48275" xr:uid="{2902F13B-3171-4469-AB97-922400FD7978}"/>
    <cellStyle name="Comma 2 2 3 2 2 2 3" xfId="2765" xr:uid="{0D2C2614-4654-41D9-9CDD-65F3726F818E}"/>
    <cellStyle name="Comma 2 2 3 2 2 2 3 2" xfId="11036" xr:uid="{B7AD93BA-E33D-4B70-9286-8918731A79AD}"/>
    <cellStyle name="Comma 2 2 3 2 2 2 3 2 2" xfId="46196" xr:uid="{5BBFAA4E-8E65-4B0E-8B4C-F65595998E0A}"/>
    <cellStyle name="Comma 2 2 3 2 2 2 3 3" xfId="13876" xr:uid="{052D00E2-6E57-463A-964E-7164E3003E58}"/>
    <cellStyle name="Comma 2 2 3 2 2 2 3 4" xfId="43800" xr:uid="{06A59CCD-C214-4972-A91D-2484FE1B517B}"/>
    <cellStyle name="Comma 2 2 3 2 2 2 3 5" xfId="48693" xr:uid="{31C1B0BB-3BE2-408E-B875-7031A9586EFB}"/>
    <cellStyle name="Comma 2 2 3 2 2 2 4" xfId="3309" xr:uid="{3079486D-9DE7-43AB-8379-AB536AF1801D}"/>
    <cellStyle name="Comma 2 2 3 2 2 2 4 2" xfId="11580" xr:uid="{A11AEAE8-C725-4E60-BFE4-44402F4E3183}"/>
    <cellStyle name="Comma 2 2 3 2 2 2 4 2 2" xfId="46740" xr:uid="{0574D876-1DCF-4261-8352-7E002A3AE3F0}"/>
    <cellStyle name="Comma 2 2 3 2 2 2 4 3" xfId="14420" xr:uid="{71596508-9F63-44E5-B722-6BCDB20ABFAD}"/>
    <cellStyle name="Comma 2 2 3 2 2 2 4 4" xfId="44344" xr:uid="{C044B91C-163E-40D1-904B-A2A5D3AB5B8E}"/>
    <cellStyle name="Comma 2 2 3 2 2 2 4 5" xfId="49237" xr:uid="{3870C5C9-36B0-4931-91D6-1CDDE8831177}"/>
    <cellStyle name="Comma 2 2 3 2 2 2 5" xfId="3811" xr:uid="{FCE0C0A8-4A9D-4F5D-8D93-616EC8DC3B8E}"/>
    <cellStyle name="Comma 2 2 3 2 2 2 5 2" xfId="12052" xr:uid="{18539D99-34B6-466D-A97D-D597328A9913}"/>
    <cellStyle name="Comma 2 2 3 2 2 2 5 3" xfId="14892" xr:uid="{66DDC5CC-1786-4867-9A15-FDF87AF9BA12}"/>
    <cellStyle name="Comma 2 2 3 2 2 2 5 4" xfId="44816" xr:uid="{385A0BB2-618B-4B3E-A042-AA8B2DDDEEEC}"/>
    <cellStyle name="Comma 2 2 3 2 2 2 5 5" xfId="49709" xr:uid="{6B546324-1DBD-448F-8E30-7E1F983A82B1}"/>
    <cellStyle name="Comma 2 2 3 2 2 2 6" xfId="10074" xr:uid="{3C07B139-0C8A-40AE-A6B1-99CF52C33498}"/>
    <cellStyle name="Comma 2 2 3 2 2 2 6 2" xfId="45234" xr:uid="{58EBAC7E-3EEC-4325-974E-D0B766D18DFB}"/>
    <cellStyle name="Comma 2 2 3 2 2 2 7" xfId="12914" xr:uid="{B3883952-9B10-4762-9475-85BE99DEFB54}"/>
    <cellStyle name="Comma 2 2 3 2 2 2 8" xfId="16257" xr:uid="{0D16DB2E-0842-472B-B28D-EC4675D272D1}"/>
    <cellStyle name="Comma 2 2 3 2 2 2 9" xfId="16800" xr:uid="{EB5CE3AE-944C-4A90-B647-F0646A59120E}"/>
    <cellStyle name="Comma 2 2 3 2 2 3" xfId="2135" xr:uid="{1B96C150-3372-4176-9040-8709ABEE4334}"/>
    <cellStyle name="Comma 2 2 3 2 2 3 2" xfId="10406" xr:uid="{0F21C45F-F02B-488F-9E22-98CE0DC40BE6}"/>
    <cellStyle name="Comma 2 2 3 2 2 3 2 2" xfId="45566" xr:uid="{4286F488-B5D4-468E-BE21-B45F4DD80ACD}"/>
    <cellStyle name="Comma 2 2 3 2 2 3 3" xfId="13246" xr:uid="{1826F5C6-411E-405D-B42A-554526C9FA8B}"/>
    <cellStyle name="Comma 2 2 3 2 2 3 4" xfId="43170" xr:uid="{F3C26941-3C52-4181-A681-52C6C262DA7E}"/>
    <cellStyle name="Comma 2 2 3 2 2 3 5" xfId="48063" xr:uid="{EAACA2AE-180D-4C6C-B52C-7320D238080C}"/>
    <cellStyle name="Comma 2 2 3 2 2 4" xfId="2553" xr:uid="{F0E81463-1049-4EA1-80B1-2CE24B985714}"/>
    <cellStyle name="Comma 2 2 3 2 2 4 2" xfId="10824" xr:uid="{609D5248-E883-480A-9C2A-5392778CBA0C}"/>
    <cellStyle name="Comma 2 2 3 2 2 4 2 2" xfId="45984" xr:uid="{0650FE4B-F51E-4A3F-A5EA-601CF9C6C397}"/>
    <cellStyle name="Comma 2 2 3 2 2 4 3" xfId="13664" xr:uid="{BD65E564-7B3B-4B61-BDA9-9AAC91CD71E3}"/>
    <cellStyle name="Comma 2 2 3 2 2 4 4" xfId="43588" xr:uid="{32262EFD-690A-4D8D-85FB-0D2C4EC925FA}"/>
    <cellStyle name="Comma 2 2 3 2 2 4 5" xfId="48481" xr:uid="{D763E008-C13C-4D04-93F1-0CC5303CA277}"/>
    <cellStyle name="Comma 2 2 3 2 2 5" xfId="3097" xr:uid="{B4790875-D39B-4F0F-8B80-BFB51A46B388}"/>
    <cellStyle name="Comma 2 2 3 2 2 5 2" xfId="11368" xr:uid="{5A7F13BC-CD91-4424-BD2A-0E43E57F2290}"/>
    <cellStyle name="Comma 2 2 3 2 2 5 2 2" xfId="46528" xr:uid="{AF8DDD05-1EB3-4899-AE2B-20AF5C6EB2DF}"/>
    <cellStyle name="Comma 2 2 3 2 2 5 3" xfId="14208" xr:uid="{365B10BC-4776-4964-BCEF-F69A85F5CCDC}"/>
    <cellStyle name="Comma 2 2 3 2 2 5 4" xfId="44132" xr:uid="{397FE6DD-AD88-4C2A-8802-46F3F6BC666F}"/>
    <cellStyle name="Comma 2 2 3 2 2 5 5" xfId="49025" xr:uid="{37D4A32D-11CC-49B9-A6EB-6EA167E1D491}"/>
    <cellStyle name="Comma 2 2 3 2 2 6" xfId="3599" xr:uid="{44D37770-DAEB-4634-8669-B1410C0270CC}"/>
    <cellStyle name="Comma 2 2 3 2 2 6 2" xfId="11840" xr:uid="{9ED8755E-A509-4134-8996-5CF61EB1E941}"/>
    <cellStyle name="Comma 2 2 3 2 2 6 3" xfId="14680" xr:uid="{8B81FD5E-A908-45D5-A965-488228BBA409}"/>
    <cellStyle name="Comma 2 2 3 2 2 6 4" xfId="44604" xr:uid="{3CC7E0CF-9D54-46FC-9B36-4B7C899552AF}"/>
    <cellStyle name="Comma 2 2 3 2 2 6 5" xfId="49497" xr:uid="{9DB750CB-0FD6-41A7-83D3-2C1073840A2B}"/>
    <cellStyle name="Comma 2 2 3 2 2 7" xfId="9862" xr:uid="{2D1BF668-369D-455B-9F33-CF22F6131565}"/>
    <cellStyle name="Comma 2 2 3 2 2 7 2" xfId="45022" xr:uid="{86C959D5-BE29-4BC0-8D94-962AA28D9775}"/>
    <cellStyle name="Comma 2 2 3 2 2 8" xfId="12702" xr:uid="{DA6199EA-AC64-4C2C-A172-89C8975D9FA1}"/>
    <cellStyle name="Comma 2 2 3 2 2 9" xfId="16045" xr:uid="{8833102B-0EA4-4BFE-8D6C-32B7D76AD7CF}"/>
    <cellStyle name="Comma 2 2 3 2 3" xfId="430" xr:uid="{00000000-0005-0000-0000-000085000000}"/>
    <cellStyle name="Comma 2 2 3 2 3 10" xfId="17244" xr:uid="{3C9F3F2C-0342-424B-A76F-85A21DA9B4E6}"/>
    <cellStyle name="Comma 2 2 3 2 3 11" xfId="19095" xr:uid="{7EDB5B39-61B0-49E7-8865-92A3D6A2CE8A}"/>
    <cellStyle name="Comma 2 2 3 2 3 12" xfId="42738" xr:uid="{9BBC4842-20B8-46EF-845C-BBEBCFFF3DEF}"/>
    <cellStyle name="Comma 2 2 3 2 3 13" xfId="47631" xr:uid="{26A02239-B0EB-4F89-8426-BF108D9B66C5}"/>
    <cellStyle name="Comma 2 2 3 2 3 2" xfId="2247" xr:uid="{AF37B108-0981-4717-A563-CE08A1B3EC6C}"/>
    <cellStyle name="Comma 2 2 3 2 3 2 2" xfId="10518" xr:uid="{87AD7625-4681-4009-B356-0B135DC28A6E}"/>
    <cellStyle name="Comma 2 2 3 2 3 2 2 2" xfId="45678" xr:uid="{BB43B78C-C9CE-494B-82C6-755945CD7F03}"/>
    <cellStyle name="Comma 2 2 3 2 3 2 3" xfId="13358" xr:uid="{8BC8F5A6-AD5E-4899-9D7C-4F60DFB236EC}"/>
    <cellStyle name="Comma 2 2 3 2 3 2 4" xfId="43282" xr:uid="{37AEF5F8-9660-4B16-8BB0-C7B0CC1FBBCC}"/>
    <cellStyle name="Comma 2 2 3 2 3 2 5" xfId="48175" xr:uid="{18376B46-67E7-4BD9-B348-48D37EBB3159}"/>
    <cellStyle name="Comma 2 2 3 2 3 3" xfId="2665" xr:uid="{D734DAA0-9806-4BF3-972F-8FED6B855653}"/>
    <cellStyle name="Comma 2 2 3 2 3 3 2" xfId="10936" xr:uid="{D82513C1-A2AE-46FB-BAF4-43CA41924EEB}"/>
    <cellStyle name="Comma 2 2 3 2 3 3 2 2" xfId="46096" xr:uid="{9360441B-2179-4343-B9B8-E339E728FD84}"/>
    <cellStyle name="Comma 2 2 3 2 3 3 3" xfId="13776" xr:uid="{A711D1F2-35DD-46A3-AC7B-631F8C367F87}"/>
    <cellStyle name="Comma 2 2 3 2 3 3 4" xfId="43700" xr:uid="{C9DD8286-10D7-4AE5-A715-559E47CCE57E}"/>
    <cellStyle name="Comma 2 2 3 2 3 3 5" xfId="48593" xr:uid="{D04EA242-28C7-4279-8A18-49D5D011AB80}"/>
    <cellStyle name="Comma 2 2 3 2 3 4" xfId="3209" xr:uid="{6C90F041-55C1-476D-BD08-93239CFB79B7}"/>
    <cellStyle name="Comma 2 2 3 2 3 4 2" xfId="11480" xr:uid="{E1EB9F8C-CFDE-4540-B27A-E6C3D279E187}"/>
    <cellStyle name="Comma 2 2 3 2 3 4 2 2" xfId="46640" xr:uid="{79CB91E9-675E-4697-9C8F-574DF498C413}"/>
    <cellStyle name="Comma 2 2 3 2 3 4 3" xfId="14320" xr:uid="{7A3AAC86-4CF9-4E22-803C-698058FE70B3}"/>
    <cellStyle name="Comma 2 2 3 2 3 4 4" xfId="44244" xr:uid="{0181DEDC-2682-454F-94F2-8F81FFF55A41}"/>
    <cellStyle name="Comma 2 2 3 2 3 4 5" xfId="49137" xr:uid="{F4B75260-EC35-44EE-8112-0DEEE6ABE05C}"/>
    <cellStyle name="Comma 2 2 3 2 3 5" xfId="3711" xr:uid="{C6E0DB90-5A94-4436-9674-1BD208A0E8DC}"/>
    <cellStyle name="Comma 2 2 3 2 3 5 2" xfId="11952" xr:uid="{68C458C1-887C-4F69-91C5-6BA09F3A6417}"/>
    <cellStyle name="Comma 2 2 3 2 3 5 3" xfId="14792" xr:uid="{6613377E-3E21-4F28-97A4-776FFD46A926}"/>
    <cellStyle name="Comma 2 2 3 2 3 5 4" xfId="44716" xr:uid="{2C42472A-CA5C-4837-9289-1517DFF7ABAF}"/>
    <cellStyle name="Comma 2 2 3 2 3 5 5" xfId="49609" xr:uid="{AA0F7CC1-F783-4414-B4BC-D1C706B6315D}"/>
    <cellStyle name="Comma 2 2 3 2 3 6" xfId="9974" xr:uid="{CA07809D-93AA-4A08-9351-002FD1F07F95}"/>
    <cellStyle name="Comma 2 2 3 2 3 6 2" xfId="45134" xr:uid="{CCABD6C6-AA6A-4D48-83A8-63AA02A06586}"/>
    <cellStyle name="Comma 2 2 3 2 3 7" xfId="12814" xr:uid="{024CA6C0-4CAC-4AD0-B002-4DEFA22DF73A}"/>
    <cellStyle name="Comma 2 2 3 2 3 8" xfId="16157" xr:uid="{B8BE25F2-7B6A-4002-B36E-1D86F0FBBD5B}"/>
    <cellStyle name="Comma 2 2 3 2 3 9" xfId="16700" xr:uid="{8F5E2B46-7C95-4668-89A4-3AA7D0553B4F}"/>
    <cellStyle name="Comma 2 2 3 2 4" xfId="633" xr:uid="{00000000-0005-0000-0000-000086000000}"/>
    <cellStyle name="Comma 2 2 3 2 4 10" xfId="47833" xr:uid="{C7609F7E-5BF0-46D9-A4B3-BA89561DAC8F}"/>
    <cellStyle name="Comma 2 2 3 2 4 2" xfId="2867" xr:uid="{075947FF-5B85-44E5-A8DB-D9803EBF8FDB}"/>
    <cellStyle name="Comma 2 2 3 2 4 2 2" xfId="11138" xr:uid="{5876B0EF-F677-4535-956D-4A6B3780C9E2}"/>
    <cellStyle name="Comma 2 2 3 2 4 2 2 2" xfId="46298" xr:uid="{EDBE15A0-C63A-46CE-B27C-85076C2C2599}"/>
    <cellStyle name="Comma 2 2 3 2 4 2 3" xfId="13978" xr:uid="{80F6FFCE-08B7-45FA-A2F9-FCD41C080578}"/>
    <cellStyle name="Comma 2 2 3 2 4 2 4" xfId="43902" xr:uid="{C8EA0DB8-E175-4EDD-A216-53FC99533A28}"/>
    <cellStyle name="Comma 2 2 3 2 4 2 5" xfId="48795" xr:uid="{767B08ED-72BD-4B1F-9706-89A036B2F8D2}"/>
    <cellStyle name="Comma 2 2 3 2 4 3" xfId="10176" xr:uid="{BA5A98D8-E636-4097-B859-59887FA0DE5E}"/>
    <cellStyle name="Comma 2 2 3 2 4 3 2" xfId="45336" xr:uid="{FDF530F3-4E91-4CD4-BB50-B8DF1FA02A31}"/>
    <cellStyle name="Comma 2 2 3 2 4 4" xfId="13016" xr:uid="{7E9E2FE5-05E6-42F8-B3F3-153E2CA012C5}"/>
    <cellStyle name="Comma 2 2 3 2 4 5" xfId="16359" xr:uid="{4B752E3C-D13F-4EEB-B88C-86E6ECF86CD9}"/>
    <cellStyle name="Comma 2 2 3 2 4 6" xfId="16902" xr:uid="{802BA8BC-C0DF-41DB-8857-96989CA060BC}"/>
    <cellStyle name="Comma 2 2 3 2 4 7" xfId="17446" xr:uid="{4E312C63-9AFD-44A2-A757-D1AE82E562DB}"/>
    <cellStyle name="Comma 2 2 3 2 4 8" xfId="17825" xr:uid="{3265DD04-3062-4027-BDE1-76124BCFF2ED}"/>
    <cellStyle name="Comma 2 2 3 2 4 9" xfId="42940" xr:uid="{241FA800-B3D3-4236-9390-A1D4116EF5E5}"/>
    <cellStyle name="Comma 2 2 3 2 5" xfId="2031" xr:uid="{81687CCE-DC59-40A2-B382-3CEF2A9A554B}"/>
    <cellStyle name="Comma 2 2 3 2 5 2" xfId="10302" xr:uid="{FEAC83E7-7BA2-4787-890C-25E7E78960D9}"/>
    <cellStyle name="Comma 2 2 3 2 5 2 2" xfId="45462" xr:uid="{F24CFCE5-4691-4C66-89AF-E85EF970F83F}"/>
    <cellStyle name="Comma 2 2 3 2 5 3" xfId="13142" xr:uid="{82ECE072-2AC2-4437-987F-57536B15B13E}"/>
    <cellStyle name="Comma 2 2 3 2 5 4" xfId="43066" xr:uid="{7E3A3235-986E-4B16-85BE-DCE5E53EE9E5}"/>
    <cellStyle name="Comma 2 2 3 2 5 5" xfId="47959" xr:uid="{D6ACFD86-2415-428E-9A67-4F07AF23ED66}"/>
    <cellStyle name="Comma 2 2 3 2 6" xfId="2449" xr:uid="{21F08653-001D-4B78-873C-3950D08D6776}"/>
    <cellStyle name="Comma 2 2 3 2 6 2" xfId="10720" xr:uid="{82DA74F8-C84E-43E2-861A-6A2C629D42C0}"/>
    <cellStyle name="Comma 2 2 3 2 6 2 2" xfId="45880" xr:uid="{45E14B60-31E6-43BB-9D92-C7E69E9EAE65}"/>
    <cellStyle name="Comma 2 2 3 2 6 3" xfId="13560" xr:uid="{136F7A01-130C-496B-9104-54F6A9AE86B8}"/>
    <cellStyle name="Comma 2 2 3 2 6 4" xfId="43484" xr:uid="{752FC166-7A00-4264-9A0B-A28B09B98A3E}"/>
    <cellStyle name="Comma 2 2 3 2 6 5" xfId="48377" xr:uid="{FB31B7F3-76CF-41F5-AADB-6B4D992A654A}"/>
    <cellStyle name="Comma 2 2 3 2 7" xfId="2993" xr:uid="{A0E9A38A-650F-4D50-B174-C4999167A701}"/>
    <cellStyle name="Comma 2 2 3 2 7 2" xfId="11264" xr:uid="{720D57DF-8B5A-4208-BE83-F8BF1C6ED937}"/>
    <cellStyle name="Comma 2 2 3 2 7 2 2" xfId="46424" xr:uid="{6390A594-DD30-4F2A-BB30-9FE19318E9FA}"/>
    <cellStyle name="Comma 2 2 3 2 7 3" xfId="14104" xr:uid="{98D85924-8D74-46E2-809D-534675D90DC8}"/>
    <cellStyle name="Comma 2 2 3 2 7 4" xfId="44028" xr:uid="{262C506F-232E-4C5A-8321-D7D4B9F07B5A}"/>
    <cellStyle name="Comma 2 2 3 2 7 5" xfId="48921" xr:uid="{ADDA6FB8-9B15-480F-957B-28998AF5E8E4}"/>
    <cellStyle name="Comma 2 2 3 2 8" xfId="3495" xr:uid="{BE65830A-ABAE-4E70-9D2B-2445257FF3A6}"/>
    <cellStyle name="Comma 2 2 3 2 8 2" xfId="11736" xr:uid="{FF007A64-F0A8-4FBD-AB65-88F4C68E0011}"/>
    <cellStyle name="Comma 2 2 3 2 8 3" xfId="14576" xr:uid="{58CD83AD-75EF-474F-98D3-DBC712CDD4AD}"/>
    <cellStyle name="Comma 2 2 3 2 8 4" xfId="44500" xr:uid="{CD5698A4-CEED-4BF4-970C-B7A1D95122A7}"/>
    <cellStyle name="Comma 2 2 3 2 8 5" xfId="49393" xr:uid="{015DBA8F-F9E5-42CB-B31A-7453137C01C6}"/>
    <cellStyle name="Comma 2 2 3 2 9" xfId="9758" xr:uid="{3490A273-1CB4-4098-BBD3-144C2C6ECD7F}"/>
    <cellStyle name="Comma 2 2 3 2 9 2" xfId="44918" xr:uid="{8906E37A-FD36-4415-A7D2-2EABA2211430}"/>
    <cellStyle name="Comma 2 2 3 3" xfId="148" xr:uid="{00000000-0005-0000-0000-000087000000}"/>
    <cellStyle name="Comma 2 2 3 3 10" xfId="12556" xr:uid="{ED1E4078-1171-4B81-BC50-5F803705BC2A}"/>
    <cellStyle name="Comma 2 2 3 3 11" xfId="15899" xr:uid="{9A3CB8E1-DA52-41AF-AB27-2B9B08323AF4}"/>
    <cellStyle name="Comma 2 2 3 3 12" xfId="16442" xr:uid="{D17DD12F-25F3-43E6-B64A-7E9736C74DD7}"/>
    <cellStyle name="Comma 2 2 3 3 13" xfId="16986" xr:uid="{E5B4222A-B481-4B44-B81A-98AE288FF323}"/>
    <cellStyle name="Comma 2 2 3 3 14" xfId="18046" xr:uid="{5DC27CFA-4FA4-494F-B99E-B0B65DB6713D}"/>
    <cellStyle name="Comma 2 2 3 3 15" xfId="42480" xr:uid="{F9FBABE2-00E8-412A-A95B-F7A702B443A2}"/>
    <cellStyle name="Comma 2 2 3 3 16" xfId="47373" xr:uid="{5849870A-13B8-45D7-822D-BC01390B9903}"/>
    <cellStyle name="Comma 2 2 3 3 2" xfId="262" xr:uid="{00000000-0005-0000-0000-000088000000}"/>
    <cellStyle name="Comma 2 2 3 3 2 10" xfId="16546" xr:uid="{03DF9094-FFFB-4D92-BFA8-F5D1BB4C4D1C}"/>
    <cellStyle name="Comma 2 2 3 3 2 11" xfId="17090" xr:uid="{F17DB33C-5B96-431F-B5FA-4A15D127C48F}"/>
    <cellStyle name="Comma 2 2 3 3 2 12" xfId="18058" xr:uid="{06BEC06D-1CAA-4A2B-B9FB-13D25A3F3382}"/>
    <cellStyle name="Comma 2 2 3 3 2 13" xfId="42584" xr:uid="{6760FC3D-6780-4D2C-AA2F-EDFE5C0B5149}"/>
    <cellStyle name="Comma 2 2 3 3 2 14" xfId="47477" xr:uid="{88BA837A-5609-4FA4-86FD-8D445198D791}"/>
    <cellStyle name="Comma 2 2 3 3 2 2" xfId="489" xr:uid="{00000000-0005-0000-0000-000089000000}"/>
    <cellStyle name="Comma 2 2 3 3 2 2 10" xfId="17302" xr:uid="{66F96107-790D-4BF0-B3D8-A230F65AF0BF}"/>
    <cellStyle name="Comma 2 2 3 3 2 2 11" xfId="17889" xr:uid="{F7DD2698-4E02-4CBE-BB5C-EB0CF674E898}"/>
    <cellStyle name="Comma 2 2 3 3 2 2 12" xfId="42796" xr:uid="{A0FCDAC6-C742-46B6-B406-899F6BFBD492}"/>
    <cellStyle name="Comma 2 2 3 3 2 2 13" xfId="47689" xr:uid="{8FB61C46-D4DD-4389-88BA-0A795F284092}"/>
    <cellStyle name="Comma 2 2 3 3 2 2 2" xfId="2305" xr:uid="{34CB000D-CD68-412C-9836-18ACDD7CAB86}"/>
    <cellStyle name="Comma 2 2 3 3 2 2 2 2" xfId="10576" xr:uid="{5439A7EE-2822-4B90-A4C1-A2AEC84E2FF7}"/>
    <cellStyle name="Comma 2 2 3 3 2 2 2 2 2" xfId="45736" xr:uid="{8C66413F-5958-48E0-8803-D911BAE30655}"/>
    <cellStyle name="Comma 2 2 3 3 2 2 2 3" xfId="13416" xr:uid="{157A322D-4B11-428B-8880-045E1B8C2196}"/>
    <cellStyle name="Comma 2 2 3 3 2 2 2 4" xfId="43340" xr:uid="{A90BB92F-8BDC-443B-A204-81DB750E97D1}"/>
    <cellStyle name="Comma 2 2 3 3 2 2 2 5" xfId="48233" xr:uid="{0B23B950-2444-4D40-B04F-5257611EDCE1}"/>
    <cellStyle name="Comma 2 2 3 3 2 2 3" xfId="2723" xr:uid="{46BAAC05-F570-4748-942C-0A68648CFD58}"/>
    <cellStyle name="Comma 2 2 3 3 2 2 3 2" xfId="10994" xr:uid="{E72C55BE-AEBB-4D48-ADC8-3925CBFB9079}"/>
    <cellStyle name="Comma 2 2 3 3 2 2 3 2 2" xfId="46154" xr:uid="{B8920597-A4BB-49FC-836F-153C20C8CABF}"/>
    <cellStyle name="Comma 2 2 3 3 2 2 3 3" xfId="13834" xr:uid="{864CD1AB-F1AA-4ECA-806E-4B25B71AF947}"/>
    <cellStyle name="Comma 2 2 3 3 2 2 3 4" xfId="43758" xr:uid="{2DA98BF3-F684-497F-8043-C6E6DCC8EEB1}"/>
    <cellStyle name="Comma 2 2 3 3 2 2 3 5" xfId="48651" xr:uid="{3002E4DC-A76B-47E0-9154-8E52E53D3902}"/>
    <cellStyle name="Comma 2 2 3 3 2 2 4" xfId="3267" xr:uid="{041F5546-7EEE-4048-84A0-65F70CE6B5B4}"/>
    <cellStyle name="Comma 2 2 3 3 2 2 4 2" xfId="11538" xr:uid="{52339A4A-A288-4929-8E96-9BAFE9660B00}"/>
    <cellStyle name="Comma 2 2 3 3 2 2 4 2 2" xfId="46698" xr:uid="{EE63DCF0-5067-48DB-97CD-184598E37E55}"/>
    <cellStyle name="Comma 2 2 3 3 2 2 4 3" xfId="14378" xr:uid="{3B8D9AD8-C3D3-4FB7-909A-726D15946DD7}"/>
    <cellStyle name="Comma 2 2 3 3 2 2 4 4" xfId="44302" xr:uid="{05559374-4CAE-47F4-8208-97C33AE3195D}"/>
    <cellStyle name="Comma 2 2 3 3 2 2 4 5" xfId="49195" xr:uid="{9FC1D823-FE83-4599-8616-0AD900C7CBAD}"/>
    <cellStyle name="Comma 2 2 3 3 2 2 5" xfId="3769" xr:uid="{CD5FBBC7-0714-4110-8B0E-83A7F7CD81F7}"/>
    <cellStyle name="Comma 2 2 3 3 2 2 5 2" xfId="12010" xr:uid="{74DFF528-800C-4BF3-A477-6DAEAD3785DA}"/>
    <cellStyle name="Comma 2 2 3 3 2 2 5 3" xfId="14850" xr:uid="{AD431FE1-F744-486D-8286-65523E647AE2}"/>
    <cellStyle name="Comma 2 2 3 3 2 2 5 4" xfId="44774" xr:uid="{5EEF88BE-FF57-4CA3-BDA0-25CA7069C803}"/>
    <cellStyle name="Comma 2 2 3 3 2 2 5 5" xfId="49667" xr:uid="{84E93D8F-4CC3-430F-BFC5-F6F0EF829432}"/>
    <cellStyle name="Comma 2 2 3 3 2 2 6" xfId="10032" xr:uid="{61F5851D-34BB-4961-8607-5AF564D74010}"/>
    <cellStyle name="Comma 2 2 3 3 2 2 6 2" xfId="45192" xr:uid="{53278A46-00BB-483F-83CE-539A657729BC}"/>
    <cellStyle name="Comma 2 2 3 3 2 2 7" xfId="12872" xr:uid="{697A2CF9-7F02-4F70-B06E-692EE4B364D8}"/>
    <cellStyle name="Comma 2 2 3 3 2 2 8" xfId="16215" xr:uid="{C3F0EB28-730F-407D-91AC-1B60C62CD1C1}"/>
    <cellStyle name="Comma 2 2 3 3 2 2 9" xfId="16758" xr:uid="{AF1632D1-FF18-42C1-A373-CAB1D38FF38A}"/>
    <cellStyle name="Comma 2 2 3 3 2 3" xfId="2093" xr:uid="{C0CC41DE-7BDB-4E45-8DD4-35C820114906}"/>
    <cellStyle name="Comma 2 2 3 3 2 3 2" xfId="10364" xr:uid="{FCD5A402-8125-4F8F-B36D-E82A09325C82}"/>
    <cellStyle name="Comma 2 2 3 3 2 3 2 2" xfId="45524" xr:uid="{C785BFD5-9FE0-4EDE-B155-07F1A7D08A34}"/>
    <cellStyle name="Comma 2 2 3 3 2 3 3" xfId="13204" xr:uid="{CFF6C380-947C-4D25-996B-512573C820D5}"/>
    <cellStyle name="Comma 2 2 3 3 2 3 4" xfId="43128" xr:uid="{730AA79C-B8F2-4291-8789-FF6798DEE6E5}"/>
    <cellStyle name="Comma 2 2 3 3 2 3 5" xfId="48021" xr:uid="{22D8DE57-FB18-4611-8D45-C58396C9A949}"/>
    <cellStyle name="Comma 2 2 3 3 2 4" xfId="2511" xr:uid="{C1FD8C90-D7CD-4D46-B41E-F16975E2CBE9}"/>
    <cellStyle name="Comma 2 2 3 3 2 4 2" xfId="10782" xr:uid="{D56846ED-1E1B-41E7-AF7C-6186DC59FADB}"/>
    <cellStyle name="Comma 2 2 3 3 2 4 2 2" xfId="45942" xr:uid="{44A96E9B-B437-4A1C-B073-E21F0F721741}"/>
    <cellStyle name="Comma 2 2 3 3 2 4 3" xfId="13622" xr:uid="{7E06CC48-15BD-4EE3-8005-89713E17742E}"/>
    <cellStyle name="Comma 2 2 3 3 2 4 4" xfId="43546" xr:uid="{2B2078EB-EF38-4428-916A-B7140C40D5F1}"/>
    <cellStyle name="Comma 2 2 3 3 2 4 5" xfId="48439" xr:uid="{1AF734FC-3A84-4685-A043-6939461346E0}"/>
    <cellStyle name="Comma 2 2 3 3 2 5" xfId="3055" xr:uid="{23FF6866-3D75-456D-971D-9EC16E8EBF85}"/>
    <cellStyle name="Comma 2 2 3 3 2 5 2" xfId="11326" xr:uid="{49DFFE75-F553-41B1-AB5E-4C988AF97078}"/>
    <cellStyle name="Comma 2 2 3 3 2 5 2 2" xfId="46486" xr:uid="{BCB24A40-8784-426C-866F-EA47CF33D89D}"/>
    <cellStyle name="Comma 2 2 3 3 2 5 3" xfId="14166" xr:uid="{765221B5-81C8-42A7-8ACB-209CFD0C47D5}"/>
    <cellStyle name="Comma 2 2 3 3 2 5 4" xfId="44090" xr:uid="{0EB117FB-2B93-4EEC-8CDC-478BBC15B416}"/>
    <cellStyle name="Comma 2 2 3 3 2 5 5" xfId="48983" xr:uid="{C7C3C487-8057-4E5F-AAF6-52EF23234E14}"/>
    <cellStyle name="Comma 2 2 3 3 2 6" xfId="3557" xr:uid="{8C1ECC1C-F1ED-4730-860F-D2D04340D8C1}"/>
    <cellStyle name="Comma 2 2 3 3 2 6 2" xfId="11798" xr:uid="{1810DF9E-9F14-44AD-9928-E313FD9A103D}"/>
    <cellStyle name="Comma 2 2 3 3 2 6 3" xfId="14638" xr:uid="{34C55105-9FE1-4C6B-88F9-07D0F04FFE25}"/>
    <cellStyle name="Comma 2 2 3 3 2 6 4" xfId="44562" xr:uid="{D9A50638-E71A-45F5-BCFE-E34B14385FC9}"/>
    <cellStyle name="Comma 2 2 3 3 2 6 5" xfId="49455" xr:uid="{A3B9A0A9-855F-4B75-9C75-430D35FE0C31}"/>
    <cellStyle name="Comma 2 2 3 3 2 7" xfId="9820" xr:uid="{FC3CA826-BABE-414B-BBF5-E0F68FDDC74C}"/>
    <cellStyle name="Comma 2 2 3 3 2 7 2" xfId="44980" xr:uid="{0ACA6737-C96B-4415-AF35-087DA5D84680}"/>
    <cellStyle name="Comma 2 2 3 3 2 8" xfId="12660" xr:uid="{BD69A417-A9EB-467A-890E-CD906A6C50A6}"/>
    <cellStyle name="Comma 2 2 3 3 2 9" xfId="16003" xr:uid="{7F6F90DC-35EC-4F53-94AC-DE738025F1C1}"/>
    <cellStyle name="Comma 2 2 3 3 3" xfId="388" xr:uid="{00000000-0005-0000-0000-00008A000000}"/>
    <cellStyle name="Comma 2 2 3 3 3 10" xfId="17202" xr:uid="{0DAE90F8-FDC8-48ED-831C-5C2DA904F93D}"/>
    <cellStyle name="Comma 2 2 3 3 3 11" xfId="17802" xr:uid="{45F7D23E-C697-4726-953E-DF1F27F64E02}"/>
    <cellStyle name="Comma 2 2 3 3 3 12" xfId="42696" xr:uid="{50EC55DD-7A3F-4ED3-9354-64D44DAD9FFF}"/>
    <cellStyle name="Comma 2 2 3 3 3 13" xfId="47589" xr:uid="{A3B61EC4-2F7E-4159-976D-53C7438267C2}"/>
    <cellStyle name="Comma 2 2 3 3 3 2" xfId="2205" xr:uid="{7E7D5D0C-793C-4069-A5FD-8EB7C89FEFD2}"/>
    <cellStyle name="Comma 2 2 3 3 3 2 2" xfId="10476" xr:uid="{B66FA9B8-0C8F-4442-9D5D-24B0188E5414}"/>
    <cellStyle name="Comma 2 2 3 3 3 2 2 2" xfId="45636" xr:uid="{D54486A1-46CE-4367-83DE-DE9C00C6C32F}"/>
    <cellStyle name="Comma 2 2 3 3 3 2 3" xfId="13316" xr:uid="{4F4F4FF8-43DA-4539-AAAC-31B86CA12043}"/>
    <cellStyle name="Comma 2 2 3 3 3 2 4" xfId="43240" xr:uid="{73A9CDD9-582D-4F40-8798-0124D20BF619}"/>
    <cellStyle name="Comma 2 2 3 3 3 2 5" xfId="48133" xr:uid="{8CCF1F74-243B-4FEB-AF5C-7DA0A867570C}"/>
    <cellStyle name="Comma 2 2 3 3 3 3" xfId="2623" xr:uid="{BC0D72BA-4F49-4C85-A792-C7D999996982}"/>
    <cellStyle name="Comma 2 2 3 3 3 3 2" xfId="10894" xr:uid="{A1937D7B-42A6-42D6-96B6-FCEF4FD764DA}"/>
    <cellStyle name="Comma 2 2 3 3 3 3 2 2" xfId="46054" xr:uid="{D1495623-C799-4708-BDD5-69EB14412241}"/>
    <cellStyle name="Comma 2 2 3 3 3 3 3" xfId="13734" xr:uid="{2E8B414D-DEA6-4299-A5AC-689A1B187DAD}"/>
    <cellStyle name="Comma 2 2 3 3 3 3 4" xfId="43658" xr:uid="{59892179-4D2A-4D88-A93F-53F2929D5C54}"/>
    <cellStyle name="Comma 2 2 3 3 3 3 5" xfId="48551" xr:uid="{E4B815E7-4181-418E-891B-DC0D7EA45E3A}"/>
    <cellStyle name="Comma 2 2 3 3 3 4" xfId="3167" xr:uid="{F39BB5DC-AC69-4945-B9E6-EE96CBFF12F5}"/>
    <cellStyle name="Comma 2 2 3 3 3 4 2" xfId="11438" xr:uid="{3F001C1F-4B60-4DDF-8DB5-5B7E6876886A}"/>
    <cellStyle name="Comma 2 2 3 3 3 4 2 2" xfId="46598" xr:uid="{1698726D-510F-479B-A728-ED118DB70A6F}"/>
    <cellStyle name="Comma 2 2 3 3 3 4 3" xfId="14278" xr:uid="{CFD9D96D-807F-476C-AF44-E9BA6329748A}"/>
    <cellStyle name="Comma 2 2 3 3 3 4 4" xfId="44202" xr:uid="{A73E1C57-59D2-4265-B6D4-3A18F0AF3301}"/>
    <cellStyle name="Comma 2 2 3 3 3 4 5" xfId="49095" xr:uid="{1CCC4957-BF25-4C16-85D1-070A735CF3D3}"/>
    <cellStyle name="Comma 2 2 3 3 3 5" xfId="3669" xr:uid="{34C949B2-3BC3-4CDE-B77F-C1723D61464D}"/>
    <cellStyle name="Comma 2 2 3 3 3 5 2" xfId="11910" xr:uid="{45DD311B-4781-44AA-A4DF-B1C15D09AACE}"/>
    <cellStyle name="Comma 2 2 3 3 3 5 3" xfId="14750" xr:uid="{AE1D8401-1643-47DE-8B80-1A5D86503832}"/>
    <cellStyle name="Comma 2 2 3 3 3 5 4" xfId="44674" xr:uid="{F5B0A392-313A-4D80-92FD-EC1F9F647FBD}"/>
    <cellStyle name="Comma 2 2 3 3 3 5 5" xfId="49567" xr:uid="{3F03E1F0-8854-4BE2-8BCB-8AC915CE2C49}"/>
    <cellStyle name="Comma 2 2 3 3 3 6" xfId="9932" xr:uid="{A66C40A2-5D41-4C6E-8FD3-74C07A77C0A8}"/>
    <cellStyle name="Comma 2 2 3 3 3 6 2" xfId="45092" xr:uid="{8473ABAE-282F-4245-95CB-160E792FA370}"/>
    <cellStyle name="Comma 2 2 3 3 3 7" xfId="12772" xr:uid="{2A4DFD79-43BB-4EE2-AA5C-D046C4A0F637}"/>
    <cellStyle name="Comma 2 2 3 3 3 8" xfId="16115" xr:uid="{B879EFBF-1C1C-4896-A0D5-4F1D583AF98C}"/>
    <cellStyle name="Comma 2 2 3 3 3 9" xfId="16658" xr:uid="{3AE969B0-DD21-4CB7-8C9A-A38639F9A4BB}"/>
    <cellStyle name="Comma 2 2 3 3 4" xfId="591" xr:uid="{00000000-0005-0000-0000-00008B000000}"/>
    <cellStyle name="Comma 2 2 3 3 4 10" xfId="47791" xr:uid="{809872C2-7BEF-4279-8372-FD016E035024}"/>
    <cellStyle name="Comma 2 2 3 3 4 2" xfId="2825" xr:uid="{B0867F8E-A725-4C2D-B40E-8D666CC57804}"/>
    <cellStyle name="Comma 2 2 3 3 4 2 2" xfId="11096" xr:uid="{DC909846-67F8-4F2E-BE6E-0BB6CA6D17E0}"/>
    <cellStyle name="Comma 2 2 3 3 4 2 2 2" xfId="46256" xr:uid="{89B88A0F-AD2C-4446-8865-FDDDAA1CF964}"/>
    <cellStyle name="Comma 2 2 3 3 4 2 3" xfId="13936" xr:uid="{07996F75-BC1A-4D99-A265-CFBFEFEA43FF}"/>
    <cellStyle name="Comma 2 2 3 3 4 2 4" xfId="43860" xr:uid="{7BDF366B-E197-4D2D-80C7-1358BF66A37C}"/>
    <cellStyle name="Comma 2 2 3 3 4 2 5" xfId="48753" xr:uid="{8195B794-9D72-407C-B235-D3856AE4DBEC}"/>
    <cellStyle name="Comma 2 2 3 3 4 3" xfId="10134" xr:uid="{12BEDE18-CE19-4C0A-9D66-842E4E7F7D13}"/>
    <cellStyle name="Comma 2 2 3 3 4 3 2" xfId="45294" xr:uid="{E90DFBEF-AB02-4907-92EE-03C921AE3282}"/>
    <cellStyle name="Comma 2 2 3 3 4 4" xfId="12974" xr:uid="{20FCB769-578E-4440-8048-14FFFA9A63AE}"/>
    <cellStyle name="Comma 2 2 3 3 4 5" xfId="16317" xr:uid="{FB880372-9DB2-4B39-ADDD-3BD882C26E35}"/>
    <cellStyle name="Comma 2 2 3 3 4 6" xfId="16860" xr:uid="{C3ED3F4D-7029-4810-BBD2-AE8DD2D13BE1}"/>
    <cellStyle name="Comma 2 2 3 3 4 7" xfId="17404" xr:uid="{F04F8169-75AD-4DE7-90E6-CEAB94C43104}"/>
    <cellStyle name="Comma 2 2 3 3 4 8" xfId="17702" xr:uid="{8B2B1E1B-A887-453E-8D2F-93A40C75EFFA}"/>
    <cellStyle name="Comma 2 2 3 3 4 9" xfId="42898" xr:uid="{FE2BDCF5-3068-4941-BE10-ADDBDE55C7B7}"/>
    <cellStyle name="Comma 2 2 3 3 5" xfId="1989" xr:uid="{4B1BCD93-146E-47E5-94F8-4813A152BF55}"/>
    <cellStyle name="Comma 2 2 3 3 5 2" xfId="10260" xr:uid="{3BDB0A3F-0B01-4235-A6B2-D85B90997735}"/>
    <cellStyle name="Comma 2 2 3 3 5 2 2" xfId="45420" xr:uid="{96CB8540-2483-4FD1-80CE-BD5D4DA30860}"/>
    <cellStyle name="Comma 2 2 3 3 5 3" xfId="13100" xr:uid="{CEA4392B-8898-4C6C-B4DE-B9F4F5109515}"/>
    <cellStyle name="Comma 2 2 3 3 5 4" xfId="43024" xr:uid="{DA7827F5-EDCC-42D5-A3B3-457563EBD7F1}"/>
    <cellStyle name="Comma 2 2 3 3 5 5" xfId="47917" xr:uid="{3B004ABC-BDD4-4688-AE13-6E2532C7B8E8}"/>
    <cellStyle name="Comma 2 2 3 3 6" xfId="2407" xr:uid="{37EBE0E6-4D30-42FD-9328-9A25427F94A4}"/>
    <cellStyle name="Comma 2 2 3 3 6 2" xfId="10678" xr:uid="{9E9A691D-28F9-4259-976F-4FFD30965371}"/>
    <cellStyle name="Comma 2 2 3 3 6 2 2" xfId="45838" xr:uid="{20F0A4F1-7356-4A6E-AB79-AF219DC9598F}"/>
    <cellStyle name="Comma 2 2 3 3 6 3" xfId="13518" xr:uid="{1F6B55C9-E4C3-4035-8EAB-30C4E556D96E}"/>
    <cellStyle name="Comma 2 2 3 3 6 4" xfId="43442" xr:uid="{56A675EE-4CB4-4251-BB82-70B4DF2EC23D}"/>
    <cellStyle name="Comma 2 2 3 3 6 5" xfId="48335" xr:uid="{7A877204-CDB9-4445-AF76-79403483C7A5}"/>
    <cellStyle name="Comma 2 2 3 3 7" xfId="2951" xr:uid="{4E667FBB-6049-499C-A78B-9DED63A5D27C}"/>
    <cellStyle name="Comma 2 2 3 3 7 2" xfId="11222" xr:uid="{8B9D9A75-F381-4F78-9F1A-A04F2D2914EC}"/>
    <cellStyle name="Comma 2 2 3 3 7 2 2" xfId="46382" xr:uid="{10CE1FE1-7749-4810-85A9-05BFCCDB25B1}"/>
    <cellStyle name="Comma 2 2 3 3 7 3" xfId="14062" xr:uid="{63A8B75D-3C73-4FF8-BAD2-F8361726DDDA}"/>
    <cellStyle name="Comma 2 2 3 3 7 4" xfId="43986" xr:uid="{C5C7EC87-355D-43BE-A68F-A3DB0CC7BFFA}"/>
    <cellStyle name="Comma 2 2 3 3 7 5" xfId="48879" xr:uid="{1F83ED5E-709C-4339-A95A-170972841C9D}"/>
    <cellStyle name="Comma 2 2 3 3 8" xfId="3453" xr:uid="{868A16F2-BDA9-4BD4-8D0A-FA26F5D27D88}"/>
    <cellStyle name="Comma 2 2 3 3 8 2" xfId="11694" xr:uid="{69DDDA70-A998-4753-9A6E-7C5EBCDEF304}"/>
    <cellStyle name="Comma 2 2 3 3 8 3" xfId="14534" xr:uid="{B669FBEF-1243-49D5-AB4E-9C61A8A5698E}"/>
    <cellStyle name="Comma 2 2 3 3 8 4" xfId="44458" xr:uid="{7CC3EF40-4D78-44ED-A31E-58ECA0802AA8}"/>
    <cellStyle name="Comma 2 2 3 3 8 5" xfId="49351" xr:uid="{A72885A7-7915-4A27-88AA-B93C96D8CB2E}"/>
    <cellStyle name="Comma 2 2 3 3 9" xfId="9716" xr:uid="{C0C37AFC-D43E-40C3-91CD-C811FB795EDF}"/>
    <cellStyle name="Comma 2 2 3 3 9 2" xfId="44876" xr:uid="{2C2DF4C9-D173-49DA-8335-D729DEDA1318}"/>
    <cellStyle name="Comma 2 2 3 4" xfId="235" xr:uid="{00000000-0005-0000-0000-00008C000000}"/>
    <cellStyle name="Comma 2 2 3 4 10" xfId="16519" xr:uid="{34F96D4D-12CB-427E-B505-DA8D32A89C0D}"/>
    <cellStyle name="Comma 2 2 3 4 11" xfId="17063" xr:uid="{2030AC44-4BC7-432E-A927-7994D4A756F9}"/>
    <cellStyle name="Comma 2 2 3 4 12" xfId="17793" xr:uid="{034F83B1-2C63-42FC-8C00-E8B195C04EC2}"/>
    <cellStyle name="Comma 2 2 3 4 13" xfId="42557" xr:uid="{2A7983E0-B411-469A-B922-62DCA88F0065}"/>
    <cellStyle name="Comma 2 2 3 4 14" xfId="47450" xr:uid="{1CB15D00-EA19-4E99-B0E1-785E3806CB06}"/>
    <cellStyle name="Comma 2 2 3 4 2" xfId="462" xr:uid="{00000000-0005-0000-0000-00008D000000}"/>
    <cellStyle name="Comma 2 2 3 4 2 10" xfId="17275" xr:uid="{5BB5DBA7-D738-4C27-8188-432B550357EA}"/>
    <cellStyle name="Comma 2 2 3 4 2 11" xfId="17514" xr:uid="{1F00928C-4BA5-4FA0-BE88-771C5E22F6B4}"/>
    <cellStyle name="Comma 2 2 3 4 2 12" xfId="42769" xr:uid="{59073833-9D3E-48E7-BB6B-CD565DBB9741}"/>
    <cellStyle name="Comma 2 2 3 4 2 13" xfId="47662" xr:uid="{8D964289-9061-4591-ADD7-F846FC74D42A}"/>
    <cellStyle name="Comma 2 2 3 4 2 2" xfId="2278" xr:uid="{ED8314FB-684C-45A0-B588-5CF2169B34C0}"/>
    <cellStyle name="Comma 2 2 3 4 2 2 2" xfId="10549" xr:uid="{32C07849-D61C-43BA-9A40-659564FA54BC}"/>
    <cellStyle name="Comma 2 2 3 4 2 2 2 2" xfId="45709" xr:uid="{868176F7-211F-4032-8039-7ABB6F96B318}"/>
    <cellStyle name="Comma 2 2 3 4 2 2 3" xfId="13389" xr:uid="{7D4FADCB-C1C2-448C-BBFC-58CAA34A20B5}"/>
    <cellStyle name="Comma 2 2 3 4 2 2 4" xfId="43313" xr:uid="{D65ED7F8-8CD5-4549-AC70-20DDD5C9250A}"/>
    <cellStyle name="Comma 2 2 3 4 2 2 5" xfId="48206" xr:uid="{EFD861BB-527C-42EB-A35B-7112845CB5F5}"/>
    <cellStyle name="Comma 2 2 3 4 2 3" xfId="2696" xr:uid="{C617BFEA-0973-42FA-A5CF-0BEEEF51B0E1}"/>
    <cellStyle name="Comma 2 2 3 4 2 3 2" xfId="10967" xr:uid="{1A8F0979-12AC-43E2-8A51-B489CB149AD2}"/>
    <cellStyle name="Comma 2 2 3 4 2 3 2 2" xfId="46127" xr:uid="{4A522711-8D2E-4484-A168-E16D7B85F4EA}"/>
    <cellStyle name="Comma 2 2 3 4 2 3 3" xfId="13807" xr:uid="{1D11A64E-55D9-4922-8FD6-965C238F552E}"/>
    <cellStyle name="Comma 2 2 3 4 2 3 4" xfId="43731" xr:uid="{AE1DF34B-AA83-44BF-9EA8-2C173FDA9A9F}"/>
    <cellStyle name="Comma 2 2 3 4 2 3 5" xfId="48624" xr:uid="{7F116FD6-772D-4A8C-B228-4A7C9067F09D}"/>
    <cellStyle name="Comma 2 2 3 4 2 4" xfId="3240" xr:uid="{5F641901-DA30-4176-8470-A8661B6356B8}"/>
    <cellStyle name="Comma 2 2 3 4 2 4 2" xfId="11511" xr:uid="{141AAE8F-D15D-4609-AE62-F75692965C0B}"/>
    <cellStyle name="Comma 2 2 3 4 2 4 2 2" xfId="46671" xr:uid="{AAFC731A-153A-4328-BB8D-7BABB0F3D11B}"/>
    <cellStyle name="Comma 2 2 3 4 2 4 3" xfId="14351" xr:uid="{0873B63B-2453-4B33-848E-7EF89FE0C2B9}"/>
    <cellStyle name="Comma 2 2 3 4 2 4 4" xfId="44275" xr:uid="{8427BE0F-9780-4BB4-9C42-4CA3E973E8FC}"/>
    <cellStyle name="Comma 2 2 3 4 2 4 5" xfId="49168" xr:uid="{5A6BF4C6-F11C-44C8-806C-93E6BE99BC7F}"/>
    <cellStyle name="Comma 2 2 3 4 2 5" xfId="3742" xr:uid="{6E04AB47-E551-4F1D-8B5B-5F4927B1703E}"/>
    <cellStyle name="Comma 2 2 3 4 2 5 2" xfId="11983" xr:uid="{2BBA64CD-1813-4074-B687-D269344B772A}"/>
    <cellStyle name="Comma 2 2 3 4 2 5 3" xfId="14823" xr:uid="{F8753221-31E0-4DD8-AAD1-F66C7B2D794F}"/>
    <cellStyle name="Comma 2 2 3 4 2 5 4" xfId="44747" xr:uid="{5D6BF662-09C8-46C2-9D72-32068766D9DC}"/>
    <cellStyle name="Comma 2 2 3 4 2 5 5" xfId="49640" xr:uid="{001E1B23-A788-49A0-8C82-4433F80E8120}"/>
    <cellStyle name="Comma 2 2 3 4 2 6" xfId="10005" xr:uid="{1B0F611A-61FA-4228-BE8A-6D9E73817C35}"/>
    <cellStyle name="Comma 2 2 3 4 2 6 2" xfId="45165" xr:uid="{FDD0EDBF-BB23-484F-AA42-DDF9382C1310}"/>
    <cellStyle name="Comma 2 2 3 4 2 7" xfId="12845" xr:uid="{8B534540-B473-4DC1-A5F2-F9FE3DBA43C0}"/>
    <cellStyle name="Comma 2 2 3 4 2 8" xfId="16188" xr:uid="{5E478322-89D3-46C9-B9B4-270A972E38F1}"/>
    <cellStyle name="Comma 2 2 3 4 2 9" xfId="16731" xr:uid="{8C67B26C-B96C-4ADE-8409-B0C592508E64}"/>
    <cellStyle name="Comma 2 2 3 4 3" xfId="2066" xr:uid="{EA461B1B-5EB7-47E4-A576-48A70255CC26}"/>
    <cellStyle name="Comma 2 2 3 4 3 2" xfId="10337" xr:uid="{3F3D345F-14B3-4EC7-9269-DCB2A6B58A8E}"/>
    <cellStyle name="Comma 2 2 3 4 3 2 2" xfId="45497" xr:uid="{5019717B-233E-4E8D-B095-046E54136A0A}"/>
    <cellStyle name="Comma 2 2 3 4 3 3" xfId="13177" xr:uid="{89ECF67C-579B-41FE-A505-8A2E3DAE9F55}"/>
    <cellStyle name="Comma 2 2 3 4 3 4" xfId="43101" xr:uid="{78FEAC49-AA2E-4D43-8206-E4E2232F9D06}"/>
    <cellStyle name="Comma 2 2 3 4 3 5" xfId="47994" xr:uid="{E2E3634F-8C5D-4835-AD1A-8E795C7C6679}"/>
    <cellStyle name="Comma 2 2 3 4 4" xfId="2484" xr:uid="{BAEAA368-5AAF-4571-8907-7D2AD60E18C9}"/>
    <cellStyle name="Comma 2 2 3 4 4 2" xfId="10755" xr:uid="{C08FBC3A-F7E3-4881-93A5-93ECFBF95DBF}"/>
    <cellStyle name="Comma 2 2 3 4 4 2 2" xfId="45915" xr:uid="{1C490F68-2384-4D81-BB71-3DCD853AB437}"/>
    <cellStyle name="Comma 2 2 3 4 4 3" xfId="13595" xr:uid="{97B4E832-0C9F-4384-9E01-F83AB8EDACD2}"/>
    <cellStyle name="Comma 2 2 3 4 4 4" xfId="43519" xr:uid="{3FB88272-9806-4632-A62F-CA400C188FE4}"/>
    <cellStyle name="Comma 2 2 3 4 4 5" xfId="48412" xr:uid="{DA3308C6-73B1-4238-9A0E-151016A6C554}"/>
    <cellStyle name="Comma 2 2 3 4 5" xfId="3028" xr:uid="{5E958D6D-4CA0-4E00-BEE1-C1502117D424}"/>
    <cellStyle name="Comma 2 2 3 4 5 2" xfId="11299" xr:uid="{9201131D-738F-468E-AD55-1AE31275A92B}"/>
    <cellStyle name="Comma 2 2 3 4 5 2 2" xfId="46459" xr:uid="{88F3225D-A746-4591-9F8C-BE2229E24273}"/>
    <cellStyle name="Comma 2 2 3 4 5 3" xfId="14139" xr:uid="{F260E0E0-5948-4CFD-A1A7-5B7C63C78007}"/>
    <cellStyle name="Comma 2 2 3 4 5 4" xfId="44063" xr:uid="{B1BA443A-6331-45C4-822C-9965C1FEE7C6}"/>
    <cellStyle name="Comma 2 2 3 4 5 5" xfId="48956" xr:uid="{94E85A39-9E9D-4407-8426-B7881C13103A}"/>
    <cellStyle name="Comma 2 2 3 4 6" xfId="3530" xr:uid="{4EEBC2D7-E1FE-4639-B04E-43532061F7BD}"/>
    <cellStyle name="Comma 2 2 3 4 6 2" xfId="11771" xr:uid="{AC6A211B-AB4E-4FE4-A280-47EE9541B365}"/>
    <cellStyle name="Comma 2 2 3 4 6 3" xfId="14611" xr:uid="{7375E266-299E-4C08-8E54-B6B31DCDC969}"/>
    <cellStyle name="Comma 2 2 3 4 6 4" xfId="44535" xr:uid="{B6C69CAA-8760-4D2B-8C67-B812B3CEC936}"/>
    <cellStyle name="Comma 2 2 3 4 6 5" xfId="49428" xr:uid="{5B9861D1-397D-4A1C-9B95-001DCBDED377}"/>
    <cellStyle name="Comma 2 2 3 4 7" xfId="9793" xr:uid="{BF76E9D5-8AC5-4073-8C4D-762498DC3316}"/>
    <cellStyle name="Comma 2 2 3 4 7 2" xfId="44953" xr:uid="{2C852566-3E82-4143-8C09-659A4FC9C945}"/>
    <cellStyle name="Comma 2 2 3 4 8" xfId="12633" xr:uid="{B1790A9F-D7EB-4EE9-9930-8FE66A3E85E9}"/>
    <cellStyle name="Comma 2 2 3 4 9" xfId="15976" xr:uid="{3FDA821B-A7A5-4641-BD3B-AB105A55C1B4}"/>
    <cellStyle name="Comma 2 2 3 5" xfId="361" xr:uid="{00000000-0005-0000-0000-00008E000000}"/>
    <cellStyle name="Comma 2 2 3 5 10" xfId="17175" xr:uid="{F63F6A7D-2A9C-43C8-8ADB-A8603DE2E5BA}"/>
    <cellStyle name="Comma 2 2 3 5 11" xfId="17779" xr:uid="{C34A8D16-5DEE-4FBB-9F5F-3ECDB594A0B6}"/>
    <cellStyle name="Comma 2 2 3 5 12" xfId="42669" xr:uid="{B8FD3C3A-19D0-441D-B169-9292DF374A28}"/>
    <cellStyle name="Comma 2 2 3 5 13" xfId="47562" xr:uid="{FD9BA7D1-63E9-49AF-AD87-8D5125A100F2}"/>
    <cellStyle name="Comma 2 2 3 5 2" xfId="2178" xr:uid="{D71A163D-144E-4751-BD1C-278E113F68A9}"/>
    <cellStyle name="Comma 2 2 3 5 2 2" xfId="10449" xr:uid="{D4CAA48E-87D6-435F-B355-8D7718AB6AA7}"/>
    <cellStyle name="Comma 2 2 3 5 2 2 2" xfId="45609" xr:uid="{4E8D5E68-5482-437D-B83E-5F168D49FD0A}"/>
    <cellStyle name="Comma 2 2 3 5 2 3" xfId="13289" xr:uid="{F845F858-7100-41B8-BB2F-7BE6127BDAC4}"/>
    <cellStyle name="Comma 2 2 3 5 2 4" xfId="43213" xr:uid="{1DC2DCD0-0C11-4121-9A29-8842EFC139B9}"/>
    <cellStyle name="Comma 2 2 3 5 2 5" xfId="48106" xr:uid="{3C1831C5-10D0-4472-BF60-E8DE88B315A7}"/>
    <cellStyle name="Comma 2 2 3 5 3" xfId="2596" xr:uid="{5401D516-0485-4D3B-BB09-7B0BFCA0F317}"/>
    <cellStyle name="Comma 2 2 3 5 3 2" xfId="10867" xr:uid="{4ED00581-034F-458A-83B4-AA73176FC0BD}"/>
    <cellStyle name="Comma 2 2 3 5 3 2 2" xfId="46027" xr:uid="{A4D25406-0360-4D04-B688-9E93D433CA39}"/>
    <cellStyle name="Comma 2 2 3 5 3 3" xfId="13707" xr:uid="{1B869B61-E35E-4D62-94EE-7C835FAC6534}"/>
    <cellStyle name="Comma 2 2 3 5 3 4" xfId="43631" xr:uid="{E1726072-1617-4496-832D-901D82E06E5F}"/>
    <cellStyle name="Comma 2 2 3 5 3 5" xfId="48524" xr:uid="{2CB12894-93C2-4100-8706-EBBD5A32BA40}"/>
    <cellStyle name="Comma 2 2 3 5 4" xfId="3140" xr:uid="{85A73D37-EF9E-40D5-9CFA-88DA12C4F370}"/>
    <cellStyle name="Comma 2 2 3 5 4 2" xfId="11411" xr:uid="{CEACB38B-0992-4B20-A026-7B46D2801D70}"/>
    <cellStyle name="Comma 2 2 3 5 4 2 2" xfId="46571" xr:uid="{EF5E434F-099C-4D5F-AD70-28D7C95DCA4D}"/>
    <cellStyle name="Comma 2 2 3 5 4 3" xfId="14251" xr:uid="{32E75847-2A54-4DE0-9C89-77DB002CC481}"/>
    <cellStyle name="Comma 2 2 3 5 4 4" xfId="44175" xr:uid="{71D1D5EB-0C75-416B-BF6C-07660C983FE9}"/>
    <cellStyle name="Comma 2 2 3 5 4 5" xfId="49068" xr:uid="{AD2B958A-952D-4FC2-8415-34AA43C4332D}"/>
    <cellStyle name="Comma 2 2 3 5 5" xfId="3642" xr:uid="{15EB14D3-11F0-45B7-A10D-5AB835BB32A5}"/>
    <cellStyle name="Comma 2 2 3 5 5 2" xfId="11883" xr:uid="{ACE06FA2-5ECF-443E-AB5D-18F7CDC6E6EE}"/>
    <cellStyle name="Comma 2 2 3 5 5 3" xfId="14723" xr:uid="{67120384-2AE9-4276-A7FF-BDAA590E26D8}"/>
    <cellStyle name="Comma 2 2 3 5 5 4" xfId="44647" xr:uid="{68EB568A-8F05-47AA-A4CF-8657B4348812}"/>
    <cellStyle name="Comma 2 2 3 5 5 5" xfId="49540" xr:uid="{E115446C-8AB8-453C-BA82-EAF7738D20E7}"/>
    <cellStyle name="Comma 2 2 3 5 6" xfId="9905" xr:uid="{C9189F14-A2AD-4A82-B611-6FBDF2F4378E}"/>
    <cellStyle name="Comma 2 2 3 5 6 2" xfId="45065" xr:uid="{78DAEB1E-664B-47C2-8874-1DFAD3844021}"/>
    <cellStyle name="Comma 2 2 3 5 7" xfId="12745" xr:uid="{F2B9D343-15B9-4D7C-A6ED-2B4BF526269B}"/>
    <cellStyle name="Comma 2 2 3 5 8" xfId="16088" xr:uid="{1EAE0CC7-7FB8-4719-A6F9-48D10A0253E4}"/>
    <cellStyle name="Comma 2 2 3 5 9" xfId="16631" xr:uid="{DAA72D30-5314-4BB0-9703-1343AA8E2C3F}"/>
    <cellStyle name="Comma 2 2 3 6" xfId="564" xr:uid="{00000000-0005-0000-0000-00008F000000}"/>
    <cellStyle name="Comma 2 2 3 6 10" xfId="47764" xr:uid="{6E926482-AEB6-42B3-BF57-BF1C1E785386}"/>
    <cellStyle name="Comma 2 2 3 6 2" xfId="2798" xr:uid="{FF8484C0-E79D-44B1-B654-AF1990A89B6C}"/>
    <cellStyle name="Comma 2 2 3 6 2 2" xfId="11069" xr:uid="{6E41F51D-7BA3-46C6-863F-CC4C871DE04C}"/>
    <cellStyle name="Comma 2 2 3 6 2 2 2" xfId="46229" xr:uid="{E0FA25AC-D7C5-4858-917B-257A9AA8D9FA}"/>
    <cellStyle name="Comma 2 2 3 6 2 3" xfId="13909" xr:uid="{BDBC0DA2-2501-439D-B1B4-79EA5A1FD076}"/>
    <cellStyle name="Comma 2 2 3 6 2 4" xfId="43833" xr:uid="{F5636FC2-B613-428A-9E94-5CE35896A6D1}"/>
    <cellStyle name="Comma 2 2 3 6 2 5" xfId="48726" xr:uid="{C1429915-1591-4847-B711-926B24262EF2}"/>
    <cellStyle name="Comma 2 2 3 6 3" xfId="10107" xr:uid="{1E7344E8-F2AE-4E54-9551-F5DB816F4958}"/>
    <cellStyle name="Comma 2 2 3 6 3 2" xfId="45267" xr:uid="{567F029E-6706-45C5-8436-1C02E012D6F8}"/>
    <cellStyle name="Comma 2 2 3 6 4" xfId="12947" xr:uid="{9ECCE843-9CFA-4B5A-BB8A-EDBF5D7A9478}"/>
    <cellStyle name="Comma 2 2 3 6 5" xfId="16290" xr:uid="{45729E3C-B921-48B0-98A0-2119C9DFD2E5}"/>
    <cellStyle name="Comma 2 2 3 6 6" xfId="16833" xr:uid="{1AF342A4-44A2-4042-9813-850595075BFE}"/>
    <cellStyle name="Comma 2 2 3 6 7" xfId="17377" xr:uid="{8C27D55A-2C76-4175-B93A-639E77F45C82}"/>
    <cellStyle name="Comma 2 2 3 6 8" xfId="17869" xr:uid="{D981BA25-BEF7-4FAD-8D12-72162BFA3213}"/>
    <cellStyle name="Comma 2 2 3 6 9" xfId="42871" xr:uid="{D34DC893-82BF-440D-B388-55F97D70B46C}"/>
    <cellStyle name="Comma 2 2 3 7" xfId="1962" xr:uid="{45B703FF-9BF9-4F97-B8A2-FC48718EED71}"/>
    <cellStyle name="Comma 2 2 3 7 2" xfId="10233" xr:uid="{74B628D6-F22C-4A26-B395-F6BB1F89B348}"/>
    <cellStyle name="Comma 2 2 3 7 2 2" xfId="45393" xr:uid="{AA6D8BAA-9154-4B08-A0AE-96947A39D9C5}"/>
    <cellStyle name="Comma 2 2 3 7 3" xfId="13073" xr:uid="{42BC7CEA-EBEF-4091-8FB9-1A165EDEAE36}"/>
    <cellStyle name="Comma 2 2 3 7 4" xfId="42997" xr:uid="{D07AAEC2-2FD2-4CBE-B0B3-B53494E7F09D}"/>
    <cellStyle name="Comma 2 2 3 7 5" xfId="47890" xr:uid="{80330E20-9ED3-40D9-AA35-2576712D7F97}"/>
    <cellStyle name="Comma 2 2 3 8" xfId="2380" xr:uid="{0A554B93-9278-4D9F-8FC3-81CEEE22D95F}"/>
    <cellStyle name="Comma 2 2 3 8 2" xfId="10651" xr:uid="{48F56C98-A6ED-4FFA-8FC1-EEFB3C0FAECE}"/>
    <cellStyle name="Comma 2 2 3 8 2 2" xfId="45811" xr:uid="{6500A822-158F-4887-A444-47C10A1173C3}"/>
    <cellStyle name="Comma 2 2 3 8 3" xfId="13491" xr:uid="{83D2772D-49E2-47FB-893E-F71CDC857333}"/>
    <cellStyle name="Comma 2 2 3 8 4" xfId="43415" xr:uid="{AE23A09E-75C6-4B7B-B1E2-084062167F71}"/>
    <cellStyle name="Comma 2 2 3 8 5" xfId="48308" xr:uid="{396EF952-C42A-4354-A13A-6DB809512842}"/>
    <cellStyle name="Comma 2 2 3 9" xfId="2924" xr:uid="{B2C2493A-073E-40B1-B01C-422BC91640F3}"/>
    <cellStyle name="Comma 2 2 3 9 2" xfId="11195" xr:uid="{B6847E33-4109-49A8-981C-EDBC0BCD87B8}"/>
    <cellStyle name="Comma 2 2 3 9 2 2" xfId="46355" xr:uid="{C592CF1D-8466-4ACE-91DA-CC4F415E35BA}"/>
    <cellStyle name="Comma 2 2 3 9 3" xfId="14035" xr:uid="{7B55065C-541B-423B-AAD9-F54507F85F8B}"/>
    <cellStyle name="Comma 2 2 3 9 4" xfId="43959" xr:uid="{D9850258-C978-4E87-BA5E-1698CBDEFD5A}"/>
    <cellStyle name="Comma 2 2 3 9 5" xfId="48852" xr:uid="{97043F80-82F8-4526-87DC-170D2CB607DB}"/>
    <cellStyle name="Comma 2 2 4" xfId="128" xr:uid="{00000000-0005-0000-0000-000090000000}"/>
    <cellStyle name="Comma 2 2 4 2" xfId="46816" xr:uid="{2D7767B7-285A-45EF-8461-0A7A881B3F76}"/>
    <cellStyle name="Comma 2 2 4 2 2" xfId="47307" xr:uid="{DAED096E-3214-4BC0-80F8-38EA6F8FD941}"/>
    <cellStyle name="Comma 2 2 4 2 3" xfId="47219" xr:uid="{CAC9F6E3-A97E-40E4-8F3B-E94C7CE32D6C}"/>
    <cellStyle name="Comma 2 2 4 3" xfId="46817" xr:uid="{1B2EE294-96A8-4F55-AC08-6EF5B25875AF}"/>
    <cellStyle name="Comma 2 2 4 4" xfId="46818" xr:uid="{8779E1E8-6396-4600-91CB-4CEDB503BB6E}"/>
    <cellStyle name="Comma 2 2 4 5" xfId="47122" xr:uid="{C968C805-1186-46DF-ABBA-585EFFD1FF05}"/>
    <cellStyle name="Comma 2 2 5" xfId="170" xr:uid="{00000000-0005-0000-0000-000091000000}"/>
    <cellStyle name="Comma 2 2 5 10" xfId="12577" xr:uid="{14B634D1-4747-451D-B449-FB481509D137}"/>
    <cellStyle name="Comma 2 2 5 11" xfId="15920" xr:uid="{A780E47F-5B12-48B1-B708-47CD1D2634BF}"/>
    <cellStyle name="Comma 2 2 5 12" xfId="16463" xr:uid="{1E4D58CC-ED0F-4870-9A0A-6E6684ED8E30}"/>
    <cellStyle name="Comma 2 2 5 13" xfId="17007" xr:uid="{188C2B1C-6F15-4B1C-858D-394D4AB310C5}"/>
    <cellStyle name="Comma 2 2 5 14" xfId="17937" xr:uid="{0344A743-116A-40C7-8B6E-4777E4B2A22E}"/>
    <cellStyle name="Comma 2 2 5 15" xfId="42501" xr:uid="{B738BAA1-79AF-401E-8C8C-C8814AE0BAD0}"/>
    <cellStyle name="Comma 2 2 5 16" xfId="47394" xr:uid="{0919D3F3-0365-44A6-AD5E-624E03D001F9}"/>
    <cellStyle name="Comma 2 2 5 2" xfId="283" xr:uid="{00000000-0005-0000-0000-000092000000}"/>
    <cellStyle name="Comma 2 2 5 2 10" xfId="16567" xr:uid="{40F6E50F-54CC-4C45-A7E4-6CB88D2125B0}"/>
    <cellStyle name="Comma 2 2 5 2 11" xfId="17111" xr:uid="{CB5EAC10-2E2D-4F34-9D9E-5F92471513D1}"/>
    <cellStyle name="Comma 2 2 5 2 12" xfId="17891" xr:uid="{6F14887D-706C-41F2-BD96-5E455E52050B}"/>
    <cellStyle name="Comma 2 2 5 2 13" xfId="42605" xr:uid="{0B78407D-F651-49B4-A118-117BAC222203}"/>
    <cellStyle name="Comma 2 2 5 2 14" xfId="47498" xr:uid="{3438247F-744A-4D8B-A4E3-C8D588B41478}"/>
    <cellStyle name="Comma 2 2 5 2 2" xfId="510" xr:uid="{00000000-0005-0000-0000-000093000000}"/>
    <cellStyle name="Comma 2 2 5 2 2 10" xfId="17323" xr:uid="{A838E83A-1E8D-4BCB-93AA-0D7CBBD2F606}"/>
    <cellStyle name="Comma 2 2 5 2 2 11" xfId="18122" xr:uid="{F41A9D12-DD73-420F-8C54-791C70EEE984}"/>
    <cellStyle name="Comma 2 2 5 2 2 12" xfId="42817" xr:uid="{74D03CFC-A9DF-4D1A-8D0D-B45DD29AE67C}"/>
    <cellStyle name="Comma 2 2 5 2 2 13" xfId="47710" xr:uid="{07D13C7D-C2CA-42DD-A205-5A4F867522DD}"/>
    <cellStyle name="Comma 2 2 5 2 2 2" xfId="2326" xr:uid="{3C7927A5-A9BD-437B-AC66-68C20F87AD0B}"/>
    <cellStyle name="Comma 2 2 5 2 2 2 2" xfId="10597" xr:uid="{8C56674A-4453-4D5D-A09B-4D98AEF56143}"/>
    <cellStyle name="Comma 2 2 5 2 2 2 2 2" xfId="45757" xr:uid="{26D7B874-8677-4271-8B4E-DBB5138E560F}"/>
    <cellStyle name="Comma 2 2 5 2 2 2 3" xfId="13437" xr:uid="{BB9189EA-350F-4ECE-AEBD-52AC3309E44C}"/>
    <cellStyle name="Comma 2 2 5 2 2 2 4" xfId="43361" xr:uid="{448997BF-BEDE-4D18-BE1A-A52D137DA562}"/>
    <cellStyle name="Comma 2 2 5 2 2 2 5" xfId="48254" xr:uid="{D2ECF60F-79F2-471D-AE64-168E4F9C4109}"/>
    <cellStyle name="Comma 2 2 5 2 2 3" xfId="2744" xr:uid="{9F6CF72F-34AE-43AF-8084-2DDB7BDBB318}"/>
    <cellStyle name="Comma 2 2 5 2 2 3 2" xfId="11015" xr:uid="{51BC6882-0216-4710-923A-4BDF3E3FAB11}"/>
    <cellStyle name="Comma 2 2 5 2 2 3 2 2" xfId="46175" xr:uid="{0EE3525D-3DC3-4759-A64C-8F2F3C0669A7}"/>
    <cellStyle name="Comma 2 2 5 2 2 3 3" xfId="13855" xr:uid="{5A575B36-E96C-4FBA-9982-BA67718CB865}"/>
    <cellStyle name="Comma 2 2 5 2 2 3 4" xfId="43779" xr:uid="{D9C7ADB9-EB92-45B3-88CC-1AE3C44F041F}"/>
    <cellStyle name="Comma 2 2 5 2 2 3 5" xfId="48672" xr:uid="{42DAC082-7E2F-4441-80AC-3FC59184155F}"/>
    <cellStyle name="Comma 2 2 5 2 2 4" xfId="3288" xr:uid="{96318FA8-D46A-40C1-BBE3-76FCA360DCD6}"/>
    <cellStyle name="Comma 2 2 5 2 2 4 2" xfId="11559" xr:uid="{17CF5876-CD60-4D1B-BE71-175A3D30C89E}"/>
    <cellStyle name="Comma 2 2 5 2 2 4 2 2" xfId="46719" xr:uid="{57198F5C-B025-4E6B-A872-EB2C098FFA0A}"/>
    <cellStyle name="Comma 2 2 5 2 2 4 3" xfId="14399" xr:uid="{E8829A9B-7C98-4283-8F19-A60E0AE576A2}"/>
    <cellStyle name="Comma 2 2 5 2 2 4 4" xfId="44323" xr:uid="{936EDBBE-1292-4A09-A499-53DAF228F37C}"/>
    <cellStyle name="Comma 2 2 5 2 2 4 5" xfId="49216" xr:uid="{289B2AA7-C50B-4C8B-929F-4DBC2FD25508}"/>
    <cellStyle name="Comma 2 2 5 2 2 5" xfId="3790" xr:uid="{8A350BC7-296C-4E2B-BDF1-001905B052D2}"/>
    <cellStyle name="Comma 2 2 5 2 2 5 2" xfId="12031" xr:uid="{57A2EBE5-013A-4C4C-95D5-04F187EEF6C2}"/>
    <cellStyle name="Comma 2 2 5 2 2 5 3" xfId="14871" xr:uid="{D4B09C3F-0519-4DA7-89E8-C24C8CE8FC70}"/>
    <cellStyle name="Comma 2 2 5 2 2 5 4" xfId="44795" xr:uid="{BB57528B-0A56-4BEB-8F46-5C3F904B0EB1}"/>
    <cellStyle name="Comma 2 2 5 2 2 5 5" xfId="49688" xr:uid="{8A05D0BC-662F-4832-BE9B-7AABF9803F91}"/>
    <cellStyle name="Comma 2 2 5 2 2 6" xfId="10053" xr:uid="{651656F1-2270-422A-A215-3E254673FBD1}"/>
    <cellStyle name="Comma 2 2 5 2 2 6 2" xfId="45213" xr:uid="{547365B4-A09E-4D01-B857-6C6E2BAA7CD3}"/>
    <cellStyle name="Comma 2 2 5 2 2 7" xfId="12893" xr:uid="{57D7D5F2-BD67-4C3B-8A51-39B1659A230D}"/>
    <cellStyle name="Comma 2 2 5 2 2 8" xfId="16236" xr:uid="{CCFB0C1B-ACAE-43C0-953C-AF1D3E3E86EE}"/>
    <cellStyle name="Comma 2 2 5 2 2 9" xfId="16779" xr:uid="{D2FEF1C1-96C0-4EB7-A19E-2325D229D519}"/>
    <cellStyle name="Comma 2 2 5 2 3" xfId="2114" xr:uid="{2B73424D-6DE4-4987-8D6E-49DED13C5F97}"/>
    <cellStyle name="Comma 2 2 5 2 3 2" xfId="10385" xr:uid="{C92073EF-CE80-42A1-832A-0DB4270FCE79}"/>
    <cellStyle name="Comma 2 2 5 2 3 2 2" xfId="45545" xr:uid="{429E513A-A133-4A3A-A12A-34083EFB4505}"/>
    <cellStyle name="Comma 2 2 5 2 3 3" xfId="13225" xr:uid="{94E9F48A-2D06-4140-A62E-3EE0A25F5BA9}"/>
    <cellStyle name="Comma 2 2 5 2 3 4" xfId="43149" xr:uid="{40F8A9AE-3A87-4BDD-AC7D-F895BA3A8C01}"/>
    <cellStyle name="Comma 2 2 5 2 3 5" xfId="48042" xr:uid="{96C9A4A2-A219-49AA-ADEB-2EF4C4A44389}"/>
    <cellStyle name="Comma 2 2 5 2 4" xfId="2532" xr:uid="{0DE090B9-904B-47D3-AD38-3211798E48AC}"/>
    <cellStyle name="Comma 2 2 5 2 4 2" xfId="10803" xr:uid="{5B2B455D-B173-43D1-A0D3-F3FFA85B9D0C}"/>
    <cellStyle name="Comma 2 2 5 2 4 2 2" xfId="45963" xr:uid="{A5AE1A8D-0945-4C09-B0A8-87EB827AC345}"/>
    <cellStyle name="Comma 2 2 5 2 4 3" xfId="13643" xr:uid="{1ED189C8-5E65-4A7F-8A3A-EB4DEB47D2E3}"/>
    <cellStyle name="Comma 2 2 5 2 4 4" xfId="43567" xr:uid="{19FD1CAC-5692-4D9E-9D95-EAC38B7533FE}"/>
    <cellStyle name="Comma 2 2 5 2 4 5" xfId="48460" xr:uid="{49E4987B-05CF-48A6-815F-8E77D0D70CB9}"/>
    <cellStyle name="Comma 2 2 5 2 5" xfId="3076" xr:uid="{D2A0BC38-8290-4B27-BBA1-FDA5361B320E}"/>
    <cellStyle name="Comma 2 2 5 2 5 2" xfId="11347" xr:uid="{69010DE0-A06C-454A-B7AF-4238E49628CF}"/>
    <cellStyle name="Comma 2 2 5 2 5 2 2" xfId="46507" xr:uid="{0BFB156E-8610-4C57-9405-E93BFE97A2AE}"/>
    <cellStyle name="Comma 2 2 5 2 5 3" xfId="14187" xr:uid="{4A9804CB-98F1-4CA2-BEA6-89968E6E3CC5}"/>
    <cellStyle name="Comma 2 2 5 2 5 4" xfId="44111" xr:uid="{0321B882-2ADB-4E95-B84E-24F63FCB0548}"/>
    <cellStyle name="Comma 2 2 5 2 5 5" xfId="49004" xr:uid="{9540CB4F-4003-458E-940F-7087B1E687E1}"/>
    <cellStyle name="Comma 2 2 5 2 6" xfId="3578" xr:uid="{E6ED9322-5182-457E-BDD8-45FE45354FEC}"/>
    <cellStyle name="Comma 2 2 5 2 6 2" xfId="11819" xr:uid="{4AF71133-0D74-4A1A-AFDC-03B45278A7D1}"/>
    <cellStyle name="Comma 2 2 5 2 6 3" xfId="14659" xr:uid="{E79FABC9-9CD3-4543-BD66-5CEE362D2FF9}"/>
    <cellStyle name="Comma 2 2 5 2 6 4" xfId="44583" xr:uid="{5C0A0E80-F274-4AF7-97D9-4F25DA8AEA9B}"/>
    <cellStyle name="Comma 2 2 5 2 6 5" xfId="49476" xr:uid="{8274A84E-C50F-4AFE-80A3-757AA65B342B}"/>
    <cellStyle name="Comma 2 2 5 2 7" xfId="9841" xr:uid="{4426D454-B636-4B35-BA26-C330569F99A9}"/>
    <cellStyle name="Comma 2 2 5 2 7 2" xfId="45001" xr:uid="{9E3E21F4-2094-4610-9AE3-D6AE64CD7A3E}"/>
    <cellStyle name="Comma 2 2 5 2 8" xfId="12681" xr:uid="{6F23A5DA-35E7-4B8F-8366-75E0A9997E5A}"/>
    <cellStyle name="Comma 2 2 5 2 9" xfId="16024" xr:uid="{0B8C1385-8CDF-49AC-8AD9-24ADA9A40F85}"/>
    <cellStyle name="Comma 2 2 5 3" xfId="409" xr:uid="{00000000-0005-0000-0000-000094000000}"/>
    <cellStyle name="Comma 2 2 5 3 10" xfId="17223" xr:uid="{4213E2D2-8568-4CAF-A974-B85164AAF6EF}"/>
    <cellStyle name="Comma 2 2 5 3 11" xfId="17624" xr:uid="{52CA3E51-F285-4F05-AAB6-1307A1B3C3A3}"/>
    <cellStyle name="Comma 2 2 5 3 12" xfId="42717" xr:uid="{0DD411EB-0D91-4F1B-81E7-9F62A326E092}"/>
    <cellStyle name="Comma 2 2 5 3 13" xfId="47610" xr:uid="{B825CD03-B2A7-40C3-8BBD-B8CB8D831320}"/>
    <cellStyle name="Comma 2 2 5 3 2" xfId="2226" xr:uid="{D7C5F278-07FE-4CDE-96D2-986145532E11}"/>
    <cellStyle name="Comma 2 2 5 3 2 2" xfId="10497" xr:uid="{BF8D9F3A-074A-480D-8A7A-877A4140554A}"/>
    <cellStyle name="Comma 2 2 5 3 2 2 2" xfId="45657" xr:uid="{19315DBA-2EFB-4BD0-B51D-36CD7A0C2713}"/>
    <cellStyle name="Comma 2 2 5 3 2 3" xfId="13337" xr:uid="{4C8C25B8-D5AB-4C3D-B9DE-75E4BF0D3B85}"/>
    <cellStyle name="Comma 2 2 5 3 2 4" xfId="43261" xr:uid="{FEB8A136-C390-4A78-BDA0-C5A50F711DE6}"/>
    <cellStyle name="Comma 2 2 5 3 2 5" xfId="48154" xr:uid="{793381E5-7E47-4A8C-85D2-C0042A4A744B}"/>
    <cellStyle name="Comma 2 2 5 3 3" xfId="2644" xr:uid="{B5758618-806D-483E-BA92-C9F098783F36}"/>
    <cellStyle name="Comma 2 2 5 3 3 2" xfId="10915" xr:uid="{4724CEA5-AC11-4083-B6CB-B1E702D7A5A7}"/>
    <cellStyle name="Comma 2 2 5 3 3 2 2" xfId="46075" xr:uid="{50EEF438-3303-43C5-BC79-F1A3F349B204}"/>
    <cellStyle name="Comma 2 2 5 3 3 3" xfId="13755" xr:uid="{8B0DC784-E854-455E-AE4C-C5AD02ED2FCD}"/>
    <cellStyle name="Comma 2 2 5 3 3 4" xfId="43679" xr:uid="{6E5AB3EC-7B40-483A-B684-15C3D31EB937}"/>
    <cellStyle name="Comma 2 2 5 3 3 5" xfId="48572" xr:uid="{8AC0C73A-10BB-43DA-8475-139E34B08FA9}"/>
    <cellStyle name="Comma 2 2 5 3 4" xfId="3188" xr:uid="{55BCD98F-2918-4913-862C-4784C7892F3F}"/>
    <cellStyle name="Comma 2 2 5 3 4 2" xfId="11459" xr:uid="{EAAC53E0-70BE-45E8-A494-15BA1DBE4827}"/>
    <cellStyle name="Comma 2 2 5 3 4 2 2" xfId="46619" xr:uid="{400FDBB4-F5F2-44F0-B9D1-4BC5777DD03E}"/>
    <cellStyle name="Comma 2 2 5 3 4 3" xfId="14299" xr:uid="{5D4C9CCF-4407-4320-9B1F-1C6ABCC663C4}"/>
    <cellStyle name="Comma 2 2 5 3 4 4" xfId="44223" xr:uid="{B79133D0-72AB-4EBD-87F7-FAE40440BAC8}"/>
    <cellStyle name="Comma 2 2 5 3 4 5" xfId="49116" xr:uid="{C4453094-42F3-4F7F-8219-645A2D704E3F}"/>
    <cellStyle name="Comma 2 2 5 3 5" xfId="3690" xr:uid="{1D642008-124B-4E07-9AA0-BDC7245ED1F9}"/>
    <cellStyle name="Comma 2 2 5 3 5 2" xfId="11931" xr:uid="{ECF75F4A-EAC1-486E-85D0-62BD3EC6EA5D}"/>
    <cellStyle name="Comma 2 2 5 3 5 3" xfId="14771" xr:uid="{E1BB2082-073B-435B-92C2-A7139C2D667B}"/>
    <cellStyle name="Comma 2 2 5 3 5 4" xfId="44695" xr:uid="{64F18C71-7CA3-46A1-AF46-1B9350189364}"/>
    <cellStyle name="Comma 2 2 5 3 5 5" xfId="49588" xr:uid="{BA4E2362-AB2B-45C1-9674-A427ACC1F21C}"/>
    <cellStyle name="Comma 2 2 5 3 6" xfId="9953" xr:uid="{8102FFA4-DC30-47AE-98F3-FCEB0B12152E}"/>
    <cellStyle name="Comma 2 2 5 3 6 2" xfId="45113" xr:uid="{6B396DB4-8525-48A5-AE79-74C768B05254}"/>
    <cellStyle name="Comma 2 2 5 3 7" xfId="12793" xr:uid="{B27F8B65-A245-4E04-88EE-14E4FD4431D2}"/>
    <cellStyle name="Comma 2 2 5 3 8" xfId="16136" xr:uid="{9DBF27E6-1437-4FE1-92F4-2005C2B5815A}"/>
    <cellStyle name="Comma 2 2 5 3 9" xfId="16679" xr:uid="{B7184B14-DBE6-4532-BEBD-00A6B9A5B44E}"/>
    <cellStyle name="Comma 2 2 5 4" xfId="612" xr:uid="{00000000-0005-0000-0000-000095000000}"/>
    <cellStyle name="Comma 2 2 5 4 10" xfId="47812" xr:uid="{450C7338-83F9-4D3B-A1FB-D646532716B7}"/>
    <cellStyle name="Comma 2 2 5 4 2" xfId="2846" xr:uid="{73B07D39-FE70-4D6C-A4B5-03510FE5EB0E}"/>
    <cellStyle name="Comma 2 2 5 4 2 2" xfId="11117" xr:uid="{09A63BC9-37D2-44B4-BADF-E557A77B9CAF}"/>
    <cellStyle name="Comma 2 2 5 4 2 2 2" xfId="46277" xr:uid="{3E38D39C-0AE1-4FD4-819D-98F0CC0081A3}"/>
    <cellStyle name="Comma 2 2 5 4 2 3" xfId="13957" xr:uid="{2F877118-B953-43C5-8628-89DAEFBC3035}"/>
    <cellStyle name="Comma 2 2 5 4 2 4" xfId="43881" xr:uid="{225AC441-331F-422A-8261-90F9FF00DEE7}"/>
    <cellStyle name="Comma 2 2 5 4 2 5" xfId="48774" xr:uid="{D5E3F7C6-A866-4A79-B9E8-1BB6A9C4C5C3}"/>
    <cellStyle name="Comma 2 2 5 4 3" xfId="10155" xr:uid="{14C49866-5485-4F0B-BF78-A0CB5E627CC9}"/>
    <cellStyle name="Comma 2 2 5 4 3 2" xfId="45315" xr:uid="{8A4EB096-08FC-408B-BE65-600A9A2AE458}"/>
    <cellStyle name="Comma 2 2 5 4 4" xfId="12995" xr:uid="{8FA7EB87-F81C-465B-ADD8-D8A0779F3D29}"/>
    <cellStyle name="Comma 2 2 5 4 5" xfId="16338" xr:uid="{4BE14313-5551-4697-AB4D-882716FE502F}"/>
    <cellStyle name="Comma 2 2 5 4 6" xfId="16881" xr:uid="{48FCE611-E646-41FB-B9F4-4276B4503DEF}"/>
    <cellStyle name="Comma 2 2 5 4 7" xfId="17425" xr:uid="{78D34E54-BE95-40A1-A3DA-CF08BF884BF8}"/>
    <cellStyle name="Comma 2 2 5 4 8" xfId="17860" xr:uid="{7AC35898-27D0-463D-B9F0-D640D10D01D3}"/>
    <cellStyle name="Comma 2 2 5 4 9" xfId="42919" xr:uid="{3716E05F-E674-4BD6-884D-1E217F4B24F2}"/>
    <cellStyle name="Comma 2 2 5 5" xfId="2010" xr:uid="{9EEC7464-F1F5-4106-B54B-9B2D83CE8140}"/>
    <cellStyle name="Comma 2 2 5 5 2" xfId="10281" xr:uid="{488957E2-5363-41FA-9D9D-B5256FF7D064}"/>
    <cellStyle name="Comma 2 2 5 5 2 2" xfId="45441" xr:uid="{457BEF14-F55B-422C-8F9C-17A76E1DB33C}"/>
    <cellStyle name="Comma 2 2 5 5 3" xfId="13121" xr:uid="{D53F8089-096E-4CA5-AE25-00B808142C8D}"/>
    <cellStyle name="Comma 2 2 5 5 4" xfId="43045" xr:uid="{C0A0B717-22B1-4FD1-A24A-BE4B1AC953E0}"/>
    <cellStyle name="Comma 2 2 5 5 5" xfId="47938" xr:uid="{34220E32-1A99-462C-9CC9-77C80A028D43}"/>
    <cellStyle name="Comma 2 2 5 6" xfId="2428" xr:uid="{EB9219A2-B465-4273-865A-1850129299ED}"/>
    <cellStyle name="Comma 2 2 5 6 2" xfId="10699" xr:uid="{47653533-67F2-4BDE-A90A-3B1AC8D0D8CF}"/>
    <cellStyle name="Comma 2 2 5 6 2 2" xfId="45859" xr:uid="{C937FD6C-455B-4EBD-9404-113D817F1360}"/>
    <cellStyle name="Comma 2 2 5 6 3" xfId="13539" xr:uid="{B0F8E47F-F254-49CB-A7E1-3DFB4EF2D506}"/>
    <cellStyle name="Comma 2 2 5 6 4" xfId="43463" xr:uid="{9FA6B5E7-DC01-4F33-8DB6-22EB3A761C95}"/>
    <cellStyle name="Comma 2 2 5 6 5" xfId="48356" xr:uid="{BD988D56-EA75-477E-8D6E-6E74BE1F4D57}"/>
    <cellStyle name="Comma 2 2 5 7" xfId="2972" xr:uid="{2E33D693-188E-480D-8EA8-5C7C355E400F}"/>
    <cellStyle name="Comma 2 2 5 7 2" xfId="11243" xr:uid="{DCC6ECBD-F11B-4F4A-A5C9-BF52391946B4}"/>
    <cellStyle name="Comma 2 2 5 7 2 2" xfId="46403" xr:uid="{F1B60A37-49B9-4FBF-BD0E-9D29BA65C339}"/>
    <cellStyle name="Comma 2 2 5 7 3" xfId="14083" xr:uid="{0D2DF9F4-0A8C-47D6-BC63-11FA56AA54A7}"/>
    <cellStyle name="Comma 2 2 5 7 4" xfId="44007" xr:uid="{C80302F5-51B3-4D03-906A-E586CA8CDB08}"/>
    <cellStyle name="Comma 2 2 5 7 5" xfId="48900" xr:uid="{8C8FF655-F23C-49CD-9160-42EB3C4DD98F}"/>
    <cellStyle name="Comma 2 2 5 8" xfId="3474" xr:uid="{A835DA3A-F732-4C8C-9F7A-A274ED2B3E17}"/>
    <cellStyle name="Comma 2 2 5 8 2" xfId="11715" xr:uid="{B34C29A1-4B29-465B-8527-08EA5BBC7E23}"/>
    <cellStyle name="Comma 2 2 5 8 3" xfId="14555" xr:uid="{306214FE-FC06-4511-93E6-DAC0FC2E0751}"/>
    <cellStyle name="Comma 2 2 5 8 4" xfId="44479" xr:uid="{D6DBA527-BCB4-4D6C-88EC-978510D9B473}"/>
    <cellStyle name="Comma 2 2 5 8 5" xfId="49372" xr:uid="{F1F265C3-5BB8-4D64-B395-FB82A9D3613F}"/>
    <cellStyle name="Comma 2 2 5 9" xfId="9737" xr:uid="{B39106D1-C251-4980-90D3-E7019CC52736}"/>
    <cellStyle name="Comma 2 2 5 9 2" xfId="44897" xr:uid="{388B07EF-88AE-4B18-B179-859133CB43EE}"/>
    <cellStyle name="Comma 2 2 6" xfId="223" xr:uid="{00000000-0005-0000-0000-000096000000}"/>
    <cellStyle name="Comma 2 2 6 10" xfId="16507" xr:uid="{F9971400-164D-4E2F-83F6-70F7B07F07F4}"/>
    <cellStyle name="Comma 2 2 6 11" xfId="17051" xr:uid="{9213A154-81D0-4763-B633-6FADB2AE8CFB}"/>
    <cellStyle name="Comma 2 2 6 12" xfId="17595" xr:uid="{4E01E3CD-FCA6-4A76-897A-2BE44291DF04}"/>
    <cellStyle name="Comma 2 2 6 13" xfId="42545" xr:uid="{012D8B82-F3FE-42E1-A06D-B74EC0E1A971}"/>
    <cellStyle name="Comma 2 2 6 14" xfId="47438" xr:uid="{74C93588-E0C8-4C21-85E6-8228680B6421}"/>
    <cellStyle name="Comma 2 2 6 2" xfId="349" xr:uid="{00000000-0005-0000-0000-000097000000}"/>
    <cellStyle name="Comma 2 2 6 2 10" xfId="17163" xr:uid="{152888C2-C2DA-46AC-A6BD-43E1F648C808}"/>
    <cellStyle name="Comma 2 2 6 2 11" xfId="18193" xr:uid="{98D1D19D-006E-471A-97B6-EE41AA9275D7}"/>
    <cellStyle name="Comma 2 2 6 2 12" xfId="42657" xr:uid="{9638B10B-8BE9-494E-A3D8-C052147762C9}"/>
    <cellStyle name="Comma 2 2 6 2 13" xfId="47550" xr:uid="{91332CEE-BD19-49CE-88FE-C47DD173F191}"/>
    <cellStyle name="Comma 2 2 6 2 2" xfId="2166" xr:uid="{854342D5-2C75-4CD9-AFF0-4D7A678E2C26}"/>
    <cellStyle name="Comma 2 2 6 2 2 2" xfId="10437" xr:uid="{7C4FC07B-94E1-48D0-8B34-24A94731215C}"/>
    <cellStyle name="Comma 2 2 6 2 2 2 2" xfId="45597" xr:uid="{D591F793-439C-4AE9-8078-1909C6DF30C4}"/>
    <cellStyle name="Comma 2 2 6 2 2 3" xfId="13277" xr:uid="{FD6EC188-B71B-4707-91AB-C727BDC17590}"/>
    <cellStyle name="Comma 2 2 6 2 2 4" xfId="43201" xr:uid="{4292C4AA-2639-4608-8CE9-1BD9ADCEEF54}"/>
    <cellStyle name="Comma 2 2 6 2 2 5" xfId="48094" xr:uid="{E2A82E81-BC30-4F9E-8857-5A2C2923DBD8}"/>
    <cellStyle name="Comma 2 2 6 2 3" xfId="2584" xr:uid="{7F2A49C0-DF55-4F08-90B6-288326D3B73A}"/>
    <cellStyle name="Comma 2 2 6 2 3 2" xfId="10855" xr:uid="{29870F6C-F41F-4EDA-BB95-A21289DBEC18}"/>
    <cellStyle name="Comma 2 2 6 2 3 2 2" xfId="46015" xr:uid="{56F34DCE-B43C-44B3-8AAC-3E81274AE92F}"/>
    <cellStyle name="Comma 2 2 6 2 3 3" xfId="13695" xr:uid="{391B7F79-CDD4-4C3B-8DF1-72973E842169}"/>
    <cellStyle name="Comma 2 2 6 2 3 4" xfId="43619" xr:uid="{BAE93FE8-C43D-456F-A728-B1FDB514907E}"/>
    <cellStyle name="Comma 2 2 6 2 3 5" xfId="48512" xr:uid="{3BEF1823-E812-45EB-B958-5A46D707A38C}"/>
    <cellStyle name="Comma 2 2 6 2 4" xfId="3128" xr:uid="{AECAD74C-BE3E-4F35-A197-8F659DB5A59A}"/>
    <cellStyle name="Comma 2 2 6 2 4 2" xfId="11399" xr:uid="{65A527EC-200F-4F80-95C3-F8C67C2D9788}"/>
    <cellStyle name="Comma 2 2 6 2 4 2 2" xfId="46559" xr:uid="{1B11B2E8-6620-462C-BEDB-4E48ABEF9435}"/>
    <cellStyle name="Comma 2 2 6 2 4 3" xfId="14239" xr:uid="{28E8C38F-774A-47CD-9991-BB5BABE1AC95}"/>
    <cellStyle name="Comma 2 2 6 2 4 4" xfId="44163" xr:uid="{B8FB203E-2674-47E9-9587-5B261984F059}"/>
    <cellStyle name="Comma 2 2 6 2 4 5" xfId="49056" xr:uid="{AFEABCA9-5D1E-48E0-9675-F03E4CFF7FD2}"/>
    <cellStyle name="Comma 2 2 6 2 5" xfId="3630" xr:uid="{8F393024-5759-40C9-8ACD-09F58D190551}"/>
    <cellStyle name="Comma 2 2 6 2 5 2" xfId="11871" xr:uid="{FD6286A1-D813-4E43-8ECB-99A13CF3FF01}"/>
    <cellStyle name="Comma 2 2 6 2 5 3" xfId="14711" xr:uid="{C144D44C-6863-4007-BCE2-3054FC6E17EA}"/>
    <cellStyle name="Comma 2 2 6 2 5 4" xfId="44635" xr:uid="{56E11D94-2BD4-4566-89AA-C68F7FBFAAD1}"/>
    <cellStyle name="Comma 2 2 6 2 5 5" xfId="49528" xr:uid="{6F5594CB-07A4-4724-866B-FB2B64310E42}"/>
    <cellStyle name="Comma 2 2 6 2 6" xfId="9893" xr:uid="{3EDF5D0C-7973-4FE1-AB6C-898D999E220B}"/>
    <cellStyle name="Comma 2 2 6 2 6 2" xfId="45053" xr:uid="{DAA9ED1D-50D2-4FAC-841B-524D514D6E86}"/>
    <cellStyle name="Comma 2 2 6 2 7" xfId="12733" xr:uid="{D2E4669D-8B13-482D-A955-D5B3CA8DB33F}"/>
    <cellStyle name="Comma 2 2 6 2 8" xfId="16076" xr:uid="{7423DCD3-F8D1-4BC7-96B8-1FA0A0E557EC}"/>
    <cellStyle name="Comma 2 2 6 2 9" xfId="16619" xr:uid="{05382D77-9729-45D3-B038-BF40D18FD227}"/>
    <cellStyle name="Comma 2 2 6 3" xfId="2054" xr:uid="{06E14C42-47B5-4AD9-B512-36E3288E1F88}"/>
    <cellStyle name="Comma 2 2 6 3 2" xfId="10325" xr:uid="{C092B552-38AE-4916-9363-C016C3C848E8}"/>
    <cellStyle name="Comma 2 2 6 3 2 2" xfId="45485" xr:uid="{CF6CD5D8-C039-4B4F-AA2D-EA12C7C78DC6}"/>
    <cellStyle name="Comma 2 2 6 3 3" xfId="13165" xr:uid="{A51992A0-3B7A-4E45-8C73-B87F2AE91A70}"/>
    <cellStyle name="Comma 2 2 6 3 4" xfId="43089" xr:uid="{1904B363-5CC4-4AA8-9B61-BF7EFDA00DB3}"/>
    <cellStyle name="Comma 2 2 6 3 5" xfId="47982" xr:uid="{71270012-C13E-453B-B8B1-74E5162C9648}"/>
    <cellStyle name="Comma 2 2 6 4" xfId="2472" xr:uid="{B50231D7-9F45-4476-A932-587198B012F6}"/>
    <cellStyle name="Comma 2 2 6 4 2" xfId="10743" xr:uid="{97F95EDB-D628-4645-B8B7-C65FA5CF1C73}"/>
    <cellStyle name="Comma 2 2 6 4 2 2" xfId="45903" xr:uid="{748A4FD9-F678-46E5-9A7A-CA54AE780CC3}"/>
    <cellStyle name="Comma 2 2 6 4 3" xfId="13583" xr:uid="{C33438BC-8C97-4AD2-990B-B1A8B37F06C4}"/>
    <cellStyle name="Comma 2 2 6 4 4" xfId="43507" xr:uid="{D23D81E3-EAF5-4914-8B76-0324EA0482EF}"/>
    <cellStyle name="Comma 2 2 6 4 5" xfId="48400" xr:uid="{18ECD163-B5EE-4BE2-9BC2-5E28402E81FA}"/>
    <cellStyle name="Comma 2 2 6 5" xfId="3016" xr:uid="{1C08DE19-5DD9-423B-AB4E-7D964238F60F}"/>
    <cellStyle name="Comma 2 2 6 5 2" xfId="11287" xr:uid="{B145B5BB-D40E-4330-88C4-77A61F3A8E91}"/>
    <cellStyle name="Comma 2 2 6 5 2 2" xfId="46447" xr:uid="{8E594B91-140E-4B9E-8418-273A1495C7B3}"/>
    <cellStyle name="Comma 2 2 6 5 3" xfId="14127" xr:uid="{E27E91B3-A305-4533-951F-0CC3038390DA}"/>
    <cellStyle name="Comma 2 2 6 5 4" xfId="44051" xr:uid="{CE88E356-83C0-4F9F-BCB5-806CB261BC44}"/>
    <cellStyle name="Comma 2 2 6 5 5" xfId="48944" xr:uid="{6BCE3347-8779-4C2E-853F-911834922072}"/>
    <cellStyle name="Comma 2 2 6 6" xfId="3518" xr:uid="{F1E7103F-0700-4EFF-9393-C4A11CCF20DD}"/>
    <cellStyle name="Comma 2 2 6 6 2" xfId="11759" xr:uid="{3BCF7C56-DDBD-4F8B-92BF-9F98E93445E8}"/>
    <cellStyle name="Comma 2 2 6 6 3" xfId="14599" xr:uid="{2D5ECA8F-CE4B-433A-8073-D342C99C4E6E}"/>
    <cellStyle name="Comma 2 2 6 6 4" xfId="44523" xr:uid="{8EB3FFB3-6CD5-4597-9863-723CFF4DF7BE}"/>
    <cellStyle name="Comma 2 2 6 6 5" xfId="49416" xr:uid="{95C46C1B-2F76-4119-B42A-FD2ADB45A021}"/>
    <cellStyle name="Comma 2 2 6 7" xfId="9781" xr:uid="{263648BA-92AD-414D-9A49-CBAEC92BE81F}"/>
    <cellStyle name="Comma 2 2 6 7 2" xfId="44941" xr:uid="{36CFDCC8-3D4A-4054-BC6C-99D1F61844BA}"/>
    <cellStyle name="Comma 2 2 6 8" xfId="12621" xr:uid="{E1526A3C-EF54-4D3B-BCD4-E6DE506904E6}"/>
    <cellStyle name="Comma 2 2 6 9" xfId="15964" xr:uid="{27AA7720-A129-47A1-8D73-4B8EC0C8EA38}"/>
    <cellStyle name="Comma 2 2 7" xfId="450" xr:uid="{00000000-0005-0000-0000-000098000000}"/>
    <cellStyle name="Comma 2 2 7 10" xfId="17263" xr:uid="{0FCF1F6E-8F29-4F3A-859D-0061BFE33868}"/>
    <cellStyle name="Comma 2 2 7 11" xfId="17590" xr:uid="{0934F8FA-F292-4129-B615-A31E9F3A8400}"/>
    <cellStyle name="Comma 2 2 7 12" xfId="42757" xr:uid="{148D90CE-DF1A-4148-B8A7-4092CC2AC92C}"/>
    <cellStyle name="Comma 2 2 7 13" xfId="47650" xr:uid="{B9AC2541-4B32-4E78-BF7A-D39F777B9EDC}"/>
    <cellStyle name="Comma 2 2 7 2" xfId="2266" xr:uid="{6B2F7AC8-7569-4BC8-89C4-AA9B1E107337}"/>
    <cellStyle name="Comma 2 2 7 2 2" xfId="10537" xr:uid="{7583B350-3CBB-4F61-8EA0-CA286BAAEE1B}"/>
    <cellStyle name="Comma 2 2 7 2 2 2" xfId="45697" xr:uid="{EC61529A-1B4E-4CC6-B67D-DAAC5852AACB}"/>
    <cellStyle name="Comma 2 2 7 2 3" xfId="13377" xr:uid="{ACECB8DB-0CBB-47CE-98EA-2C1E9A3EC3C9}"/>
    <cellStyle name="Comma 2 2 7 2 4" xfId="43301" xr:uid="{7836FFAB-3D9F-43F8-9C88-3A8530FFE291}"/>
    <cellStyle name="Comma 2 2 7 2 5" xfId="48194" xr:uid="{C62B0573-3023-4628-AE2A-AAF4B4E8895F}"/>
    <cellStyle name="Comma 2 2 7 3" xfId="2684" xr:uid="{F36EE46A-1DC0-48A6-BD7E-B684C129AE52}"/>
    <cellStyle name="Comma 2 2 7 3 2" xfId="10955" xr:uid="{87AE66BE-1F95-4873-BD6B-DBEDCCF312EA}"/>
    <cellStyle name="Comma 2 2 7 3 2 2" xfId="46115" xr:uid="{C94A6355-3329-4877-8973-EEE87E22443D}"/>
    <cellStyle name="Comma 2 2 7 3 3" xfId="13795" xr:uid="{89F706CD-B21D-49D0-99BC-0F5CE52A4E8B}"/>
    <cellStyle name="Comma 2 2 7 3 4" xfId="43719" xr:uid="{605B774E-23CC-47F1-99BE-2C1E883A7DF6}"/>
    <cellStyle name="Comma 2 2 7 3 5" xfId="48612" xr:uid="{0D92274B-D58C-49C1-A3DA-4AC5C4C0DA68}"/>
    <cellStyle name="Comma 2 2 7 4" xfId="3228" xr:uid="{0C264504-846C-446B-A896-2F0303B1D212}"/>
    <cellStyle name="Comma 2 2 7 4 2" xfId="11499" xr:uid="{D118182E-B1D2-4935-B88F-D5D7D4560F6B}"/>
    <cellStyle name="Comma 2 2 7 4 2 2" xfId="46659" xr:uid="{D4194BC8-8DBE-4EB5-AE7B-E30B5C0A1F31}"/>
    <cellStyle name="Comma 2 2 7 4 3" xfId="14339" xr:uid="{2202EE80-9E89-407E-AB78-F7E9CDFD9F01}"/>
    <cellStyle name="Comma 2 2 7 4 4" xfId="44263" xr:uid="{490F0361-5B1B-4519-BCBA-C593DB9BBFFF}"/>
    <cellStyle name="Comma 2 2 7 4 5" xfId="49156" xr:uid="{BFF7901F-9614-461B-94E4-3FFFA5AC40FF}"/>
    <cellStyle name="Comma 2 2 7 5" xfId="3730" xr:uid="{6215ACB7-6DBB-42D1-8784-E9B93673FC85}"/>
    <cellStyle name="Comma 2 2 7 5 2" xfId="11971" xr:uid="{874545E2-59E7-4FD3-A731-9BB561009ACF}"/>
    <cellStyle name="Comma 2 2 7 5 3" xfId="14811" xr:uid="{D8A49E2F-93D1-4E64-BEA0-9133EB86FE38}"/>
    <cellStyle name="Comma 2 2 7 5 4" xfId="44735" xr:uid="{8E0F6C6E-A06A-4FCF-BB78-F6C3CF0C6A44}"/>
    <cellStyle name="Comma 2 2 7 5 5" xfId="49628" xr:uid="{4F058DD6-71F4-42A7-BA55-C84680F68751}"/>
    <cellStyle name="Comma 2 2 7 6" xfId="9993" xr:uid="{8DB2D06A-5D11-4F38-A313-DB168C800CDE}"/>
    <cellStyle name="Comma 2 2 7 6 2" xfId="45153" xr:uid="{08D1EA68-3879-4B5C-A728-73614E0AC352}"/>
    <cellStyle name="Comma 2 2 7 7" xfId="12833" xr:uid="{9F823384-3074-4F84-8C78-0A70435E0BDD}"/>
    <cellStyle name="Comma 2 2 7 8" xfId="16176" xr:uid="{9603D270-1D36-48EA-9D09-557420B533AD}"/>
    <cellStyle name="Comma 2 2 7 9" xfId="16719" xr:uid="{B3A11761-0869-4287-B500-DA1D988D491A}"/>
    <cellStyle name="Comma 2 2 8" xfId="338" xr:uid="{00000000-0005-0000-0000-000099000000}"/>
    <cellStyle name="Comma 2 2 8 10" xfId="17155" xr:uid="{5DE79F89-6A2B-45A6-9F81-F950E2A4BFEC}"/>
    <cellStyle name="Comma 2 2 8 11" xfId="17496" xr:uid="{F7E21325-6855-464E-95C6-4071989E456A}"/>
    <cellStyle name="Comma 2 2 8 12" xfId="42649" xr:uid="{151CEB32-0B66-4135-B5DA-903C8D208048}"/>
    <cellStyle name="Comma 2 2 8 13" xfId="47542" xr:uid="{7484D875-7EE8-4360-9BD6-14CE7E951A30}"/>
    <cellStyle name="Comma 2 2 8 2" xfId="2158" xr:uid="{C48CF8E8-335E-453A-B3B9-E63967095EDF}"/>
    <cellStyle name="Comma 2 2 8 2 2" xfId="10429" xr:uid="{A0158B28-B636-432E-8A64-8E5204B4478B}"/>
    <cellStyle name="Comma 2 2 8 2 2 2" xfId="45589" xr:uid="{F8272922-EBC2-4CC7-832B-59B466ACBA72}"/>
    <cellStyle name="Comma 2 2 8 2 3" xfId="13269" xr:uid="{CC2467BE-8832-402E-9298-B73A38DE6824}"/>
    <cellStyle name="Comma 2 2 8 2 4" xfId="43193" xr:uid="{915774DA-563B-4E2F-B944-4CD322F1DA84}"/>
    <cellStyle name="Comma 2 2 8 2 5" xfId="48086" xr:uid="{58F9572C-7A33-4377-BF91-FD732D8F6D5F}"/>
    <cellStyle name="Comma 2 2 8 3" xfId="2576" xr:uid="{7164D660-B11E-4357-8F94-1EB28F4A46AC}"/>
    <cellStyle name="Comma 2 2 8 3 2" xfId="10847" xr:uid="{A99FBF9D-9E76-4DE7-B6F7-6A8E81BDEF7D}"/>
    <cellStyle name="Comma 2 2 8 3 2 2" xfId="46007" xr:uid="{BCB0CA5E-6BE8-4D91-AF8D-E786F4E3C2CE}"/>
    <cellStyle name="Comma 2 2 8 3 3" xfId="13687" xr:uid="{83CAA839-9D4B-4FE3-8314-9986BB7A1742}"/>
    <cellStyle name="Comma 2 2 8 3 4" xfId="43611" xr:uid="{E268553B-F15C-4272-8B4D-B9E1A9F336B0}"/>
    <cellStyle name="Comma 2 2 8 3 5" xfId="48504" xr:uid="{785CC690-6B5D-4B16-8488-AD30AE037ADE}"/>
    <cellStyle name="Comma 2 2 8 4" xfId="3120" xr:uid="{6EF929BC-B769-4478-AB8A-FFDB2A42B878}"/>
    <cellStyle name="Comma 2 2 8 4 2" xfId="11391" xr:uid="{A36AA591-8863-468B-BF50-2BEBB22FB8CA}"/>
    <cellStyle name="Comma 2 2 8 4 2 2" xfId="46551" xr:uid="{C77FAFBF-CC22-4C3C-B650-8B5304F2C1C1}"/>
    <cellStyle name="Comma 2 2 8 4 3" xfId="14231" xr:uid="{180E3103-3175-41B1-9404-FB4D7610B1C4}"/>
    <cellStyle name="Comma 2 2 8 4 4" xfId="44155" xr:uid="{17FD03FD-307A-4572-B9D1-63ED98D529AE}"/>
    <cellStyle name="Comma 2 2 8 4 5" xfId="49048" xr:uid="{D030B133-1FE6-496D-9987-1506FC49D0D6}"/>
    <cellStyle name="Comma 2 2 8 5" xfId="3622" xr:uid="{C44E974A-CD8F-42F6-A639-2BA4A2CC1D1F}"/>
    <cellStyle name="Comma 2 2 8 5 2" xfId="11863" xr:uid="{3A6CCFDA-158B-4143-B6C9-755BEFE3B8B4}"/>
    <cellStyle name="Comma 2 2 8 5 3" xfId="14703" xr:uid="{C134D9EA-AC48-4AE2-8155-14165FA5A513}"/>
    <cellStyle name="Comma 2 2 8 5 4" xfId="44627" xr:uid="{1AD24A21-B2F8-45F3-9CAC-ABF26F6B1946}"/>
    <cellStyle name="Comma 2 2 8 5 5" xfId="49520" xr:uid="{6B0C9A2B-1EB1-4462-9814-7BFA85A71BE8}"/>
    <cellStyle name="Comma 2 2 8 6" xfId="9885" xr:uid="{1AEF10F1-DB86-4694-A222-13BC891961CC}"/>
    <cellStyle name="Comma 2 2 8 6 2" xfId="45045" xr:uid="{0CEC95B8-162D-4BEA-9F01-4019BC7A9130}"/>
    <cellStyle name="Comma 2 2 8 7" xfId="12725" xr:uid="{2046DECF-398B-498D-8BAB-81FE22BD4C00}"/>
    <cellStyle name="Comma 2 2 8 8" xfId="16068" xr:uid="{CF6774D7-5A7C-4179-90A2-10ED96D47A62}"/>
    <cellStyle name="Comma 2 2 8 9" xfId="16611" xr:uid="{26606A8A-54C8-4683-87E7-0865789AA8E5}"/>
    <cellStyle name="Comma 2 2 9" xfId="552" xr:uid="{00000000-0005-0000-0000-00009A000000}"/>
    <cellStyle name="Comma 2 2 9 10" xfId="47752" xr:uid="{F2659015-CE89-4C76-A197-0F4FC3C02064}"/>
    <cellStyle name="Comma 2 2 9 2" xfId="2786" xr:uid="{B2A5B903-5839-454B-82D1-B314CBCB68AF}"/>
    <cellStyle name="Comma 2 2 9 2 2" xfId="11057" xr:uid="{E32A944B-37DF-47E4-8A14-A503138DD893}"/>
    <cellStyle name="Comma 2 2 9 2 2 2" xfId="46217" xr:uid="{30AFF935-CF31-4732-9F94-6BDAEFE8A697}"/>
    <cellStyle name="Comma 2 2 9 2 3" xfId="13897" xr:uid="{8A6417F1-6654-4183-A7A3-2DD78E8F54E4}"/>
    <cellStyle name="Comma 2 2 9 2 4" xfId="43821" xr:uid="{C3F36460-9D76-409F-9D41-1E7C619A24BE}"/>
    <cellStyle name="Comma 2 2 9 2 5" xfId="48714" xr:uid="{01675D04-E784-4A42-A96D-7F511937AF7D}"/>
    <cellStyle name="Comma 2 2 9 3" xfId="10095" xr:uid="{593E06E6-A465-4AB3-BE54-75D268A0A12D}"/>
    <cellStyle name="Comma 2 2 9 3 2" xfId="45255" xr:uid="{12A8E181-0E1D-4EC6-88B3-3C4E8D58F5CB}"/>
    <cellStyle name="Comma 2 2 9 4" xfId="12935" xr:uid="{0BB87922-662B-4ED0-B49C-08C0C74D6F88}"/>
    <cellStyle name="Comma 2 2 9 5" xfId="16278" xr:uid="{AADFDF70-0CD8-4C62-A99D-600BB4EC722F}"/>
    <cellStyle name="Comma 2 2 9 6" xfId="16821" xr:uid="{669C5722-27E2-487F-93A5-4F8DE2D4FEFD}"/>
    <cellStyle name="Comma 2 2 9 7" xfId="17365" xr:uid="{3B58E70E-F2BA-49BC-9361-D48E19136CAC}"/>
    <cellStyle name="Comma 2 2 9 8" xfId="18252" xr:uid="{8D55B379-ED64-4D9D-9728-A656CF907924}"/>
    <cellStyle name="Comma 2 2 9 9" xfId="42859" xr:uid="{B50F6509-214F-4974-8C85-2988D24A7C78}"/>
    <cellStyle name="Comma 2 3" xfId="98" xr:uid="{00000000-0005-0000-0000-00009B000000}"/>
    <cellStyle name="Comma 2 3 10" xfId="3381" xr:uid="{0564EBC5-0BC3-4F0E-A92C-FF887CD015A7}"/>
    <cellStyle name="Comma 2 3 10 2" xfId="11629" xr:uid="{A36C2E92-0DCC-4179-94D0-8816C7F70DE9}"/>
    <cellStyle name="Comma 2 3 10 2 2" xfId="46789" xr:uid="{1747C762-11C5-4DCB-A57A-90B03D3CC4B4}"/>
    <cellStyle name="Comma 2 3 10 3" xfId="14469" xr:uid="{2EA4ECAF-8226-4914-863E-B0FFBB4C53A5}"/>
    <cellStyle name="Comma 2 3 10 4" xfId="44393" xr:uid="{76907D4D-ECBB-4B55-83C7-73B3D44596ED}"/>
    <cellStyle name="Comma 2 3 10 5" xfId="49286" xr:uid="{0E610020-5429-4D1A-8408-118DD9868280}"/>
    <cellStyle name="Comma 2 3 11" xfId="3424" xr:uid="{B83DDA54-787A-4D27-9305-6996167170A1}"/>
    <cellStyle name="Comma 2 3 11 2" xfId="11665" xr:uid="{6687B967-3887-44DF-99CB-260E0AF01490}"/>
    <cellStyle name="Comma 2 3 11 3" xfId="14505" xr:uid="{4C4D3FF5-BBA2-471C-98A7-D5273D23686C}"/>
    <cellStyle name="Comma 2 3 11 4" xfId="44429" xr:uid="{FF1DE870-303D-4DA9-8818-4A801C547732}"/>
    <cellStyle name="Comma 2 3 11 5" xfId="49322" xr:uid="{E2EE6085-C272-4795-9CC0-474BFAC57524}"/>
    <cellStyle name="Comma 2 3 12" xfId="9665" xr:uid="{2AB5AF6E-529F-4455-A76F-E54AAEA36836}"/>
    <cellStyle name="Comma 2 3 12 2" xfId="12505" xr:uid="{9C4298AC-CDD4-4F12-816D-ADB2C7984F1F}"/>
    <cellStyle name="Comma 2 3 12 3" xfId="15346" xr:uid="{11E8B5B5-B160-47F8-889C-063E8F4A36CC}"/>
    <cellStyle name="Comma 2 3 12 4" xfId="44847" xr:uid="{E6EAFAE7-7712-4373-92A2-C52AD3E7AC7E}"/>
    <cellStyle name="Comma 2 3 12 5" xfId="50162" xr:uid="{A6A90766-1B35-4D99-9C51-C94040C6FC82}"/>
    <cellStyle name="Comma 2 3 13" xfId="9687" xr:uid="{DBD7C960-EF10-4505-959E-296A48BC1D1B}"/>
    <cellStyle name="Comma 2 3 13 2" xfId="47104" xr:uid="{382BA2E7-9082-4A9D-816F-26B7A7D34A11}"/>
    <cellStyle name="Comma 2 3 14" xfId="12527" xr:uid="{43B14584-9B11-4C38-96E9-FA4F476B71EC}"/>
    <cellStyle name="Comma 2 3 15" xfId="15870" xr:uid="{2D56A3F2-1CBB-42C9-95CF-791D52F044EE}"/>
    <cellStyle name="Comma 2 3 16" xfId="16413" xr:uid="{983068F1-89B5-44A7-8CCA-F13238F2B878}"/>
    <cellStyle name="Comma 2 3 17" xfId="16957" xr:uid="{CAD980DF-2E11-4AA9-9D0B-45DD7D6A1598}"/>
    <cellStyle name="Comma 2 3 18" xfId="17887" xr:uid="{3FE68B68-7E27-4315-B121-E4F749D9C48E}"/>
    <cellStyle name="Comma 2 3 19" xfId="42062" xr:uid="{7BDF096A-787D-4758-9A71-6E4780F3943E}"/>
    <cellStyle name="Comma 2 3 2" xfId="193" xr:uid="{00000000-0005-0000-0000-00009C000000}"/>
    <cellStyle name="Comma 2 3 2 10" xfId="12596" xr:uid="{6B95E6EE-85F5-4C2E-81EB-DF0918AABC40}"/>
    <cellStyle name="Comma 2 3 2 10 2" xfId="47117" xr:uid="{E1855911-FB36-4DDE-ACE9-810AAB13894D}"/>
    <cellStyle name="Comma 2 3 2 11" xfId="15939" xr:uid="{73AD5558-849E-4436-9765-81FFE074B043}"/>
    <cellStyle name="Comma 2 3 2 12" xfId="16482" xr:uid="{E1151AC1-CE02-4D0B-9C06-F949329BA450}"/>
    <cellStyle name="Comma 2 3 2 13" xfId="17026" xr:uid="{6A7B5E5A-C90B-44BF-B063-C819CE83DBA3}"/>
    <cellStyle name="Comma 2 3 2 14" xfId="17753" xr:uid="{EA96D56D-D562-4ACA-954A-2248031715DB}"/>
    <cellStyle name="Comma 2 3 2 15" xfId="42063" xr:uid="{9788CC87-202E-43DF-93C1-C67A2B686834}"/>
    <cellStyle name="Comma 2 3 2 16" xfId="42520" xr:uid="{200ACC3B-47D4-4323-A49E-EEC468BE040E}"/>
    <cellStyle name="Comma 2 3 2 17" xfId="47413" xr:uid="{D019DE86-7AF4-4F55-B20F-A69FCEAAD3F4}"/>
    <cellStyle name="Comma 2 3 2 2" xfId="302" xr:uid="{00000000-0005-0000-0000-00009D000000}"/>
    <cellStyle name="Comma 2 3 2 2 10" xfId="16586" xr:uid="{0F2FF7A4-1140-4D7A-AA73-C72BABCD6E3D}"/>
    <cellStyle name="Comma 2 3 2 2 11" xfId="17130" xr:uid="{05020E8B-E1C3-454D-ADAD-4C0B29C08583}"/>
    <cellStyle name="Comma 2 3 2 2 12" xfId="17865" xr:uid="{28F39AEC-3B81-4B10-9AC3-9247C4A3B9EB}"/>
    <cellStyle name="Comma 2 3 2 2 13" xfId="42624" xr:uid="{00113FF0-9D65-4FF2-9EF8-2FB05372204D}"/>
    <cellStyle name="Comma 2 3 2 2 14" xfId="46819" xr:uid="{DDA2CAF6-4B38-4F1A-8198-D7F147CCCCFB}"/>
    <cellStyle name="Comma 2 3 2 2 15" xfId="47517" xr:uid="{E7B9741E-F798-46EB-A8EE-F7530D449142}"/>
    <cellStyle name="Comma 2 3 2 2 2" xfId="529" xr:uid="{00000000-0005-0000-0000-00009E000000}"/>
    <cellStyle name="Comma 2 3 2 2 2 10" xfId="17342" xr:uid="{16DDE4C6-5DB2-435C-991E-A9EE3287F1FA}"/>
    <cellStyle name="Comma 2 3 2 2 2 11" xfId="18025" xr:uid="{CD1721DD-985E-4329-8404-98E0ED039B2C}"/>
    <cellStyle name="Comma 2 3 2 2 2 12" xfId="42836" xr:uid="{1645951F-42A4-40C3-8455-B3F4FB5ADC2F}"/>
    <cellStyle name="Comma 2 3 2 2 2 13" xfId="47729" xr:uid="{F7DAEDFE-1F53-4039-BB3C-90E677BAC7EC}"/>
    <cellStyle name="Comma 2 3 2 2 2 2" xfId="2345" xr:uid="{06BD0C44-0171-4504-8005-05F530058848}"/>
    <cellStyle name="Comma 2 3 2 2 2 2 2" xfId="10616" xr:uid="{CF611DDD-67A0-4F01-9A78-81AB0532FB18}"/>
    <cellStyle name="Comma 2 3 2 2 2 2 2 2" xfId="45776" xr:uid="{19778526-9103-45CE-8D91-A190C2149C94}"/>
    <cellStyle name="Comma 2 3 2 2 2 2 3" xfId="13456" xr:uid="{7EAD38CC-1002-4213-91D4-D45592F9899A}"/>
    <cellStyle name="Comma 2 3 2 2 2 2 4" xfId="43380" xr:uid="{E6F75D7B-C5D8-466F-8AB1-68DDD1FA6DE4}"/>
    <cellStyle name="Comma 2 3 2 2 2 2 5" xfId="48273" xr:uid="{56CC5419-EC14-4156-8F61-8FC7F262F4DD}"/>
    <cellStyle name="Comma 2 3 2 2 2 3" xfId="2763" xr:uid="{0D675B9B-3D6B-43D5-A7B8-6E1E085B3E52}"/>
    <cellStyle name="Comma 2 3 2 2 2 3 2" xfId="11034" xr:uid="{B43E9A47-FE92-4C94-9B17-F838D01A39C0}"/>
    <cellStyle name="Comma 2 3 2 2 2 3 2 2" xfId="46194" xr:uid="{7D43F47E-1BEE-444E-9DD9-ABED23261DF1}"/>
    <cellStyle name="Comma 2 3 2 2 2 3 3" xfId="13874" xr:uid="{6F4BCE16-7856-45C4-B6FA-ED89A68228C7}"/>
    <cellStyle name="Comma 2 3 2 2 2 3 4" xfId="43798" xr:uid="{0B26EE2A-DC6C-46A4-92BB-3383B10C0FFB}"/>
    <cellStyle name="Comma 2 3 2 2 2 3 5" xfId="48691" xr:uid="{523AFADB-8D2D-44C5-8C76-57F793A38A5A}"/>
    <cellStyle name="Comma 2 3 2 2 2 4" xfId="3307" xr:uid="{4F0AA8C0-562F-48AD-B24C-DD805CAB8D55}"/>
    <cellStyle name="Comma 2 3 2 2 2 4 2" xfId="11578" xr:uid="{0AFF9D12-4D58-4A20-B738-AE975E26F5B0}"/>
    <cellStyle name="Comma 2 3 2 2 2 4 2 2" xfId="46738" xr:uid="{1E6CE849-4A1D-4873-99A0-177866218223}"/>
    <cellStyle name="Comma 2 3 2 2 2 4 3" xfId="14418" xr:uid="{3D3E6C0B-AA2A-4DAF-BBBF-2103706483F0}"/>
    <cellStyle name="Comma 2 3 2 2 2 4 4" xfId="44342" xr:uid="{476AA0BC-26C0-49BC-87F1-05C136CD7316}"/>
    <cellStyle name="Comma 2 3 2 2 2 4 5" xfId="49235" xr:uid="{24A8C532-30D4-4AA9-A440-62C1BDD9BCEB}"/>
    <cellStyle name="Comma 2 3 2 2 2 5" xfId="3809" xr:uid="{B7BDEF69-55BB-401D-AE15-E45526511208}"/>
    <cellStyle name="Comma 2 3 2 2 2 5 2" xfId="12050" xr:uid="{8D4D119F-51FE-4B30-85FD-9690AC6372A3}"/>
    <cellStyle name="Comma 2 3 2 2 2 5 3" xfId="14890" xr:uid="{EDFF4AAE-A546-4687-9308-4EC32F9EE608}"/>
    <cellStyle name="Comma 2 3 2 2 2 5 4" xfId="44814" xr:uid="{518DD7E2-8D1A-4AF2-8140-9E2D938BCFF2}"/>
    <cellStyle name="Comma 2 3 2 2 2 5 5" xfId="49707" xr:uid="{ACE3B70E-ED31-4A56-8382-DE01E84CF947}"/>
    <cellStyle name="Comma 2 3 2 2 2 6" xfId="10072" xr:uid="{EB7FEB5D-3D0D-477F-913A-D82DB6C651ED}"/>
    <cellStyle name="Comma 2 3 2 2 2 6 2" xfId="45232" xr:uid="{A8176BE0-18DE-4A35-80E4-A133DAEF78DB}"/>
    <cellStyle name="Comma 2 3 2 2 2 7" xfId="12912" xr:uid="{0BF0DBE8-3E8B-4500-A345-855628AD826D}"/>
    <cellStyle name="Comma 2 3 2 2 2 8" xfId="16255" xr:uid="{D7888D44-E002-46D5-8095-2C5F8666A802}"/>
    <cellStyle name="Comma 2 3 2 2 2 9" xfId="16798" xr:uid="{D19A1850-0202-47F5-8F93-CB391F448DB5}"/>
    <cellStyle name="Comma 2 3 2 2 3" xfId="2133" xr:uid="{04E10FDF-2C40-430D-A952-1B00E5ADBA34}"/>
    <cellStyle name="Comma 2 3 2 2 3 2" xfId="10404" xr:uid="{36B2C6EF-8D85-4DF3-BF29-217999FA3D1F}"/>
    <cellStyle name="Comma 2 3 2 2 3 2 2" xfId="45564" xr:uid="{186E1479-33FC-4513-881D-E4D4F6C8E554}"/>
    <cellStyle name="Comma 2 3 2 2 3 3" xfId="13244" xr:uid="{166DEF58-6429-40BB-85BE-FFF9D3BDAD5B}"/>
    <cellStyle name="Comma 2 3 2 2 3 4" xfId="43168" xr:uid="{FF368286-ADD1-415A-844F-474C96CFCD7E}"/>
    <cellStyle name="Comma 2 3 2 2 3 5" xfId="48061" xr:uid="{FB79AE64-AC54-4E6D-B964-DB4FB2E046A8}"/>
    <cellStyle name="Comma 2 3 2 2 4" xfId="2551" xr:uid="{ED0D624B-42A0-48AB-8D84-C6FB85224F7D}"/>
    <cellStyle name="Comma 2 3 2 2 4 2" xfId="10822" xr:uid="{5A99B54D-C236-4FCF-ADE3-09ECD7C1F117}"/>
    <cellStyle name="Comma 2 3 2 2 4 2 2" xfId="45982" xr:uid="{2AA95280-397B-4331-93B9-A6D0E03CC092}"/>
    <cellStyle name="Comma 2 3 2 2 4 3" xfId="13662" xr:uid="{813826F9-AED1-43A6-AFEC-62245BA879AF}"/>
    <cellStyle name="Comma 2 3 2 2 4 4" xfId="43586" xr:uid="{0F6D9047-40FB-4039-9600-8ABB2962629B}"/>
    <cellStyle name="Comma 2 3 2 2 4 5" xfId="48479" xr:uid="{DFD79130-8B4B-402B-AC32-412B346FB9AD}"/>
    <cellStyle name="Comma 2 3 2 2 5" xfId="3095" xr:uid="{80DE9D61-6FE8-4D2E-BF7D-FBD6644B6424}"/>
    <cellStyle name="Comma 2 3 2 2 5 2" xfId="11366" xr:uid="{01AB12C3-1780-47FE-A360-12D9402FAE7E}"/>
    <cellStyle name="Comma 2 3 2 2 5 2 2" xfId="46526" xr:uid="{109E2FB5-042D-48CD-B1FD-E32CF723631B}"/>
    <cellStyle name="Comma 2 3 2 2 5 3" xfId="14206" xr:uid="{D366C649-375E-42A9-AB16-B14201951E39}"/>
    <cellStyle name="Comma 2 3 2 2 5 4" xfId="44130" xr:uid="{20DCFB51-13B6-4C3A-ADEC-65C6D9E05E4C}"/>
    <cellStyle name="Comma 2 3 2 2 5 5" xfId="49023" xr:uid="{672DCA86-5C17-4DBC-A0DE-4409BF8F5709}"/>
    <cellStyle name="Comma 2 3 2 2 6" xfId="3597" xr:uid="{F88018A4-CB72-4677-AFC8-FE84A28EAC19}"/>
    <cellStyle name="Comma 2 3 2 2 6 2" xfId="11838" xr:uid="{E8FB656C-BB8E-4F98-AB3F-101643E39A80}"/>
    <cellStyle name="Comma 2 3 2 2 6 3" xfId="14678" xr:uid="{22FA82AC-AB02-4ADC-A4AD-07E594A0A262}"/>
    <cellStyle name="Comma 2 3 2 2 6 4" xfId="44602" xr:uid="{BDA8C81C-6ED6-43AB-936E-9EDB734ADE3B}"/>
    <cellStyle name="Comma 2 3 2 2 6 5" xfId="49495" xr:uid="{15868706-5432-4D9F-A21C-78482A849BEE}"/>
    <cellStyle name="Comma 2 3 2 2 7" xfId="9860" xr:uid="{C9A48F57-D9C2-4C5E-AEC2-A79AF56331AE}"/>
    <cellStyle name="Comma 2 3 2 2 7 2" xfId="45020" xr:uid="{1C1E1404-1958-4075-B727-4CFBCBA5CE9D}"/>
    <cellStyle name="Comma 2 3 2 2 7 3" xfId="47280" xr:uid="{A8FBB2F1-B826-474B-8662-F5900A8B16B0}"/>
    <cellStyle name="Comma 2 3 2 2 8" xfId="12700" xr:uid="{388F3E6B-4AF9-4B99-A9E4-E8A202608D52}"/>
    <cellStyle name="Comma 2 3 2 2 8 2" xfId="47148" xr:uid="{0EB87599-2608-428E-9C0D-9D0B3D15F26B}"/>
    <cellStyle name="Comma 2 3 2 2 9" xfId="16043" xr:uid="{956C731A-C51C-4580-A3D1-C4978070C790}"/>
    <cellStyle name="Comma 2 3 2 3" xfId="428" xr:uid="{00000000-0005-0000-0000-00009F000000}"/>
    <cellStyle name="Comma 2 3 2 3 10" xfId="17242" xr:uid="{1521FBAD-3C72-495E-855F-EB2B1DC0FFFA}"/>
    <cellStyle name="Comma 2 3 2 3 11" xfId="18063" xr:uid="{FBED1F2B-A0DF-4139-ABFB-254AB0F86674}"/>
    <cellStyle name="Comma 2 3 2 3 12" xfId="42736" xr:uid="{31F23648-3C36-435A-BAD8-32793D41996C}"/>
    <cellStyle name="Comma 2 3 2 3 13" xfId="47629" xr:uid="{17A95AC3-A6EA-4055-A981-B60191D317C0}"/>
    <cellStyle name="Comma 2 3 2 3 2" xfId="2245" xr:uid="{E774797C-CDB7-4FA7-8EEC-AF3CE9F17CF2}"/>
    <cellStyle name="Comma 2 3 2 3 2 2" xfId="10516" xr:uid="{36B432AE-C4CE-4A9F-8E26-6859225DD2F0}"/>
    <cellStyle name="Comma 2 3 2 3 2 2 2" xfId="45676" xr:uid="{18F9F3EB-6B9D-46F1-BB49-020714A63568}"/>
    <cellStyle name="Comma 2 3 2 3 2 3" xfId="13356" xr:uid="{BE49DCF0-40F3-4E4C-B92E-E703E92719F7}"/>
    <cellStyle name="Comma 2 3 2 3 2 4" xfId="43280" xr:uid="{C69C2DC0-F2C3-4EFA-AE8D-98686A748B01}"/>
    <cellStyle name="Comma 2 3 2 3 2 5" xfId="48173" xr:uid="{D761EAAE-0E71-4140-A71B-EC40C0634B75}"/>
    <cellStyle name="Comma 2 3 2 3 3" xfId="2663" xr:uid="{B418F376-13B2-4019-B238-E4BB64AF71F1}"/>
    <cellStyle name="Comma 2 3 2 3 3 2" xfId="10934" xr:uid="{669D5EE5-EC8E-4873-873C-7909EC9EF3EC}"/>
    <cellStyle name="Comma 2 3 2 3 3 2 2" xfId="46094" xr:uid="{343B8269-7707-41B6-82F5-297551819AB0}"/>
    <cellStyle name="Comma 2 3 2 3 3 3" xfId="13774" xr:uid="{9C289779-A400-469F-9651-8F8FBC86203B}"/>
    <cellStyle name="Comma 2 3 2 3 3 4" xfId="43698" xr:uid="{5862FF0E-17AB-4246-B70A-4B6DCDCF6731}"/>
    <cellStyle name="Comma 2 3 2 3 3 5" xfId="48591" xr:uid="{36EAD788-446F-4955-AD3C-9938789166BC}"/>
    <cellStyle name="Comma 2 3 2 3 4" xfId="3207" xr:uid="{44490BEE-4CF1-413C-8421-528F74E9C1AA}"/>
    <cellStyle name="Comma 2 3 2 3 4 2" xfId="11478" xr:uid="{BFE1EE47-A265-4C62-8EFE-480D6C9DD254}"/>
    <cellStyle name="Comma 2 3 2 3 4 2 2" xfId="46638" xr:uid="{408A4320-4F10-49DC-9F52-DEB63F4A2A4B}"/>
    <cellStyle name="Comma 2 3 2 3 4 3" xfId="14318" xr:uid="{B7C7D380-EEBD-4538-ACF2-37168C1ED1B4}"/>
    <cellStyle name="Comma 2 3 2 3 4 4" xfId="44242" xr:uid="{14AF76D9-E2F5-4A78-866C-86ADC7F184A9}"/>
    <cellStyle name="Comma 2 3 2 3 4 5" xfId="49135" xr:uid="{466FB97A-216D-4555-AFB3-F36C6D93364E}"/>
    <cellStyle name="Comma 2 3 2 3 5" xfId="3709" xr:uid="{F9624E99-69AF-4FA8-9395-586B5EBE775E}"/>
    <cellStyle name="Comma 2 3 2 3 5 2" xfId="11950" xr:uid="{13E1BDC9-2BA6-409E-A531-4AC3338681BF}"/>
    <cellStyle name="Comma 2 3 2 3 5 3" xfId="14790" xr:uid="{6882E1C1-0BE1-42C5-ADBC-341D4019203F}"/>
    <cellStyle name="Comma 2 3 2 3 5 4" xfId="44714" xr:uid="{6EE364BA-B928-47CC-8BE5-AACD7D02C496}"/>
    <cellStyle name="Comma 2 3 2 3 5 5" xfId="49607" xr:uid="{379CB382-D12F-4301-AC04-175C9F82A966}"/>
    <cellStyle name="Comma 2 3 2 3 6" xfId="9972" xr:uid="{824C52D6-0BF7-45E6-8B21-73FF24CE6704}"/>
    <cellStyle name="Comma 2 3 2 3 6 2" xfId="45132" xr:uid="{1E7F2D05-756C-45F6-B691-C7502C0A9043}"/>
    <cellStyle name="Comma 2 3 2 3 7" xfId="12812" xr:uid="{884F9AD8-0058-48C7-BD15-9507FE27CF52}"/>
    <cellStyle name="Comma 2 3 2 3 8" xfId="16155" xr:uid="{7697C28F-729F-4B95-B681-42BF10ED5090}"/>
    <cellStyle name="Comma 2 3 2 3 9" xfId="16698" xr:uid="{6A5DDE4A-B759-4FBF-AB1D-DAB656A8E306}"/>
    <cellStyle name="Comma 2 3 2 4" xfId="631" xr:uid="{00000000-0005-0000-0000-0000A0000000}"/>
    <cellStyle name="Comma 2 3 2 4 10" xfId="47831" xr:uid="{1694BC7F-C5C0-41F4-9941-5F72E02A5DF1}"/>
    <cellStyle name="Comma 2 3 2 4 2" xfId="2865" xr:uid="{218D696A-1742-4389-B514-F47AE7493374}"/>
    <cellStyle name="Comma 2 3 2 4 2 2" xfId="11136" xr:uid="{8163333C-0550-4DAA-A9A4-632FD79D3250}"/>
    <cellStyle name="Comma 2 3 2 4 2 2 2" xfId="46296" xr:uid="{52CAD6E6-3A0C-43F7-ACD4-A0F91D247994}"/>
    <cellStyle name="Comma 2 3 2 4 2 3" xfId="13976" xr:uid="{D982A325-9E0F-4CC4-B49F-E6E0448E71C2}"/>
    <cellStyle name="Comma 2 3 2 4 2 4" xfId="43900" xr:uid="{25859B20-BF4F-4FE1-9DFE-DDC6BE3E417F}"/>
    <cellStyle name="Comma 2 3 2 4 2 5" xfId="48793" xr:uid="{F6C03846-E370-4BFF-A0C1-61EEA23B963B}"/>
    <cellStyle name="Comma 2 3 2 4 3" xfId="10174" xr:uid="{5DA41772-D931-4935-A70C-49698DB4CD4C}"/>
    <cellStyle name="Comma 2 3 2 4 3 2" xfId="45334" xr:uid="{B2D1AE98-D71A-4F35-810E-9F37EE3124A9}"/>
    <cellStyle name="Comma 2 3 2 4 4" xfId="13014" xr:uid="{BAB6B9AA-421C-4926-8F36-6860F0D4BA09}"/>
    <cellStyle name="Comma 2 3 2 4 5" xfId="16357" xr:uid="{4352FE8D-6200-429E-8382-7FB988CDCE17}"/>
    <cellStyle name="Comma 2 3 2 4 6" xfId="16900" xr:uid="{1E4A7D7E-E9C2-4A81-99A3-604B661AC5DE}"/>
    <cellStyle name="Comma 2 3 2 4 7" xfId="17444" xr:uid="{C36D7B7F-8617-4841-87AE-53219F6D1AD8}"/>
    <cellStyle name="Comma 2 3 2 4 8" xfId="41113" xr:uid="{CF6AE515-73BA-4DA0-981C-9628EA049091}"/>
    <cellStyle name="Comma 2 3 2 4 9" xfId="42938" xr:uid="{71DDE9B5-87C0-45E2-A261-37F68B3B6BF9}"/>
    <cellStyle name="Comma 2 3 2 5" xfId="2029" xr:uid="{CFFEBD5A-32AA-4AF2-8CCF-59203573F3FA}"/>
    <cellStyle name="Comma 2 3 2 5 2" xfId="10300" xr:uid="{4EFFDF1A-D469-4F2C-A87E-983CAECB0B82}"/>
    <cellStyle name="Comma 2 3 2 5 2 2" xfId="45460" xr:uid="{FC2B43B2-21A5-4397-BE94-DA54320BA72F}"/>
    <cellStyle name="Comma 2 3 2 5 3" xfId="13140" xr:uid="{4C05E97F-7BA5-4629-9E8F-2EC470797737}"/>
    <cellStyle name="Comma 2 3 2 5 4" xfId="43064" xr:uid="{5DB92639-7ABF-4616-A08A-F71A8F221647}"/>
    <cellStyle name="Comma 2 3 2 5 5" xfId="47957" xr:uid="{4651D210-62C5-4DF4-B626-B0C14E4A38CE}"/>
    <cellStyle name="Comma 2 3 2 6" xfId="2447" xr:uid="{316E1A4C-CD8D-46E0-8028-06278213C53C}"/>
    <cellStyle name="Comma 2 3 2 6 2" xfId="10718" xr:uid="{C1AD2ED6-B6B1-4A4D-9B84-3FF4F9820693}"/>
    <cellStyle name="Comma 2 3 2 6 2 2" xfId="45878" xr:uid="{6CD6F8F2-BF90-434D-BD17-69FE183946F1}"/>
    <cellStyle name="Comma 2 3 2 6 3" xfId="13558" xr:uid="{873D0B11-AC34-4C2A-9D02-D4E289DB1BA8}"/>
    <cellStyle name="Comma 2 3 2 6 4" xfId="43482" xr:uid="{28AFDA25-57A1-450B-BE09-5070669B5C20}"/>
    <cellStyle name="Comma 2 3 2 6 5" xfId="48375" xr:uid="{4AA2215A-399C-4CDD-801A-7362E5CFFB84}"/>
    <cellStyle name="Comma 2 3 2 7" xfId="2991" xr:uid="{D142733C-8925-4D00-964C-653BB0E19F0E}"/>
    <cellStyle name="Comma 2 3 2 7 2" xfId="11262" xr:uid="{17292341-4CF3-4347-99BE-6D167CA53699}"/>
    <cellStyle name="Comma 2 3 2 7 2 2" xfId="46422" xr:uid="{03950DBF-F7D7-402A-A640-1202401F8CA3}"/>
    <cellStyle name="Comma 2 3 2 7 3" xfId="14102" xr:uid="{B7C8FCBA-60A6-4E79-BE3F-D7BA6B7B7407}"/>
    <cellStyle name="Comma 2 3 2 7 4" xfId="44026" xr:uid="{8D53183D-D64E-4FD9-955C-3FDB4F72DCB0}"/>
    <cellStyle name="Comma 2 3 2 7 5" xfId="48919" xr:uid="{03156347-CF87-45B8-AB72-A091207A09DE}"/>
    <cellStyle name="Comma 2 3 2 8" xfId="3493" xr:uid="{31BFCA96-586E-481B-A945-CA62F0A66A67}"/>
    <cellStyle name="Comma 2 3 2 8 2" xfId="11734" xr:uid="{FCBB604F-09C1-4A17-8C5E-E19760E1CB02}"/>
    <cellStyle name="Comma 2 3 2 8 3" xfId="14574" xr:uid="{F7F8C270-D5AC-4AB6-91AD-5609AF16C783}"/>
    <cellStyle name="Comma 2 3 2 8 4" xfId="44498" xr:uid="{017B9715-B2B6-4F5A-90AB-3661DEABC076}"/>
    <cellStyle name="Comma 2 3 2 8 5" xfId="49391" xr:uid="{EF2716C1-2A0B-48AA-AB22-882C3C0F8CB3}"/>
    <cellStyle name="Comma 2 3 2 9" xfId="9756" xr:uid="{AF5F6573-D849-4DF2-A8B4-983C2AAC37E2}"/>
    <cellStyle name="Comma 2 3 2 9 2" xfId="44916" xr:uid="{7D38B4FC-8571-4EAD-B8EF-3785CFCAC6B1}"/>
    <cellStyle name="Comma 2 3 2 9 3" xfId="47256" xr:uid="{C4B0309D-6D24-48A3-8957-D8133CA37B8E}"/>
    <cellStyle name="Comma 2 3 20" xfId="42451" xr:uid="{16E8BEDF-1D99-45A5-9AD0-BE0DBB7B4CAB}"/>
    <cellStyle name="Comma 2 3 21" xfId="47344" xr:uid="{BE356C17-7FC7-4D28-8233-34E73A9099FE}"/>
    <cellStyle name="Comma 2 3 3" xfId="146" xr:uid="{00000000-0005-0000-0000-0000A1000000}"/>
    <cellStyle name="Comma 2 3 3 10" xfId="12554" xr:uid="{155D3727-3D3A-4F8F-8E9D-D6F6141DC95D}"/>
    <cellStyle name="Comma 2 3 3 10 2" xfId="47127" xr:uid="{0A301DA7-D7B9-426E-A6BC-584F63FA16A5}"/>
    <cellStyle name="Comma 2 3 3 11" xfId="15897" xr:uid="{AC924AA9-5177-4C9F-B0B3-DD283C085E6B}"/>
    <cellStyle name="Comma 2 3 3 12" xfId="16440" xr:uid="{FDDCB4B1-076B-47DD-8F1C-4F602B209A8D}"/>
    <cellStyle name="Comma 2 3 3 13" xfId="16984" xr:uid="{C0A8E2B5-D462-4AB3-9BAF-536726D6606F}"/>
    <cellStyle name="Comma 2 3 3 14" xfId="17568" xr:uid="{A1DC42A2-1E03-4CD4-ABB0-CD0A7536312C}"/>
    <cellStyle name="Comma 2 3 3 15" xfId="42478" xr:uid="{BD354571-1BF9-43CA-82D8-36108BAD0212}"/>
    <cellStyle name="Comma 2 3 3 16" xfId="46820" xr:uid="{C993E0FD-3C7C-47E4-ACE1-541A4083BA87}"/>
    <cellStyle name="Comma 2 3 3 17" xfId="47371" xr:uid="{12B11612-8E12-483D-8E9B-6F9B7F289037}"/>
    <cellStyle name="Comma 2 3 3 2" xfId="260" xr:uid="{00000000-0005-0000-0000-0000A2000000}"/>
    <cellStyle name="Comma 2 3 3 2 10" xfId="16544" xr:uid="{342980D4-3498-49DD-AF00-23E8C02B2986}"/>
    <cellStyle name="Comma 2 3 3 2 11" xfId="17088" xr:uid="{AFF932B1-FA95-4167-8503-081425518DA3}"/>
    <cellStyle name="Comma 2 3 3 2 12" xfId="17588" xr:uid="{0FF72803-4C3E-4271-AC0F-DC38EEDE8340}"/>
    <cellStyle name="Comma 2 3 3 2 13" xfId="42582" xr:uid="{432CAD44-4833-4378-8A12-E165FB33480E}"/>
    <cellStyle name="Comma 2 3 3 2 14" xfId="47475" xr:uid="{2773BC22-1254-493B-A5AD-4AD94314EB04}"/>
    <cellStyle name="Comma 2 3 3 2 2" xfId="487" xr:uid="{00000000-0005-0000-0000-0000A3000000}"/>
    <cellStyle name="Comma 2 3 3 2 2 10" xfId="17300" xr:uid="{4DE21ED1-A759-4354-AB8A-4F6F16C0DD0F}"/>
    <cellStyle name="Comma 2 3 3 2 2 11" xfId="17546" xr:uid="{715571E4-B13C-407E-B1EB-C2CA70F84E47}"/>
    <cellStyle name="Comma 2 3 3 2 2 12" xfId="42794" xr:uid="{3FDDF7BC-2AF6-4311-B0AE-422C0D8B6A57}"/>
    <cellStyle name="Comma 2 3 3 2 2 13" xfId="47687" xr:uid="{7E273CC5-0B62-4286-B690-C6E509EDEA53}"/>
    <cellStyle name="Comma 2 3 3 2 2 2" xfId="2303" xr:uid="{248CA08F-98DB-4557-86CF-3FDC887AFDB1}"/>
    <cellStyle name="Comma 2 3 3 2 2 2 2" xfId="10574" xr:uid="{DCE1DCE6-3EFF-4FEC-BCB0-442FCFBE143C}"/>
    <cellStyle name="Comma 2 3 3 2 2 2 2 2" xfId="45734" xr:uid="{03A5B006-D742-4AF8-93C9-A84029B4989B}"/>
    <cellStyle name="Comma 2 3 3 2 2 2 3" xfId="13414" xr:uid="{12BE16EA-8182-4704-A9AA-6E3574902D9D}"/>
    <cellStyle name="Comma 2 3 3 2 2 2 4" xfId="43338" xr:uid="{D138E521-7E24-4F37-966C-8C68A5B963F2}"/>
    <cellStyle name="Comma 2 3 3 2 2 2 5" xfId="48231" xr:uid="{D73F7102-270A-48F1-804E-FFC37535B7E5}"/>
    <cellStyle name="Comma 2 3 3 2 2 3" xfId="2721" xr:uid="{87CCD0FC-8706-497B-873A-99023BF189D4}"/>
    <cellStyle name="Comma 2 3 3 2 2 3 2" xfId="10992" xr:uid="{8E9E3AE2-8A07-47E5-BDD4-6894BA747703}"/>
    <cellStyle name="Comma 2 3 3 2 2 3 2 2" xfId="46152" xr:uid="{0D57CC06-91F5-4928-B37D-81903057CD82}"/>
    <cellStyle name="Comma 2 3 3 2 2 3 3" xfId="13832" xr:uid="{9DFDFB3F-8BB6-4B79-ADD8-FF796398EB74}"/>
    <cellStyle name="Comma 2 3 3 2 2 3 4" xfId="43756" xr:uid="{0A7EC8A2-9BD2-4A01-AECA-9EB04B4A9CF4}"/>
    <cellStyle name="Comma 2 3 3 2 2 3 5" xfId="48649" xr:uid="{1C2144B5-7FB8-478F-AD03-E479E0BA0854}"/>
    <cellStyle name="Comma 2 3 3 2 2 4" xfId="3265" xr:uid="{636272E6-EA57-4AF4-867A-048FA215E5BF}"/>
    <cellStyle name="Comma 2 3 3 2 2 4 2" xfId="11536" xr:uid="{760DD462-EAC8-4A3B-A2DC-98C4CC6F9466}"/>
    <cellStyle name="Comma 2 3 3 2 2 4 2 2" xfId="46696" xr:uid="{111E0607-F16A-4387-8BF6-E8A443720042}"/>
    <cellStyle name="Comma 2 3 3 2 2 4 3" xfId="14376" xr:uid="{9C2CEBA7-3CB6-48DC-83BB-1E5DCDADD411}"/>
    <cellStyle name="Comma 2 3 3 2 2 4 4" xfId="44300" xr:uid="{0C6B65B5-76E5-413F-AF83-85676124CCEA}"/>
    <cellStyle name="Comma 2 3 3 2 2 4 5" xfId="49193" xr:uid="{16F288AC-97F9-4328-AB6F-02B75B96197A}"/>
    <cellStyle name="Comma 2 3 3 2 2 5" xfId="3767" xr:uid="{5DE6D06A-82FC-4F84-B349-7A9CF19E53FA}"/>
    <cellStyle name="Comma 2 3 3 2 2 5 2" xfId="12008" xr:uid="{B09495AD-96F4-47DC-B955-7F09FE1A8DBB}"/>
    <cellStyle name="Comma 2 3 3 2 2 5 3" xfId="14848" xr:uid="{69781356-A105-42B5-A8F9-9FF203874BDF}"/>
    <cellStyle name="Comma 2 3 3 2 2 5 4" xfId="44772" xr:uid="{6EA5CA50-345B-4445-A49F-BB9FFCD61ED1}"/>
    <cellStyle name="Comma 2 3 3 2 2 5 5" xfId="49665" xr:uid="{635CF8FF-E0B8-4F3F-AFFD-FE08CB276426}"/>
    <cellStyle name="Comma 2 3 3 2 2 6" xfId="10030" xr:uid="{5E7A31F3-48AF-4CB4-915D-58C9BA874943}"/>
    <cellStyle name="Comma 2 3 3 2 2 6 2" xfId="45190" xr:uid="{17A7F79E-922D-49E5-84CB-8AEFF448CAAA}"/>
    <cellStyle name="Comma 2 3 3 2 2 7" xfId="12870" xr:uid="{5074192E-294C-48DE-BF17-490033AF1C68}"/>
    <cellStyle name="Comma 2 3 3 2 2 8" xfId="16213" xr:uid="{FF606CDF-BE3E-4628-9C5C-B6F3A9F63CC3}"/>
    <cellStyle name="Comma 2 3 3 2 2 9" xfId="16756" xr:uid="{420CADC9-3008-4345-A9C1-8C335B6395CE}"/>
    <cellStyle name="Comma 2 3 3 2 3" xfId="2091" xr:uid="{5B744624-149A-4412-A3C2-5A48904EEED5}"/>
    <cellStyle name="Comma 2 3 3 2 3 2" xfId="10362" xr:uid="{BA813B73-39F9-4211-AB8F-3E3B82369F07}"/>
    <cellStyle name="Comma 2 3 3 2 3 2 2" xfId="45522" xr:uid="{329DDA5C-D7E6-43C5-B879-16AB1B849FC5}"/>
    <cellStyle name="Comma 2 3 3 2 3 3" xfId="13202" xr:uid="{1592F53E-0DBE-45DC-A5A6-CCFDDD3A3872}"/>
    <cellStyle name="Comma 2 3 3 2 3 4" xfId="43126" xr:uid="{7B9FBDD5-A9C0-498F-90BE-9569E94E09C6}"/>
    <cellStyle name="Comma 2 3 3 2 3 5" xfId="48019" xr:uid="{42479EE7-9B13-43EF-8ABB-94AB2983A4E3}"/>
    <cellStyle name="Comma 2 3 3 2 4" xfId="2509" xr:uid="{FCF37665-1CE9-4A17-83FA-FD06290FD7D5}"/>
    <cellStyle name="Comma 2 3 3 2 4 2" xfId="10780" xr:uid="{51821B1C-F151-4E12-83BF-83557BC518E4}"/>
    <cellStyle name="Comma 2 3 3 2 4 2 2" xfId="45940" xr:uid="{7B9BB259-7A6A-465F-B8FE-458F6ADA0E3E}"/>
    <cellStyle name="Comma 2 3 3 2 4 3" xfId="13620" xr:uid="{F40C347B-F9E6-42EA-B69A-0FF8016D0A56}"/>
    <cellStyle name="Comma 2 3 3 2 4 4" xfId="43544" xr:uid="{78DB14AB-8E3A-42B6-AC42-52CAA2A641F0}"/>
    <cellStyle name="Comma 2 3 3 2 4 5" xfId="48437" xr:uid="{E0DC51E9-B4D4-48A1-B456-D177DA1714CC}"/>
    <cellStyle name="Comma 2 3 3 2 5" xfId="3053" xr:uid="{D01E897A-0195-4814-9912-DFA23188EAC9}"/>
    <cellStyle name="Comma 2 3 3 2 5 2" xfId="11324" xr:uid="{917B5CDC-E739-4B23-A3DF-9C4FB58A58C5}"/>
    <cellStyle name="Comma 2 3 3 2 5 2 2" xfId="46484" xr:uid="{0F3A0278-1261-4055-9829-C4B366A09B65}"/>
    <cellStyle name="Comma 2 3 3 2 5 3" xfId="14164" xr:uid="{CF4EFC97-01CE-4DA4-97C2-8EBA26A443F5}"/>
    <cellStyle name="Comma 2 3 3 2 5 4" xfId="44088" xr:uid="{7F04BBEF-951C-4459-825F-36E53B9EF50A}"/>
    <cellStyle name="Comma 2 3 3 2 5 5" xfId="48981" xr:uid="{C1A30125-EFBC-41D1-90EF-DAE7A6380B72}"/>
    <cellStyle name="Comma 2 3 3 2 6" xfId="3555" xr:uid="{0317E6EE-8D82-4F58-9A68-2ABC765468B7}"/>
    <cellStyle name="Comma 2 3 3 2 6 2" xfId="11796" xr:uid="{E4BC5B40-DDED-476F-A29D-B0B0BCD3D7AC}"/>
    <cellStyle name="Comma 2 3 3 2 6 3" xfId="14636" xr:uid="{663E5287-37EE-4470-8D3D-8AE33B9392D4}"/>
    <cellStyle name="Comma 2 3 3 2 6 4" xfId="44560" xr:uid="{05907F8F-A1E2-4C29-98FC-762B43D64244}"/>
    <cellStyle name="Comma 2 3 3 2 6 5" xfId="49453" xr:uid="{7C92F7CE-A3D4-4F89-ADF0-21420429B86E}"/>
    <cellStyle name="Comma 2 3 3 2 7" xfId="9818" xr:uid="{A50C8A33-DE7A-4FCD-81C2-C0A05D5F0756}"/>
    <cellStyle name="Comma 2 3 3 2 7 2" xfId="44978" xr:uid="{5FE00BBA-929F-4194-8607-C8F4F47E201B}"/>
    <cellStyle name="Comma 2 3 3 2 8" xfId="12658" xr:uid="{843EA645-F85A-406F-89C2-7311D598052C}"/>
    <cellStyle name="Comma 2 3 3 2 9" xfId="16001" xr:uid="{0F481329-E18A-4971-8828-0CD5F0B1A938}"/>
    <cellStyle name="Comma 2 3 3 3" xfId="386" xr:uid="{00000000-0005-0000-0000-0000A4000000}"/>
    <cellStyle name="Comma 2 3 3 3 10" xfId="17200" xr:uid="{88137E69-199A-41DB-B942-2623584E79F2}"/>
    <cellStyle name="Comma 2 3 3 3 11" xfId="17803" xr:uid="{2B988238-D5DA-4E47-82B2-4D53D77DBB90}"/>
    <cellStyle name="Comma 2 3 3 3 12" xfId="42694" xr:uid="{AB222E55-31E7-49CF-9ABD-C969B924BE36}"/>
    <cellStyle name="Comma 2 3 3 3 13" xfId="47587" xr:uid="{59CDC1B3-85A0-4582-B06D-4FA1BABDC1D8}"/>
    <cellStyle name="Comma 2 3 3 3 2" xfId="2203" xr:uid="{BFF87B83-5534-4DCD-9776-DED897776C6C}"/>
    <cellStyle name="Comma 2 3 3 3 2 2" xfId="10474" xr:uid="{ECB7888C-43AB-440F-AEF5-BB04A4D52D82}"/>
    <cellStyle name="Comma 2 3 3 3 2 2 2" xfId="45634" xr:uid="{B5FC68AA-69D2-4531-A90B-CC477D017FCB}"/>
    <cellStyle name="Comma 2 3 3 3 2 3" xfId="13314" xr:uid="{A75486A0-2632-499F-8350-AAF03B5DE756}"/>
    <cellStyle name="Comma 2 3 3 3 2 4" xfId="43238" xr:uid="{7ADB8C5E-C621-46BB-B8BA-5DCBB9A132DE}"/>
    <cellStyle name="Comma 2 3 3 3 2 5" xfId="48131" xr:uid="{0BB034C9-6D37-4CC5-8958-CB52613EE8E9}"/>
    <cellStyle name="Comma 2 3 3 3 3" xfId="2621" xr:uid="{BA63312E-B017-457A-B2D5-46820D180C1F}"/>
    <cellStyle name="Comma 2 3 3 3 3 2" xfId="10892" xr:uid="{44E23362-655E-4CC2-B0D2-85D40B4E7BDA}"/>
    <cellStyle name="Comma 2 3 3 3 3 2 2" xfId="46052" xr:uid="{35CDA555-87CA-4D81-8FFC-33BEBDA08CEF}"/>
    <cellStyle name="Comma 2 3 3 3 3 3" xfId="13732" xr:uid="{F9850B9F-C2DE-4378-AC36-419EF7A8B084}"/>
    <cellStyle name="Comma 2 3 3 3 3 4" xfId="43656" xr:uid="{A631C451-3797-421A-81A7-BD6559751486}"/>
    <cellStyle name="Comma 2 3 3 3 3 5" xfId="48549" xr:uid="{49915874-2E17-433E-A79A-7F9C47B32EC9}"/>
    <cellStyle name="Comma 2 3 3 3 4" xfId="3165" xr:uid="{7530D12C-74BC-4226-B37E-871470C3295B}"/>
    <cellStyle name="Comma 2 3 3 3 4 2" xfId="11436" xr:uid="{9522E8CD-8AE7-46E7-B982-4C1E2B536B0C}"/>
    <cellStyle name="Comma 2 3 3 3 4 2 2" xfId="46596" xr:uid="{25AABBD0-9B80-46B6-B438-4199861F7365}"/>
    <cellStyle name="Comma 2 3 3 3 4 3" xfId="14276" xr:uid="{7EDAEEDC-27B4-4EA6-BD3D-77A07A2C7160}"/>
    <cellStyle name="Comma 2 3 3 3 4 4" xfId="44200" xr:uid="{9F306312-7C81-4025-BC5D-31110BCD0C1E}"/>
    <cellStyle name="Comma 2 3 3 3 4 5" xfId="49093" xr:uid="{C98D9BFA-2D8A-4689-BA04-28AFD94A57FE}"/>
    <cellStyle name="Comma 2 3 3 3 5" xfId="3667" xr:uid="{DBE09F97-3129-4034-9A06-EC7E29919181}"/>
    <cellStyle name="Comma 2 3 3 3 5 2" xfId="11908" xr:uid="{DDC5B70B-0FB6-40E6-86FD-66BFB9C2745E}"/>
    <cellStyle name="Comma 2 3 3 3 5 3" xfId="14748" xr:uid="{D4B42952-1128-4888-B1B6-8BF3BCD63705}"/>
    <cellStyle name="Comma 2 3 3 3 5 4" xfId="44672" xr:uid="{9FDB25B5-6DD4-44CF-8EA8-8D392B101425}"/>
    <cellStyle name="Comma 2 3 3 3 5 5" xfId="49565" xr:uid="{998D66B2-78E2-4924-AFE3-8F68B6D0447A}"/>
    <cellStyle name="Comma 2 3 3 3 6" xfId="9930" xr:uid="{73961C95-8649-41F4-9A50-CC187F936470}"/>
    <cellStyle name="Comma 2 3 3 3 6 2" xfId="45090" xr:uid="{5F3870C1-82BE-4586-9E6F-BD8BFFCF913B}"/>
    <cellStyle name="Comma 2 3 3 3 7" xfId="12770" xr:uid="{AA563FF4-EB44-424A-B9B4-5855364E3645}"/>
    <cellStyle name="Comma 2 3 3 3 8" xfId="16113" xr:uid="{3DE612E4-711F-4893-850A-46ED0F086C0E}"/>
    <cellStyle name="Comma 2 3 3 3 9" xfId="16656" xr:uid="{24044E19-FB32-46BB-B5E0-B98E311E621E}"/>
    <cellStyle name="Comma 2 3 3 4" xfId="589" xr:uid="{00000000-0005-0000-0000-0000A5000000}"/>
    <cellStyle name="Comma 2 3 3 4 10" xfId="47789" xr:uid="{2A2F3BE4-446C-47C1-AACE-463CF8976E56}"/>
    <cellStyle name="Comma 2 3 3 4 2" xfId="2823" xr:uid="{0D47DC20-C874-458D-A999-65816266E984}"/>
    <cellStyle name="Comma 2 3 3 4 2 2" xfId="11094" xr:uid="{BFF2D157-26CC-4A5C-93E0-22EDDCB2D961}"/>
    <cellStyle name="Comma 2 3 3 4 2 2 2" xfId="46254" xr:uid="{EC34E94E-9625-41F8-A904-677156B7B5DB}"/>
    <cellStyle name="Comma 2 3 3 4 2 3" xfId="13934" xr:uid="{2176C306-13C6-4836-8AF9-FD5BDEA16E88}"/>
    <cellStyle name="Comma 2 3 3 4 2 4" xfId="43858" xr:uid="{C9DED9F7-BE66-4B45-AEEE-E01169967DEB}"/>
    <cellStyle name="Comma 2 3 3 4 2 5" xfId="48751" xr:uid="{FC63705D-D1EE-493F-BF8E-55815F2E0188}"/>
    <cellStyle name="Comma 2 3 3 4 3" xfId="10132" xr:uid="{E321C1B5-AAD2-4E4A-9CA1-39C21208572F}"/>
    <cellStyle name="Comma 2 3 3 4 3 2" xfId="45292" xr:uid="{7ECF85C5-D0F2-4B88-A396-151D700E0AEE}"/>
    <cellStyle name="Comma 2 3 3 4 4" xfId="12972" xr:uid="{F67A2623-A40C-42D8-9146-A03AB04FD92A}"/>
    <cellStyle name="Comma 2 3 3 4 5" xfId="16315" xr:uid="{5B019E4E-A99E-4B8D-8D14-2B8D7CF10372}"/>
    <cellStyle name="Comma 2 3 3 4 6" xfId="16858" xr:uid="{79FE752C-C955-4BE2-B53B-9626729B4F0F}"/>
    <cellStyle name="Comma 2 3 3 4 7" xfId="17402" xr:uid="{7A57151E-EDF3-4AFA-80A2-A75064BA2DC2}"/>
    <cellStyle name="Comma 2 3 3 4 8" xfId="19694" xr:uid="{DAFECDEB-C925-4EC9-A4D4-B228039D4399}"/>
    <cellStyle name="Comma 2 3 3 4 9" xfId="42896" xr:uid="{250F71B5-3EC9-4694-9557-7101086A4276}"/>
    <cellStyle name="Comma 2 3 3 5" xfId="1987" xr:uid="{9A6D5206-C280-49BA-A5FB-BFBFBE8F3B64}"/>
    <cellStyle name="Comma 2 3 3 5 2" xfId="10258" xr:uid="{84146261-4AED-4DD8-809E-9146BB60E4AF}"/>
    <cellStyle name="Comma 2 3 3 5 2 2" xfId="45418" xr:uid="{0C65F2FA-FA5B-46A5-9AB9-3BC415379949}"/>
    <cellStyle name="Comma 2 3 3 5 3" xfId="13098" xr:uid="{C9380ECB-DC75-4DFC-9BF2-F456BD51DC5C}"/>
    <cellStyle name="Comma 2 3 3 5 4" xfId="43022" xr:uid="{BC2D3F51-F587-4F9D-A731-3B655845C0D3}"/>
    <cellStyle name="Comma 2 3 3 5 5" xfId="47915" xr:uid="{49400894-5470-4854-8824-959194E90E8B}"/>
    <cellStyle name="Comma 2 3 3 6" xfId="2405" xr:uid="{D51434BA-DFFE-481E-9BF0-F396B66C1E69}"/>
    <cellStyle name="Comma 2 3 3 6 2" xfId="10676" xr:uid="{0AFC5ED5-4E18-4168-8782-E98AC2731A17}"/>
    <cellStyle name="Comma 2 3 3 6 2 2" xfId="45836" xr:uid="{94117291-568F-4A9C-AA3C-B13EB9871AE8}"/>
    <cellStyle name="Comma 2 3 3 6 3" xfId="13516" xr:uid="{5C779C1E-6061-4165-901A-25A164FA7135}"/>
    <cellStyle name="Comma 2 3 3 6 4" xfId="43440" xr:uid="{35C9813E-165B-4A2D-9F7A-15ABC5930A3A}"/>
    <cellStyle name="Comma 2 3 3 6 5" xfId="48333" xr:uid="{677C2A81-B65B-43F3-9D7C-CD1FCBE68460}"/>
    <cellStyle name="Comma 2 3 3 7" xfId="2949" xr:uid="{B9D81839-787B-4C2F-B135-A4E71ECC8F11}"/>
    <cellStyle name="Comma 2 3 3 7 2" xfId="11220" xr:uid="{E2DEEECD-6637-47EF-A6D0-64E975188208}"/>
    <cellStyle name="Comma 2 3 3 7 2 2" xfId="46380" xr:uid="{1401DF00-ADD8-4BDC-BEAC-3B9790FC8E4B}"/>
    <cellStyle name="Comma 2 3 3 7 3" xfId="14060" xr:uid="{78407B82-7ADE-4143-9430-635CE0711380}"/>
    <cellStyle name="Comma 2 3 3 7 4" xfId="43984" xr:uid="{809C04F6-CBAE-4CBA-8987-2CD2079F6DAE}"/>
    <cellStyle name="Comma 2 3 3 7 5" xfId="48877" xr:uid="{61F13BB3-43D3-4824-A982-3DA50E0C2220}"/>
    <cellStyle name="Comma 2 3 3 8" xfId="3451" xr:uid="{74D27F29-CC1B-41B7-BDC9-525F0F5AB43D}"/>
    <cellStyle name="Comma 2 3 3 8 2" xfId="11692" xr:uid="{BE3A2CC7-E581-4B70-A9C1-FD3B07EC37A1}"/>
    <cellStyle name="Comma 2 3 3 8 3" xfId="14532" xr:uid="{1B992912-D3AF-4559-B528-B4AAE8173843}"/>
    <cellStyle name="Comma 2 3 3 8 4" xfId="44456" xr:uid="{0FFAFC0B-21FB-4E7B-848B-F7091AEC1858}"/>
    <cellStyle name="Comma 2 3 3 8 5" xfId="49349" xr:uid="{CC2AD9D9-3188-48FB-B625-221C1E710852}"/>
    <cellStyle name="Comma 2 3 3 9" xfId="9714" xr:uid="{26090D33-C901-4830-9817-B8A2F14F8167}"/>
    <cellStyle name="Comma 2 3 3 9 2" xfId="44874" xr:uid="{0CDE14D1-E3E8-4660-BF23-01D6F530AAFD}"/>
    <cellStyle name="Comma 2 3 3 9 3" xfId="47265" xr:uid="{A5810BC5-71D6-4806-B365-E67D5E7CAE5C}"/>
    <cellStyle name="Comma 2 3 4" xfId="233" xr:uid="{00000000-0005-0000-0000-0000A6000000}"/>
    <cellStyle name="Comma 2 3 4 10" xfId="16517" xr:uid="{044A7606-FD93-4808-BB81-FFA159FEEC1F}"/>
    <cellStyle name="Comma 2 3 4 11" xfId="17061" xr:uid="{F16AD5FF-7F42-44B2-A4A8-8F3DD69D5C83}"/>
    <cellStyle name="Comma 2 3 4 12" xfId="17897" xr:uid="{137A5E3A-73DC-4709-95D1-FFC5881D627D}"/>
    <cellStyle name="Comma 2 3 4 13" xfId="42555" xr:uid="{10435A33-A5A0-4DF9-BD81-614255DCBDA9}"/>
    <cellStyle name="Comma 2 3 4 14" xfId="47448" xr:uid="{8C4B428F-918A-4544-9FC4-A00ADC3BEC1C}"/>
    <cellStyle name="Comma 2 3 4 2" xfId="460" xr:uid="{00000000-0005-0000-0000-0000A7000000}"/>
    <cellStyle name="Comma 2 3 4 2 10" xfId="17273" xr:uid="{28B50905-BB4E-4441-B1C6-A01B369A8282}"/>
    <cellStyle name="Comma 2 3 4 2 11" xfId="17612" xr:uid="{F0E798D6-8447-4D29-9757-3DE2D584CD25}"/>
    <cellStyle name="Comma 2 3 4 2 12" xfId="42767" xr:uid="{CC645921-9C98-40E7-BC65-B88B32B65798}"/>
    <cellStyle name="Comma 2 3 4 2 13" xfId="47660" xr:uid="{EEFB375C-D0DA-4443-A120-F9BAED3BDBE2}"/>
    <cellStyle name="Comma 2 3 4 2 2" xfId="2276" xr:uid="{7510324E-B131-490E-801C-9A135C22164B}"/>
    <cellStyle name="Comma 2 3 4 2 2 2" xfId="10547" xr:uid="{FD036807-04C9-4608-803C-56D8807D83D9}"/>
    <cellStyle name="Comma 2 3 4 2 2 2 2" xfId="45707" xr:uid="{EBCD1F82-347E-4D52-B3CF-2DD741B8420A}"/>
    <cellStyle name="Comma 2 3 4 2 2 3" xfId="13387" xr:uid="{D37EE481-E15D-438E-B881-5BC5CF4CCF77}"/>
    <cellStyle name="Comma 2 3 4 2 2 4" xfId="43311" xr:uid="{B6C6E28E-361D-46F0-BA52-9506D2B3C342}"/>
    <cellStyle name="Comma 2 3 4 2 2 5" xfId="48204" xr:uid="{52C3FD81-FCBF-4456-998A-BEDD6ADA93B8}"/>
    <cellStyle name="Comma 2 3 4 2 3" xfId="2694" xr:uid="{821C4C3F-8657-427B-BFA4-11BDC731E984}"/>
    <cellStyle name="Comma 2 3 4 2 3 2" xfId="10965" xr:uid="{262B5A49-BE3C-4FB1-8D7E-590B26442BCB}"/>
    <cellStyle name="Comma 2 3 4 2 3 2 2" xfId="46125" xr:uid="{07EE7048-D8A5-4155-9A9C-5C84275AB18B}"/>
    <cellStyle name="Comma 2 3 4 2 3 3" xfId="13805" xr:uid="{FF2CF451-33CC-4598-AA7F-D152A49C356F}"/>
    <cellStyle name="Comma 2 3 4 2 3 4" xfId="43729" xr:uid="{4A2F95E1-1997-4D55-A0D6-9CE56B94BB79}"/>
    <cellStyle name="Comma 2 3 4 2 3 5" xfId="48622" xr:uid="{A1ED0169-2A01-410B-A058-B45D2A70FF88}"/>
    <cellStyle name="Comma 2 3 4 2 4" xfId="3238" xr:uid="{F8F3D66B-BB68-4A83-A26F-FF3EB0BC0FF0}"/>
    <cellStyle name="Comma 2 3 4 2 4 2" xfId="11509" xr:uid="{187835E0-047A-48D2-A554-7E4A49F2625B}"/>
    <cellStyle name="Comma 2 3 4 2 4 2 2" xfId="46669" xr:uid="{DBD74A08-9AED-4ADC-AF52-BB42AB11FDAF}"/>
    <cellStyle name="Comma 2 3 4 2 4 3" xfId="14349" xr:uid="{B8EBEE3B-D9AB-4EB9-91C5-4FF0905ED5B3}"/>
    <cellStyle name="Comma 2 3 4 2 4 4" xfId="44273" xr:uid="{CF238003-4AF5-429C-8FA5-6F1D0874772E}"/>
    <cellStyle name="Comma 2 3 4 2 4 5" xfId="49166" xr:uid="{214AAEB9-959F-4EDB-9302-87447039CC0D}"/>
    <cellStyle name="Comma 2 3 4 2 5" xfId="3740" xr:uid="{3C082161-315C-434F-BBB4-730228E383EC}"/>
    <cellStyle name="Comma 2 3 4 2 5 2" xfId="11981" xr:uid="{4FBCFE4D-1092-49D2-B0C1-04FE7F7E2123}"/>
    <cellStyle name="Comma 2 3 4 2 5 3" xfId="14821" xr:uid="{1FC76799-BB25-4083-8A8F-DC14101FCECF}"/>
    <cellStyle name="Comma 2 3 4 2 5 4" xfId="44745" xr:uid="{FD63270C-F6EE-484F-9BC4-74B75933FD85}"/>
    <cellStyle name="Comma 2 3 4 2 5 5" xfId="49638" xr:uid="{411E62BA-593A-49F9-BAB9-D5930A72400A}"/>
    <cellStyle name="Comma 2 3 4 2 6" xfId="10003" xr:uid="{0B827AAE-958D-4D94-824E-52559D471BDD}"/>
    <cellStyle name="Comma 2 3 4 2 6 2" xfId="45163" xr:uid="{6367743A-342A-4A9D-AB04-3C997E772DF3}"/>
    <cellStyle name="Comma 2 3 4 2 7" xfId="12843" xr:uid="{311F9629-40C4-4E7E-960E-E6E75E15A0DA}"/>
    <cellStyle name="Comma 2 3 4 2 8" xfId="16186" xr:uid="{49D1F636-FE16-424E-9FBC-5EE9ECC93D5F}"/>
    <cellStyle name="Comma 2 3 4 2 9" xfId="16729" xr:uid="{6F8BA1E1-775E-4FA9-8C57-EBC20C7A4356}"/>
    <cellStyle name="Comma 2 3 4 3" xfId="2064" xr:uid="{D27178EA-DAFA-4ADB-9964-64B3D94E09C5}"/>
    <cellStyle name="Comma 2 3 4 3 2" xfId="10335" xr:uid="{83ECBA35-D9E3-4476-AF99-C19E44417D9F}"/>
    <cellStyle name="Comma 2 3 4 3 2 2" xfId="45495" xr:uid="{F36BCFF8-AB3D-48AE-82F1-E392E522CCC2}"/>
    <cellStyle name="Comma 2 3 4 3 3" xfId="13175" xr:uid="{1E424D34-9032-48AA-BDA4-D35B547D35F5}"/>
    <cellStyle name="Comma 2 3 4 3 4" xfId="43099" xr:uid="{337257AA-0B8B-4556-BDE0-15AD616C6186}"/>
    <cellStyle name="Comma 2 3 4 3 5" xfId="47992" xr:uid="{40E96C8F-8B70-40B5-AEDB-6D822B284BB3}"/>
    <cellStyle name="Comma 2 3 4 4" xfId="2482" xr:uid="{6DA474AE-A9B5-4006-9DBF-8C281DD11547}"/>
    <cellStyle name="Comma 2 3 4 4 2" xfId="10753" xr:uid="{EE784844-2FD7-4D4E-998A-39AD1CE20B9B}"/>
    <cellStyle name="Comma 2 3 4 4 2 2" xfId="45913" xr:uid="{50E440BC-5D46-413E-BEFA-7D049BBDCC8D}"/>
    <cellStyle name="Comma 2 3 4 4 3" xfId="13593" xr:uid="{D499DA31-2882-4630-96B4-4AAFDED914F5}"/>
    <cellStyle name="Comma 2 3 4 4 4" xfId="43517" xr:uid="{7DDD5C58-F76F-4DB8-A96F-7FA8E4C61D6C}"/>
    <cellStyle name="Comma 2 3 4 4 5" xfId="48410" xr:uid="{D35C7F9B-AD7E-415E-8429-B9CB23F12A19}"/>
    <cellStyle name="Comma 2 3 4 5" xfId="3026" xr:uid="{56238A97-D117-409B-AA36-7D1FDAD0049F}"/>
    <cellStyle name="Comma 2 3 4 5 2" xfId="11297" xr:uid="{50EADDA4-90D4-462D-8BE5-044549002764}"/>
    <cellStyle name="Comma 2 3 4 5 2 2" xfId="46457" xr:uid="{2C32A331-D20F-4620-A7A7-8D2E159CD776}"/>
    <cellStyle name="Comma 2 3 4 5 3" xfId="14137" xr:uid="{376E8FED-7BBF-446F-83DE-B5B903BED52F}"/>
    <cellStyle name="Comma 2 3 4 5 4" xfId="44061" xr:uid="{2A0B8FA7-0BE3-4B70-8B15-51ADD79F88FD}"/>
    <cellStyle name="Comma 2 3 4 5 5" xfId="48954" xr:uid="{E4C89C07-E55B-499F-A1D3-D0D6A8318AD2}"/>
    <cellStyle name="Comma 2 3 4 6" xfId="3528" xr:uid="{ADB9B5F0-1954-498F-B86A-7EE891F670F7}"/>
    <cellStyle name="Comma 2 3 4 6 2" xfId="11769" xr:uid="{35A6FB19-4505-4AEE-BED2-1DF374B17592}"/>
    <cellStyle name="Comma 2 3 4 6 3" xfId="14609" xr:uid="{ECD837AB-FF6E-4FFF-95AE-0052CC50C44C}"/>
    <cellStyle name="Comma 2 3 4 6 4" xfId="44533" xr:uid="{DBD049F6-25CA-4AA1-8FAC-23C32827C71B}"/>
    <cellStyle name="Comma 2 3 4 6 5" xfId="49426" xr:uid="{C05F1E6E-5065-48AC-B27F-47D2937739F1}"/>
    <cellStyle name="Comma 2 3 4 7" xfId="9791" xr:uid="{4B71ECFF-26C9-4589-ACDC-38ED22E8C010}"/>
    <cellStyle name="Comma 2 3 4 7 2" xfId="44951" xr:uid="{DFC287A9-C05D-4D12-A00B-B85EEDE5743F}"/>
    <cellStyle name="Comma 2 3 4 8" xfId="12631" xr:uid="{C0DDB141-8089-4DAE-A0B0-75E1C479A94E}"/>
    <cellStyle name="Comma 2 3 4 9" xfId="15974" xr:uid="{340A8C97-E753-497F-B1D1-8EB00FE25BD9}"/>
    <cellStyle name="Comma 2 3 5" xfId="359" xr:uid="{00000000-0005-0000-0000-0000A8000000}"/>
    <cellStyle name="Comma 2 3 5 10" xfId="17173" xr:uid="{59ADC9E5-EAFC-43F4-A13C-F510B23168B5}"/>
    <cellStyle name="Comma 2 3 5 11" xfId="17885" xr:uid="{1D3338CE-6924-48A7-8DD9-BD7523B204F7}"/>
    <cellStyle name="Comma 2 3 5 12" xfId="42667" xr:uid="{4D138F73-1014-46E7-B364-FCAA6C97B965}"/>
    <cellStyle name="Comma 2 3 5 13" xfId="47560" xr:uid="{FBB6F327-F5F9-4D01-9DA1-CE5F2C37466D}"/>
    <cellStyle name="Comma 2 3 5 2" xfId="2176" xr:uid="{CD8E77A8-DDAC-4A06-A24F-EDAB4DAF4F1A}"/>
    <cellStyle name="Comma 2 3 5 2 2" xfId="10447" xr:uid="{F345A9A1-8E7B-4EBA-8223-9FCBF35A2A84}"/>
    <cellStyle name="Comma 2 3 5 2 2 2" xfId="45607" xr:uid="{01C3DBD7-7D6B-497D-BA38-769B02142B91}"/>
    <cellStyle name="Comma 2 3 5 2 3" xfId="13287" xr:uid="{5ABC3E33-6CE6-4E36-90FA-6B699960B382}"/>
    <cellStyle name="Comma 2 3 5 2 4" xfId="43211" xr:uid="{B006DD57-6E44-453B-A427-090916CDFDB3}"/>
    <cellStyle name="Comma 2 3 5 2 5" xfId="48104" xr:uid="{356EDFD3-3091-480F-9D60-93A74EFFE9DA}"/>
    <cellStyle name="Comma 2 3 5 3" xfId="2594" xr:uid="{F3759104-F3AE-4F5C-B1EA-230F4685D32F}"/>
    <cellStyle name="Comma 2 3 5 3 2" xfId="10865" xr:uid="{5D786081-FE0C-4DE5-A207-191BCE129EA6}"/>
    <cellStyle name="Comma 2 3 5 3 2 2" xfId="46025" xr:uid="{2E38CE9C-C354-4F38-BC78-0CB471973ED4}"/>
    <cellStyle name="Comma 2 3 5 3 3" xfId="13705" xr:uid="{F8D6813C-DA09-40EA-B2C2-190707D4B893}"/>
    <cellStyle name="Comma 2 3 5 3 4" xfId="43629" xr:uid="{C63C7681-A747-4B81-BC3B-04E5811B34F5}"/>
    <cellStyle name="Comma 2 3 5 3 5" xfId="48522" xr:uid="{4F40AAC7-2408-4C96-9FAF-32D70C81E2FF}"/>
    <cellStyle name="Comma 2 3 5 4" xfId="3138" xr:uid="{4CBB60AA-B2FF-48D2-91E9-3D8254FA5567}"/>
    <cellStyle name="Comma 2 3 5 4 2" xfId="11409" xr:uid="{56EC891E-DA50-4E96-B3AE-8FB9269F9F8F}"/>
    <cellStyle name="Comma 2 3 5 4 2 2" xfId="46569" xr:uid="{40DE86B8-3481-40C9-9469-3B04878EB73E}"/>
    <cellStyle name="Comma 2 3 5 4 3" xfId="14249" xr:uid="{30A9B134-3781-4D37-8A16-BE1B67E53B4B}"/>
    <cellStyle name="Comma 2 3 5 4 4" xfId="44173" xr:uid="{C05F81E8-5230-4ED9-8FC1-B1356A97FB74}"/>
    <cellStyle name="Comma 2 3 5 4 5" xfId="49066" xr:uid="{45B4628B-6547-4F0C-8D2E-69B5A0AD173A}"/>
    <cellStyle name="Comma 2 3 5 5" xfId="3640" xr:uid="{685BAB6A-9D9C-496C-ADDF-5E1B8BDFA397}"/>
    <cellStyle name="Comma 2 3 5 5 2" xfId="11881" xr:uid="{37C86CEE-D5D2-417D-90EB-94D6CC6FEFB7}"/>
    <cellStyle name="Comma 2 3 5 5 3" xfId="14721" xr:uid="{816D5426-9A0D-4628-A8F4-1881298D05A8}"/>
    <cellStyle name="Comma 2 3 5 5 4" xfId="44645" xr:uid="{09000723-1F07-4E98-B26D-4058AD50C242}"/>
    <cellStyle name="Comma 2 3 5 5 5" xfId="49538" xr:uid="{AE04E9C2-F2ED-418F-8DA5-65EBADD24CBA}"/>
    <cellStyle name="Comma 2 3 5 6" xfId="9903" xr:uid="{8836A38C-949F-4470-94E8-1F7DCD078D26}"/>
    <cellStyle name="Comma 2 3 5 6 2" xfId="45063" xr:uid="{09FD2448-4017-4E91-B9CE-A2885DB4E465}"/>
    <cellStyle name="Comma 2 3 5 7" xfId="12743" xr:uid="{62A6FF46-47E5-4B76-A96D-A7277116A44C}"/>
    <cellStyle name="Comma 2 3 5 8" xfId="16086" xr:uid="{196780DE-CD04-423C-82B6-3EEFD6EC15CD}"/>
    <cellStyle name="Comma 2 3 5 9" xfId="16629" xr:uid="{D9154EEA-1842-4366-A9D5-94D589FCF322}"/>
    <cellStyle name="Comma 2 3 6" xfId="562" xr:uid="{00000000-0005-0000-0000-0000A9000000}"/>
    <cellStyle name="Comma 2 3 6 10" xfId="47762" xr:uid="{22A0EA3F-9F83-4289-9B2F-D4A8CB836B6F}"/>
    <cellStyle name="Comma 2 3 6 2" xfId="2796" xr:uid="{3154F162-754C-47B9-8DE6-3D84BA9E7325}"/>
    <cellStyle name="Comma 2 3 6 2 2" xfId="11067" xr:uid="{5B060CBE-71CE-4CFE-91C4-8E9329372849}"/>
    <cellStyle name="Comma 2 3 6 2 2 2" xfId="46227" xr:uid="{CD8F6C2A-102D-47F4-8624-3BE89AB171DA}"/>
    <cellStyle name="Comma 2 3 6 2 3" xfId="13907" xr:uid="{227D194A-229A-4165-873C-4B047F8C98AE}"/>
    <cellStyle name="Comma 2 3 6 2 4" xfId="43831" xr:uid="{EA02F1B9-0A89-4C86-9B80-635321CADE91}"/>
    <cellStyle name="Comma 2 3 6 2 5" xfId="48724" xr:uid="{7A36D83D-87FE-477E-9800-D7138CED7C27}"/>
    <cellStyle name="Comma 2 3 6 3" xfId="10105" xr:uid="{62CC33C9-2CA5-4E99-89BD-9FF12F8FD0A2}"/>
    <cellStyle name="Comma 2 3 6 3 2" xfId="45265" xr:uid="{C08D9119-5068-4E9F-9535-5E37FBCA3444}"/>
    <cellStyle name="Comma 2 3 6 4" xfId="12945" xr:uid="{1D010D2D-CC13-44FB-B1F3-5BBF24B64C68}"/>
    <cellStyle name="Comma 2 3 6 5" xfId="16288" xr:uid="{4DDB6324-DF81-4EC5-8C8E-C98DB0F8D0CB}"/>
    <cellStyle name="Comma 2 3 6 6" xfId="16831" xr:uid="{E79D58DD-2DA0-4063-AE34-964AB4B4BE65}"/>
    <cellStyle name="Comma 2 3 6 7" xfId="17375" xr:uid="{30C6055F-88E1-421D-AEB7-78227DEE4CCD}"/>
    <cellStyle name="Comma 2 3 6 8" xfId="23800" xr:uid="{DB14BC09-BCED-4059-B1D6-EDB3B309791B}"/>
    <cellStyle name="Comma 2 3 6 9" xfId="42869" xr:uid="{80A27817-9517-4290-9497-94AE586F43C5}"/>
    <cellStyle name="Comma 2 3 7" xfId="1960" xr:uid="{09C6AA95-44E1-430F-AC1E-3020466E1723}"/>
    <cellStyle name="Comma 2 3 7 2" xfId="10231" xr:uid="{B4DF6F31-AED8-4A43-8367-69392843D400}"/>
    <cellStyle name="Comma 2 3 7 2 2" xfId="45391" xr:uid="{DDBF5E9D-76D2-4E6E-ACD5-F90B36ACA650}"/>
    <cellStyle name="Comma 2 3 7 3" xfId="13071" xr:uid="{B02032FE-3887-4C59-A32F-3E15ABAF82F4}"/>
    <cellStyle name="Comma 2 3 7 4" xfId="42995" xr:uid="{4433A945-6131-41EF-B276-804EBEE3E0B6}"/>
    <cellStyle name="Comma 2 3 7 5" xfId="47888" xr:uid="{94E7D25B-1D32-4FA7-9847-9BF9FA893EB3}"/>
    <cellStyle name="Comma 2 3 8" xfId="2378" xr:uid="{A4665791-0CC3-4498-88BA-50F8040C9B82}"/>
    <cellStyle name="Comma 2 3 8 2" xfId="10649" xr:uid="{8C5D3F3D-C19C-497C-8001-E82273E8347E}"/>
    <cellStyle name="Comma 2 3 8 2 2" xfId="45809" xr:uid="{32B8563B-FFDB-4498-B740-9E82922416CE}"/>
    <cellStyle name="Comma 2 3 8 3" xfId="13489" xr:uid="{FCDA9F84-6DAE-47CA-B28C-EDFBD44CC1E8}"/>
    <cellStyle name="Comma 2 3 8 4" xfId="43413" xr:uid="{24C3A772-BE98-4461-A109-7FDC3B6B9877}"/>
    <cellStyle name="Comma 2 3 8 5" xfId="48306" xr:uid="{F3D15BF6-7CA8-4BC7-A45A-6CA53BB94810}"/>
    <cellStyle name="Comma 2 3 9" xfId="2922" xr:uid="{EFD024A5-BCA2-44EC-A36F-C055CF74AED9}"/>
    <cellStyle name="Comma 2 3 9 2" xfId="11193" xr:uid="{E42FFF96-FB10-4E17-A639-9D454098D159}"/>
    <cellStyle name="Comma 2 3 9 2 2" xfId="46353" xr:uid="{B4DB6302-698F-4729-841D-98B21A224DA2}"/>
    <cellStyle name="Comma 2 3 9 3" xfId="14033" xr:uid="{5FE249D8-F617-4BEE-AF29-02733B89F43F}"/>
    <cellStyle name="Comma 2 3 9 4" xfId="43957" xr:uid="{BAB70174-3A9A-4D16-9CB5-536C9DBA92DB}"/>
    <cellStyle name="Comma 2 3 9 5" xfId="48850" xr:uid="{32E529E4-A231-4F0C-9436-D6F0AA7859BB}"/>
    <cellStyle name="Comma 2 4" xfId="180" xr:uid="{00000000-0005-0000-0000-0000AA000000}"/>
    <cellStyle name="Comma 2 4 10" xfId="9666" xr:uid="{7361AD0C-9FA7-4B9F-82F5-7739DC02F5B1}"/>
    <cellStyle name="Comma 2 4 10 2" xfId="12506" xr:uid="{DA7012A1-75B3-4871-8EA2-A6BAE7BDD4C4}"/>
    <cellStyle name="Comma 2 4 10 3" xfId="15347" xr:uid="{BA797AF2-8240-41CF-BD46-D97FBA3B7F81}"/>
    <cellStyle name="Comma 2 4 10 4" xfId="44906" xr:uid="{9A7C18A1-F30C-4C58-A613-E31DFEA08AD7}"/>
    <cellStyle name="Comma 2 4 10 5" xfId="50163" xr:uid="{30F2D972-ECF4-48A8-A4CD-A92251AEADE8}"/>
    <cellStyle name="Comma 2 4 11" xfId="9746" xr:uid="{D4BEC88F-CB3A-4D67-82E1-4279E0CC79F4}"/>
    <cellStyle name="Comma 2 4 11 2" xfId="47105" xr:uid="{DCC72DA9-D51D-4FE3-8455-A8B081766FA7}"/>
    <cellStyle name="Comma 2 4 12" xfId="12586" xr:uid="{296F1B2A-12D3-41CC-978D-35A9CD68CC76}"/>
    <cellStyle name="Comma 2 4 13" xfId="15929" xr:uid="{934F6266-081B-4470-94CA-FFB49B586832}"/>
    <cellStyle name="Comma 2 4 14" xfId="16472" xr:uid="{27E343D6-CBD6-4E74-AF4F-E283162F7164}"/>
    <cellStyle name="Comma 2 4 15" xfId="17016" xr:uid="{12B49937-80C9-49A3-9739-FC3C9746C45E}"/>
    <cellStyle name="Comma 2 4 16" xfId="18181" xr:uid="{FC661895-24F8-47E1-B77E-4BA2E3FA0E55}"/>
    <cellStyle name="Comma 2 4 17" xfId="42064" xr:uid="{EA05780B-ADCC-4AF9-907E-9C685AE2C050}"/>
    <cellStyle name="Comma 2 4 18" xfId="42510" xr:uid="{F79EF050-0B70-4559-AF9B-B3CF3B456C23}"/>
    <cellStyle name="Comma 2 4 19" xfId="47403" xr:uid="{7649C94D-20BE-4E33-951A-4C4AF3E6F732}"/>
    <cellStyle name="Comma 2 4 2" xfId="292" xr:uid="{00000000-0005-0000-0000-0000AB000000}"/>
    <cellStyle name="Comma 2 4 2 10" xfId="16576" xr:uid="{1A1FF998-AEB8-4381-8963-61210E716747}"/>
    <cellStyle name="Comma 2 4 2 11" xfId="17120" xr:uid="{8EC5692B-5B61-45C1-89A9-F23E1C822DC7}"/>
    <cellStyle name="Comma 2 4 2 12" xfId="17916" xr:uid="{336B3545-29D5-4197-A00E-514B338B066E}"/>
    <cellStyle name="Comma 2 4 2 13" xfId="42065" xr:uid="{20AA7FAE-C207-4E6B-B24F-51BBB4CDD148}"/>
    <cellStyle name="Comma 2 4 2 14" xfId="42614" xr:uid="{2DA00F30-3E74-478C-93A6-8D4F26C4565F}"/>
    <cellStyle name="Comma 2 4 2 15" xfId="47507" xr:uid="{1DB1CFC5-1FB5-4D9E-899F-616FDBED16AB}"/>
    <cellStyle name="Comma 2 4 2 2" xfId="519" xr:uid="{00000000-0005-0000-0000-0000AC000000}"/>
    <cellStyle name="Comma 2 4 2 2 10" xfId="17332" xr:uid="{5079CD5D-6A08-4D20-BC98-FC32401029F5}"/>
    <cellStyle name="Comma 2 4 2 2 11" xfId="18267" xr:uid="{CA6F021C-DD5C-438C-9E5B-34685F5096E3}"/>
    <cellStyle name="Comma 2 4 2 2 12" xfId="42826" xr:uid="{F71B7D45-3DF1-42C9-B632-F9E891030972}"/>
    <cellStyle name="Comma 2 4 2 2 13" xfId="46821" xr:uid="{DA02728E-5519-4FEF-9B75-6300CF7E30FA}"/>
    <cellStyle name="Comma 2 4 2 2 14" xfId="47719" xr:uid="{FEEC7399-26CD-44B9-B7EF-6C61298B543C}"/>
    <cellStyle name="Comma 2 4 2 2 2" xfId="2335" xr:uid="{70A899D8-458B-4F5F-BCBD-F5F76D7698B2}"/>
    <cellStyle name="Comma 2 4 2 2 2 2" xfId="10606" xr:uid="{97082AAF-76F6-43DD-8675-2B9F8880D121}"/>
    <cellStyle name="Comma 2 4 2 2 2 2 2" xfId="45766" xr:uid="{D35E64E4-33FD-4205-B9E8-5ABD615321C3}"/>
    <cellStyle name="Comma 2 4 2 2 2 3" xfId="13446" xr:uid="{3C581352-6D6F-4AD1-AD13-4EDD3C23CB36}"/>
    <cellStyle name="Comma 2 4 2 2 2 4" xfId="43370" xr:uid="{5C973154-D148-4F31-B6F2-FBECD192BA0B}"/>
    <cellStyle name="Comma 2 4 2 2 2 5" xfId="48263" xr:uid="{C0A91B29-E6A2-46A7-93C4-D7D3D7D6AE39}"/>
    <cellStyle name="Comma 2 4 2 2 3" xfId="2753" xr:uid="{D853FB7F-7C98-4BC0-B072-D89E06F89CFE}"/>
    <cellStyle name="Comma 2 4 2 2 3 2" xfId="11024" xr:uid="{EADDFC94-180D-48A3-A2BB-705E5E142240}"/>
    <cellStyle name="Comma 2 4 2 2 3 2 2" xfId="46184" xr:uid="{66A62214-F650-4049-B96F-EAF4684FCEE8}"/>
    <cellStyle name="Comma 2 4 2 2 3 3" xfId="13864" xr:uid="{44953FB4-DF06-4DFA-A18F-F7D13C56A33E}"/>
    <cellStyle name="Comma 2 4 2 2 3 4" xfId="43788" xr:uid="{6F2A2F6F-5DF0-4BBB-B950-D2DE3C4E1BEB}"/>
    <cellStyle name="Comma 2 4 2 2 3 5" xfId="48681" xr:uid="{E42B97B7-F0CE-4DF4-B31D-7A923CA05F0D}"/>
    <cellStyle name="Comma 2 4 2 2 4" xfId="3297" xr:uid="{93B49547-763F-42FA-AE57-42D130F37F7D}"/>
    <cellStyle name="Comma 2 4 2 2 4 2" xfId="11568" xr:uid="{69B135F6-49DA-4D24-87D2-79A9F0E73F23}"/>
    <cellStyle name="Comma 2 4 2 2 4 2 2" xfId="46728" xr:uid="{08521522-F2F8-4BC4-84E0-351B9A7E6C22}"/>
    <cellStyle name="Comma 2 4 2 2 4 3" xfId="14408" xr:uid="{852DB6FE-DD1F-4A9F-B13C-11DDBC13B311}"/>
    <cellStyle name="Comma 2 4 2 2 4 4" xfId="44332" xr:uid="{B8D9411C-611C-46D7-9322-048269E0FFBB}"/>
    <cellStyle name="Comma 2 4 2 2 4 5" xfId="49225" xr:uid="{9887EF95-92BA-487D-84E6-877FD6793656}"/>
    <cellStyle name="Comma 2 4 2 2 5" xfId="3799" xr:uid="{4EA04292-7C6F-4508-9C72-37D611025EEC}"/>
    <cellStyle name="Comma 2 4 2 2 5 2" xfId="12040" xr:uid="{B61A1A8D-69FF-4B57-8CE7-3CC9A37291A4}"/>
    <cellStyle name="Comma 2 4 2 2 5 3" xfId="14880" xr:uid="{94A19DA4-EA97-4766-8A1B-E05880E99D01}"/>
    <cellStyle name="Comma 2 4 2 2 5 4" xfId="44804" xr:uid="{CCA82EAF-4381-4B53-A158-75BC0EFC257B}"/>
    <cellStyle name="Comma 2 4 2 2 5 5" xfId="49697" xr:uid="{29316DD9-773F-49BA-A387-7210DE3E296F}"/>
    <cellStyle name="Comma 2 4 2 2 6" xfId="10062" xr:uid="{9E9EF12E-DEBC-40BA-B77E-F2DCFC9BF56D}"/>
    <cellStyle name="Comma 2 4 2 2 6 2" xfId="45222" xr:uid="{EA8915CB-177E-47F3-B564-FDC4E3825B8E}"/>
    <cellStyle name="Comma 2 4 2 2 6 3" xfId="47281" xr:uid="{CF705851-C316-4F5F-A7ED-02F35072A210}"/>
    <cellStyle name="Comma 2 4 2 2 7" xfId="12902" xr:uid="{D49B935D-73CD-4C84-82AE-D2BB23C83A21}"/>
    <cellStyle name="Comma 2 4 2 2 7 2" xfId="47149" xr:uid="{A06429A8-3635-4CBE-B4B0-B16438841D2B}"/>
    <cellStyle name="Comma 2 4 2 2 8" xfId="16245" xr:uid="{C1107C42-58CA-4515-A440-0C7A190F50E7}"/>
    <cellStyle name="Comma 2 4 2 2 9" xfId="16788" xr:uid="{85EBA4C0-C078-4F2A-A4DE-945670F9C082}"/>
    <cellStyle name="Comma 2 4 2 3" xfId="2123" xr:uid="{DEFD2E13-F1D2-41F0-9EF9-4B77304B10E5}"/>
    <cellStyle name="Comma 2 4 2 3 2" xfId="10394" xr:uid="{976DC2F4-285A-4AA3-87B5-AA3EDD65F2D1}"/>
    <cellStyle name="Comma 2 4 2 3 2 2" xfId="45554" xr:uid="{CC753201-FB1F-4EF0-8FED-DF9ED554451F}"/>
    <cellStyle name="Comma 2 4 2 3 3" xfId="13234" xr:uid="{5AC1BB33-607B-4000-9EA2-166B4359AA07}"/>
    <cellStyle name="Comma 2 4 2 3 4" xfId="43158" xr:uid="{4184BE3A-CB95-43B5-89A8-6C8D9848AC6D}"/>
    <cellStyle name="Comma 2 4 2 3 5" xfId="48051" xr:uid="{78AE159D-18AF-4769-A217-8A27774FD3E1}"/>
    <cellStyle name="Comma 2 4 2 4" xfId="2541" xr:uid="{EC864A2A-BEF6-4A7A-B4BA-BFAA72EE512A}"/>
    <cellStyle name="Comma 2 4 2 4 2" xfId="10812" xr:uid="{E73933D8-D7A9-4C07-87C7-304A23294BB9}"/>
    <cellStyle name="Comma 2 4 2 4 2 2" xfId="45972" xr:uid="{3E5A1005-EC6C-4738-8339-410815DA8A1C}"/>
    <cellStyle name="Comma 2 4 2 4 3" xfId="13652" xr:uid="{6F19F8EF-AFA5-477D-9848-ED8635EE2581}"/>
    <cellStyle name="Comma 2 4 2 4 4" xfId="43576" xr:uid="{6D1813CE-AF48-4A6D-B91B-230581163A16}"/>
    <cellStyle name="Comma 2 4 2 4 5" xfId="48469" xr:uid="{F34C689B-B1E0-4B3D-B8C7-55797981AA6A}"/>
    <cellStyle name="Comma 2 4 2 5" xfId="3085" xr:uid="{AAB98E9A-02C4-4D16-B462-4937002AD58A}"/>
    <cellStyle name="Comma 2 4 2 5 2" xfId="11356" xr:uid="{FD63CBCF-9FE7-4563-B59B-766A0FBC419B}"/>
    <cellStyle name="Comma 2 4 2 5 2 2" xfId="46516" xr:uid="{A8B8DE27-22E6-49F7-9A18-D1F3C34DDD0A}"/>
    <cellStyle name="Comma 2 4 2 5 3" xfId="14196" xr:uid="{CED8DA8B-E7BA-4601-8E22-15B1BBECCA67}"/>
    <cellStyle name="Comma 2 4 2 5 4" xfId="44120" xr:uid="{ACF40E7A-F491-4A01-8F0A-9644F8C79DD1}"/>
    <cellStyle name="Comma 2 4 2 5 5" xfId="49013" xr:uid="{B822732B-E991-4411-AF2B-E429E707FE95}"/>
    <cellStyle name="Comma 2 4 2 6" xfId="3587" xr:uid="{26DDDBD8-1F09-4168-85F0-7BF142446BC6}"/>
    <cellStyle name="Comma 2 4 2 6 2" xfId="11828" xr:uid="{F4312060-D4D8-4F7F-862B-72FC9A7844C0}"/>
    <cellStyle name="Comma 2 4 2 6 3" xfId="14668" xr:uid="{C5DAF1AF-DFAE-48F6-8C58-3559215BE8C8}"/>
    <cellStyle name="Comma 2 4 2 6 4" xfId="44592" xr:uid="{6343FF8A-BD39-4A0E-8DDA-8ECA0CE53B17}"/>
    <cellStyle name="Comma 2 4 2 6 5" xfId="49485" xr:uid="{B210987F-3C30-4006-9669-AAF8F0893F70}"/>
    <cellStyle name="Comma 2 4 2 7" xfId="9850" xr:uid="{775FA256-D163-450C-850B-A0B38E8A9EF5}"/>
    <cellStyle name="Comma 2 4 2 7 2" xfId="45010" xr:uid="{6DED0EBA-6927-44F1-AF44-92895AE9F5FD}"/>
    <cellStyle name="Comma 2 4 2 7 3" xfId="47257" xr:uid="{3BE5FBA3-EA73-4638-8CCD-D35A07D38C73}"/>
    <cellStyle name="Comma 2 4 2 8" xfId="12690" xr:uid="{7557C20C-6A65-4A41-A491-9A91858E9338}"/>
    <cellStyle name="Comma 2 4 2 8 2" xfId="47118" xr:uid="{45DBAC94-ACA6-4631-B025-27D2263B3086}"/>
    <cellStyle name="Comma 2 4 2 9" xfId="16033" xr:uid="{EF76D879-9A8E-4CB7-BD8D-91412357E9FF}"/>
    <cellStyle name="Comma 2 4 3" xfId="418" xr:uid="{00000000-0005-0000-0000-0000AD000000}"/>
    <cellStyle name="Comma 2 4 3 10" xfId="17232" xr:uid="{4CA13966-12B9-4535-98F9-D11E0E067119}"/>
    <cellStyle name="Comma 2 4 3 11" xfId="17657" xr:uid="{DD4A2DAE-CE63-43B9-82D7-BEB5FB247850}"/>
    <cellStyle name="Comma 2 4 3 12" xfId="42726" xr:uid="{B8DA52B1-DFC9-43A1-B438-195A18BC81D2}"/>
    <cellStyle name="Comma 2 4 3 13" xfId="46822" xr:uid="{AD3A163B-5851-4939-BEC9-67014598EA47}"/>
    <cellStyle name="Comma 2 4 3 14" xfId="47619" xr:uid="{567DD8D1-63E4-4FC6-A9C5-C7F967FE3BF9}"/>
    <cellStyle name="Comma 2 4 3 2" xfId="2235" xr:uid="{1249C0AC-F39A-4625-AB29-2E60E16A6ED0}"/>
    <cellStyle name="Comma 2 4 3 2 2" xfId="10506" xr:uid="{775ED9F7-FA3C-4C8C-9CCD-D37078214899}"/>
    <cellStyle name="Comma 2 4 3 2 2 2" xfId="45666" xr:uid="{38BCEDBB-C309-465A-99F1-1D8F140E6CC1}"/>
    <cellStyle name="Comma 2 4 3 2 3" xfId="13346" xr:uid="{BCD06656-5B56-4C48-A3FD-A9D9EB597340}"/>
    <cellStyle name="Comma 2 4 3 2 4" xfId="43270" xr:uid="{5A63BF8F-5310-480F-9F8C-9AA444ED6ED8}"/>
    <cellStyle name="Comma 2 4 3 2 5" xfId="48163" xr:uid="{B1577400-7A08-4323-973F-0A94C6E6D8B2}"/>
    <cellStyle name="Comma 2 4 3 3" xfId="2653" xr:uid="{6739572B-9240-421C-99F8-F0E29F16BD74}"/>
    <cellStyle name="Comma 2 4 3 3 2" xfId="10924" xr:uid="{76A96459-E0AC-46DD-8A7E-54A1663EF807}"/>
    <cellStyle name="Comma 2 4 3 3 2 2" xfId="46084" xr:uid="{54B7D81C-DB01-4BDC-BFA2-F093A7EA56FF}"/>
    <cellStyle name="Comma 2 4 3 3 3" xfId="13764" xr:uid="{C7FF7431-AB8F-463B-AE09-4255C3D527C4}"/>
    <cellStyle name="Comma 2 4 3 3 4" xfId="43688" xr:uid="{F359E506-6481-4C70-8B5D-A1B4B7C1E639}"/>
    <cellStyle name="Comma 2 4 3 3 5" xfId="48581" xr:uid="{04FCA5A1-8CC9-4986-86DF-E42F19872AA8}"/>
    <cellStyle name="Comma 2 4 3 4" xfId="3197" xr:uid="{1FE7341A-94D6-4D55-891D-6DE5EB0981E5}"/>
    <cellStyle name="Comma 2 4 3 4 2" xfId="11468" xr:uid="{40B69186-DA9B-477D-B005-F634D013723A}"/>
    <cellStyle name="Comma 2 4 3 4 2 2" xfId="46628" xr:uid="{1BD852D9-3209-411C-B50C-5ACA0B1D5629}"/>
    <cellStyle name="Comma 2 4 3 4 3" xfId="14308" xr:uid="{C6449C21-958D-43B2-9DF5-316469147E21}"/>
    <cellStyle name="Comma 2 4 3 4 4" xfId="44232" xr:uid="{FAF4ED8F-243A-42EA-BB10-62A57DD5561A}"/>
    <cellStyle name="Comma 2 4 3 4 5" xfId="49125" xr:uid="{9B6EDE95-9214-49EB-8C68-3325A0347E60}"/>
    <cellStyle name="Comma 2 4 3 5" xfId="3699" xr:uid="{BC56ED4D-58D3-4FA8-89C0-CACBAFC59356}"/>
    <cellStyle name="Comma 2 4 3 5 2" xfId="11940" xr:uid="{641445A6-21E4-4866-9B8F-4743EEEDD718}"/>
    <cellStyle name="Comma 2 4 3 5 3" xfId="14780" xr:uid="{66D7B780-63CC-4D0B-97FC-3C544308768F}"/>
    <cellStyle name="Comma 2 4 3 5 4" xfId="44704" xr:uid="{47583CC3-A71D-45FD-BC6F-D28A6F533B87}"/>
    <cellStyle name="Comma 2 4 3 5 5" xfId="49597" xr:uid="{2DB161DC-0FFA-49CB-92F0-781881DC31AD}"/>
    <cellStyle name="Comma 2 4 3 6" xfId="9962" xr:uid="{5A3BE96F-5FF6-4165-ADB0-DFF14945CFF9}"/>
    <cellStyle name="Comma 2 4 3 6 2" xfId="45122" xr:uid="{0BE01ABD-1FD5-450F-B953-83BE35B57A21}"/>
    <cellStyle name="Comma 2 4 3 6 3" xfId="47266" xr:uid="{5F9750B3-E2BB-49D3-A239-4794508F03F9}"/>
    <cellStyle name="Comma 2 4 3 7" xfId="12802" xr:uid="{89365899-CC67-4FB2-816B-B863C6340971}"/>
    <cellStyle name="Comma 2 4 3 7 2" xfId="47128" xr:uid="{4ABE93DD-16AF-4083-A1FF-EBE138AF488C}"/>
    <cellStyle name="Comma 2 4 3 8" xfId="16145" xr:uid="{792E367D-B8E2-4FF0-A7A7-CB65196B55D6}"/>
    <cellStyle name="Comma 2 4 3 9" xfId="16688" xr:uid="{48164ACC-1E5F-4D6A-BAA1-29D5B89958FC}"/>
    <cellStyle name="Comma 2 4 4" xfId="621" xr:uid="{00000000-0005-0000-0000-0000AE000000}"/>
    <cellStyle name="Comma 2 4 4 10" xfId="47821" xr:uid="{1AEBAF90-FD16-4F3C-94FB-17AC477ADB83}"/>
    <cellStyle name="Comma 2 4 4 2" xfId="2855" xr:uid="{78978037-A046-4CD9-A2D5-FF2129D4DBB5}"/>
    <cellStyle name="Comma 2 4 4 2 2" xfId="11126" xr:uid="{A55152C7-247A-4AFE-A97C-C13AC10A4F87}"/>
    <cellStyle name="Comma 2 4 4 2 2 2" xfId="46286" xr:uid="{3EF03BA7-3352-44DE-AEFF-5AA719C0234D}"/>
    <cellStyle name="Comma 2 4 4 2 3" xfId="13966" xr:uid="{A95941C6-0796-49CE-B022-0BB304072F9E}"/>
    <cellStyle name="Comma 2 4 4 2 4" xfId="43890" xr:uid="{6CAE5BFB-48A1-4F93-A43E-3999D2A3EFCC}"/>
    <cellStyle name="Comma 2 4 4 2 5" xfId="48783" xr:uid="{DDE9D51B-341A-4B19-8B3C-737209E0ADF6}"/>
    <cellStyle name="Comma 2 4 4 3" xfId="10164" xr:uid="{254A7123-1EF5-46DB-9DDD-3E71B338CF97}"/>
    <cellStyle name="Comma 2 4 4 3 2" xfId="45324" xr:uid="{15A1D1EB-F433-4424-9C09-E17B897CC7E6}"/>
    <cellStyle name="Comma 2 4 4 4" xfId="13004" xr:uid="{6FD63B1F-12B2-405D-9F8A-044BAFBE4893}"/>
    <cellStyle name="Comma 2 4 4 5" xfId="16347" xr:uid="{CA3C42F0-CE82-43A2-8B4D-5D95D58F7C9F}"/>
    <cellStyle name="Comma 2 4 4 6" xfId="16890" xr:uid="{C92C3895-3B28-4C68-A847-5F1E6508FC18}"/>
    <cellStyle name="Comma 2 4 4 7" xfId="17434" xr:uid="{153D8D1F-CAE5-4F5F-BC5A-E18BEDD3A423}"/>
    <cellStyle name="Comma 2 4 4 8" xfId="18222" xr:uid="{041B72C0-E07D-44E2-8004-3551D8309320}"/>
    <cellStyle name="Comma 2 4 4 9" xfId="42928" xr:uid="{38E39950-D4AA-4899-9061-E7BFA634E5CD}"/>
    <cellStyle name="Comma 2 4 5" xfId="2019" xr:uid="{EFB74704-7A39-40EF-8E97-22297DBDD4DE}"/>
    <cellStyle name="Comma 2 4 5 2" xfId="10290" xr:uid="{1FF2495F-C986-433E-B6D3-0DE001F19C2D}"/>
    <cellStyle name="Comma 2 4 5 2 2" xfId="45450" xr:uid="{83D1EF76-3850-476B-AE8D-5E14FD8D6035}"/>
    <cellStyle name="Comma 2 4 5 3" xfId="13130" xr:uid="{4E743219-129E-4CA9-B56F-12415118F01D}"/>
    <cellStyle name="Comma 2 4 5 4" xfId="43054" xr:uid="{554B9478-01FE-473B-B2F6-F4D266619C56}"/>
    <cellStyle name="Comma 2 4 5 5" xfId="47947" xr:uid="{1B5E261C-672B-4B19-897E-2DCB717EA618}"/>
    <cellStyle name="Comma 2 4 6" xfId="2437" xr:uid="{78F9DE94-4E76-4975-A2A6-8FCD2CDEA9DE}"/>
    <cellStyle name="Comma 2 4 6 2" xfId="10708" xr:uid="{B2B8A319-9695-4DEE-BE3C-B3928B2E9843}"/>
    <cellStyle name="Comma 2 4 6 2 2" xfId="45868" xr:uid="{88A3E538-870F-48B4-A8F5-01B19112B081}"/>
    <cellStyle name="Comma 2 4 6 3" xfId="13548" xr:uid="{CE68A9FF-AA08-4B08-9373-6714A1BF3E48}"/>
    <cellStyle name="Comma 2 4 6 4" xfId="43472" xr:uid="{B1BCB2A0-F8E7-40AB-A008-F2F7D42460C8}"/>
    <cellStyle name="Comma 2 4 6 5" xfId="48365" xr:uid="{D0BCA30C-9F54-4CD3-959B-EB18944FE16F}"/>
    <cellStyle name="Comma 2 4 7" xfId="2981" xr:uid="{9A5131B1-5637-4860-A314-6156ADBAC400}"/>
    <cellStyle name="Comma 2 4 7 2" xfId="11252" xr:uid="{91A31B77-3F2B-4339-82EB-87797A5C21BE}"/>
    <cellStyle name="Comma 2 4 7 2 2" xfId="46412" xr:uid="{F1A783BB-6FD7-47B6-A082-1E8B91BDA751}"/>
    <cellStyle name="Comma 2 4 7 3" xfId="14092" xr:uid="{82BDF356-F1D3-4319-9FFA-2A1E41A9136D}"/>
    <cellStyle name="Comma 2 4 7 4" xfId="44016" xr:uid="{AE15E5DF-9AC0-4B41-A9A4-A3AD0BFE7754}"/>
    <cellStyle name="Comma 2 4 7 5" xfId="48909" xr:uid="{93485B43-BFA7-4DDB-B495-830F0BA86A3A}"/>
    <cellStyle name="Comma 2 4 8" xfId="3382" xr:uid="{5D0784F1-79E3-4DA8-987E-1A28BC8F2487}"/>
    <cellStyle name="Comma 2 4 8 2" xfId="11630" xr:uid="{8FB23502-500A-4CFB-BFB3-FDAD81EF57DB}"/>
    <cellStyle name="Comma 2 4 8 2 2" xfId="46790" xr:uid="{43903EFD-4776-455F-9A05-FCF0D5B5454A}"/>
    <cellStyle name="Comma 2 4 8 3" xfId="14470" xr:uid="{D6BC91CB-2389-4E5A-998A-D8570AC0D6EB}"/>
    <cellStyle name="Comma 2 4 8 4" xfId="44394" xr:uid="{DFC413FD-32C7-4BCD-A110-31D3C4DA4383}"/>
    <cellStyle name="Comma 2 4 8 5" xfId="49287" xr:uid="{3833E0CC-747C-482C-B037-F8F7CDCA2579}"/>
    <cellStyle name="Comma 2 4 9" xfId="3483" xr:uid="{2C89C1CE-5E8D-408F-A54F-2D6341C002E6}"/>
    <cellStyle name="Comma 2 4 9 2" xfId="11724" xr:uid="{972E0ED9-162B-47AF-8893-7E3F9D07BED3}"/>
    <cellStyle name="Comma 2 4 9 3" xfId="14564" xr:uid="{3FECAEE7-5347-48BA-9F9C-0C4585A6EA3C}"/>
    <cellStyle name="Comma 2 4 9 4" xfId="44488" xr:uid="{49C33A83-6189-4B5C-9995-519D7A0A3ADF}"/>
    <cellStyle name="Comma 2 4 9 5" xfId="49381" xr:uid="{3116DB7C-D19C-4386-A163-E859270D4AD3}"/>
    <cellStyle name="Comma 2 5" xfId="168" xr:uid="{00000000-0005-0000-0000-0000AF000000}"/>
    <cellStyle name="Comma 2 5 10" xfId="12575" xr:uid="{F407EADD-F02A-4027-8B72-D7A81919FB74}"/>
    <cellStyle name="Comma 2 5 11" xfId="15918" xr:uid="{59706BD0-7870-4878-97D5-23C4B7D7189A}"/>
    <cellStyle name="Comma 2 5 12" xfId="16461" xr:uid="{39B91670-7655-4885-8966-60C48F102CDE}"/>
    <cellStyle name="Comma 2 5 13" xfId="17005" xr:uid="{A3F87B09-AF69-4BD3-B3CB-B6C58F6D14A3}"/>
    <cellStyle name="Comma 2 5 14" xfId="17812" xr:uid="{EA210663-6B28-4607-9B3A-7F0AD2F4ED80}"/>
    <cellStyle name="Comma 2 5 15" xfId="42066" xr:uid="{5CB8323C-8265-4801-AA70-61DA8CDCF4C6}"/>
    <cellStyle name="Comma 2 5 16" xfId="42499" xr:uid="{C01A889B-007C-47B4-9ED0-960417BA6269}"/>
    <cellStyle name="Comma 2 5 17" xfId="47392" xr:uid="{87F3F959-B2F5-4008-B8B3-7C1B25732589}"/>
    <cellStyle name="Comma 2 5 2" xfId="281" xr:uid="{00000000-0005-0000-0000-0000B0000000}"/>
    <cellStyle name="Comma 2 5 2 10" xfId="16565" xr:uid="{6CD54891-71F8-4192-B732-A57B57D9FA9F}"/>
    <cellStyle name="Comma 2 5 2 11" xfId="17109" xr:uid="{AE92948A-ECF2-48C7-9EDB-E4F140BB569E}"/>
    <cellStyle name="Comma 2 5 2 12" xfId="18242" xr:uid="{79CC3395-B45D-4B85-BB1F-700FD7A35874}"/>
    <cellStyle name="Comma 2 5 2 13" xfId="42603" xr:uid="{13BB5DAB-30D3-4C95-A3F6-AE95B39E3B03}"/>
    <cellStyle name="Comma 2 5 2 14" xfId="47496" xr:uid="{F75C8EE9-429C-454A-9E0E-FA4920767A18}"/>
    <cellStyle name="Comma 2 5 2 2" xfId="508" xr:uid="{00000000-0005-0000-0000-0000B1000000}"/>
    <cellStyle name="Comma 2 5 2 2 10" xfId="17321" xr:uid="{4E5D4087-DA24-4D9A-A2F0-991F67F3F50E}"/>
    <cellStyle name="Comma 2 5 2 2 11" xfId="19026" xr:uid="{B6F1BD4D-D859-47B3-9D64-63BED0109274}"/>
    <cellStyle name="Comma 2 5 2 2 12" xfId="42815" xr:uid="{2ECEB8D8-C35D-41C5-B258-34EFD9DB6F8E}"/>
    <cellStyle name="Comma 2 5 2 2 13" xfId="47708" xr:uid="{AD15E008-3382-42C1-ABF1-19E23399D613}"/>
    <cellStyle name="Comma 2 5 2 2 2" xfId="2324" xr:uid="{3EE6CDC7-94A4-4377-BCA0-303E7FA43C34}"/>
    <cellStyle name="Comma 2 5 2 2 2 2" xfId="10595" xr:uid="{DD4E849B-2A61-4AF2-98B6-464CBDEE83EC}"/>
    <cellStyle name="Comma 2 5 2 2 2 2 2" xfId="45755" xr:uid="{3110A993-6B19-45AB-9062-6640E5BEA59E}"/>
    <cellStyle name="Comma 2 5 2 2 2 3" xfId="13435" xr:uid="{32CB4971-945E-427A-BA8A-5C2B5E6B18DA}"/>
    <cellStyle name="Comma 2 5 2 2 2 4" xfId="43359" xr:uid="{A0816E36-D23F-49DD-837A-F86604CD2B78}"/>
    <cellStyle name="Comma 2 5 2 2 2 5" xfId="48252" xr:uid="{5650525E-ED47-4D13-B40E-507AD8647FD2}"/>
    <cellStyle name="Comma 2 5 2 2 3" xfId="2742" xr:uid="{64D8700F-E0D7-45CF-8278-5B05F6B90300}"/>
    <cellStyle name="Comma 2 5 2 2 3 2" xfId="11013" xr:uid="{2177116A-7077-4041-80ED-9CD6A669F942}"/>
    <cellStyle name="Comma 2 5 2 2 3 2 2" xfId="46173" xr:uid="{526DFC8F-D898-41DB-9A19-E49F5E011F10}"/>
    <cellStyle name="Comma 2 5 2 2 3 3" xfId="13853" xr:uid="{F92337A7-DCBE-4EFB-B533-6BC683E09B59}"/>
    <cellStyle name="Comma 2 5 2 2 3 4" xfId="43777" xr:uid="{311AEA6C-91AD-48A6-BE4E-B8600B075220}"/>
    <cellStyle name="Comma 2 5 2 2 3 5" xfId="48670" xr:uid="{2C5F2F92-45D2-4140-987D-03BD6C165FA9}"/>
    <cellStyle name="Comma 2 5 2 2 4" xfId="3286" xr:uid="{885072AC-9DB1-45A5-A4DC-C9C020649D7C}"/>
    <cellStyle name="Comma 2 5 2 2 4 2" xfId="11557" xr:uid="{6C65F6FB-EAB7-4ADF-A734-1F8535756C3C}"/>
    <cellStyle name="Comma 2 5 2 2 4 2 2" xfId="46717" xr:uid="{1AE87174-B7AB-4392-9608-94300D447A1D}"/>
    <cellStyle name="Comma 2 5 2 2 4 3" xfId="14397" xr:uid="{CBB78595-3D5D-4F16-BA48-D55173424A4F}"/>
    <cellStyle name="Comma 2 5 2 2 4 4" xfId="44321" xr:uid="{B4318DA2-5BAC-4AFD-B4B7-14156664F862}"/>
    <cellStyle name="Comma 2 5 2 2 4 5" xfId="49214" xr:uid="{0CA0B0FE-88C2-443C-897C-C5AD7FB2BFB5}"/>
    <cellStyle name="Comma 2 5 2 2 5" xfId="3788" xr:uid="{E1CF374E-B994-46A6-8208-33533B48C694}"/>
    <cellStyle name="Comma 2 5 2 2 5 2" xfId="12029" xr:uid="{03668C61-001E-4D80-BA46-1B1F98A49D89}"/>
    <cellStyle name="Comma 2 5 2 2 5 3" xfId="14869" xr:uid="{C956F828-5036-4267-BBB5-1CDE047A6848}"/>
    <cellStyle name="Comma 2 5 2 2 5 4" xfId="44793" xr:uid="{19D98642-2C5D-4D83-80AF-14B7A201DF7C}"/>
    <cellStyle name="Comma 2 5 2 2 5 5" xfId="49686" xr:uid="{9198E2F7-8944-4AF7-9194-3E1EACF7FC69}"/>
    <cellStyle name="Comma 2 5 2 2 6" xfId="10051" xr:uid="{22086ACA-2F4B-4C2D-90DF-66F7B8E6996F}"/>
    <cellStyle name="Comma 2 5 2 2 6 2" xfId="45211" xr:uid="{CDAD4E7D-F098-4547-9413-A565D5EBA7C3}"/>
    <cellStyle name="Comma 2 5 2 2 7" xfId="12891" xr:uid="{27EF3880-E75D-4AAD-825F-9150BCA5A953}"/>
    <cellStyle name="Comma 2 5 2 2 8" xfId="16234" xr:uid="{A9B54FAD-3F97-4FB0-A742-00667BB9007A}"/>
    <cellStyle name="Comma 2 5 2 2 9" xfId="16777" xr:uid="{D29B79EA-2273-4C9E-9CD5-2C374F5EDC94}"/>
    <cellStyle name="Comma 2 5 2 3" xfId="2112" xr:uid="{DB273FD4-16F0-4EB9-8A58-B0FF5BB8D7D0}"/>
    <cellStyle name="Comma 2 5 2 3 2" xfId="10383" xr:uid="{8A0A2AFB-6642-4A05-A733-DF5DA5A5B533}"/>
    <cellStyle name="Comma 2 5 2 3 2 2" xfId="45543" xr:uid="{35EF9495-1841-45DE-880A-C1864E066485}"/>
    <cellStyle name="Comma 2 5 2 3 3" xfId="13223" xr:uid="{579A5F02-63CB-4A70-BA0E-FC0E4A352A9B}"/>
    <cellStyle name="Comma 2 5 2 3 4" xfId="43147" xr:uid="{64F63C7E-2412-4266-9C88-9C42750C30FB}"/>
    <cellStyle name="Comma 2 5 2 3 5" xfId="48040" xr:uid="{36C2B7DA-F150-4D03-8689-BE54BBAB88FD}"/>
    <cellStyle name="Comma 2 5 2 4" xfId="2530" xr:uid="{B180C657-A2F4-4B1C-8B1E-BDFF5034F482}"/>
    <cellStyle name="Comma 2 5 2 4 2" xfId="10801" xr:uid="{99F4BC5B-14F8-4022-B5C1-00A92CC12020}"/>
    <cellStyle name="Comma 2 5 2 4 2 2" xfId="45961" xr:uid="{473247CF-36D5-474C-B7B7-47DC460E3239}"/>
    <cellStyle name="Comma 2 5 2 4 3" xfId="13641" xr:uid="{20654970-9BCC-44B2-B5A0-E554D65BA4DA}"/>
    <cellStyle name="Comma 2 5 2 4 4" xfId="43565" xr:uid="{D06CE55C-C5BB-42A1-A346-0B0B133BF7E4}"/>
    <cellStyle name="Comma 2 5 2 4 5" xfId="48458" xr:uid="{02E63D5B-109B-4BC7-BF84-01E6AB05CD25}"/>
    <cellStyle name="Comma 2 5 2 5" xfId="3074" xr:uid="{79EE8B6A-C8F8-41FE-9A01-33A8AD116CB1}"/>
    <cellStyle name="Comma 2 5 2 5 2" xfId="11345" xr:uid="{0F511644-A547-4DBD-B012-9BC696A89002}"/>
    <cellStyle name="Comma 2 5 2 5 2 2" xfId="46505" xr:uid="{25E39310-B03D-4B14-B526-E2ACE6E1E114}"/>
    <cellStyle name="Comma 2 5 2 5 3" xfId="14185" xr:uid="{A6634AD0-41C4-4896-83BD-3AD3F85CC062}"/>
    <cellStyle name="Comma 2 5 2 5 4" xfId="44109" xr:uid="{F05DE1CB-C3D5-4F31-80D0-BCEC6F9D4B2D}"/>
    <cellStyle name="Comma 2 5 2 5 5" xfId="49002" xr:uid="{C3ED2509-8D84-404F-9E19-F259257124A3}"/>
    <cellStyle name="Comma 2 5 2 6" xfId="3576" xr:uid="{16E2211A-498B-4A8B-A1A0-F0A56DED276B}"/>
    <cellStyle name="Comma 2 5 2 6 2" xfId="11817" xr:uid="{CA5F3D46-10C6-4B03-B41F-C1375AD0469B}"/>
    <cellStyle name="Comma 2 5 2 6 3" xfId="14657" xr:uid="{15E1AEB6-A642-42F5-B1B7-0A552BF3A81B}"/>
    <cellStyle name="Comma 2 5 2 6 4" xfId="44581" xr:uid="{CB1B9FF2-1867-4DAE-8FB6-480941C4387A}"/>
    <cellStyle name="Comma 2 5 2 6 5" xfId="49474" xr:uid="{6DE01DFD-22F7-4CFF-8781-0E61FA120AF2}"/>
    <cellStyle name="Comma 2 5 2 7" xfId="9839" xr:uid="{309AB987-E3C5-48E9-A9A6-DC3495CDDB3E}"/>
    <cellStyle name="Comma 2 5 2 7 2" xfId="44999" xr:uid="{A609F003-EDC0-4F68-817B-2DA1062203FB}"/>
    <cellStyle name="Comma 2 5 2 8" xfId="12679" xr:uid="{EAF623AA-E89E-41BA-8188-4E2413CDD325}"/>
    <cellStyle name="Comma 2 5 2 9" xfId="16022" xr:uid="{620F1917-8B7D-4061-B6B1-5337F1A0C808}"/>
    <cellStyle name="Comma 2 5 3" xfId="407" xr:uid="{00000000-0005-0000-0000-0000B2000000}"/>
    <cellStyle name="Comma 2 5 3 10" xfId="17221" xr:uid="{BF2FEAE3-D222-4F5F-B7B7-3C079223F727}"/>
    <cellStyle name="Comma 2 5 3 11" xfId="18142" xr:uid="{6EBC66F9-919D-4D2D-95F2-C027D64B5191}"/>
    <cellStyle name="Comma 2 5 3 12" xfId="42715" xr:uid="{7E3FF8E9-19C4-4C24-ABD2-181F99BAB8D7}"/>
    <cellStyle name="Comma 2 5 3 13" xfId="47608" xr:uid="{D9C41E15-7FCF-41B3-BD08-F361D2DAE51E}"/>
    <cellStyle name="Comma 2 5 3 2" xfId="2224" xr:uid="{F93175BD-8C82-4573-93E8-1EE154464537}"/>
    <cellStyle name="Comma 2 5 3 2 2" xfId="10495" xr:uid="{67731329-7D42-47DB-895B-D452294CC73F}"/>
    <cellStyle name="Comma 2 5 3 2 2 2" xfId="45655" xr:uid="{3B549D28-42A4-4284-8843-D2A6A7D60609}"/>
    <cellStyle name="Comma 2 5 3 2 3" xfId="13335" xr:uid="{FF4C8583-EA13-4D6C-A440-B9890E999E96}"/>
    <cellStyle name="Comma 2 5 3 2 4" xfId="43259" xr:uid="{E1EFFACE-B006-446C-B7C1-AFBF8D97B737}"/>
    <cellStyle name="Comma 2 5 3 2 5" xfId="48152" xr:uid="{058AF434-3ABB-400C-8957-40B4CD03F252}"/>
    <cellStyle name="Comma 2 5 3 3" xfId="2642" xr:uid="{A5F42728-4A10-4962-A0B9-06DCBFB212DC}"/>
    <cellStyle name="Comma 2 5 3 3 2" xfId="10913" xr:uid="{60881B53-0687-49C5-A0FD-B9ACBAED0DE9}"/>
    <cellStyle name="Comma 2 5 3 3 2 2" xfId="46073" xr:uid="{05AF4FDD-2416-45AF-910B-F3B303C0BA9F}"/>
    <cellStyle name="Comma 2 5 3 3 3" xfId="13753" xr:uid="{AEAAC237-39CA-4BB0-A725-30DA7383C981}"/>
    <cellStyle name="Comma 2 5 3 3 4" xfId="43677" xr:uid="{D583BB2A-F25C-46AA-9F3D-A88CC21E1F35}"/>
    <cellStyle name="Comma 2 5 3 3 5" xfId="48570" xr:uid="{757FB445-16FB-48BA-955B-03D43886B162}"/>
    <cellStyle name="Comma 2 5 3 4" xfId="3186" xr:uid="{C7C3E7CF-D9F0-4AE5-B0AD-3ADA26C43DC4}"/>
    <cellStyle name="Comma 2 5 3 4 2" xfId="11457" xr:uid="{23F6387B-B452-49DC-966A-F7ECFD0CBDD8}"/>
    <cellStyle name="Comma 2 5 3 4 2 2" xfId="46617" xr:uid="{53AED948-D399-49EE-9DED-96667BFED812}"/>
    <cellStyle name="Comma 2 5 3 4 3" xfId="14297" xr:uid="{EBC2C149-EC01-4CFC-B45E-4EF24D23DEF3}"/>
    <cellStyle name="Comma 2 5 3 4 4" xfId="44221" xr:uid="{6AB99BD5-5E55-46C5-994C-CBC61849BCD2}"/>
    <cellStyle name="Comma 2 5 3 4 5" xfId="49114" xr:uid="{E22859ED-B5B1-474E-ACAE-86A345BFDA9E}"/>
    <cellStyle name="Comma 2 5 3 5" xfId="3688" xr:uid="{5B5716CC-6CE9-4A2E-B56E-8047025385D2}"/>
    <cellStyle name="Comma 2 5 3 5 2" xfId="11929" xr:uid="{DEDFD019-6F10-4B3C-922C-B3DF7559EF72}"/>
    <cellStyle name="Comma 2 5 3 5 3" xfId="14769" xr:uid="{D013BD37-3EBB-4A62-9209-0F6C6D9D1D40}"/>
    <cellStyle name="Comma 2 5 3 5 4" xfId="44693" xr:uid="{EB7318D3-186E-4FAD-AECE-31D946897FED}"/>
    <cellStyle name="Comma 2 5 3 5 5" xfId="49586" xr:uid="{6C1FB760-20C0-433A-9372-651C82D83CCF}"/>
    <cellStyle name="Comma 2 5 3 6" xfId="9951" xr:uid="{FB71FF33-552E-4887-BAB1-6DF4BA6096B4}"/>
    <cellStyle name="Comma 2 5 3 6 2" xfId="45111" xr:uid="{18F6B059-D8CA-4175-B459-01AB40620CD9}"/>
    <cellStyle name="Comma 2 5 3 7" xfId="12791" xr:uid="{F4D2C541-5070-4D5B-9766-607260B14318}"/>
    <cellStyle name="Comma 2 5 3 8" xfId="16134" xr:uid="{4342FD04-3E47-4F99-92DE-03CD45102894}"/>
    <cellStyle name="Comma 2 5 3 9" xfId="16677" xr:uid="{423F8BD2-AE91-41F9-97C4-B8279A54A081}"/>
    <cellStyle name="Comma 2 5 4" xfId="610" xr:uid="{00000000-0005-0000-0000-0000B3000000}"/>
    <cellStyle name="Comma 2 5 4 10" xfId="47810" xr:uid="{6FC28128-1463-4739-8191-ABAA322BA528}"/>
    <cellStyle name="Comma 2 5 4 2" xfId="2844" xr:uid="{9E3BF73B-9807-4838-AF0D-B8DC04399844}"/>
    <cellStyle name="Comma 2 5 4 2 2" xfId="11115" xr:uid="{B75AB167-BE23-4FB9-A9DE-2E689A5B4855}"/>
    <cellStyle name="Comma 2 5 4 2 2 2" xfId="46275" xr:uid="{05CA2191-8A64-4201-A08B-45CDF25901E4}"/>
    <cellStyle name="Comma 2 5 4 2 3" xfId="13955" xr:uid="{7700309D-0879-42D8-94F8-360C12EA7456}"/>
    <cellStyle name="Comma 2 5 4 2 4" xfId="43879" xr:uid="{3BB7BBEA-28C4-4E77-96D6-FAABDD869C45}"/>
    <cellStyle name="Comma 2 5 4 2 5" xfId="48772" xr:uid="{C97CED1C-03BB-437E-B6F2-B22BE22E11AC}"/>
    <cellStyle name="Comma 2 5 4 3" xfId="10153" xr:uid="{5B1D46BD-3CCC-428A-A841-E89F3BA3AF99}"/>
    <cellStyle name="Comma 2 5 4 3 2" xfId="45313" xr:uid="{491863C1-1C39-4226-85D0-A0B50AAC26FC}"/>
    <cellStyle name="Comma 2 5 4 4" xfId="12993" xr:uid="{9ECCD61B-A502-4517-87D5-298E6AAF482B}"/>
    <cellStyle name="Comma 2 5 4 5" xfId="16336" xr:uid="{D7B24E1A-CA6B-4417-80DF-FA3E9616090B}"/>
    <cellStyle name="Comma 2 5 4 6" xfId="16879" xr:uid="{AA4AC722-243D-4E71-AE29-177027BA1687}"/>
    <cellStyle name="Comma 2 5 4 7" xfId="17423" xr:uid="{6D038F4D-3615-41AF-B4FE-19B9E5FC5C51}"/>
    <cellStyle name="Comma 2 5 4 8" xfId="17488" xr:uid="{6099FB6D-3EDD-4B8B-B3D2-DBF44A583125}"/>
    <cellStyle name="Comma 2 5 4 9" xfId="42917" xr:uid="{88716AD0-FC2C-4FB4-A43E-32CDF72BE268}"/>
    <cellStyle name="Comma 2 5 5" xfId="2008" xr:uid="{397012CF-0BB9-4E11-A395-5E313E98120D}"/>
    <cellStyle name="Comma 2 5 5 2" xfId="10279" xr:uid="{4D41F380-0376-4231-B829-7CEEFB98425C}"/>
    <cellStyle name="Comma 2 5 5 2 2" xfId="45439" xr:uid="{294A2C9E-3B01-4845-8F8C-8AD287103D24}"/>
    <cellStyle name="Comma 2 5 5 3" xfId="13119" xr:uid="{6887DD40-3AF4-47B6-8605-522C040A45D0}"/>
    <cellStyle name="Comma 2 5 5 4" xfId="43043" xr:uid="{81DA074F-50E4-42E1-9F19-2A93CF02CAC0}"/>
    <cellStyle name="Comma 2 5 5 5" xfId="47936" xr:uid="{C5F56D5F-F09B-43DE-A6A6-4C2ED5906BDB}"/>
    <cellStyle name="Comma 2 5 6" xfId="2426" xr:uid="{58BF9597-6091-4595-A8DC-7C44D7757B19}"/>
    <cellStyle name="Comma 2 5 6 2" xfId="10697" xr:uid="{294052C4-54CA-4E9A-AB9C-2594F6613B3B}"/>
    <cellStyle name="Comma 2 5 6 2 2" xfId="45857" xr:uid="{001699F7-9B0F-4B88-BEF7-3ADBB17868FA}"/>
    <cellStyle name="Comma 2 5 6 3" xfId="13537" xr:uid="{08A389E4-0F01-4CE2-AF07-56F3A95DD2A4}"/>
    <cellStyle name="Comma 2 5 6 4" xfId="43461" xr:uid="{9510145F-BC2F-4623-AA82-859DBF0FDE7C}"/>
    <cellStyle name="Comma 2 5 6 5" xfId="48354" xr:uid="{BA010816-C829-462F-A449-E481C3781B91}"/>
    <cellStyle name="Comma 2 5 7" xfId="2970" xr:uid="{489BB04D-F464-4C92-8526-38E288052B46}"/>
    <cellStyle name="Comma 2 5 7 2" xfId="11241" xr:uid="{92596C03-78AB-463E-8944-EDB5BF6A8693}"/>
    <cellStyle name="Comma 2 5 7 2 2" xfId="46401" xr:uid="{0B4BB6E5-4982-42A7-834B-8B1649DEB40D}"/>
    <cellStyle name="Comma 2 5 7 3" xfId="14081" xr:uid="{4F2E0CD1-204D-4F1E-92B7-0C0E08B72DAE}"/>
    <cellStyle name="Comma 2 5 7 4" xfId="44005" xr:uid="{08EBFDC3-41A8-4478-84B4-F6E62F906893}"/>
    <cellStyle name="Comma 2 5 7 5" xfId="48898" xr:uid="{F5094807-CB86-4303-BD75-73D19790CF10}"/>
    <cellStyle name="Comma 2 5 8" xfId="3472" xr:uid="{6306C5D0-97F8-4ED7-9E3A-485ADE849617}"/>
    <cellStyle name="Comma 2 5 8 2" xfId="11713" xr:uid="{6196BD92-EA86-4EC6-853D-3A5D0CC86A66}"/>
    <cellStyle name="Comma 2 5 8 3" xfId="14553" xr:uid="{FDF57551-5246-46CD-9572-7C3CF0768793}"/>
    <cellStyle name="Comma 2 5 8 4" xfId="44477" xr:uid="{43780AA1-EBA2-462A-90D7-5769BDCB5680}"/>
    <cellStyle name="Comma 2 5 8 5" xfId="49370" xr:uid="{C2CF4B53-A649-45B7-8EE8-B27237FE9CB4}"/>
    <cellStyle name="Comma 2 5 9" xfId="9735" xr:uid="{56C3328E-E01F-4D6B-8F73-CDD947182373}"/>
    <cellStyle name="Comma 2 5 9 2" xfId="44895" xr:uid="{6A5E700A-A780-4C08-B0CA-5DA612CD7292}"/>
    <cellStyle name="Comma 2 6" xfId="136" xr:uid="{00000000-0005-0000-0000-0000B4000000}"/>
    <cellStyle name="Comma 2 6 10" xfId="12544" xr:uid="{A581A559-5954-4D2C-A3E0-4C8CB8B56872}"/>
    <cellStyle name="Comma 2 6 11" xfId="15887" xr:uid="{96029508-FB24-4901-AC9B-307F89015A59}"/>
    <cellStyle name="Comma 2 6 12" xfId="16430" xr:uid="{78CB9EF8-70BD-4B4D-8EFE-8F2AB018FF9C}"/>
    <cellStyle name="Comma 2 6 13" xfId="16974" xr:uid="{63BBFE98-311B-4791-A484-15469EAE309D}"/>
    <cellStyle name="Comma 2 6 14" xfId="18091" xr:uid="{AA09B0C5-CC2A-4E6E-B664-A504065A2608}"/>
    <cellStyle name="Comma 2 6 15" xfId="42468" xr:uid="{0654A9A0-8896-4988-B6D9-3DF7F6815B50}"/>
    <cellStyle name="Comma 2 6 16" xfId="47361" xr:uid="{64CDC657-0C63-4AEB-B30F-05F64EFC8315}"/>
    <cellStyle name="Comma 2 6 2" xfId="250" xr:uid="{00000000-0005-0000-0000-0000B5000000}"/>
    <cellStyle name="Comma 2 6 2 10" xfId="16534" xr:uid="{1DA72C02-E6D0-45BD-8842-95D41FDC178F}"/>
    <cellStyle name="Comma 2 6 2 11" xfId="17078" xr:uid="{C5ECF29D-CA13-4825-9034-C746186386B6}"/>
    <cellStyle name="Comma 2 6 2 12" xfId="17517" xr:uid="{418AEB8A-FB9C-4043-B6FE-DF7A21791F21}"/>
    <cellStyle name="Comma 2 6 2 13" xfId="42572" xr:uid="{82F69BF2-85D7-4237-BBFD-BA72BABABCFB}"/>
    <cellStyle name="Comma 2 6 2 14" xfId="47465" xr:uid="{B92DB50A-2671-466F-BBC3-980B860F67A6}"/>
    <cellStyle name="Comma 2 6 2 2" xfId="477" xr:uid="{00000000-0005-0000-0000-0000B6000000}"/>
    <cellStyle name="Comma 2 6 2 2 10" xfId="17290" xr:uid="{D7E5F447-7890-4697-AEDA-FFC650D59965}"/>
    <cellStyle name="Comma 2 6 2 2 11" xfId="21352" xr:uid="{4F6EE06C-7FBD-4500-8801-B62D8C7A869A}"/>
    <cellStyle name="Comma 2 6 2 2 12" xfId="42784" xr:uid="{9159368C-3D18-4512-90D8-57E7EA82EF0D}"/>
    <cellStyle name="Comma 2 6 2 2 13" xfId="47677" xr:uid="{7C9C90E9-D0FF-4F69-9538-D972D14D9C21}"/>
    <cellStyle name="Comma 2 6 2 2 2" xfId="2293" xr:uid="{540B4F54-5BCC-44F8-88C1-67BFD07DE0BB}"/>
    <cellStyle name="Comma 2 6 2 2 2 2" xfId="10564" xr:uid="{B8EB6DA4-4ED3-4D13-9A2E-CF6C814B94BF}"/>
    <cellStyle name="Comma 2 6 2 2 2 2 2" xfId="45724" xr:uid="{55CA8F81-3F1F-4EC5-B401-F782B78AA2AC}"/>
    <cellStyle name="Comma 2 6 2 2 2 3" xfId="13404" xr:uid="{4CD05A9F-4354-482E-8AD6-4C45607081AF}"/>
    <cellStyle name="Comma 2 6 2 2 2 4" xfId="43328" xr:uid="{3DA0BA39-71E9-42FB-A2EF-399E3A325F7A}"/>
    <cellStyle name="Comma 2 6 2 2 2 5" xfId="48221" xr:uid="{F3827743-7B3E-4B15-AF39-5D42BE0E7461}"/>
    <cellStyle name="Comma 2 6 2 2 3" xfId="2711" xr:uid="{147AF9D7-AE3C-45B3-95D7-2CD139453F21}"/>
    <cellStyle name="Comma 2 6 2 2 3 2" xfId="10982" xr:uid="{45169AEB-5F37-4878-9727-6065BE7FC93E}"/>
    <cellStyle name="Comma 2 6 2 2 3 2 2" xfId="46142" xr:uid="{5FE6190A-4A82-46D3-BC0B-8D2552226DE9}"/>
    <cellStyle name="Comma 2 6 2 2 3 3" xfId="13822" xr:uid="{7AE7A43E-9D13-4597-B90B-A23A402EB27B}"/>
    <cellStyle name="Comma 2 6 2 2 3 4" xfId="43746" xr:uid="{0300A4E0-963C-42F7-BCEF-442DC8EC6983}"/>
    <cellStyle name="Comma 2 6 2 2 3 5" xfId="48639" xr:uid="{F167D162-87C1-4D37-B653-4106C7FC400F}"/>
    <cellStyle name="Comma 2 6 2 2 4" xfId="3255" xr:uid="{253B4675-A5FD-4F20-A50A-05FDA0BEA0EC}"/>
    <cellStyle name="Comma 2 6 2 2 4 2" xfId="11526" xr:uid="{4C6C0963-91C5-4592-A878-DF570CC13D4D}"/>
    <cellStyle name="Comma 2 6 2 2 4 2 2" xfId="46686" xr:uid="{330875A6-4894-4934-A648-51A6FB16195D}"/>
    <cellStyle name="Comma 2 6 2 2 4 3" xfId="14366" xr:uid="{56D870E8-AB8F-40D3-A629-14C06A8A03D1}"/>
    <cellStyle name="Comma 2 6 2 2 4 4" xfId="44290" xr:uid="{3E6563FF-E8EA-469E-B2CA-8A798FA671A2}"/>
    <cellStyle name="Comma 2 6 2 2 4 5" xfId="49183" xr:uid="{F3FAC3A1-2663-4FFE-8EEB-AF5681053B1C}"/>
    <cellStyle name="Comma 2 6 2 2 5" xfId="3757" xr:uid="{F75F64EC-5E56-45F5-8727-3CBF46343555}"/>
    <cellStyle name="Comma 2 6 2 2 5 2" xfId="11998" xr:uid="{C08CE0DF-7172-40A6-86D6-BC950B93AA76}"/>
    <cellStyle name="Comma 2 6 2 2 5 3" xfId="14838" xr:uid="{82A7FD11-89F5-4233-BD89-2A31866D38C6}"/>
    <cellStyle name="Comma 2 6 2 2 5 4" xfId="44762" xr:uid="{313CBCD3-058A-4EE7-8E50-934CB3EACDCA}"/>
    <cellStyle name="Comma 2 6 2 2 5 5" xfId="49655" xr:uid="{62940FE4-67C0-4215-A11C-454A69CE3494}"/>
    <cellStyle name="Comma 2 6 2 2 6" xfId="10020" xr:uid="{67C0D867-8E97-478C-AADE-DF27D508C954}"/>
    <cellStyle name="Comma 2 6 2 2 6 2" xfId="45180" xr:uid="{A77966EF-6A13-437A-8501-D46A5D0800C0}"/>
    <cellStyle name="Comma 2 6 2 2 7" xfId="12860" xr:uid="{D3FE5357-0F97-4778-BA28-5EAB8F27CE6B}"/>
    <cellStyle name="Comma 2 6 2 2 8" xfId="16203" xr:uid="{1177F61C-E3A6-4F96-ADC9-5AF8E9D38CDF}"/>
    <cellStyle name="Comma 2 6 2 2 9" xfId="16746" xr:uid="{A7939601-8A35-40F5-BA09-3F845FD8B82C}"/>
    <cellStyle name="Comma 2 6 2 3" xfId="2081" xr:uid="{EE4020E0-8A87-4C1B-B512-97F9B24D5CC2}"/>
    <cellStyle name="Comma 2 6 2 3 2" xfId="10352" xr:uid="{872A612C-4E33-49D9-ADDA-5A1FBFFE885F}"/>
    <cellStyle name="Comma 2 6 2 3 2 2" xfId="45512" xr:uid="{77B6C1C6-CA2F-4085-A428-06CA6C35D26F}"/>
    <cellStyle name="Comma 2 6 2 3 3" xfId="13192" xr:uid="{D1611EFF-4F60-4E87-8504-C350007419AD}"/>
    <cellStyle name="Comma 2 6 2 3 4" xfId="43116" xr:uid="{15E041A2-9E5C-4A8F-B22B-8258B5BA5407}"/>
    <cellStyle name="Comma 2 6 2 3 5" xfId="48009" xr:uid="{17DFA7C4-5D84-4A4E-8D68-704BD830104F}"/>
    <cellStyle name="Comma 2 6 2 4" xfId="2499" xr:uid="{C9FE7969-6E96-436D-9393-BFF14CA5577A}"/>
    <cellStyle name="Comma 2 6 2 4 2" xfId="10770" xr:uid="{4725F89E-6C7D-4AC0-9866-1258A8FEA9A0}"/>
    <cellStyle name="Comma 2 6 2 4 2 2" xfId="45930" xr:uid="{4540BEF6-2D8C-4A00-BD80-5D49DB96670E}"/>
    <cellStyle name="Comma 2 6 2 4 3" xfId="13610" xr:uid="{8DC126E8-6F72-4732-BD1C-E0FCF0D337F3}"/>
    <cellStyle name="Comma 2 6 2 4 4" xfId="43534" xr:uid="{0527E94C-D74F-49E9-8145-E0A5AAB97858}"/>
    <cellStyle name="Comma 2 6 2 4 5" xfId="48427" xr:uid="{B2D9152F-A8D6-4653-A412-FCFF7AAA0C52}"/>
    <cellStyle name="Comma 2 6 2 5" xfId="3043" xr:uid="{F7E7E9F9-681E-4478-B2AA-F788ED91688A}"/>
    <cellStyle name="Comma 2 6 2 5 2" xfId="11314" xr:uid="{A3D3358D-0135-4B06-8711-9BE6AFCE47DF}"/>
    <cellStyle name="Comma 2 6 2 5 2 2" xfId="46474" xr:uid="{7236563B-91D1-4DF4-BF02-54ED507B3F19}"/>
    <cellStyle name="Comma 2 6 2 5 3" xfId="14154" xr:uid="{9EDE1890-DDAF-40B2-AD92-B9E04592D31E}"/>
    <cellStyle name="Comma 2 6 2 5 4" xfId="44078" xr:uid="{D26293C0-0B9A-4D81-B551-B79C21FC9094}"/>
    <cellStyle name="Comma 2 6 2 5 5" xfId="48971" xr:uid="{BBD00CE4-9189-4CC4-9489-CDE3BD2D9174}"/>
    <cellStyle name="Comma 2 6 2 6" xfId="3545" xr:uid="{4DFCE860-DB1A-4486-A804-57AA3B5E23A8}"/>
    <cellStyle name="Comma 2 6 2 6 2" xfId="11786" xr:uid="{E39AB4A0-B29E-4BD2-BB59-92CA85FD9321}"/>
    <cellStyle name="Comma 2 6 2 6 3" xfId="14626" xr:uid="{2E760C51-41ED-451A-88E4-CC4F8BFCB1F6}"/>
    <cellStyle name="Comma 2 6 2 6 4" xfId="44550" xr:uid="{BC260CF5-91B0-4791-90C1-AA31A07D07F5}"/>
    <cellStyle name="Comma 2 6 2 6 5" xfId="49443" xr:uid="{0D8B978A-FB08-4FA0-B19D-2A45E5654D2A}"/>
    <cellStyle name="Comma 2 6 2 7" xfId="9808" xr:uid="{6CD000CC-DA94-4D39-98BE-55FF7BDF7556}"/>
    <cellStyle name="Comma 2 6 2 7 2" xfId="44968" xr:uid="{390FEDA0-2CA0-4373-82F6-D46EC46DE69C}"/>
    <cellStyle name="Comma 2 6 2 8" xfId="12648" xr:uid="{D9210183-1615-48CB-BA7B-21F38EEFBB77}"/>
    <cellStyle name="Comma 2 6 2 9" xfId="15991" xr:uid="{4E9D0260-3218-4463-8F59-E3D6258D514C}"/>
    <cellStyle name="Comma 2 6 3" xfId="376" xr:uid="{00000000-0005-0000-0000-0000B7000000}"/>
    <cellStyle name="Comma 2 6 3 10" xfId="17190" xr:uid="{5B7253A4-702A-43A0-AF9E-0BE7A2B6AD15}"/>
    <cellStyle name="Comma 2 6 3 11" xfId="17603" xr:uid="{35E4B4B6-328C-4F33-96CC-078B175BDD0A}"/>
    <cellStyle name="Comma 2 6 3 12" xfId="42684" xr:uid="{FB9B5573-954A-4D74-97C4-88E5465B4FF3}"/>
    <cellStyle name="Comma 2 6 3 13" xfId="47577" xr:uid="{E32B2147-238C-46AE-9D27-97E6A267AC73}"/>
    <cellStyle name="Comma 2 6 3 2" xfId="2193" xr:uid="{082AFB9D-AEEF-43A5-BB10-C8170FCEC1EA}"/>
    <cellStyle name="Comma 2 6 3 2 2" xfId="10464" xr:uid="{F2DC816D-7FF9-4E3A-A75D-86086F2F30F8}"/>
    <cellStyle name="Comma 2 6 3 2 2 2" xfId="45624" xr:uid="{A89E3729-3F99-47A4-9B56-AEC1825AA087}"/>
    <cellStyle name="Comma 2 6 3 2 3" xfId="13304" xr:uid="{0E8CBE59-B5BF-469E-8714-2196286030AF}"/>
    <cellStyle name="Comma 2 6 3 2 4" xfId="43228" xr:uid="{9F1C6E0F-524F-4E97-BDCB-A5F42F643B5C}"/>
    <cellStyle name="Comma 2 6 3 2 5" xfId="48121" xr:uid="{A4597A4C-CD5A-4F2F-BC35-973EC7CBD1CC}"/>
    <cellStyle name="Comma 2 6 3 3" xfId="2611" xr:uid="{B49C0936-F4C3-4415-8B4E-4D614868D0FC}"/>
    <cellStyle name="Comma 2 6 3 3 2" xfId="10882" xr:uid="{CE3E3DC8-036F-4AC7-BE3C-884142662386}"/>
    <cellStyle name="Comma 2 6 3 3 2 2" xfId="46042" xr:uid="{44A279C8-A81E-4D11-9D8E-6656F93C49ED}"/>
    <cellStyle name="Comma 2 6 3 3 3" xfId="13722" xr:uid="{F8AA93BB-A8AB-4732-89F6-EB1A84B0D097}"/>
    <cellStyle name="Comma 2 6 3 3 4" xfId="43646" xr:uid="{DFFA6ED0-4519-48CC-9CEF-0D0A43BFBE5F}"/>
    <cellStyle name="Comma 2 6 3 3 5" xfId="48539" xr:uid="{71045E72-EA10-43AD-B3B8-0982C3997FC8}"/>
    <cellStyle name="Comma 2 6 3 4" xfId="3155" xr:uid="{1AD32B09-FD87-4C47-9154-B06D34BB2C6E}"/>
    <cellStyle name="Comma 2 6 3 4 2" xfId="11426" xr:uid="{9B516A38-6925-496F-97AC-16456C98BDA4}"/>
    <cellStyle name="Comma 2 6 3 4 2 2" xfId="46586" xr:uid="{682AD689-AF24-4E52-8B31-257BB71A33BF}"/>
    <cellStyle name="Comma 2 6 3 4 3" xfId="14266" xr:uid="{E2AE4B33-92BC-4511-8C58-6808F172CB34}"/>
    <cellStyle name="Comma 2 6 3 4 4" xfId="44190" xr:uid="{99E94963-2C6A-4B34-AE99-3188299DDEAE}"/>
    <cellStyle name="Comma 2 6 3 4 5" xfId="49083" xr:uid="{D33B542E-4751-430E-AF18-4F61473AF434}"/>
    <cellStyle name="Comma 2 6 3 5" xfId="3657" xr:uid="{35216336-1962-4E95-9582-B555E54904BA}"/>
    <cellStyle name="Comma 2 6 3 5 2" xfId="11898" xr:uid="{B51B49F9-4DEC-4DEB-B77B-9F293CE08E26}"/>
    <cellStyle name="Comma 2 6 3 5 3" xfId="14738" xr:uid="{FF1FCCB7-AAC6-424F-885E-BC752E5A1784}"/>
    <cellStyle name="Comma 2 6 3 5 4" xfId="44662" xr:uid="{917DA8E3-BB7A-4D3F-B920-8EE6947572B0}"/>
    <cellStyle name="Comma 2 6 3 5 5" xfId="49555" xr:uid="{AE68C247-6942-4A94-998B-3D3AFA01A13D}"/>
    <cellStyle name="Comma 2 6 3 6" xfId="9920" xr:uid="{0D0DD3F2-5D49-465C-A740-2D7E234DBEC9}"/>
    <cellStyle name="Comma 2 6 3 6 2" xfId="45080" xr:uid="{0DEB191E-C880-4F48-978F-E4CBE597E942}"/>
    <cellStyle name="Comma 2 6 3 7" xfId="12760" xr:uid="{36FF24E9-BCEB-4C08-B933-66066E3781ED}"/>
    <cellStyle name="Comma 2 6 3 8" xfId="16103" xr:uid="{A64ED161-722E-4887-B9D2-9A1411B724D5}"/>
    <cellStyle name="Comma 2 6 3 9" xfId="16646" xr:uid="{B951BC5C-48B9-4BA0-AD96-3417AD789A9B}"/>
    <cellStyle name="Comma 2 6 4" xfId="579" xr:uid="{00000000-0005-0000-0000-0000B8000000}"/>
    <cellStyle name="Comma 2 6 4 10" xfId="47779" xr:uid="{06440815-FAEB-449A-8329-975AFFE1EF60}"/>
    <cellStyle name="Comma 2 6 4 2" xfId="2813" xr:uid="{3D2CBF3A-0756-4CB2-B86C-FB87FB8E2DDF}"/>
    <cellStyle name="Comma 2 6 4 2 2" xfId="11084" xr:uid="{94CEB86B-8F9E-4BC8-86ED-FCE30BAAFF34}"/>
    <cellStyle name="Comma 2 6 4 2 2 2" xfId="46244" xr:uid="{C35D7426-0919-445B-A70A-8D1D18659157}"/>
    <cellStyle name="Comma 2 6 4 2 3" xfId="13924" xr:uid="{684213B1-2A1A-4C65-A832-2BB20F2D3B27}"/>
    <cellStyle name="Comma 2 6 4 2 4" xfId="43848" xr:uid="{E5CF8823-77A7-4A61-BE05-3C36B5E4BB1F}"/>
    <cellStyle name="Comma 2 6 4 2 5" xfId="48741" xr:uid="{2C438F50-DBEC-46D9-8EC1-59D7C5F8F4C5}"/>
    <cellStyle name="Comma 2 6 4 3" xfId="10122" xr:uid="{CCF38D93-C78B-413D-BD7A-40981EE913AB}"/>
    <cellStyle name="Comma 2 6 4 3 2" xfId="45282" xr:uid="{4BCB662E-439A-40D0-8130-7917D462A13D}"/>
    <cellStyle name="Comma 2 6 4 4" xfId="12962" xr:uid="{A01667AC-06C2-4FEC-9065-035093FB4077}"/>
    <cellStyle name="Comma 2 6 4 5" xfId="16305" xr:uid="{32187329-A7A9-43E2-835B-A41A3FEBC306}"/>
    <cellStyle name="Comma 2 6 4 6" xfId="16848" xr:uid="{883B6051-ED3E-4D7A-9711-B45ECF635A06}"/>
    <cellStyle name="Comma 2 6 4 7" xfId="17392" xr:uid="{B7AABAD4-91CC-4676-B0BB-54B3B1AB5C1F}"/>
    <cellStyle name="Comma 2 6 4 8" xfId="18021" xr:uid="{23F701E3-4C08-4E1C-8F09-560FE2EDC717}"/>
    <cellStyle name="Comma 2 6 4 9" xfId="42886" xr:uid="{C9F1A8A4-C13E-4BBC-B952-A331F75C85AE}"/>
    <cellStyle name="Comma 2 6 5" xfId="1977" xr:uid="{8ED3657C-E9A7-4DF0-A8AA-0CF65F7F0289}"/>
    <cellStyle name="Comma 2 6 5 2" xfId="10248" xr:uid="{B1CE0983-D5E9-4471-A1F8-A019AEC5B6C4}"/>
    <cellStyle name="Comma 2 6 5 2 2" xfId="45408" xr:uid="{D29AB990-7595-4691-8DA8-BD985E668D32}"/>
    <cellStyle name="Comma 2 6 5 3" xfId="13088" xr:uid="{69A77369-EE69-4F45-922C-5432C762462D}"/>
    <cellStyle name="Comma 2 6 5 4" xfId="43012" xr:uid="{E82D4682-E89A-4C0D-8CA6-901A373D15A3}"/>
    <cellStyle name="Comma 2 6 5 5" xfId="47905" xr:uid="{C9B9952A-72F3-4D31-87E1-3A0A4908F381}"/>
    <cellStyle name="Comma 2 6 6" xfId="2395" xr:uid="{2A6CBE93-8564-4FAD-9347-0EA76B5A96CD}"/>
    <cellStyle name="Comma 2 6 6 2" xfId="10666" xr:uid="{4EE7B2FB-5E2E-4EBE-B3B6-2EB6F40555F8}"/>
    <cellStyle name="Comma 2 6 6 2 2" xfId="45826" xr:uid="{454EFF65-C9E6-43CD-9712-8601D914C3BF}"/>
    <cellStyle name="Comma 2 6 6 3" xfId="13506" xr:uid="{3E1F50D1-1471-428A-8937-D4E536FB0DA7}"/>
    <cellStyle name="Comma 2 6 6 4" xfId="43430" xr:uid="{3BA72DC9-D3B0-4703-BE60-570B1E5F8B91}"/>
    <cellStyle name="Comma 2 6 6 5" xfId="48323" xr:uid="{13F5D379-7D77-4F9C-964C-12E51846772C}"/>
    <cellStyle name="Comma 2 6 7" xfId="2939" xr:uid="{92E0E0DF-767A-45CF-8B9C-91B531E94C93}"/>
    <cellStyle name="Comma 2 6 7 2" xfId="11210" xr:uid="{E86A44AF-04E3-47D4-91B6-7DCBA353AB88}"/>
    <cellStyle name="Comma 2 6 7 2 2" xfId="46370" xr:uid="{F110F66C-00B2-4420-85D8-6E00F0D4C937}"/>
    <cellStyle name="Comma 2 6 7 3" xfId="14050" xr:uid="{821DACE6-B6CB-464A-92E5-CEFA67237801}"/>
    <cellStyle name="Comma 2 6 7 4" xfId="43974" xr:uid="{16FB6594-A4D6-45A2-A2C5-60A167E8A76F}"/>
    <cellStyle name="Comma 2 6 7 5" xfId="48867" xr:uid="{4E1C6CCD-3991-404F-A49E-10E26B17CCFE}"/>
    <cellStyle name="Comma 2 6 8" xfId="3441" xr:uid="{081FAAFB-B7F7-4D67-952A-157BF7982CE0}"/>
    <cellStyle name="Comma 2 6 8 2" xfId="11682" xr:uid="{2D2BD793-74D6-46F8-9B6A-3EE42F70058B}"/>
    <cellStyle name="Comma 2 6 8 3" xfId="14522" xr:uid="{09043A61-55F7-4EDD-847E-37317CFCD4AE}"/>
    <cellStyle name="Comma 2 6 8 4" xfId="44446" xr:uid="{2ACC8A21-F113-4E1D-9792-2C87DF13DAA3}"/>
    <cellStyle name="Comma 2 6 8 5" xfId="49339" xr:uid="{DCAB9630-4AE6-4F77-8849-7562CB22C0CA}"/>
    <cellStyle name="Comma 2 6 9" xfId="9704" xr:uid="{A189AC19-EC92-41B2-96B6-D67DB00B5605}"/>
    <cellStyle name="Comma 2 6 9 2" xfId="44864" xr:uid="{40FC6149-E53D-479F-B0DC-114E19C06081}"/>
    <cellStyle name="Comma 2 7" xfId="67" xr:uid="{00000000-0005-0000-0000-0000B9000000}"/>
    <cellStyle name="Comma 2 7 10" xfId="12515" xr:uid="{DD033F21-9997-4C24-A6A6-5CC8279AFC0C}"/>
    <cellStyle name="Comma 2 7 11" xfId="15861" xr:uid="{6FE078A9-FB44-43F2-8FB0-DC174ACCE775}"/>
    <cellStyle name="Comma 2 7 12" xfId="16401" xr:uid="{21174CE9-1197-44CC-8810-22716C3F9263}"/>
    <cellStyle name="Comma 2 7 13" xfId="16945" xr:uid="{C0CAFCF9-CBAA-4090-AC6C-13BB877FAD52}"/>
    <cellStyle name="Comma 2 7 14" xfId="17718" xr:uid="{F5CF8768-C97C-46AF-9528-033247458BCC}"/>
    <cellStyle name="Comma 2 7 15" xfId="42439" xr:uid="{3A9DC62E-407C-4CDA-9EFE-2FE117F0C5D0}"/>
    <cellStyle name="Comma 2 7 16" xfId="47332" xr:uid="{A9EB524F-5ACB-41C8-9A76-5FEAD96AD06E}"/>
    <cellStyle name="Comma 2 7 2" xfId="221" xr:uid="{00000000-0005-0000-0000-0000BA000000}"/>
    <cellStyle name="Comma 2 7 2 10" xfId="16505" xr:uid="{56768046-2788-4E50-82A2-EEA805C6733D}"/>
    <cellStyle name="Comma 2 7 2 11" xfId="17049" xr:uid="{B02A773E-C925-415E-9730-15BB0890F008}"/>
    <cellStyle name="Comma 2 7 2 12" xfId="18109" xr:uid="{2D03A643-7E8E-4368-8977-26235C081D6A}"/>
    <cellStyle name="Comma 2 7 2 13" xfId="42543" xr:uid="{6854BE94-B46C-4812-8685-AB3C02074DD1}"/>
    <cellStyle name="Comma 2 7 2 14" xfId="47436" xr:uid="{AC4CF384-9BDF-4F79-A052-E37B729F5526}"/>
    <cellStyle name="Comma 2 7 2 2" xfId="448" xr:uid="{00000000-0005-0000-0000-0000BB000000}"/>
    <cellStyle name="Comma 2 7 2 2 10" xfId="17261" xr:uid="{B0D320F8-DF0E-4225-914E-1CC45519D74F}"/>
    <cellStyle name="Comma 2 7 2 2 11" xfId="18104" xr:uid="{922957AA-B594-4624-B00E-98E8A35B1D84}"/>
    <cellStyle name="Comma 2 7 2 2 12" xfId="42755" xr:uid="{55CBDCD9-88CB-4800-B485-42E0593BB370}"/>
    <cellStyle name="Comma 2 7 2 2 13" xfId="47648" xr:uid="{F8697D14-E9DA-4433-BF5F-2E3BE011BDFF}"/>
    <cellStyle name="Comma 2 7 2 2 2" xfId="2264" xr:uid="{F55F2615-321A-4AFC-BFB0-C2581B88EB1E}"/>
    <cellStyle name="Comma 2 7 2 2 2 2" xfId="10535" xr:uid="{899FF424-458B-4B2B-84FD-4AC57C1F6939}"/>
    <cellStyle name="Comma 2 7 2 2 2 2 2" xfId="45695" xr:uid="{751428D2-8F15-4E2C-BE5A-73CC80D938B0}"/>
    <cellStyle name="Comma 2 7 2 2 2 3" xfId="13375" xr:uid="{488DCB23-C32F-4FBD-A84C-8326A600B441}"/>
    <cellStyle name="Comma 2 7 2 2 2 4" xfId="43299" xr:uid="{AE44CB28-5CE3-412A-AD0E-70AB422B229A}"/>
    <cellStyle name="Comma 2 7 2 2 2 5" xfId="48192" xr:uid="{B37A03FB-DBA6-4B32-99E4-72DACAC709B7}"/>
    <cellStyle name="Comma 2 7 2 2 3" xfId="2682" xr:uid="{D03B8D26-6F91-486F-A1D7-7C8E718A03D7}"/>
    <cellStyle name="Comma 2 7 2 2 3 2" xfId="10953" xr:uid="{B7BC7E5B-3685-45AF-B17C-9A9B0263A0D6}"/>
    <cellStyle name="Comma 2 7 2 2 3 2 2" xfId="46113" xr:uid="{22D5B0D4-A9CE-447D-A08D-D0FDFF6E9AA9}"/>
    <cellStyle name="Comma 2 7 2 2 3 3" xfId="13793" xr:uid="{64852976-4F04-4DCC-8465-6EB1D30B8927}"/>
    <cellStyle name="Comma 2 7 2 2 3 4" xfId="43717" xr:uid="{12216CC9-2245-4478-B267-AABF5AD09680}"/>
    <cellStyle name="Comma 2 7 2 2 3 5" xfId="48610" xr:uid="{899D9021-7979-49E8-8E20-533AC45FBA9F}"/>
    <cellStyle name="Comma 2 7 2 2 4" xfId="3226" xr:uid="{3127BF55-6289-4F8D-A36A-3C7C959AB9B9}"/>
    <cellStyle name="Comma 2 7 2 2 4 2" xfId="11497" xr:uid="{78E0DFF8-C89C-4E1B-8490-7145DC91775C}"/>
    <cellStyle name="Comma 2 7 2 2 4 2 2" xfId="46657" xr:uid="{FC44C559-65DA-4989-AD6E-F31DF17AB5F7}"/>
    <cellStyle name="Comma 2 7 2 2 4 3" xfId="14337" xr:uid="{FDFD22D6-9A03-4A87-9172-19F1219B6F8A}"/>
    <cellStyle name="Comma 2 7 2 2 4 4" xfId="44261" xr:uid="{62EC5163-1714-4BF0-BCE9-2E4495CCBB45}"/>
    <cellStyle name="Comma 2 7 2 2 4 5" xfId="49154" xr:uid="{D2F07D52-B010-4B9C-8318-81E79E885CB3}"/>
    <cellStyle name="Comma 2 7 2 2 5" xfId="3728" xr:uid="{8EB167B4-884C-4302-91C4-C8172B00DFC5}"/>
    <cellStyle name="Comma 2 7 2 2 5 2" xfId="11969" xr:uid="{D7EBCD24-C82C-48B4-AB08-87C8148E9AFB}"/>
    <cellStyle name="Comma 2 7 2 2 5 3" xfId="14809" xr:uid="{C8AE6E46-FFD8-48A6-AB79-1932665BD557}"/>
    <cellStyle name="Comma 2 7 2 2 5 4" xfId="44733" xr:uid="{08775DB0-514A-4029-8A08-F48BC32DC7F5}"/>
    <cellStyle name="Comma 2 7 2 2 5 5" xfId="49626" xr:uid="{ADBFBB81-2033-4BDA-9D0E-6BA8F3E53CB8}"/>
    <cellStyle name="Comma 2 7 2 2 6" xfId="9991" xr:uid="{97944019-2E79-4020-98B6-B4A044EEF304}"/>
    <cellStyle name="Comma 2 7 2 2 6 2" xfId="45151" xr:uid="{DB808874-2F2E-4AFF-866D-0387CCC4FA14}"/>
    <cellStyle name="Comma 2 7 2 2 7" xfId="12831" xr:uid="{BD45C4DD-6D4B-4EB7-995B-0A1D11FE2754}"/>
    <cellStyle name="Comma 2 7 2 2 8" xfId="16174" xr:uid="{1A1F3908-108B-40F3-9E00-6174077E9B15}"/>
    <cellStyle name="Comma 2 7 2 2 9" xfId="16717" xr:uid="{839E5D4D-3F7F-48E1-992C-2DDF3F859CA0}"/>
    <cellStyle name="Comma 2 7 2 3" xfId="2052" xr:uid="{87C1DBEA-D8A9-4A3C-8A83-CBCA215C4335}"/>
    <cellStyle name="Comma 2 7 2 3 2" xfId="10323" xr:uid="{12B02629-5780-4F82-ACBE-CD38683E2340}"/>
    <cellStyle name="Comma 2 7 2 3 2 2" xfId="45483" xr:uid="{57B93396-8D8D-453C-A9EF-20AFF4733B33}"/>
    <cellStyle name="Comma 2 7 2 3 3" xfId="13163" xr:uid="{9A57D9CD-0D31-4D67-B50D-699EECE8E943}"/>
    <cellStyle name="Comma 2 7 2 3 4" xfId="43087" xr:uid="{9BA63823-8E24-4DFB-8F9B-45094002C259}"/>
    <cellStyle name="Comma 2 7 2 3 5" xfId="47980" xr:uid="{EB213D9D-1CCC-400E-A542-3E12BEA4A831}"/>
    <cellStyle name="Comma 2 7 2 4" xfId="2470" xr:uid="{4016CF88-0446-4F18-9323-8E59FB906FEA}"/>
    <cellStyle name="Comma 2 7 2 4 2" xfId="10741" xr:uid="{6D1A4777-60CB-40FE-99DD-64C7E8CB83C9}"/>
    <cellStyle name="Comma 2 7 2 4 2 2" xfId="45901" xr:uid="{387E5FCD-4B55-44C7-8261-B308D8BE4EDB}"/>
    <cellStyle name="Comma 2 7 2 4 3" xfId="13581" xr:uid="{A784B33F-81EC-436E-8429-00358FF2B796}"/>
    <cellStyle name="Comma 2 7 2 4 4" xfId="43505" xr:uid="{58145C76-E9DB-4C42-A765-BAE148E0147C}"/>
    <cellStyle name="Comma 2 7 2 4 5" xfId="48398" xr:uid="{75C78997-A121-45AC-8CBA-42F5D0FDD6FF}"/>
    <cellStyle name="Comma 2 7 2 5" xfId="3014" xr:uid="{0C23588C-C676-45F2-9031-5D6B9FF3F1A6}"/>
    <cellStyle name="Comma 2 7 2 5 2" xfId="11285" xr:uid="{24D13A14-517F-4FD0-BB95-390DD3659077}"/>
    <cellStyle name="Comma 2 7 2 5 2 2" xfId="46445" xr:uid="{42A32269-3B0F-477B-A796-879C92EAE576}"/>
    <cellStyle name="Comma 2 7 2 5 3" xfId="14125" xr:uid="{8EE2C3E0-4B6B-4495-8554-E136F2EAB616}"/>
    <cellStyle name="Comma 2 7 2 5 4" xfId="44049" xr:uid="{341BEF76-A01E-4FA0-BB86-9C15C5B85C15}"/>
    <cellStyle name="Comma 2 7 2 5 5" xfId="48942" xr:uid="{AE405017-A2C2-4D09-B442-3A7E8A94D4FE}"/>
    <cellStyle name="Comma 2 7 2 6" xfId="3516" xr:uid="{DD386312-D959-4CB0-B681-DA349E176E13}"/>
    <cellStyle name="Comma 2 7 2 6 2" xfId="11757" xr:uid="{DE8E3C1A-533E-4AE7-A80A-660D72CBCBA7}"/>
    <cellStyle name="Comma 2 7 2 6 3" xfId="14597" xr:uid="{12773D88-6DC1-41E1-BB27-09BADF9C0C9D}"/>
    <cellStyle name="Comma 2 7 2 6 4" xfId="44521" xr:uid="{D1196F19-CBE3-404E-B61A-BCD0037ED83F}"/>
    <cellStyle name="Comma 2 7 2 6 5" xfId="49414" xr:uid="{E1A71F50-7D5E-4CE1-BAEB-B13E5E652AAE}"/>
    <cellStyle name="Comma 2 7 2 7" xfId="9779" xr:uid="{C46C5D82-3A04-4583-B05B-11CE72A44C46}"/>
    <cellStyle name="Comma 2 7 2 7 2" xfId="44939" xr:uid="{667BF41D-F3DB-4466-BA88-8A9A20E5CF20}"/>
    <cellStyle name="Comma 2 7 2 8" xfId="12619" xr:uid="{94F140D1-5D20-4751-A7E9-38905827D571}"/>
    <cellStyle name="Comma 2 7 2 9" xfId="15962" xr:uid="{7699BA32-584D-4DB7-B521-DD11E5AE7348}"/>
    <cellStyle name="Comma 2 7 3" xfId="346" xr:uid="{00000000-0005-0000-0000-0000BC000000}"/>
    <cellStyle name="Comma 2 7 3 10" xfId="17161" xr:uid="{BB05E3ED-35CE-4802-B218-C676A952222B}"/>
    <cellStyle name="Comma 2 7 3 11" xfId="17823" xr:uid="{1715F476-7E39-4C82-AB68-FB9E8234157A}"/>
    <cellStyle name="Comma 2 7 3 12" xfId="42655" xr:uid="{2EB636BD-1864-461F-8C03-D00D0D6157DF}"/>
    <cellStyle name="Comma 2 7 3 13" xfId="47548" xr:uid="{0C1A8992-3505-4C40-9759-8908AF89B8B1}"/>
    <cellStyle name="Comma 2 7 3 2" xfId="2164" xr:uid="{049A8329-A5E7-4A52-9288-A2EFBFC8A586}"/>
    <cellStyle name="Comma 2 7 3 2 2" xfId="10435" xr:uid="{F0D11C8A-153B-4B1C-B4A1-49EA5FF09BC7}"/>
    <cellStyle name="Comma 2 7 3 2 2 2" xfId="45595" xr:uid="{66633D55-289F-4374-ADCC-2EB48380A568}"/>
    <cellStyle name="Comma 2 7 3 2 3" xfId="13275" xr:uid="{EBED1B34-79CB-4443-B62D-1A7E81884D05}"/>
    <cellStyle name="Comma 2 7 3 2 4" xfId="43199" xr:uid="{BB320F89-3E12-4026-831D-EC86C42EB367}"/>
    <cellStyle name="Comma 2 7 3 2 5" xfId="48092" xr:uid="{FE878333-27BC-48FB-AFE6-DDA14A4D4C69}"/>
    <cellStyle name="Comma 2 7 3 3" xfId="2582" xr:uid="{1DF13111-15B0-43A0-BF4E-F506565A3A85}"/>
    <cellStyle name="Comma 2 7 3 3 2" xfId="10853" xr:uid="{83F7E939-E664-46E6-BBDC-4279AC9428C0}"/>
    <cellStyle name="Comma 2 7 3 3 2 2" xfId="46013" xr:uid="{C6295DF3-76D8-4D83-B64F-7E18408B7BE9}"/>
    <cellStyle name="Comma 2 7 3 3 3" xfId="13693" xr:uid="{F12E4994-48AF-4979-922D-65FB0A3F0A45}"/>
    <cellStyle name="Comma 2 7 3 3 4" xfId="43617" xr:uid="{3D216CC6-C98D-4952-9BEF-24EF32FE82CA}"/>
    <cellStyle name="Comma 2 7 3 3 5" xfId="48510" xr:uid="{FD54FD88-0A62-4260-B0BF-9F284FE5FB39}"/>
    <cellStyle name="Comma 2 7 3 4" xfId="3126" xr:uid="{3D01F8DD-837C-4D50-BCA9-4B142A148948}"/>
    <cellStyle name="Comma 2 7 3 4 2" xfId="11397" xr:uid="{8A0EE2E8-0C0E-4F2E-87D5-9CE348CBE93C}"/>
    <cellStyle name="Comma 2 7 3 4 2 2" xfId="46557" xr:uid="{B5A58E04-B322-4D24-A9F5-A8F77C2BD48E}"/>
    <cellStyle name="Comma 2 7 3 4 3" xfId="14237" xr:uid="{9F8BB2AE-C104-413A-A77E-48FC016B9C13}"/>
    <cellStyle name="Comma 2 7 3 4 4" xfId="44161" xr:uid="{3A2F5D6A-DB75-43B5-A8EF-2E06E7AF0F0F}"/>
    <cellStyle name="Comma 2 7 3 4 5" xfId="49054" xr:uid="{A0AB4480-C95C-4152-AF12-4B0CCBE30949}"/>
    <cellStyle name="Comma 2 7 3 5" xfId="3628" xr:uid="{EE3FB5FE-9EC4-4170-8751-4103D3BD0E76}"/>
    <cellStyle name="Comma 2 7 3 5 2" xfId="11869" xr:uid="{F74635E8-3AFF-45C9-8BCE-3E3AF9018676}"/>
    <cellStyle name="Comma 2 7 3 5 3" xfId="14709" xr:uid="{B7E4D804-6575-481F-8A40-9B3B2AD41FD3}"/>
    <cellStyle name="Comma 2 7 3 5 4" xfId="44633" xr:uid="{E17D64B7-3798-4140-887D-B585594FB171}"/>
    <cellStyle name="Comma 2 7 3 5 5" xfId="49526" xr:uid="{34D58482-2DA4-48AB-930C-65A73C50B59A}"/>
    <cellStyle name="Comma 2 7 3 6" xfId="9891" xr:uid="{1A6BD186-4315-474C-8156-F5C2B7C52836}"/>
    <cellStyle name="Comma 2 7 3 6 2" xfId="45051" xr:uid="{5F2D8103-41FA-4AD1-8300-7E11DE408E56}"/>
    <cellStyle name="Comma 2 7 3 7" xfId="12731" xr:uid="{80B9E460-8EAC-4F02-BC26-4F5CB6651F49}"/>
    <cellStyle name="Comma 2 7 3 8" xfId="16074" xr:uid="{E051E2C1-B8AC-4D9A-97AC-67AB2A32FF5A}"/>
    <cellStyle name="Comma 2 7 3 9" xfId="16617" xr:uid="{C07B3828-3BD6-4DE6-A184-A5B628CBDA93}"/>
    <cellStyle name="Comma 2 7 4" xfId="550" xr:uid="{00000000-0005-0000-0000-0000BD000000}"/>
    <cellStyle name="Comma 2 7 4 10" xfId="47750" xr:uid="{14481243-DABB-4A6C-B360-EE5A3F98A519}"/>
    <cellStyle name="Comma 2 7 4 2" xfId="2784" xr:uid="{C3D20106-0D1C-42C6-BEDA-98F3BC1F0C92}"/>
    <cellStyle name="Comma 2 7 4 2 2" xfId="11055" xr:uid="{39811B99-143A-4E1C-B762-0CC5DCD97CE0}"/>
    <cellStyle name="Comma 2 7 4 2 2 2" xfId="46215" xr:uid="{28B54F78-439B-48B5-BA78-EB3B9CBD83C6}"/>
    <cellStyle name="Comma 2 7 4 2 3" xfId="13895" xr:uid="{A40552F9-8C19-4E52-A8AC-3B7BF8D34F22}"/>
    <cellStyle name="Comma 2 7 4 2 4" xfId="43819" xr:uid="{35B4E4F4-4EB9-4E09-AA44-0EF7384E3C27}"/>
    <cellStyle name="Comma 2 7 4 2 5" xfId="48712" xr:uid="{6C682CA9-6E2D-4BC5-8351-80AB8B3A517D}"/>
    <cellStyle name="Comma 2 7 4 3" xfId="10093" xr:uid="{35875B9A-D014-4743-ABCE-832329FB452D}"/>
    <cellStyle name="Comma 2 7 4 3 2" xfId="45253" xr:uid="{25C08439-07F9-4DB0-A1F0-7FD729EB0623}"/>
    <cellStyle name="Comma 2 7 4 4" xfId="12933" xr:uid="{1F885F97-97F7-4411-A156-31CC048A439A}"/>
    <cellStyle name="Comma 2 7 4 5" xfId="16276" xr:uid="{FC03EFB9-2A64-44D7-871F-FABBB88A2B39}"/>
    <cellStyle name="Comma 2 7 4 6" xfId="16819" xr:uid="{A7355A07-3DFB-44DA-8902-7A8514D96900}"/>
    <cellStyle name="Comma 2 7 4 7" xfId="17363" xr:uid="{6AFC1DD5-8594-4404-BE7C-7ECBBFA2FE87}"/>
    <cellStyle name="Comma 2 7 4 8" xfId="18253" xr:uid="{A4B5D5C2-6680-4B7D-8D77-2CF5F5455D88}"/>
    <cellStyle name="Comma 2 7 4 9" xfId="42857" xr:uid="{8AE36138-7D03-4728-8E50-BB1D63A73939}"/>
    <cellStyle name="Comma 2 7 5" xfId="1948" xr:uid="{75659F6D-E566-4DF9-B580-5D64E8A7AB2C}"/>
    <cellStyle name="Comma 2 7 5 2" xfId="10219" xr:uid="{14EC21AE-9E6F-43D0-8906-7C96EDE04EAE}"/>
    <cellStyle name="Comma 2 7 5 2 2" xfId="45379" xr:uid="{AD960B72-C49C-4BE0-BC24-EC7732CE0EC0}"/>
    <cellStyle name="Comma 2 7 5 3" xfId="13059" xr:uid="{2BE9233E-44B4-41BF-BD4D-7012C8998F67}"/>
    <cellStyle name="Comma 2 7 5 4" xfId="42983" xr:uid="{89218766-5948-48A9-872D-99FC31964E5F}"/>
    <cellStyle name="Comma 2 7 5 5" xfId="47876" xr:uid="{C107CF93-141D-497F-9BB0-2BFEE9F8ABBA}"/>
    <cellStyle name="Comma 2 7 6" xfId="2366" xr:uid="{F7628D7D-E66D-4B0D-B1A4-E6667F8718D1}"/>
    <cellStyle name="Comma 2 7 6 2" xfId="10637" xr:uid="{C5A3B917-F27A-4B36-888F-7A4EAA350B33}"/>
    <cellStyle name="Comma 2 7 6 2 2" xfId="45797" xr:uid="{B02C22F2-A57A-4D9D-91DD-206E9F8E07D7}"/>
    <cellStyle name="Comma 2 7 6 3" xfId="13477" xr:uid="{F1EA5E74-D8C8-47FF-A726-AEA401860CF2}"/>
    <cellStyle name="Comma 2 7 6 4" xfId="43401" xr:uid="{548F2650-C272-4C1B-B5E7-08E7E3D8DB5D}"/>
    <cellStyle name="Comma 2 7 6 5" xfId="48294" xr:uid="{B1428A6C-84A3-47C3-8C57-417E305A5FF8}"/>
    <cellStyle name="Comma 2 7 7" xfId="2910" xr:uid="{19F4A967-2074-4568-870B-48BDA51962B1}"/>
    <cellStyle name="Comma 2 7 7 2" xfId="11181" xr:uid="{F62EC017-EE56-45D2-8730-5ECDAF9EED2E}"/>
    <cellStyle name="Comma 2 7 7 2 2" xfId="46341" xr:uid="{7081FB92-98E2-4087-AA68-3E2A2D570055}"/>
    <cellStyle name="Comma 2 7 7 3" xfId="14021" xr:uid="{40B1B98A-7B66-4FDA-8B2E-5B72BEDD92CD}"/>
    <cellStyle name="Comma 2 7 7 4" xfId="43945" xr:uid="{13F1B7F7-380E-4079-B98D-8D33D5341D7B}"/>
    <cellStyle name="Comma 2 7 7 5" xfId="48838" xr:uid="{59461176-2F64-46E8-9ECB-D3D844ED7DE6}"/>
    <cellStyle name="Comma 2 7 8" xfId="3412" xr:uid="{A5BCB98F-DFE4-4B6F-B517-E279C3661649}"/>
    <cellStyle name="Comma 2 7 8 2" xfId="11653" xr:uid="{0EDB1258-ABC3-4B0D-B1A9-D4A0F0CBC3D3}"/>
    <cellStyle name="Comma 2 7 8 3" xfId="14493" xr:uid="{61DC29FC-FB7D-4060-9BA2-32F6B886D395}"/>
    <cellStyle name="Comma 2 7 8 4" xfId="44417" xr:uid="{52DB0F46-707F-4A61-B5F4-A8B690F52FB7}"/>
    <cellStyle name="Comma 2 7 8 5" xfId="49310" xr:uid="{8DE834D0-EAA5-4DCF-908F-BC4614ACC491}"/>
    <cellStyle name="Comma 2 7 9" xfId="9675" xr:uid="{D091903F-91D1-4359-808D-7D41403C2C25}"/>
    <cellStyle name="Comma 2 7 9 2" xfId="44835" xr:uid="{69032930-00D9-45CB-870E-2A8FC083B5CA}"/>
    <cellStyle name="Comma 2 8" xfId="3357" xr:uid="{4A6AC78B-4FB9-48B2-99E6-96232A6E9246}"/>
    <cellStyle name="Comma 2 8 2" xfId="11609" xr:uid="{63F02F55-1B20-4ED5-9D1F-6ED673723165}"/>
    <cellStyle name="Comma 2 8 2 2" xfId="46769" xr:uid="{24C57B67-2C9A-478E-82C2-DEA14BF344E4}"/>
    <cellStyle name="Comma 2 8 2 3" xfId="46823" xr:uid="{734296D0-2AF8-4DD5-BCBE-06962AC8B7E3}"/>
    <cellStyle name="Comma 2 8 2 4" xfId="47081" xr:uid="{68853B9D-4C9A-4F25-A79D-56538111EEED}"/>
    <cellStyle name="Comma 2 8 3" xfId="14449" xr:uid="{6D7840A5-7B93-4941-ADD2-CA5CE93C5838}"/>
    <cellStyle name="Comma 2 8 4" xfId="44373" xr:uid="{F9A5EAAA-F119-494A-8095-F9A50C1D5222}"/>
    <cellStyle name="Comma 2 8 5" xfId="49266" xr:uid="{51593B24-959C-4236-8FBE-CF9634DF975A}"/>
    <cellStyle name="Comma 2 9" xfId="9650" xr:uid="{8959D2A6-1C79-410C-BA53-F8619263FDA2}"/>
    <cellStyle name="Comma 2 9 2" xfId="12490" xr:uid="{18886F70-6450-49E8-882B-C62F57904F5F}"/>
    <cellStyle name="Comma 2 9 3" xfId="15331" xr:uid="{C5429A2E-47C8-442A-A416-001CE819329A}"/>
    <cellStyle name="Comma 2 9 4" xfId="46824" xr:uid="{FE5FEAF1-F53C-4BA7-88C5-2FC256AAD1CA}"/>
    <cellStyle name="Comma 2 9 5" xfId="47063" xr:uid="{BB40AAC4-02F8-4597-8D1F-4F7FE0B54319}"/>
    <cellStyle name="Comma 2 9 6" xfId="50147"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6" xr:uid="{AF54909D-D86B-43F5-85EB-8645BC830772}"/>
    <cellStyle name="Comma 4 2 2 11" xfId="42067" xr:uid="{A3B15852-59E7-4689-8A84-F814C85BD0E7}"/>
    <cellStyle name="Comma 4 2 2 12" xfId="42968" xr:uid="{1796A00C-6D8C-4B0A-A4C5-CD475559950B}"/>
    <cellStyle name="Comma 4 2 2 13" xfId="47861" xr:uid="{165B9850-DC46-4C69-960B-1CC646C6A66C}"/>
    <cellStyle name="Comma 4 2 2 2" xfId="2895" xr:uid="{10E8D2BF-6EBB-44F1-8B52-FF8FB17240D8}"/>
    <cellStyle name="Comma 4 2 2 2 2" xfId="11166" xr:uid="{C669365A-800C-460E-B763-BC4E791D86B2}"/>
    <cellStyle name="Comma 4 2 2 2 2 2" xfId="46326" xr:uid="{7A6D1487-83D7-4CD6-80E6-5099EE93B6FF}"/>
    <cellStyle name="Comma 4 2 2 2 2 3" xfId="47153" xr:uid="{F8C30BC3-588B-4AD9-9E83-7EB888759B21}"/>
    <cellStyle name="Comma 4 2 2 2 3" xfId="14006" xr:uid="{8A2A0C55-9C61-4F16-BF2B-FC0C275F87C9}"/>
    <cellStyle name="Comma 4 2 2 2 4" xfId="42068" xr:uid="{87C3077A-B250-4427-883A-AAA8765EA05C}"/>
    <cellStyle name="Comma 4 2 2 2 5" xfId="43930" xr:uid="{157D22BA-C71E-4A5D-AE36-3AB6DC103FDB}"/>
    <cellStyle name="Comma 4 2 2 2 6" xfId="48823" xr:uid="{09D1C1C4-C172-4E10-8098-ED82ACD73B6C}"/>
    <cellStyle name="Comma 4 2 2 3" xfId="3389" xr:uid="{A0B473DF-6B48-461E-8BF0-AAFCE9AA6F27}"/>
    <cellStyle name="Comma 4 2 2 3 2" xfId="11635" xr:uid="{3A244994-4A5A-4155-857F-00B239239AE7}"/>
    <cellStyle name="Comma 4 2 2 3 2 2" xfId="46795" xr:uid="{6DFEA1D4-2FBD-40A7-AEBE-E0C627E66483}"/>
    <cellStyle name="Comma 4 2 2 3 3" xfId="14475" xr:uid="{61378D6D-EACA-418F-AD5C-AD8668DF99D6}"/>
    <cellStyle name="Comma 4 2 2 3 4" xfId="44399" xr:uid="{081E9C29-D3C4-4726-A930-44BD0C895FD0}"/>
    <cellStyle name="Comma 4 2 2 3 5" xfId="49292" xr:uid="{27BE220D-32B7-4F52-A197-B8AA14B15C78}"/>
    <cellStyle name="Comma 4 2 2 4" xfId="9635" xr:uid="{B4CCFE2D-9372-4311-983B-76BC64F6C375}"/>
    <cellStyle name="Comma 4 2 2 4 2" xfId="12475" xr:uid="{A3359188-05D6-4AF3-BF17-95B873D1EF81}"/>
    <cellStyle name="Comma 4 2 2 4 3" xfId="15316" xr:uid="{19BDC476-9A87-4B10-B11D-A1F91D4F3A7F}"/>
    <cellStyle name="Comma 4 2 2 4 4" xfId="45364" xr:uid="{78145D18-94C1-46CF-8729-386D6D94DF99}"/>
    <cellStyle name="Comma 4 2 2 4 5" xfId="50132" xr:uid="{C133ABD6-A15A-4086-9801-BB7539AE1CC5}"/>
    <cellStyle name="Comma 4 2 2 5" xfId="10204" xr:uid="{07662BAA-4EA7-4E35-AB26-977AF65864ED}"/>
    <cellStyle name="Comma 4 2 2 6" xfId="13044" xr:uid="{10FE7D80-9A86-4EC4-A93D-1DBADDF3607F}"/>
    <cellStyle name="Comma 4 2 2 7" xfId="16386" xr:uid="{31D7BA73-EE4D-4F71-8EBF-B6CFC62CAD70}"/>
    <cellStyle name="Comma 4 2 2 8" xfId="16930" xr:uid="{108D0AD2-38C8-4A2B-9F20-D818460973EC}"/>
    <cellStyle name="Comma 4 2 2 9" xfId="17474" xr:uid="{2F15DFAF-F3C0-4927-AC35-90F3399F22B8}"/>
    <cellStyle name="Comma 4 2 3" xfId="1872" xr:uid="{00000000-0005-0000-0000-0000C3000000}"/>
    <cellStyle name="Comma 4 2 3 2" xfId="46825" xr:uid="{3A379570-1F1E-4C80-BDB4-41DFB80FB7B9}"/>
    <cellStyle name="Comma 4 2 3 2 2" xfId="47046" xr:uid="{190DE7EA-95AC-4832-9D8A-3D64B1CA7D97}"/>
    <cellStyle name="Comma 4 2 3 3" xfId="46826" xr:uid="{502D3EDC-6FB6-44FF-9433-25BC46D71427}"/>
    <cellStyle name="Comma 4 2 3 4" xfId="47008" xr:uid="{B727A08B-5476-4B0D-B313-A1B765B74799}"/>
    <cellStyle name="Comma 4 2 4" xfId="46827" xr:uid="{6008C2C0-DB98-4D17-A8B2-A41499A01C96}"/>
    <cellStyle name="Comma 4 3" xfId="3378" xr:uid="{B498F0B2-B5DD-4985-933C-6F12A4C5DD76}"/>
    <cellStyle name="Comma 4 3 2" xfId="11626" xr:uid="{42CCB94B-BA3A-4771-8814-B6EBDD8BE84C}"/>
    <cellStyle name="Comma 4 3 2 2" xfId="46786" xr:uid="{5C9B7916-3B19-42E9-BA4E-7ECDF5738B87}"/>
    <cellStyle name="Comma 4 3 2 3" xfId="47145" xr:uid="{FCC6389F-A832-4F72-8F12-1456EB67E2BE}"/>
    <cellStyle name="Comma 4 3 3" xfId="14466" xr:uid="{9A3AB8DE-FCD9-4848-9C84-EEC5039795E0}"/>
    <cellStyle name="Comma 4 3 4" xfId="42069" xr:uid="{B216C1A2-F057-42FC-A31D-B61E83BA9ECE}"/>
    <cellStyle name="Comma 4 3 5" xfId="44390" xr:uid="{EEEF7650-1578-448B-AB69-E7FF0591A983}"/>
    <cellStyle name="Comma 4 3 6" xfId="49283" xr:uid="{140F2D98-EC59-4C50-9489-2A44DD66FC45}"/>
    <cellStyle name="Comma 4 4" xfId="9662" xr:uid="{920DF1CF-2EEC-4129-B7D5-2833A2700B1A}"/>
    <cellStyle name="Comma 4 4 2" xfId="12502" xr:uid="{B16A0276-0FC5-495D-B4E6-F7242F7B5B58}"/>
    <cellStyle name="Comma 4 4 3" xfId="15343" xr:uid="{3D6B0A3D-AF99-4A2D-90FB-43BEEF2550DB}"/>
    <cellStyle name="Comma 4 4 4" xfId="50159" xr:uid="{071716CA-23DD-4BA7-B3A1-5B1278805521}"/>
    <cellStyle name="Comma 4 5" xfId="42070" xr:uid="{37530568-C625-474E-BDFC-5CE491369676}"/>
    <cellStyle name="Comma 4 5 2" xfId="46828" xr:uid="{7CC981B6-CD24-48B7-BF2C-BB3E17A3FF28}"/>
    <cellStyle name="Comma 4 6" xfId="47093" xr:uid="{9AA54F43-E193-4793-8D86-008DF03C1DE4}"/>
    <cellStyle name="Comma 4 6 2" xfId="47242" xr:uid="{FD2E6D9D-93C9-4183-93C2-CEE5E2C6B154}"/>
    <cellStyle name="Comma 4 7" xfId="47102" xr:uid="{DE5BD28C-93D0-4CAA-97BB-14BEF6856C98}"/>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1" xr:uid="{8D1CFAD6-FF72-49BB-BBE0-4FA901A98CF1}"/>
    <cellStyle name="Currency_HOJA DE TRABAJO" xfId="17927"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9"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8" xr:uid="{6A3ED6D0-8238-458D-A722-A43452DCE1D1}"/>
    <cellStyle name="Excel Built-in Normal" xfId="1891" xr:uid="{00000000-0005-0000-0000-0000D6000000}"/>
    <cellStyle name="Excel Built-in Normal 2" xfId="3340" xr:uid="{DC9C7288-95B8-4E64-BEAE-5C643D0062A8}"/>
    <cellStyle name="Excel Built-in Normal 3" xfId="3397" xr:uid="{EE5071EA-2138-4837-9FDD-ADF6C9198470}"/>
    <cellStyle name="Excel Built-in Normal 4" xfId="46830" xr:uid="{9B957E45-AA5C-4913-9D0D-44B9D1667BD8}"/>
    <cellStyle name="Excel_BuiltIn_Percent" xfId="42129" xr:uid="{2CDD25CF-BDDE-4B4E-86D9-E94D743F5FCF}"/>
    <cellStyle name="Heading" xfId="42130" xr:uid="{4CD19066-B87B-4D4C-B556-5390C1E6096A}"/>
    <cellStyle name="Heading1" xfId="42131"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2" xr:uid="{9913A762-1DC2-4564-9FDC-534282057DE4}"/>
    <cellStyle name="Hipervínculo 2 3" xfId="3834" xr:uid="{C103AC48-95FA-493C-959A-677789BDE761}"/>
    <cellStyle name="Hipervínculo 2 4" xfId="42133" xr:uid="{1853BD5A-7913-4708-B113-4EA5B934B30C}"/>
    <cellStyle name="Hipervínculo 3" xfId="9575" xr:uid="{9B91E0B9-C493-4CAB-A12C-63211CE2EAD0}"/>
    <cellStyle name="Hipervínculo 3 2" xfId="42134" xr:uid="{AC62B800-53BE-441F-98A6-6DF7CEE4CCEA}"/>
    <cellStyle name="Incorrecto" xfId="7" builtinId="27" customBuiltin="1"/>
    <cellStyle name="Intermitente" xfId="46831" xr:uid="{CB33B920-8E13-4B64-9B40-B359C9223791}"/>
    <cellStyle name="Millares" xfId="1" builtinId="3"/>
    <cellStyle name="Millares [0]" xfId="51" builtinId="6"/>
    <cellStyle name="Millares [0] 10" xfId="82" xr:uid="{00000000-0005-0000-0000-0000DD000000}"/>
    <cellStyle name="Millares [0] 10 10" xfId="9678" xr:uid="{9D6C2795-08E6-43AC-903B-29126E8B1EF0}"/>
    <cellStyle name="Millares [0] 10 10 2" xfId="30041" xr:uid="{100993E7-985D-496C-BF5F-564CA4781708}"/>
    <cellStyle name="Millares [0] 10 11" xfId="12518" xr:uid="{7F7D06E7-41BC-4D3A-925A-68FBDFC6F44D}"/>
    <cellStyle name="Millares [0] 10 11 2" xfId="35922" xr:uid="{6D2687F5-C0E6-4BFD-A9DB-45F74676A3B4}"/>
    <cellStyle name="Millares [0] 10 12" xfId="15372" xr:uid="{8D858387-8E0D-4F08-BBA8-B1EDE3336D1B}"/>
    <cellStyle name="Millares [0] 10 13" xfId="15857" xr:uid="{2AD65CFB-0DA6-4389-B561-D39EDE925CBE}"/>
    <cellStyle name="Millares [0] 10 14" xfId="16404" xr:uid="{0AC05E44-6663-40AA-9BC5-7D5A0F46F2BF}"/>
    <cellStyle name="Millares [0] 10 15" xfId="16948" xr:uid="{BBDD6538-BF03-4B5C-9A6E-6C400BA4659F}"/>
    <cellStyle name="Millares [0] 10 16" xfId="17519" xr:uid="{C6BB3446-1920-4810-A2DC-6974AEE438A1}"/>
    <cellStyle name="Millares [0] 10 17" xfId="42442" xr:uid="{5C39B04C-450F-47B5-890E-7E048F253BB5}"/>
    <cellStyle name="Millares [0] 10 18" xfId="47335" xr:uid="{BB0E7E12-7A13-4AFB-A95A-E61E652F932B}"/>
    <cellStyle name="Millares [0] 10 2" xfId="224" xr:uid="{00000000-0005-0000-0000-0000DE000000}"/>
    <cellStyle name="Millares [0] 10 2 10" xfId="15392" xr:uid="{DE3CC854-B19C-4326-B0BC-6ABC5588912C}"/>
    <cellStyle name="Millares [0] 10 2 11" xfId="15965" xr:uid="{16E99E20-5198-490B-A99B-4F85A1768CD4}"/>
    <cellStyle name="Millares [0] 10 2 12" xfId="16508" xr:uid="{6CE532C4-621C-4986-ABC8-DA2091D6D6D7}"/>
    <cellStyle name="Millares [0] 10 2 13" xfId="17052" xr:uid="{F0734172-FCA7-48B1-8CE7-5D7A33187AF2}"/>
    <cellStyle name="Millares [0] 10 2 14" xfId="17553" xr:uid="{B1FD5F80-667F-42E9-A6FB-2DF474AC0932}"/>
    <cellStyle name="Millares [0] 10 2 15" xfId="42546" xr:uid="{C828A9A2-1631-4D75-A7FA-24E819F191A9}"/>
    <cellStyle name="Millares [0] 10 2 16" xfId="47439" xr:uid="{E92AD97B-AD76-4CD9-81D7-6AA936F8F9F2}"/>
    <cellStyle name="Millares [0] 10 2 2" xfId="451" xr:uid="{00000000-0005-0000-0000-0000DF000000}"/>
    <cellStyle name="Millares [0] 10 2 2 10" xfId="16177" xr:uid="{70AD1F6D-D668-468E-A5BB-CD7B47283E8E}"/>
    <cellStyle name="Millares [0] 10 2 2 11" xfId="16720" xr:uid="{702E40EC-363E-4D52-B042-96981381A66C}"/>
    <cellStyle name="Millares [0] 10 2 2 12" xfId="17264" xr:uid="{81517302-0200-4199-957E-63B367C74BAA}"/>
    <cellStyle name="Millares [0] 10 2 2 13" xfId="17616" xr:uid="{B33D22E9-D611-4263-9F0E-6F854188EA1C}"/>
    <cellStyle name="Millares [0] 10 2 2 14" xfId="42758" xr:uid="{BE7A243D-5C1B-4826-BA85-EF35276991A2}"/>
    <cellStyle name="Millares [0] 10 2 2 15" xfId="47651" xr:uid="{5095FA05-6A34-452F-817C-0583E1050B99}"/>
    <cellStyle name="Millares [0] 10 2 2 2" xfId="2267" xr:uid="{81CC69A0-D0C8-412C-BEB0-04D60EA70C83}"/>
    <cellStyle name="Millares [0] 10 2 2 2 2" xfId="8437" xr:uid="{956D7855-721C-49EB-9858-FF544BECA512}"/>
    <cellStyle name="Millares [0] 10 2 2 2 2 2" xfId="12402" xr:uid="{2D69B41F-F81C-4C2E-8543-3DBD800FA534}"/>
    <cellStyle name="Millares [0] 10 2 2 2 2 2 2" xfId="41979" xr:uid="{601AF17A-A497-4700-BADB-9DE7917AC43D}"/>
    <cellStyle name="Millares [0] 10 2 2 2 2 2 3" xfId="22812" xr:uid="{30A84D7B-601D-46B9-A6D1-853DBFE3CC7A}"/>
    <cellStyle name="Millares [0] 10 2 2 2 2 3" xfId="15243" xr:uid="{3CA4D41A-5B8E-47DC-9B33-2ACF4DCD6CDE}"/>
    <cellStyle name="Millares [0] 10 2 2 2 2 3 2" xfId="28670" xr:uid="{77CCD96F-D3B9-4EAA-BC02-44CDD0916AB2}"/>
    <cellStyle name="Millares [0] 10 2 2 2 2 4" xfId="15691" xr:uid="{476F6243-8BDF-4357-94D3-055B62CC0D0F}"/>
    <cellStyle name="Millares [0] 10 2 2 2 2 4 2" xfId="34552" xr:uid="{B9339833-BB73-4EA6-B079-52A8292FA19C}"/>
    <cellStyle name="Millares [0] 10 2 2 2 2 5" xfId="40416" xr:uid="{10D8394A-56DA-4E38-83CE-DF9902E896C9}"/>
    <cellStyle name="Millares [0] 10 2 2 2 2 6" xfId="18134" xr:uid="{44651628-92D9-402D-8069-BBDF7FBA7A30}"/>
    <cellStyle name="Millares [0] 10 2 2 2 2 7" xfId="45698" xr:uid="{874CD824-4C99-4286-A6A8-987F72B06C4D}"/>
    <cellStyle name="Millares [0] 10 2 2 2 2 8" xfId="50059" xr:uid="{7F81DB81-E647-468F-8D0B-60E4F957BD75}"/>
    <cellStyle name="Millares [0] 10 2 2 2 3" xfId="5570" xr:uid="{78AD295D-525F-4B8B-95AF-2D65E7C18CAE}"/>
    <cellStyle name="Millares [0] 10 2 2 2 3 2" xfId="12215" xr:uid="{1A98992A-84BE-45AC-A2F3-D76C7AF04E35}"/>
    <cellStyle name="Millares [0] 10 2 2 2 3 2 2" xfId="41792" xr:uid="{05DFE9F2-B45A-427A-938B-13B7B64F5DFE}"/>
    <cellStyle name="Millares [0] 10 2 2 2 3 3" xfId="15056" xr:uid="{37A0B9C0-36E1-4D80-8562-7B1F5324E6F3}"/>
    <cellStyle name="Millares [0] 10 2 2 2 3 4" xfId="20030" xr:uid="{8D744197-9C04-4E3F-B978-19D150F46953}"/>
    <cellStyle name="Millares [0] 10 2 2 2 3 5" xfId="49872" xr:uid="{063891C1-C01A-43CA-B682-2C6455592AD0}"/>
    <cellStyle name="Millares [0] 10 2 2 2 4" xfId="10538" xr:uid="{2A3A9ACE-2A9D-4C6D-908F-3CD247919851}"/>
    <cellStyle name="Millares [0] 10 2 2 2 4 2" xfId="25821" xr:uid="{7562B5EF-8C9D-404A-BB1D-903D5AEC5E09}"/>
    <cellStyle name="Millares [0] 10 2 2 2 5" xfId="13378" xr:uid="{8C55EB73-2DD8-454F-A21C-020B5DFC7F05}"/>
    <cellStyle name="Millares [0] 10 2 2 2 5 2" xfId="31695" xr:uid="{9D516F63-1C13-4928-B3D5-7944412D3564}"/>
    <cellStyle name="Millares [0] 10 2 2 2 6" xfId="15503" xr:uid="{C4A829B9-57F7-4F80-9079-9D0E2E38ACF6}"/>
    <cellStyle name="Millares [0] 10 2 2 2 6 2" xfId="37565" xr:uid="{0F2FECF1-4359-40DB-8953-542A0F530631}"/>
    <cellStyle name="Millares [0] 10 2 2 2 7" xfId="17749" xr:uid="{DAF8CBAF-572F-4DD0-BB7B-B0098065A697}"/>
    <cellStyle name="Millares [0] 10 2 2 2 8" xfId="43302" xr:uid="{9CC4982C-4199-477A-965A-7E87FB1FED9E}"/>
    <cellStyle name="Millares [0] 10 2 2 2 9" xfId="48195" xr:uid="{573B0E16-E336-4265-8764-964A3CACB1BA}"/>
    <cellStyle name="Millares [0] 10 2 2 3" xfId="2685" xr:uid="{3FC7D29D-F520-4F40-BF7D-FB77CBCB4880}"/>
    <cellStyle name="Millares [0] 10 2 2 3 2" xfId="7465" xr:uid="{FB07C307-A3CC-4DCB-80F3-8CD46B517F54}"/>
    <cellStyle name="Millares [0] 10 2 2 3 2 2" xfId="12330" xr:uid="{24804E53-CF8A-46A3-AD7A-E478642E2CB0}"/>
    <cellStyle name="Millares [0] 10 2 2 3 2 2 2" xfId="41907" xr:uid="{0766DDE3-5AED-4973-8DF7-FAF5EEEA49CC}"/>
    <cellStyle name="Millares [0] 10 2 2 3 2 3" xfId="15171" xr:uid="{F603F10D-A255-4565-83E5-2727ED71B9B1}"/>
    <cellStyle name="Millares [0] 10 2 2 3 2 4" xfId="21867" xr:uid="{F32DDB6A-D9C9-47F4-8076-4504AEC98D73}"/>
    <cellStyle name="Millares [0] 10 2 2 3 2 5" xfId="46116" xr:uid="{EA467564-B8D0-47C1-BF59-BCCB97CA8BC4}"/>
    <cellStyle name="Millares [0] 10 2 2 3 2 6" xfId="49987" xr:uid="{9FB0073D-9449-43A8-9055-FA65DEFC7A63}"/>
    <cellStyle name="Millares [0] 10 2 2 3 3" xfId="10956" xr:uid="{498C306E-4E91-4E43-9DAE-1B1C1BB65B23}"/>
    <cellStyle name="Millares [0] 10 2 2 3 3 2" xfId="27699" xr:uid="{77FD4E71-9BBC-47E7-88DF-88D093DD9F8D}"/>
    <cellStyle name="Millares [0] 10 2 2 3 4" xfId="13796" xr:uid="{6F38BBDB-1A9E-4A90-BDEF-9D5F71C68DD5}"/>
    <cellStyle name="Millares [0] 10 2 2 3 4 2" xfId="33581" xr:uid="{65EF4246-8978-4B85-9EBF-7569C0A9C3C7}"/>
    <cellStyle name="Millares [0] 10 2 2 3 5" xfId="15618" xr:uid="{1044A64A-95F4-48AD-82D9-261FE1983267}"/>
    <cellStyle name="Millares [0] 10 2 2 3 5 2" xfId="39445" xr:uid="{F7FB21C2-01A8-44CB-82DB-C6CA701D04F6}"/>
    <cellStyle name="Millares [0] 10 2 2 3 6" xfId="17994" xr:uid="{8217526A-3393-4E47-89DE-1EC7313066E7}"/>
    <cellStyle name="Millares [0] 10 2 2 3 7" xfId="43720" xr:uid="{8C968B2A-3A2A-4889-95F6-E6C8F416554C}"/>
    <cellStyle name="Millares [0] 10 2 2 3 8" xfId="48613" xr:uid="{163CA747-8916-4099-9775-D4EA7CFCA071}"/>
    <cellStyle name="Millares [0] 10 2 2 4" xfId="3229" xr:uid="{72453A06-D660-444E-B7CF-462C82A59BB7}"/>
    <cellStyle name="Millares [0] 10 2 2 4 2" xfId="11500" xr:uid="{E7799C09-6E7B-4F49-AF79-24B644EAD375}"/>
    <cellStyle name="Millares [0] 10 2 2 4 2 2" xfId="41720" xr:uid="{406F94CA-A3D0-4A8D-9CD6-90002D786B60}"/>
    <cellStyle name="Millares [0] 10 2 2 4 2 3" xfId="46660" xr:uid="{845A91A8-8952-4861-9932-A8E28BC0CE8E}"/>
    <cellStyle name="Millares [0] 10 2 2 4 3" xfId="14340" xr:uid="{0C2FBB17-4912-4723-B09E-8B2E155D82DC}"/>
    <cellStyle name="Millares [0] 10 2 2 4 4" xfId="19097" xr:uid="{23619DC0-749A-48F6-A86A-9BD631BE6911}"/>
    <cellStyle name="Millares [0] 10 2 2 4 5" xfId="44264" xr:uid="{E0FA0EC2-60F5-4405-896F-BCE4B8BB8211}"/>
    <cellStyle name="Millares [0] 10 2 2 4 6" xfId="49157" xr:uid="{EA68E5ED-7F7A-482B-B53A-EA8D79EE936B}"/>
    <cellStyle name="Millares [0] 10 2 2 5" xfId="3731" xr:uid="{736704D9-0634-4328-8267-53BBF81E4FBB}"/>
    <cellStyle name="Millares [0] 10 2 2 5 2" xfId="11972" xr:uid="{7BB687BF-81B5-491D-83B9-24BE35AAC009}"/>
    <cellStyle name="Millares [0] 10 2 2 5 3" xfId="14812" xr:uid="{B8DA8663-ABBF-4C14-AA77-114A32D46ED6}"/>
    <cellStyle name="Millares [0] 10 2 2 5 4" xfId="24850" xr:uid="{2C610252-1F63-4B1B-92DC-C6A26D831C59}"/>
    <cellStyle name="Millares [0] 10 2 2 5 5" xfId="44736" xr:uid="{DCD8FC86-AF6F-447A-B846-94947679C1CD}"/>
    <cellStyle name="Millares [0] 10 2 2 5 6" xfId="49629" xr:uid="{937EC54A-BCA9-4E1A-B306-260F1E1AB33F}"/>
    <cellStyle name="Millares [0] 10 2 2 6" xfId="4602" xr:uid="{2D80927D-1ABD-466A-909C-044639C508C7}"/>
    <cellStyle name="Millares [0] 10 2 2 6 2" xfId="12143" xr:uid="{E6A9545E-380E-4A0B-9E8A-4C331FACCBC4}"/>
    <cellStyle name="Millares [0] 10 2 2 6 3" xfId="14984" xr:uid="{E5FC20A3-9759-407C-8EAD-6020CD1919EF}"/>
    <cellStyle name="Millares [0] 10 2 2 6 4" xfId="30727" xr:uid="{0940A5E4-BE37-47F1-A73E-4C7F358AF5B0}"/>
    <cellStyle name="Millares [0] 10 2 2 6 5" xfId="45154" xr:uid="{2D946AAF-50DB-41E4-BE69-6C6AD6B342A9}"/>
    <cellStyle name="Millares [0] 10 2 2 6 6" xfId="49800" xr:uid="{CCB38A76-F1ED-4076-A200-5A785B936400}"/>
    <cellStyle name="Millares [0] 10 2 2 7" xfId="9994" xr:uid="{67FC68E7-393D-4769-B410-66B14CD3B455}"/>
    <cellStyle name="Millares [0] 10 2 2 7 2" xfId="36608" xr:uid="{070EA0F7-8284-4B65-9158-AFC51E770B80}"/>
    <cellStyle name="Millares [0] 10 2 2 8" xfId="12834" xr:uid="{C17B578D-6E1A-455F-9CA6-19AF68EC5F29}"/>
    <cellStyle name="Millares [0] 10 2 2 9" xfId="15429" xr:uid="{01B4D39B-8332-4BC5-8CE4-308A5C83E636}"/>
    <cellStyle name="Millares [0] 10 2 3" xfId="2055" xr:uid="{57300E7F-B3FF-4286-8123-1391A978429A}"/>
    <cellStyle name="Millares [0] 10 2 3 2" xfId="7952" xr:uid="{C3FDCD26-C35F-49C4-9089-A2CDE9A5C1A8}"/>
    <cellStyle name="Millares [0] 10 2 3 2 2" xfId="12366" xr:uid="{54F7DDA5-9F3B-47AF-82EA-E5330C33C809}"/>
    <cellStyle name="Millares [0] 10 2 3 2 2 2" xfId="41943" xr:uid="{FCE39693-F045-4F61-8909-E1FC84D20AF9}"/>
    <cellStyle name="Millares [0] 10 2 3 2 2 3" xfId="22337" xr:uid="{13529ACC-E1F7-4EDE-98F6-0BA0ADEAB021}"/>
    <cellStyle name="Millares [0] 10 2 3 2 3" xfId="15207" xr:uid="{E415C3B4-FE73-41B5-A348-2BEE6D2488FF}"/>
    <cellStyle name="Millares [0] 10 2 3 2 3 2" xfId="28185" xr:uid="{F7FB6DDD-BF53-4B12-BDF0-7C87D5C5579D}"/>
    <cellStyle name="Millares [0] 10 2 3 2 4" xfId="15654" xr:uid="{EC623101-6FC7-4BCB-809B-34B49B8D3A8D}"/>
    <cellStyle name="Millares [0] 10 2 3 2 4 2" xfId="34067" xr:uid="{FA0F1749-DDC6-43C0-994F-E6D4C2627D90}"/>
    <cellStyle name="Millares [0] 10 2 3 2 5" xfId="39931" xr:uid="{07F05B5C-979D-4B24-83AD-7DA984F59D10}"/>
    <cellStyle name="Millares [0] 10 2 3 2 6" xfId="18064" xr:uid="{79E0D7DE-5140-4FAA-A00D-D5E3D6CD2D76}"/>
    <cellStyle name="Millares [0] 10 2 3 2 7" xfId="45486" xr:uid="{16BC8C06-872E-41D4-96C6-823C766775FD}"/>
    <cellStyle name="Millares [0] 10 2 3 2 8" xfId="50023" xr:uid="{6562FD81-CD17-46BF-B640-D0E15A79B85E}"/>
    <cellStyle name="Millares [0] 10 2 3 3" xfId="5085" xr:uid="{5EA5E700-7E92-4D45-B980-FA49A4CD1B87}"/>
    <cellStyle name="Millares [0] 10 2 3 3 2" xfId="12179" xr:uid="{16543531-6D16-4BCB-B7B6-9B29E74C02A4}"/>
    <cellStyle name="Millares [0] 10 2 3 3 2 2" xfId="41756" xr:uid="{17A532CD-9127-42FA-AA88-67CE4D5DB5BF}"/>
    <cellStyle name="Millares [0] 10 2 3 3 3" xfId="15020" xr:uid="{CE8A735D-0A5B-4E2D-9B34-5B1183C756AF}"/>
    <cellStyle name="Millares [0] 10 2 3 3 4" xfId="19562" xr:uid="{24E1FC88-C002-4127-BFB0-931B9A3DEE8A}"/>
    <cellStyle name="Millares [0] 10 2 3 3 5" xfId="49836" xr:uid="{AFE8BBFF-CB38-4418-815B-F4497F1CED21}"/>
    <cellStyle name="Millares [0] 10 2 3 4" xfId="10326" xr:uid="{A23BF028-145C-44FA-AE08-F3A43FA0854C}"/>
    <cellStyle name="Millares [0] 10 2 3 4 2" xfId="25336" xr:uid="{78BE1C07-7D01-4085-A03F-F34AC24064EA}"/>
    <cellStyle name="Millares [0] 10 2 3 5" xfId="13166" xr:uid="{663481F8-A202-49FF-8C2C-EF82CF125458}"/>
    <cellStyle name="Millares [0] 10 2 3 5 2" xfId="31210" xr:uid="{3162FC8A-1680-4B7F-980C-7CFEDAC40EB4}"/>
    <cellStyle name="Millares [0] 10 2 3 6" xfId="15466" xr:uid="{0F71A4A5-289F-4F06-BCF0-7D0D8F10F2F2}"/>
    <cellStyle name="Millares [0] 10 2 3 6 2" xfId="37088" xr:uid="{A7D8B34A-09D2-46D3-8B5A-EEF6DCD0241F}"/>
    <cellStyle name="Millares [0] 10 2 3 7" xfId="17680" xr:uid="{C957CFC7-524C-4ECF-B99E-B49FAE36462A}"/>
    <cellStyle name="Millares [0] 10 2 3 8" xfId="43090" xr:uid="{3429C1AC-46A7-4487-8F81-F42F6D55E011}"/>
    <cellStyle name="Millares [0] 10 2 3 9" xfId="47983" xr:uid="{4C78AA4C-84B2-4C56-8E1C-B2C022E80DE5}"/>
    <cellStyle name="Millares [0] 10 2 4" xfId="2473" xr:uid="{CCA0EE80-6170-421B-88DF-4E56843DC710}"/>
    <cellStyle name="Millares [0] 10 2 4 2" xfId="6980" xr:uid="{A59BD51D-117C-44E4-AFC0-8E7467A63E45}"/>
    <cellStyle name="Millares [0] 10 2 4 2 2" xfId="12294" xr:uid="{6BC3A3A1-E8C7-4A25-AC86-C8C69CA7FE93}"/>
    <cellStyle name="Millares [0] 10 2 4 2 2 2" xfId="41871" xr:uid="{97A78B35-5EAA-4E9C-A843-D88A9A10FEBD}"/>
    <cellStyle name="Millares [0] 10 2 4 2 3" xfId="15135" xr:uid="{A21857DD-0824-4303-A670-D3CB8D7F20D6}"/>
    <cellStyle name="Millares [0] 10 2 4 2 4" xfId="21399" xr:uid="{19908A39-21F9-47AB-B99B-0752F97951FC}"/>
    <cellStyle name="Millares [0] 10 2 4 2 5" xfId="45904" xr:uid="{6714E37B-03D9-4EF6-9547-6335BCBE6921}"/>
    <cellStyle name="Millares [0] 10 2 4 2 6" xfId="49951" xr:uid="{1CD09D1B-57D5-4D3D-9F3C-4B26FD522C0A}"/>
    <cellStyle name="Millares [0] 10 2 4 3" xfId="10744" xr:uid="{C9B38746-D405-4719-8585-A48EDA944D1F}"/>
    <cellStyle name="Millares [0] 10 2 4 3 2" xfId="27218" xr:uid="{E9A7D8B4-6520-4B39-90DB-3949F99F8AA1}"/>
    <cellStyle name="Millares [0] 10 2 4 4" xfId="13584" xr:uid="{3666CCC1-A1F3-4C78-BD81-D8AB0A474D49}"/>
    <cellStyle name="Millares [0] 10 2 4 4 2" xfId="33096" xr:uid="{828827BB-B282-4022-B595-D83053C637E1}"/>
    <cellStyle name="Millares [0] 10 2 4 5" xfId="15582" xr:uid="{3537678F-CD92-4FAB-90C8-1746126E951B}"/>
    <cellStyle name="Millares [0] 10 2 4 5 2" xfId="38960" xr:uid="{436ED9AD-7B28-4A10-B3A7-B791EA1BCA10}"/>
    <cellStyle name="Millares [0] 10 2 4 6" xfId="17928" xr:uid="{9FAA4D2E-C503-44E0-9476-26C96DCB41A1}"/>
    <cellStyle name="Millares [0] 10 2 4 7" xfId="43508" xr:uid="{F0A9CE27-6C8D-4AFC-AC0D-A8494B49541F}"/>
    <cellStyle name="Millares [0] 10 2 4 8" xfId="48401" xr:uid="{C79D51B5-DBBC-4A0C-80C3-E6C0FFF3B379}"/>
    <cellStyle name="Millares [0] 10 2 5" xfId="3017" xr:uid="{E5D520DD-C0D2-40D2-820D-B65C8BFBB15D}"/>
    <cellStyle name="Millares [0] 10 2 5 2" xfId="11288" xr:uid="{34354D4C-698B-4DE3-BB89-5055F30ECF1D}"/>
    <cellStyle name="Millares [0] 10 2 5 2 2" xfId="41683" xr:uid="{EA112849-BC02-4418-AE63-E4AC7D418F22}"/>
    <cellStyle name="Millares [0] 10 2 5 2 3" xfId="46448" xr:uid="{EFB83487-EF63-437E-98A0-5E23D8CDAF7A}"/>
    <cellStyle name="Millares [0] 10 2 5 3" xfId="14128" xr:uid="{1E1B7D11-410D-4975-AD58-730A017069A6}"/>
    <cellStyle name="Millares [0] 10 2 5 4" xfId="18653" xr:uid="{62FC06E6-F2AA-4AA5-B029-DE161A76CFF6}"/>
    <cellStyle name="Millares [0] 10 2 5 5" xfId="44052" xr:uid="{53F39578-BC12-493A-8882-243CACB1F8E7}"/>
    <cellStyle name="Millares [0] 10 2 5 6" xfId="48945" xr:uid="{80D8D761-75E0-4475-9AFD-6A333D83B855}"/>
    <cellStyle name="Millares [0] 10 2 6" xfId="3519" xr:uid="{E88314DC-F4C7-4200-86C1-9E908F2FEAF5}"/>
    <cellStyle name="Millares [0] 10 2 6 2" xfId="11760" xr:uid="{596A8719-2245-4EF4-8B57-E1C0A23CDC96}"/>
    <cellStyle name="Millares [0] 10 2 6 3" xfId="14600" xr:uid="{DB1BE0A7-08EB-4E69-8023-DE48E0407413}"/>
    <cellStyle name="Millares [0] 10 2 6 4" xfId="24367" xr:uid="{AC6B85F4-D4CA-486F-876C-80B438F659F3}"/>
    <cellStyle name="Millares [0] 10 2 6 5" xfId="44524" xr:uid="{8CBA9F25-5141-4249-96C3-2DBCBD88A477}"/>
    <cellStyle name="Millares [0] 10 2 6 6" xfId="49417" xr:uid="{9D5405F3-6BB2-4CFD-BD39-0E8333227583}"/>
    <cellStyle name="Millares [0] 10 2 7" xfId="4124" xr:uid="{DC3330F7-67B9-47DD-9172-04743EE4AB11}"/>
    <cellStyle name="Millares [0] 10 2 7 2" xfId="12106" xr:uid="{08233AEC-E967-43B3-982E-6CE0B05CBCF8}"/>
    <cellStyle name="Millares [0] 10 2 7 3" xfId="14947" xr:uid="{3D57A5DF-F4A1-4B49-8D2C-24C842252CBF}"/>
    <cellStyle name="Millares [0] 10 2 7 4" xfId="30245" xr:uid="{A0444CE3-6EC4-43E5-B728-53F7134B13EE}"/>
    <cellStyle name="Millares [0] 10 2 7 5" xfId="44942" xr:uid="{43A3AAAA-5DD1-4EC6-AB58-B39EBA32117D}"/>
    <cellStyle name="Millares [0] 10 2 7 6" xfId="49763" xr:uid="{30A9FD19-7DA9-49EC-8EDC-01B15A51B5BA}"/>
    <cellStyle name="Millares [0] 10 2 8" xfId="9782" xr:uid="{A0D3E607-763D-48B7-817B-AE56C6703433}"/>
    <cellStyle name="Millares [0] 10 2 8 2" xfId="36124" xr:uid="{92B45536-5CC4-4CE7-A734-A282A5C90446}"/>
    <cellStyle name="Millares [0] 10 2 9" xfId="12622" xr:uid="{C0051014-93CB-4284-B93D-2C733959B780}"/>
    <cellStyle name="Millares [0] 10 3" xfId="350" xr:uid="{00000000-0005-0000-0000-0000E0000000}"/>
    <cellStyle name="Millares [0] 10 3 10" xfId="16077" xr:uid="{07FE4F33-D34C-439A-BE23-38B416B174BB}"/>
    <cellStyle name="Millares [0] 10 3 11" xfId="16620" xr:uid="{A19F3061-1EEB-4498-BEA6-BEB0B7AD6F72}"/>
    <cellStyle name="Millares [0] 10 3 12" xfId="17164" xr:uid="{BC659445-A5A7-498B-94CE-5C31F3872F2D}"/>
    <cellStyle name="Millares [0] 10 3 13" xfId="17594" xr:uid="{10E2A93B-4C6E-4E1E-8E41-02A792C2C08C}"/>
    <cellStyle name="Millares [0] 10 3 14" xfId="42658" xr:uid="{F73D52AD-B73A-462C-B37A-965FCD60F33E}"/>
    <cellStyle name="Millares [0] 10 3 15" xfId="47551" xr:uid="{42CD9E12-3386-4542-8257-6E5EAC667986}"/>
    <cellStyle name="Millares [0] 10 3 2" xfId="2167" xr:uid="{ED312BAF-688D-4F05-B626-375C5BE575C0}"/>
    <cellStyle name="Millares [0] 10 3 2 2" xfId="8241" xr:uid="{315EC1A5-FFDE-4D97-A6F7-545F4E764F1D}"/>
    <cellStyle name="Millares [0] 10 3 2 2 2" xfId="12390" xr:uid="{283B7C6C-C7A0-4CF5-9879-AD4D38BB1A26}"/>
    <cellStyle name="Millares [0] 10 3 2 2 2 2" xfId="41967" xr:uid="{88808DF2-6069-4607-9BC0-453D2D4D0333}"/>
    <cellStyle name="Millares [0] 10 3 2 2 2 3" xfId="22617" xr:uid="{C6B1D3E0-69C5-467D-94AA-D4660FF834FA}"/>
    <cellStyle name="Millares [0] 10 3 2 2 3" xfId="15231" xr:uid="{1F648950-21B6-4714-BAB5-922C55844CDB}"/>
    <cellStyle name="Millares [0] 10 3 2 2 3 2" xfId="28474" xr:uid="{8D1FBFB9-2410-440B-8B40-A5DABC8B8411}"/>
    <cellStyle name="Millares [0] 10 3 2 2 4" xfId="15678" xr:uid="{2B7F4BC3-6956-41F6-94CA-284E2AB02E43}"/>
    <cellStyle name="Millares [0] 10 3 2 2 4 2" xfId="34356" xr:uid="{B90D485D-E0D4-44B7-94AF-275FB22C038B}"/>
    <cellStyle name="Millares [0] 10 3 2 2 5" xfId="40220" xr:uid="{EC4D9E71-8495-443A-813A-D4B417B97741}"/>
    <cellStyle name="Millares [0] 10 3 2 2 6" xfId="18108" xr:uid="{D95B6954-9C2A-42D8-A97A-782F11450ECF}"/>
    <cellStyle name="Millares [0] 10 3 2 2 7" xfId="45598" xr:uid="{3A3D0BF3-91B9-4C82-BAA7-701CC4B06A7B}"/>
    <cellStyle name="Millares [0] 10 3 2 2 8" xfId="50047" xr:uid="{920F7CC6-41FA-4AD2-B9A4-36B9D2E476CF}"/>
    <cellStyle name="Millares [0] 10 3 2 3" xfId="5374" xr:uid="{F46D4D57-2C18-4C6E-B859-062D7ADFE7D5}"/>
    <cellStyle name="Millares [0] 10 3 2 3 2" xfId="12203" xr:uid="{9E91A04A-2607-4DD2-B348-7DE0AF4A03E8}"/>
    <cellStyle name="Millares [0] 10 3 2 3 2 2" xfId="41780" xr:uid="{ED1988F6-4ED0-4C38-80D8-0536AEAA9C9D}"/>
    <cellStyle name="Millares [0] 10 3 2 3 3" xfId="15044" xr:uid="{1CFDD112-FA16-4B20-BA10-B008B5BF2040}"/>
    <cellStyle name="Millares [0] 10 3 2 3 4" xfId="19841" xr:uid="{401340D6-CC39-4366-80EA-1E4CDD3AF826}"/>
    <cellStyle name="Millares [0] 10 3 2 3 5" xfId="49860" xr:uid="{2AAB5FEB-C987-422C-89B3-7179F9DBAB06}"/>
    <cellStyle name="Millares [0] 10 3 2 4" xfId="10438" xr:uid="{0432EFFB-1720-47D5-A209-D9D8958E107F}"/>
    <cellStyle name="Millares [0] 10 3 2 4 2" xfId="25625" xr:uid="{B8B88143-62F7-4035-8E18-F2CC63A90253}"/>
    <cellStyle name="Millares [0] 10 3 2 5" xfId="13278" xr:uid="{D3A29FE2-7E9A-4A24-ACBA-A79B81AB5F6B}"/>
    <cellStyle name="Millares [0] 10 3 2 5 2" xfId="31499" xr:uid="{2BA5277D-0625-428C-84C4-611465C100D3}"/>
    <cellStyle name="Millares [0] 10 3 2 6" xfId="15491" xr:uid="{9476A55E-9307-4E43-9E8C-05D387E01209}"/>
    <cellStyle name="Millares [0] 10 3 2 6 2" xfId="37370" xr:uid="{14D057E3-0E48-496C-965E-6B1FF800351F}"/>
    <cellStyle name="Millares [0] 10 3 2 7" xfId="17724" xr:uid="{F8A572CD-CFD9-4A61-8635-4792435B8E36}"/>
    <cellStyle name="Millares [0] 10 3 2 8" xfId="43202" xr:uid="{271E155A-0896-42F7-9C0B-AD508C682D2A}"/>
    <cellStyle name="Millares [0] 10 3 2 9" xfId="48095" xr:uid="{681670AF-B28D-4367-8780-5D214B6BE5CF}"/>
    <cellStyle name="Millares [0] 10 3 3" xfId="2585" xr:uid="{75323683-4CD8-4FDD-9415-28D5556D1D10}"/>
    <cellStyle name="Millares [0] 10 3 3 2" xfId="7269" xr:uid="{EF5F1037-A048-4BF2-BB0E-6E7BE1F3DA28}"/>
    <cellStyle name="Millares [0] 10 3 3 2 2" xfId="12318" xr:uid="{E419BF4A-7945-423C-B1AB-87A2774CD398}"/>
    <cellStyle name="Millares [0] 10 3 3 2 2 2" xfId="41895" xr:uid="{813E7BCA-996F-40EF-A685-CE7FF9A627D9}"/>
    <cellStyle name="Millares [0] 10 3 3 2 3" xfId="15159" xr:uid="{26E2846C-A125-469D-9BF0-378C584D2CF8}"/>
    <cellStyle name="Millares [0] 10 3 3 2 4" xfId="21676" xr:uid="{F3FED407-4A38-4BF1-90E9-EF2A34E0FFEA}"/>
    <cellStyle name="Millares [0] 10 3 3 2 5" xfId="46016" xr:uid="{8E757896-B759-48CD-BED1-C5B4BC172B7D}"/>
    <cellStyle name="Millares [0] 10 3 3 2 6" xfId="49975" xr:uid="{C1E53528-F556-4271-B4FA-1B634E49BF86}"/>
    <cellStyle name="Millares [0] 10 3 3 3" xfId="10856" xr:uid="{86483579-0220-43E0-A663-25AD332A8C1E}"/>
    <cellStyle name="Millares [0] 10 3 3 3 2" xfId="27503" xr:uid="{94F0487A-A54B-47AD-97C6-B5219CFE3917}"/>
    <cellStyle name="Millares [0] 10 3 3 4" xfId="13696" xr:uid="{3B99FF6D-2430-45BF-8CB9-E9041A5548C5}"/>
    <cellStyle name="Millares [0] 10 3 3 4 2" xfId="33385" xr:uid="{486415BF-FF17-4F00-A73E-775A2C3EE717}"/>
    <cellStyle name="Millares [0] 10 3 3 5" xfId="15606" xr:uid="{03698DEC-7BC5-43BE-84E4-171A22DB8740}"/>
    <cellStyle name="Millares [0] 10 3 3 5 2" xfId="39249" xr:uid="{7D198826-F13F-47D8-BAD7-3DABDB8719CE}"/>
    <cellStyle name="Millares [0] 10 3 3 6" xfId="17968" xr:uid="{D05C5499-FF55-4A8D-93B9-1DF4BE257DF0}"/>
    <cellStyle name="Millares [0] 10 3 3 7" xfId="43620" xr:uid="{97CE76F3-0526-4B9F-9A7A-3AB357A4CA60}"/>
    <cellStyle name="Millares [0] 10 3 3 8" xfId="48513" xr:uid="{8BC3FA92-849F-4AFC-8B07-DA27657E906B}"/>
    <cellStyle name="Millares [0] 10 3 4" xfId="3129" xr:uid="{5BE39A2A-FD1C-4951-9574-DFB95027EEAC}"/>
    <cellStyle name="Millares [0] 10 3 4 2" xfId="11400" xr:uid="{EF5B1B02-D586-4F5D-B679-9D0A72C5A015}"/>
    <cellStyle name="Millares [0] 10 3 4 2 2" xfId="41708" xr:uid="{35AE0950-CDC0-4506-A4F1-2761AD0051EE}"/>
    <cellStyle name="Millares [0] 10 3 4 2 3" xfId="46560" xr:uid="{21AF5876-C02D-4E9F-A057-ECE9DFA329B4}"/>
    <cellStyle name="Millares [0] 10 3 4 3" xfId="14240" xr:uid="{5C5976DC-30EF-4514-8803-8EEC9F9B595A}"/>
    <cellStyle name="Millares [0] 10 3 4 4" xfId="18910" xr:uid="{EE7C8AB0-D88E-4283-8E65-A6334AA212CB}"/>
    <cellStyle name="Millares [0] 10 3 4 5" xfId="44164" xr:uid="{8DFA7AC5-9792-4518-B5A6-B9341E8777C7}"/>
    <cellStyle name="Millares [0] 10 3 4 6" xfId="49057" xr:uid="{C27FD3CF-2435-4FBC-ACA9-095EF60B056D}"/>
    <cellStyle name="Millares [0] 10 3 5" xfId="3631" xr:uid="{EF3D6A66-A103-4833-9869-02F35C500EC0}"/>
    <cellStyle name="Millares [0] 10 3 5 2" xfId="11872" xr:uid="{2F258BD3-D380-4798-A991-FFAAE21347E4}"/>
    <cellStyle name="Millares [0] 10 3 5 3" xfId="14712" xr:uid="{66A5496C-DA9C-475D-9C18-581AF4600915}"/>
    <cellStyle name="Millares [0] 10 3 5 4" xfId="24654" xr:uid="{B198ECC8-2B3B-4A18-8E0D-C5B6217213C2}"/>
    <cellStyle name="Millares [0] 10 3 5 5" xfId="44636" xr:uid="{C2BBA7B9-B2E3-4FBC-9491-92FA37FF444C}"/>
    <cellStyle name="Millares [0] 10 3 5 6" xfId="49529" xr:uid="{73C2025B-F9C7-4470-BCDD-786F7BBB8987}"/>
    <cellStyle name="Millares [0] 10 3 6" xfId="4408" xr:uid="{6C5B9CA9-1AEA-4C06-B4D2-A16D98149418}"/>
    <cellStyle name="Millares [0] 10 3 6 2" xfId="12131" xr:uid="{213FAA62-951E-4030-85E9-3253CFB253F1}"/>
    <cellStyle name="Millares [0] 10 3 6 3" xfId="14972" xr:uid="{92CA9E3E-8DFE-4B36-9FD3-77D83CC91F5D}"/>
    <cellStyle name="Millares [0] 10 3 6 4" xfId="30533" xr:uid="{860E2AA7-9828-43C5-A0E6-9627543AFC06}"/>
    <cellStyle name="Millares [0] 10 3 6 5" xfId="45054" xr:uid="{3BCFF3E4-B078-4EE7-8DD2-F21B515D6419}"/>
    <cellStyle name="Millares [0] 10 3 6 6" xfId="49788" xr:uid="{04BA60D5-61CC-4021-80DF-54FF99F9DD71}"/>
    <cellStyle name="Millares [0] 10 3 7" xfId="9894" xr:uid="{E336FAB4-C8CA-485E-970D-B741E2C87229}"/>
    <cellStyle name="Millares [0] 10 3 7 2" xfId="36413" xr:uid="{6BBA3103-FE93-4CC0-BDEE-2CE016CD098D}"/>
    <cellStyle name="Millares [0] 10 3 8" xfId="12734" xr:uid="{694682A4-51D2-4F30-BD4C-DDF9DC97D1B6}"/>
    <cellStyle name="Millares [0] 10 3 9" xfId="15417" xr:uid="{351E0A7F-F1DB-4151-9E30-D22666E761F2}"/>
    <cellStyle name="Millares [0] 10 4" xfId="553" xr:uid="{00000000-0005-0000-0000-0000E1000000}"/>
    <cellStyle name="Millares [0] 10 4 10" xfId="17658" xr:uid="{A9DC61B2-265E-453C-BE54-536777D8E95D}"/>
    <cellStyle name="Millares [0] 10 4 11" xfId="42860" xr:uid="{D3E59327-7A18-4F13-B76E-6B32DE7D5650}"/>
    <cellStyle name="Millares [0] 10 4 12" xfId="47753" xr:uid="{7DDE0AE4-B6BA-4F73-8AE0-26A166EA0056}"/>
    <cellStyle name="Millares [0] 10 4 2" xfId="2787" xr:uid="{4BFD486D-4B61-49EB-9072-CA3836A47CE4}"/>
    <cellStyle name="Millares [0] 10 4 2 2" xfId="7756" xr:uid="{A849095B-1DBD-4B89-B690-9D8D6CA92671}"/>
    <cellStyle name="Millares [0] 10 4 2 2 2" xfId="12354" xr:uid="{C637499A-422F-4B19-875C-2469481A7B49}"/>
    <cellStyle name="Millares [0] 10 4 2 2 2 2" xfId="41931" xr:uid="{DB878B8B-50B5-4851-B1BA-ADB9234B5594}"/>
    <cellStyle name="Millares [0] 10 4 2 2 3" xfId="15195" xr:uid="{D9822E65-5AA0-4266-89E6-869941857EB3}"/>
    <cellStyle name="Millares [0] 10 4 2 2 4" xfId="22146" xr:uid="{8F7C0051-4DA8-4047-AFFA-26265B5E8D92}"/>
    <cellStyle name="Millares [0] 10 4 2 2 5" xfId="46218" xr:uid="{3439030B-1168-49E1-B882-0DFBCE1D18CD}"/>
    <cellStyle name="Millares [0] 10 4 2 2 6" xfId="50011" xr:uid="{45CE58AE-550A-4067-ACC8-FD227516E823}"/>
    <cellStyle name="Millares [0] 10 4 2 3" xfId="11058" xr:uid="{C10D4FB9-24C9-4EB3-A0BE-D8551DE3534A}"/>
    <cellStyle name="Millares [0] 10 4 2 3 2" xfId="27989" xr:uid="{B30591D6-0F65-4446-9F46-55D13046FE48}"/>
    <cellStyle name="Millares [0] 10 4 2 4" xfId="13898" xr:uid="{220A9C5F-86E3-4231-B5E4-F358BFC83017}"/>
    <cellStyle name="Millares [0] 10 4 2 4 2" xfId="33871" xr:uid="{CB7F6E4C-D7D6-45AE-935D-31038ABB82B1}"/>
    <cellStyle name="Millares [0] 10 4 2 5" xfId="15642" xr:uid="{F3E2545A-3236-4C1C-A902-74C6E761EDAD}"/>
    <cellStyle name="Millares [0] 10 4 2 5 2" xfId="39735" xr:uid="{99BA8165-479F-49EC-85CC-DEEE5C847E53}"/>
    <cellStyle name="Millares [0] 10 4 2 6" xfId="18039" xr:uid="{657AC9E4-7993-4B94-A05F-01A559137075}"/>
    <cellStyle name="Millares [0] 10 4 2 7" xfId="43822" xr:uid="{5A14AB07-4C97-44FA-BA9A-40A2AE616C28}"/>
    <cellStyle name="Millares [0] 10 4 2 8" xfId="48715" xr:uid="{C667F9DB-9CBD-4455-946B-3E786572CF41}"/>
    <cellStyle name="Millares [0] 10 4 3" xfId="4889" xr:uid="{63F3946E-7573-453D-AB26-E0F696102E01}"/>
    <cellStyle name="Millares [0] 10 4 3 2" xfId="12167" xr:uid="{FD5F108E-E2A4-4C58-BBC6-C405CF0790D6}"/>
    <cellStyle name="Millares [0] 10 4 3 2 2" xfId="41744" xr:uid="{7801FBC5-529D-44E2-8506-3B9E4D164290}"/>
    <cellStyle name="Millares [0] 10 4 3 3" xfId="15008" xr:uid="{6D264E66-08EF-4CA2-9AE8-EF3689D4BC93}"/>
    <cellStyle name="Millares [0] 10 4 3 4" xfId="19372" xr:uid="{685E1D3A-96A3-4947-A3D3-B6E154F226C6}"/>
    <cellStyle name="Millares [0] 10 4 3 5" xfId="45256" xr:uid="{1A67330C-27AE-4627-BB90-26E429AFC270}"/>
    <cellStyle name="Millares [0] 10 4 3 6" xfId="49824" xr:uid="{129BE8E7-748C-4C64-B953-1FE57DE4E1E2}"/>
    <cellStyle name="Millares [0] 10 4 4" xfId="10096" xr:uid="{D724AD35-1A1D-4170-9267-2B7F73A1FCD8}"/>
    <cellStyle name="Millares [0] 10 4 4 2" xfId="25140" xr:uid="{2FE9E1E2-A9F2-4778-A3DA-45255D5A886A}"/>
    <cellStyle name="Millares [0] 10 4 5" xfId="12936" xr:uid="{A14F7DF6-F477-4504-A75A-B4D0F56E8B8B}"/>
    <cellStyle name="Millares [0] 10 4 5 2" xfId="31014" xr:uid="{D1C597D2-D962-4051-9A9A-46C52FBB528F}"/>
    <cellStyle name="Millares [0] 10 4 6" xfId="15454" xr:uid="{53A20698-F8B8-4625-ACC0-4F1B4601D403}"/>
    <cellStyle name="Millares [0] 10 4 6 2" xfId="36893" xr:uid="{7AF4A62B-0AFA-4BA2-AFB1-4C2E36B7CC18}"/>
    <cellStyle name="Millares [0] 10 4 7" xfId="16279" xr:uid="{9043FDB8-C5C4-4830-9900-70B2BA4F36F7}"/>
    <cellStyle name="Millares [0] 10 4 8" xfId="16822" xr:uid="{F2C0FE83-AB81-462B-8541-D14551844BE7}"/>
    <cellStyle name="Millares [0] 10 4 9" xfId="17366" xr:uid="{2ACB64A6-5F47-49BD-9611-156DEF2F94F1}"/>
    <cellStyle name="Millares [0] 10 5" xfId="1951" xr:uid="{C8092283-D0E6-4058-81CC-AC7577DD4F55}"/>
    <cellStyle name="Millares [0] 10 5 2" xfId="8768" xr:uid="{E3DFB795-D461-4511-B56F-77CE72B637DA}"/>
    <cellStyle name="Millares [0] 10 5 2 2" xfId="12426" xr:uid="{C547B797-B808-48C9-9208-3073C6371E5D}"/>
    <cellStyle name="Millares [0] 10 5 2 2 2" xfId="42003" xr:uid="{377E101D-6564-4391-B661-6E36A17E1C42}"/>
    <cellStyle name="Millares [0] 10 5 2 2 3" xfId="23136" xr:uid="{F74E8059-9DAE-47B1-849A-BFD97468F18E}"/>
    <cellStyle name="Millares [0] 10 5 2 3" xfId="15267" xr:uid="{D3E496D4-73B1-41C3-8F7C-0F4B157F6F5D}"/>
    <cellStyle name="Millares [0] 10 5 2 3 2" xfId="29000" xr:uid="{C20CA0CA-F998-4B86-ADE4-2DE428E232C5}"/>
    <cellStyle name="Millares [0] 10 5 2 4" xfId="15716" xr:uid="{08A38B27-23D6-4DDF-9DED-808703340E4D}"/>
    <cellStyle name="Millares [0] 10 5 2 4 2" xfId="34882" xr:uid="{C87448C0-E7EC-4010-AFAB-1F2378E37A8A}"/>
    <cellStyle name="Millares [0] 10 5 2 5" xfId="40746" xr:uid="{881D1912-3DA9-4A2B-8790-AE84AAAD5551}"/>
    <cellStyle name="Millares [0] 10 5 2 6" xfId="18176" xr:uid="{2B5CE732-1432-49DE-946C-D87B081732D7}"/>
    <cellStyle name="Millares [0] 10 5 2 7" xfId="45382" xr:uid="{4A612037-3B10-4CC9-9962-D1921F5D54F5}"/>
    <cellStyle name="Millares [0] 10 5 2 8" xfId="50083" xr:uid="{41551794-3CF7-45BF-B3C7-28934D044986}"/>
    <cellStyle name="Millares [0] 10 5 3" xfId="5899" xr:uid="{B2C7E8DB-B951-472F-A8FD-07487732B4B9}"/>
    <cellStyle name="Millares [0] 10 5 3 2" xfId="12239" xr:uid="{39DF814A-556D-4FD2-B5DA-8BB686D7610F}"/>
    <cellStyle name="Millares [0] 10 5 3 2 2" xfId="41816" xr:uid="{9AA6FBC8-6BB2-40FB-81B3-464C1841AB29}"/>
    <cellStyle name="Millares [0] 10 5 3 3" xfId="15080" xr:uid="{4324D13C-BC0C-48AB-A465-20BC0EDDF880}"/>
    <cellStyle name="Millares [0] 10 5 3 4" xfId="20350" xr:uid="{4AD02EEE-A10A-494C-8285-A7F38F830218}"/>
    <cellStyle name="Millares [0] 10 5 3 5" xfId="49896" xr:uid="{A94BAFC8-4B3B-4394-A131-EC652B07BF34}"/>
    <cellStyle name="Millares [0] 10 5 4" xfId="10222" xr:uid="{47B9B9BE-7960-4483-98BF-546232397747}"/>
    <cellStyle name="Millares [0] 10 5 4 2" xfId="26150" xr:uid="{767D0FE1-8038-424B-A130-93093CA2B5DE}"/>
    <cellStyle name="Millares [0] 10 5 5" xfId="13062" xr:uid="{79829489-B6E8-4F32-BD76-909DBF67AA8D}"/>
    <cellStyle name="Millares [0] 10 5 5 2" xfId="32025" xr:uid="{18CD33A6-2D6F-466B-B49B-341F671B012E}"/>
    <cellStyle name="Millares [0] 10 5 6" xfId="15527" xr:uid="{B27DC4EB-2645-4BC9-A759-0624796FBA4C}"/>
    <cellStyle name="Millares [0] 10 5 6 2" xfId="37891" xr:uid="{A71F6B93-2649-482D-A87C-5C1376682B16}"/>
    <cellStyle name="Millares [0] 10 5 7" xfId="17794" xr:uid="{CF9C309E-7538-41EA-9930-0659FE674C56}"/>
    <cellStyle name="Millares [0] 10 5 8" xfId="42986" xr:uid="{AAD39DC4-BA3A-40B3-8041-9339B929EFCB}"/>
    <cellStyle name="Millares [0] 10 5 9" xfId="47879" xr:uid="{5C801AB8-1370-4ADF-8F7E-0EB8CF03179D}"/>
    <cellStyle name="Millares [0] 10 6" xfId="2369" xr:uid="{E9C62D71-FB4A-400A-8EDD-A8FB2BC4C5D2}"/>
    <cellStyle name="Millares [0] 10 6 2" xfId="9095" xr:uid="{FDDA164C-2D84-4E4E-BCB9-18661C206418}"/>
    <cellStyle name="Millares [0] 10 6 2 2" xfId="12437" xr:uid="{EEBD94A8-1C83-4608-B15C-6C4D4A6A46AA}"/>
    <cellStyle name="Millares [0] 10 6 2 2 2" xfId="42014" xr:uid="{89BB0E9B-10F3-4647-BB51-EF868EE6B69D}"/>
    <cellStyle name="Millares [0] 10 6 2 2 3" xfId="23459" xr:uid="{0F6CC1ED-E178-4D61-9417-EBCCEE1B2F16}"/>
    <cellStyle name="Millares [0] 10 6 2 3" xfId="15278" xr:uid="{6069424B-BD23-4ED7-A522-A18C05729CDD}"/>
    <cellStyle name="Millares [0] 10 6 2 3 2" xfId="29326" xr:uid="{42C48A55-8046-4E18-95FE-FBDC3285F89C}"/>
    <cellStyle name="Millares [0] 10 6 2 4" xfId="15727" xr:uid="{7EECF88A-DDE3-422A-95B7-9C0C4597592A}"/>
    <cellStyle name="Millares [0] 10 6 2 4 2" xfId="35208" xr:uid="{E6E89AC0-B365-48C3-86D4-23E90648AE94}"/>
    <cellStyle name="Millares [0] 10 6 2 5" xfId="41069" xr:uid="{9D7AEEA0-402F-481A-8BCB-789F51C4113B}"/>
    <cellStyle name="Millares [0] 10 6 2 6" xfId="18205" xr:uid="{7D794E3E-615B-4808-9DE4-82D0698A70B7}"/>
    <cellStyle name="Millares [0] 10 6 2 7" xfId="45800" xr:uid="{677863BC-B3E0-4E7B-B9D3-FC0BDF158311}"/>
    <cellStyle name="Millares [0] 10 6 2 8" xfId="50094" xr:uid="{830829E7-E26B-4D8F-9582-86424520F8AC}"/>
    <cellStyle name="Millares [0] 10 6 3" xfId="6226" xr:uid="{1D01184D-FAF8-4244-A8A9-2AF1B4B58565}"/>
    <cellStyle name="Millares [0] 10 6 3 2" xfId="12250" xr:uid="{BDBFDC6D-73B0-43B3-9B7D-69614C971E2B}"/>
    <cellStyle name="Millares [0] 10 6 3 2 2" xfId="41827" xr:uid="{54258A7A-1508-4510-9EFE-B49C895E309A}"/>
    <cellStyle name="Millares [0] 10 6 3 3" xfId="15091" xr:uid="{60D40556-A8F6-4473-B256-7BE2B987E0C9}"/>
    <cellStyle name="Millares [0] 10 6 3 4" xfId="20672" xr:uid="{60DAB94F-0300-4C6E-B5BC-8BF45F45BBBB}"/>
    <cellStyle name="Millares [0] 10 6 3 5" xfId="49907" xr:uid="{16F51F73-87EB-4F8F-A1B1-D4A2D2EA2963}"/>
    <cellStyle name="Millares [0] 10 6 4" xfId="10640" xr:uid="{84CB954B-A1DD-47A4-91B0-E0543554CD11}"/>
    <cellStyle name="Millares [0] 10 6 4 2" xfId="26476" xr:uid="{7730214A-B64A-478C-9657-9751FC17796F}"/>
    <cellStyle name="Millares [0] 10 6 5" xfId="13480" xr:uid="{813019F3-9FFF-4ABF-9E35-6C5654DEFE03}"/>
    <cellStyle name="Millares [0] 10 6 5 2" xfId="32351" xr:uid="{A234660E-4637-4D96-89ED-4744C195A1F4}"/>
    <cellStyle name="Millares [0] 10 6 6" xfId="15538" xr:uid="{7BB68FD9-795E-441F-B833-8347FF80620C}"/>
    <cellStyle name="Millares [0] 10 6 6 2" xfId="38216" xr:uid="{770D9A71-CA8E-48BA-AA0D-9246D324CAB8}"/>
    <cellStyle name="Millares [0] 10 6 7" xfId="17822" xr:uid="{612A5F5E-1092-4D83-9B38-72CD9B63C4B5}"/>
    <cellStyle name="Millares [0] 10 6 8" xfId="43404" xr:uid="{42E9FF35-949C-4063-BE7C-CFD96F6223BC}"/>
    <cellStyle name="Millares [0] 10 6 9" xfId="48297" xr:uid="{E00DA7DB-9B6E-4401-B24F-53BB44AB4849}"/>
    <cellStyle name="Millares [0] 10 7" xfId="2913" xr:uid="{34D05FEE-0820-498A-8377-3C0283B61DDF}"/>
    <cellStyle name="Millares [0] 10 7 2" xfId="6785" xr:uid="{A1B3B373-7914-4D66-A33B-0F0C1BD24A16}"/>
    <cellStyle name="Millares [0] 10 7 2 2" xfId="12282" xr:uid="{9332CBB2-4615-4441-BCB5-EE1421193807}"/>
    <cellStyle name="Millares [0] 10 7 2 2 2" xfId="41859" xr:uid="{E6B8A5C5-B959-41ED-AAC4-3A9D57EEEBBB}"/>
    <cellStyle name="Millares [0] 10 7 2 3" xfId="15123" xr:uid="{D5FA2857-5814-46FA-82A8-7FCAD0FC24CF}"/>
    <cellStyle name="Millares [0] 10 7 2 4" xfId="21209" xr:uid="{83E3B968-E1C6-452D-8C6C-F5ADF3FE3D80}"/>
    <cellStyle name="Millares [0] 10 7 2 5" xfId="46344" xr:uid="{B10DBEF9-F6B6-4676-8684-05854AF953ED}"/>
    <cellStyle name="Millares [0] 10 7 2 6" xfId="49939" xr:uid="{E63F6B5D-6A4F-45A1-B2E9-A112B8DEE410}"/>
    <cellStyle name="Millares [0] 10 7 3" xfId="11184" xr:uid="{257B933A-4CA1-4447-A04B-926E63B2F093}"/>
    <cellStyle name="Millares [0] 10 7 3 2" xfId="27024" xr:uid="{C75D8BA3-38B2-43CF-BBE1-676B452338F2}"/>
    <cellStyle name="Millares [0] 10 7 4" xfId="14024" xr:uid="{7A0B0B07-560D-426A-9597-5F0FCE92BC1E}"/>
    <cellStyle name="Millares [0] 10 7 4 2" xfId="32900" xr:uid="{1214F45F-8DA6-4641-83F8-04AE51DF0455}"/>
    <cellStyle name="Millares [0] 10 7 5" xfId="15570" xr:uid="{077F0D84-3269-4639-8172-D9DA06FCBB38}"/>
    <cellStyle name="Millares [0] 10 7 5 2" xfId="38764" xr:uid="{BF45BC25-311B-44F3-8D1F-1665EB38779B}"/>
    <cellStyle name="Millares [0] 10 7 6" xfId="17899" xr:uid="{D686E687-4A4B-496A-BFCB-67A89E59D372}"/>
    <cellStyle name="Millares [0] 10 7 7" xfId="43948" xr:uid="{E45D5304-E745-4501-A281-1CA53523DFAD}"/>
    <cellStyle name="Millares [0] 10 7 8" xfId="48841" xr:uid="{D3FD68C7-8C01-42E2-B594-DC0550B2659B}"/>
    <cellStyle name="Millares [0] 10 8" xfId="3415" xr:uid="{B1DAC000-9FA6-4892-AE73-26E1F4CDDBCD}"/>
    <cellStyle name="Millares [0] 10 8 2" xfId="11656" xr:uid="{BF373BB0-D829-46D9-8414-365DE052A904}"/>
    <cellStyle name="Millares [0] 10 8 2 2" xfId="41663" xr:uid="{CB0C5737-3D38-457A-A844-3BE84A247F6E}"/>
    <cellStyle name="Millares [0] 10 8 3" xfId="14496" xr:uid="{669BB9CE-A00C-411F-9777-4709E3956147}"/>
    <cellStyle name="Millares [0] 10 8 4" xfId="18455" xr:uid="{356131B4-E799-4B1E-87BF-7582664A4ED2}"/>
    <cellStyle name="Millares [0] 10 8 5" xfId="44420" xr:uid="{3CD7A572-1814-4FE9-860B-20C850D5593E}"/>
    <cellStyle name="Millares [0] 10 8 6" xfId="49313" xr:uid="{703289B3-E969-439E-B624-67A048D5AE3D}"/>
    <cellStyle name="Millares [0] 10 9" xfId="3931" xr:uid="{3FE1DE94-23B5-4D83-AF3E-3447256461A4}"/>
    <cellStyle name="Millares [0] 10 9 2" xfId="12086" xr:uid="{6A2C207E-9B62-4BBF-9EED-423375558569}"/>
    <cellStyle name="Millares [0] 10 9 3" xfId="14927" xr:uid="{2EDD7659-1457-4C17-96D6-9743767BF846}"/>
    <cellStyle name="Millares [0] 10 9 4" xfId="24163" xr:uid="{7CD87056-96AF-4D4F-A607-5DBF25AE4BF0}"/>
    <cellStyle name="Millares [0] 10 9 5" xfId="44838" xr:uid="{6981AAA8-243B-4222-8F52-B25994DACBCC}"/>
    <cellStyle name="Millares [0] 10 9 6" xfId="49743" xr:uid="{88563E25-775D-4459-AD3C-CB843D08F059}"/>
    <cellStyle name="Millares [0] 11" xfId="217" xr:uid="{00000000-0005-0000-0000-0000E2000000}"/>
    <cellStyle name="Millares [0] 11 10" xfId="15375" xr:uid="{C3AA33E0-2AC4-43F0-A7CD-EA0804D57050}"/>
    <cellStyle name="Millares [0] 11 10 2" xfId="35947" xr:uid="{1511AC0F-566A-4E50-AC04-46DA64248267}"/>
    <cellStyle name="Millares [0] 11 11" xfId="15958" xr:uid="{51F33437-C2D1-4DF8-B987-52F0458D72F5}"/>
    <cellStyle name="Millares [0] 11 12" xfId="16501" xr:uid="{6F852F3D-3C1E-4393-96C4-CC11DEFF6DF4}"/>
    <cellStyle name="Millares [0] 11 13" xfId="17045" xr:uid="{3BAE526C-5F42-434D-9389-3CBC9511F606}"/>
    <cellStyle name="Millares [0] 11 14" xfId="17523" xr:uid="{61C7C150-E32F-4602-A4AF-9679A891CEF7}"/>
    <cellStyle name="Millares [0] 11 15" xfId="42539" xr:uid="{106BA909-131C-4E5C-9D36-0D43227A775A}"/>
    <cellStyle name="Millares [0] 11 16" xfId="47432" xr:uid="{957F407E-DA10-492F-852E-01D57FE5C6C3}"/>
    <cellStyle name="Millares [0] 11 2" xfId="340" xr:uid="{00000000-0005-0000-0000-0000E3000000}"/>
    <cellStyle name="Millares [0] 11 2 10" xfId="16070" xr:uid="{BCB74738-BF59-47E1-BBD4-21F12FB6D200}"/>
    <cellStyle name="Millares [0] 11 2 11" xfId="16613" xr:uid="{6887BC7C-D29A-4ACA-B5BE-9B47F2EACCB7}"/>
    <cellStyle name="Millares [0] 11 2 12" xfId="17157" xr:uid="{B637845A-0088-43A9-9A71-1D9B6788C818}"/>
    <cellStyle name="Millares [0] 11 2 13" xfId="17555" xr:uid="{10DAD0C0-B061-4688-973A-FA9535EDAF15}"/>
    <cellStyle name="Millares [0] 11 2 14" xfId="42651" xr:uid="{7B699614-21EB-415F-B29C-2F09B4D94B19}"/>
    <cellStyle name="Millares [0] 11 2 15" xfId="47544" xr:uid="{9078CEF9-2CF4-4542-BDD0-9A4F66302CC4}"/>
    <cellStyle name="Millares [0] 11 2 2" xfId="2160" xr:uid="{B090114D-F995-42B1-8DC5-CF8D0D19D5A1}"/>
    <cellStyle name="Millares [0] 11 2 2 10" xfId="48088" xr:uid="{D0B03F81-DB5B-40C0-8D86-464642BC9905}"/>
    <cellStyle name="Millares [0] 11 2 2 2" xfId="5593" xr:uid="{EC4D4ADA-68B2-4B7B-91B6-F8F0F15AC5A0}"/>
    <cellStyle name="Millares [0] 11 2 2 2 2" xfId="8460" xr:uid="{75AF9A97-8C5C-4804-8587-B9198A311A46}"/>
    <cellStyle name="Millares [0] 11 2 2 2 2 2" xfId="12403" xr:uid="{692570DD-1344-4799-8642-2856B834489C}"/>
    <cellStyle name="Millares [0] 11 2 2 2 2 2 2" xfId="41980" xr:uid="{C4E27BCD-455E-48B3-88AB-03BFF3E77AD9}"/>
    <cellStyle name="Millares [0] 11 2 2 2 2 2 3" xfId="22835" xr:uid="{22932D57-570A-463A-8EFB-B43C6CA2FFE5}"/>
    <cellStyle name="Millares [0] 11 2 2 2 2 3" xfId="15244" xr:uid="{682A98F1-301D-46C9-8F00-8B207A6DA580}"/>
    <cellStyle name="Millares [0] 11 2 2 2 2 3 2" xfId="28693" xr:uid="{D3BE968D-A483-426F-AB0B-6CD281A3FE42}"/>
    <cellStyle name="Millares [0] 11 2 2 2 2 4" xfId="15692" xr:uid="{BA663080-9A43-4CFC-842B-9DE1879EBDCB}"/>
    <cellStyle name="Millares [0] 11 2 2 2 2 4 2" xfId="34575" xr:uid="{C2089D5F-4E57-4073-8017-DEFB38C30AB0}"/>
    <cellStyle name="Millares [0] 11 2 2 2 2 5" xfId="40439" xr:uid="{8A52503A-9334-41C5-9CC9-4C3A011955CB}"/>
    <cellStyle name="Millares [0] 11 2 2 2 2 6" xfId="18136" xr:uid="{55D3AF66-12AF-4421-B3B7-F797C5000346}"/>
    <cellStyle name="Millares [0] 11 2 2 2 2 7" xfId="50060" xr:uid="{38754269-A7A6-4F43-B20E-CFD7E474251B}"/>
    <cellStyle name="Millares [0] 11 2 2 2 3" xfId="12216" xr:uid="{9B0DFD2F-3571-43A3-A853-189487BAB423}"/>
    <cellStyle name="Millares [0] 11 2 2 2 3 2" xfId="41793" xr:uid="{F8E24538-368E-494B-8983-DEFB0C7D9AE1}"/>
    <cellStyle name="Millares [0] 11 2 2 2 3 3" xfId="20053" xr:uid="{18DDFAF2-BAE0-4F7D-A592-A54AF181E33E}"/>
    <cellStyle name="Millares [0] 11 2 2 2 4" xfId="15057" xr:uid="{60076896-D5D3-4A77-9986-D4A882048366}"/>
    <cellStyle name="Millares [0] 11 2 2 2 4 2" xfId="25844" xr:uid="{15C64474-2CED-4749-880A-EE73FB8F5793}"/>
    <cellStyle name="Millares [0] 11 2 2 2 5" xfId="15504" xr:uid="{3FE2E822-060D-4AAB-A4BC-C272A97CF595}"/>
    <cellStyle name="Millares [0] 11 2 2 2 5 2" xfId="31718" xr:uid="{CA9CC0E1-3916-4686-86D9-EC77AAA1E419}"/>
    <cellStyle name="Millares [0] 11 2 2 2 6" xfId="37588" xr:uid="{BB5BA944-9636-464F-96C2-956931ACE172}"/>
    <cellStyle name="Millares [0] 11 2 2 2 7" xfId="17750" xr:uid="{68C0F13C-13D4-4AEA-9E0A-1B015100926C}"/>
    <cellStyle name="Millares [0] 11 2 2 2 8" xfId="45591" xr:uid="{06D231E8-DCFD-41DC-98BE-9CEB39F1C615}"/>
    <cellStyle name="Millares [0] 11 2 2 2 9" xfId="49873" xr:uid="{64BDFB84-B1D6-4EDE-BC0C-91D7D7F3617A}"/>
    <cellStyle name="Millares [0] 11 2 2 3" xfId="7488" xr:uid="{B8487C50-3152-44C7-93F7-1D14DEA03B23}"/>
    <cellStyle name="Millares [0] 11 2 2 3 2" xfId="12331" xr:uid="{E6E869C3-A0B5-4BD6-8649-2BEC593C65D5}"/>
    <cellStyle name="Millares [0] 11 2 2 3 2 2" xfId="41908" xr:uid="{9E3A901C-7966-4841-B6F2-753ACD7C7BEA}"/>
    <cellStyle name="Millares [0] 11 2 2 3 2 3" xfId="21890" xr:uid="{4C1EA734-DC89-40B8-9188-883B99878240}"/>
    <cellStyle name="Millares [0] 11 2 2 3 3" xfId="15172" xr:uid="{3A89B1DC-8E06-46D0-8AC1-A6D056513642}"/>
    <cellStyle name="Millares [0] 11 2 2 3 3 2" xfId="27722" xr:uid="{32A93CAA-7EF6-4B20-B49B-1AB9F9C08D49}"/>
    <cellStyle name="Millares [0] 11 2 2 3 4" xfId="15619" xr:uid="{3A231CB8-8F6E-40BE-84A9-D662DE198CAB}"/>
    <cellStyle name="Millares [0] 11 2 2 3 4 2" xfId="33604" xr:uid="{87241C25-7F94-47AA-8A1F-30FD80A809C6}"/>
    <cellStyle name="Millares [0] 11 2 2 3 5" xfId="39468" xr:uid="{89DE4905-6A7D-4A8B-9DE7-AA03801BFEA4}"/>
    <cellStyle name="Millares [0] 11 2 2 3 6" xfId="17996" xr:uid="{97C87A93-915B-48DF-A3FB-77EBEE0E5AF6}"/>
    <cellStyle name="Millares [0] 11 2 2 3 7" xfId="49988" xr:uid="{2CA526C1-CF62-408F-81E3-FA6089849A5C}"/>
    <cellStyle name="Millares [0] 11 2 2 4" xfId="4625" xr:uid="{E7BBDA96-3264-42DA-9D1C-49CE0AE3F695}"/>
    <cellStyle name="Millares [0] 11 2 2 4 2" xfId="12144" xr:uid="{A049A4DC-8D7F-4E9F-A3F9-16CE202395A2}"/>
    <cellStyle name="Millares [0] 11 2 2 4 2 2" xfId="41721" xr:uid="{6FB58A65-2721-4AD2-86B5-18C9F52888B7}"/>
    <cellStyle name="Millares [0] 11 2 2 4 3" xfId="14985" xr:uid="{DE061DB7-87CB-42E6-8A61-25E89A6E99DE}"/>
    <cellStyle name="Millares [0] 11 2 2 4 4" xfId="19119" xr:uid="{EBAB9314-0FDA-4FCE-9449-DBC51E855FE0}"/>
    <cellStyle name="Millares [0] 11 2 2 4 5" xfId="49801" xr:uid="{D0A9A626-D117-424E-AE7A-7050476E9FD1}"/>
    <cellStyle name="Millares [0] 11 2 2 5" xfId="10431" xr:uid="{F7ABB050-D490-4683-A124-FA0C8F5066CC}"/>
    <cellStyle name="Millares [0] 11 2 2 5 2" xfId="24873" xr:uid="{E6953E5D-A3AB-49C5-9596-1120F2B1195C}"/>
    <cellStyle name="Millares [0] 11 2 2 6" xfId="13271" xr:uid="{D28E06DB-C0BC-4693-9D0E-04EE64DB94A0}"/>
    <cellStyle name="Millares [0] 11 2 2 6 2" xfId="30750" xr:uid="{44DEDFE0-2E96-4662-AAEC-23943E511BD8}"/>
    <cellStyle name="Millares [0] 11 2 2 7" xfId="15430" xr:uid="{F9295434-465C-4B65-95D7-482F86838380}"/>
    <cellStyle name="Millares [0] 11 2 2 7 2" xfId="36631" xr:uid="{C8B367E3-DC17-4447-B7D0-9A4401C83FEC}"/>
    <cellStyle name="Millares [0] 11 2 2 8" xfId="17618" xr:uid="{CB1D51FA-3DC0-4030-BC05-065E29FD0593}"/>
    <cellStyle name="Millares [0] 11 2 2 9" xfId="43195" xr:uid="{4DB7953A-0362-4392-B604-35EFE16E1F72}"/>
    <cellStyle name="Millares [0] 11 2 3" xfId="2578" xr:uid="{BFDBC101-5650-4501-A5E8-039F6170EF58}"/>
    <cellStyle name="Millares [0] 11 2 3 2" xfId="7975" xr:uid="{040E194B-4274-4771-8337-670730893CD7}"/>
    <cellStyle name="Millares [0] 11 2 3 2 2" xfId="12367" xr:uid="{F03C0251-B53C-4EFA-B441-98B66C96348F}"/>
    <cellStyle name="Millares [0] 11 2 3 2 2 2" xfId="41944" xr:uid="{05FE9E6D-6E0D-4AD3-B87F-CF1DF0780E41}"/>
    <cellStyle name="Millares [0] 11 2 3 2 2 3" xfId="22360" xr:uid="{3D29548B-7690-4476-B21E-DACD2FD4D8D1}"/>
    <cellStyle name="Millares [0] 11 2 3 2 3" xfId="15208" xr:uid="{74517A79-CE16-49FB-B7B5-A6B088DBA88E}"/>
    <cellStyle name="Millares [0] 11 2 3 2 3 2" xfId="28208" xr:uid="{7FFEAE7F-1D6A-4F03-AFEC-21FD8830AF1D}"/>
    <cellStyle name="Millares [0] 11 2 3 2 4" xfId="15655" xr:uid="{AD2D1AAA-E1E8-4E46-9841-80C77F6604ED}"/>
    <cellStyle name="Millares [0] 11 2 3 2 4 2" xfId="34090" xr:uid="{D85687E8-979B-41B4-AC07-EEF51586FEFC}"/>
    <cellStyle name="Millares [0] 11 2 3 2 5" xfId="39954" xr:uid="{D08263B1-DFEC-488C-8EC7-375261642729}"/>
    <cellStyle name="Millares [0] 11 2 3 2 6" xfId="18066" xr:uid="{D9B94742-EAEF-4358-A1C3-B81CAC7CA285}"/>
    <cellStyle name="Millares [0] 11 2 3 2 7" xfId="46009" xr:uid="{89F22EFD-5C37-4FAC-B3C7-3B090C22B290}"/>
    <cellStyle name="Millares [0] 11 2 3 2 8" xfId="50024" xr:uid="{65E5E68E-E80D-460B-92A6-ACA68F20345B}"/>
    <cellStyle name="Millares [0] 11 2 3 3" xfId="5108" xr:uid="{397D0731-4741-44C4-AD37-E9DD47F4AFFE}"/>
    <cellStyle name="Millares [0] 11 2 3 3 2" xfId="12180" xr:uid="{B5513660-CC98-421A-B4E6-341BCA88DF21}"/>
    <cellStyle name="Millares [0] 11 2 3 3 2 2" xfId="41757" xr:uid="{197FB6A1-06F2-4257-9E21-8F0558D9DA66}"/>
    <cellStyle name="Millares [0] 11 2 3 3 3" xfId="15021" xr:uid="{DA4E0336-0904-46DD-8C42-0CC6EC1C95E6}"/>
    <cellStyle name="Millares [0] 11 2 3 3 4" xfId="19584" xr:uid="{385A4D6A-6CEB-4433-8C3A-A8E1272E8C5F}"/>
    <cellStyle name="Millares [0] 11 2 3 3 5" xfId="49837" xr:uid="{975157A8-B101-4D9D-8800-784BC81EB906}"/>
    <cellStyle name="Millares [0] 11 2 3 4" xfId="10849" xr:uid="{680BA4B3-791B-41C1-9080-4BBB6C62E2EE}"/>
    <cellStyle name="Millares [0] 11 2 3 4 2" xfId="25359" xr:uid="{94D55FCB-19AD-43C1-AC70-C4A06D45F305}"/>
    <cellStyle name="Millares [0] 11 2 3 5" xfId="13689" xr:uid="{4C4171CF-439E-4B27-BE85-8B17A9F1D626}"/>
    <cellStyle name="Millares [0] 11 2 3 5 2" xfId="31233" xr:uid="{F1941C9D-A201-4D42-9A13-ABF944EF69FF}"/>
    <cellStyle name="Millares [0] 11 2 3 6" xfId="15467" xr:uid="{3E3A7BA0-DE38-4686-8B5E-41A2F080BBEE}"/>
    <cellStyle name="Millares [0] 11 2 3 6 2" xfId="37111" xr:uid="{1C2445A8-B94E-4810-AC8B-21ACBFA4E038}"/>
    <cellStyle name="Millares [0] 11 2 3 7" xfId="17682" xr:uid="{1876A0B6-D105-4F68-B46F-F61F9E509EB2}"/>
    <cellStyle name="Millares [0] 11 2 3 8" xfId="43613" xr:uid="{771B04E3-1568-41AA-8701-AF1CEA67AB83}"/>
    <cellStyle name="Millares [0] 11 2 3 9" xfId="48506" xr:uid="{319E164C-2C9A-4B09-A6BF-532372E9A1A2}"/>
    <cellStyle name="Millares [0] 11 2 4" xfId="3122" xr:uid="{8940E814-5494-4BE4-81DC-A2EF8BE16FF7}"/>
    <cellStyle name="Millares [0] 11 2 4 2" xfId="7003" xr:uid="{94A8431D-5F1B-4D33-8CC8-FA675C530F02}"/>
    <cellStyle name="Millares [0] 11 2 4 2 2" xfId="12295" xr:uid="{D13B0308-1ED1-4306-AFB1-8CC2C8D4C4FE}"/>
    <cellStyle name="Millares [0] 11 2 4 2 2 2" xfId="41872" xr:uid="{F110A85E-3D7A-40AB-BF3F-A21139C8F004}"/>
    <cellStyle name="Millares [0] 11 2 4 2 3" xfId="15136" xr:uid="{1FFCB426-BBC4-403E-BFCB-A57B1C580934}"/>
    <cellStyle name="Millares [0] 11 2 4 2 4" xfId="21421" xr:uid="{AA268DCC-3552-4E36-AF65-DCD3D5CD1EE8}"/>
    <cellStyle name="Millares [0] 11 2 4 2 5" xfId="46553" xr:uid="{F6A84789-F19A-4535-8EDD-9821C2360466}"/>
    <cellStyle name="Millares [0] 11 2 4 2 6" xfId="49952" xr:uid="{A5A747FB-F07C-49AA-80D6-1FAAE6E1B2B7}"/>
    <cellStyle name="Millares [0] 11 2 4 3" xfId="11393" xr:uid="{5F79460A-CBF0-45E4-98CF-CE124278D3B6}"/>
    <cellStyle name="Millares [0] 11 2 4 3 2" xfId="27241" xr:uid="{76469AC4-7F42-4D6E-BDFC-4ED62A6DE289}"/>
    <cellStyle name="Millares [0] 11 2 4 4" xfId="14233" xr:uid="{8F43BCF1-0CD8-4CC5-82E3-785869C538DA}"/>
    <cellStyle name="Millares [0] 11 2 4 4 2" xfId="33119" xr:uid="{C44DCA8D-6FE9-4B79-A59C-AC42978F5FCC}"/>
    <cellStyle name="Millares [0] 11 2 4 5" xfId="15583" xr:uid="{F6B80ED3-BE4E-4E34-A121-0712388044AA}"/>
    <cellStyle name="Millares [0] 11 2 4 5 2" xfId="38983" xr:uid="{25F30494-54C6-4470-89A5-D0E12D79B808}"/>
    <cellStyle name="Millares [0] 11 2 4 6" xfId="17929" xr:uid="{CD00489C-0725-414E-85BE-82A7E5E70F3C}"/>
    <cellStyle name="Millares [0] 11 2 4 7" xfId="44157" xr:uid="{B7E837BE-85BB-47C1-82B0-978EF38CF3F1}"/>
    <cellStyle name="Millares [0] 11 2 4 8" xfId="49050" xr:uid="{46484AD4-F898-49E2-944B-E94EC7E67306}"/>
    <cellStyle name="Millares [0] 11 2 5" xfId="3624" xr:uid="{D08B2CC4-92C8-4ED5-90FD-0ED280389BA9}"/>
    <cellStyle name="Millares [0] 11 2 5 2" xfId="11865" xr:uid="{1CB27C6F-4004-430A-B81E-B42B8C3E93BC}"/>
    <cellStyle name="Millares [0] 11 2 5 2 2" xfId="41684" xr:uid="{0A84B953-0816-41F1-A608-765BD3C000B0}"/>
    <cellStyle name="Millares [0] 11 2 5 3" xfId="14705" xr:uid="{3EC8B5DD-4F5A-4A88-B666-B23B0BAE7C39}"/>
    <cellStyle name="Millares [0] 11 2 5 4" xfId="18675" xr:uid="{0D112679-03FB-4907-8D4A-AE61078284D3}"/>
    <cellStyle name="Millares [0] 11 2 5 5" xfId="44629" xr:uid="{D0FCE1E0-179D-4380-95AC-3B2666174007}"/>
    <cellStyle name="Millares [0] 11 2 5 6" xfId="49522" xr:uid="{E144CDA5-EAAE-48E8-9273-8C01049D123B}"/>
    <cellStyle name="Millares [0] 11 2 6" xfId="4147" xr:uid="{6092567A-85DE-440C-A459-F87AC6A73506}"/>
    <cellStyle name="Millares [0] 11 2 6 2" xfId="12107" xr:uid="{97575CCE-133B-459C-B8AE-9FC81CC26F46}"/>
    <cellStyle name="Millares [0] 11 2 6 3" xfId="14948" xr:uid="{D7083EEB-CB85-41ED-875B-75E3325AF37A}"/>
    <cellStyle name="Millares [0] 11 2 6 4" xfId="24390" xr:uid="{ACCED64E-4932-4E8B-AAD5-37AE2D63F9DE}"/>
    <cellStyle name="Millares [0] 11 2 6 5" xfId="45047" xr:uid="{66C4CB02-33E8-4CBD-BD1C-29E344311558}"/>
    <cellStyle name="Millares [0] 11 2 6 6" xfId="49764" xr:uid="{9D480321-4AA9-4F65-B5CA-6807CC358429}"/>
    <cellStyle name="Millares [0] 11 2 7" xfId="9887" xr:uid="{2C5A5764-AA84-46DC-8EEE-1C25FA40A6B3}"/>
    <cellStyle name="Millares [0] 11 2 7 2" xfId="30268" xr:uid="{69519078-FEFD-45FF-B942-F2732EA2F13E}"/>
    <cellStyle name="Millares [0] 11 2 8" xfId="12727" xr:uid="{548C501D-4A4E-42F8-87D2-9A67BB0B8610}"/>
    <cellStyle name="Millares [0] 11 2 8 2" xfId="36147" xr:uid="{A7ACC0BD-8CBE-4737-94F9-74FB0DEADC96}"/>
    <cellStyle name="Millares [0] 11 2 9" xfId="15393" xr:uid="{3053C912-308C-41D4-BFD2-D79B276FC843}"/>
    <cellStyle name="Millares [0] 11 3" xfId="2048" xr:uid="{4A4DAA4D-21CE-421E-ACBB-A4453D4B3194}"/>
    <cellStyle name="Millares [0] 11 3 10" xfId="47976" xr:uid="{8881F9A0-2539-456E-8B4A-62738765ED14}"/>
    <cellStyle name="Millares [0] 11 3 2" xfId="5397" xr:uid="{E39033CB-D410-49E4-B8E0-8895E8AAFD27}"/>
    <cellStyle name="Millares [0] 11 3 2 2" xfId="8264" xr:uid="{10B86992-8C6B-4D0F-B75C-698E7EBF5015}"/>
    <cellStyle name="Millares [0] 11 3 2 2 2" xfId="12391" xr:uid="{3B4CEDE0-CE26-47F3-8F35-6737D21AB1CD}"/>
    <cellStyle name="Millares [0] 11 3 2 2 2 2" xfId="41968" xr:uid="{EA39FFC7-466E-4937-BC97-99294A3CCBB6}"/>
    <cellStyle name="Millares [0] 11 3 2 2 2 3" xfId="22640" xr:uid="{EB5FB08D-CAB1-46FB-AE70-A5D6DDAD85FE}"/>
    <cellStyle name="Millares [0] 11 3 2 2 3" xfId="15232" xr:uid="{1BDD9937-D878-4B6A-ABAF-0BB4FB8DA76B}"/>
    <cellStyle name="Millares [0] 11 3 2 2 3 2" xfId="28497" xr:uid="{9CA30984-6169-4C3C-93A4-F420E0EBD56C}"/>
    <cellStyle name="Millares [0] 11 3 2 2 4" xfId="15679" xr:uid="{2A746517-5DF8-4BD7-BA0D-F5488FAAB181}"/>
    <cellStyle name="Millares [0] 11 3 2 2 4 2" xfId="34379" xr:uid="{E635EA50-2E93-4B9A-8E5F-B9D66054AA90}"/>
    <cellStyle name="Millares [0] 11 3 2 2 5" xfId="40243" xr:uid="{73451D0D-DA23-49AD-BC12-AECC6111CF65}"/>
    <cellStyle name="Millares [0] 11 3 2 2 6" xfId="18110" xr:uid="{1689F753-369E-4AA6-8A97-60E5FE23EE84}"/>
    <cellStyle name="Millares [0] 11 3 2 2 7" xfId="50048" xr:uid="{35C088AA-71EA-4C94-9AF7-EEC673351BCE}"/>
    <cellStyle name="Millares [0] 11 3 2 3" xfId="12204" xr:uid="{2D30BC92-A2A2-4551-A89B-BE07B34E99ED}"/>
    <cellStyle name="Millares [0] 11 3 2 3 2" xfId="41781" xr:uid="{FF549E71-6C6C-43B2-94D7-0FBF37EE5464}"/>
    <cellStyle name="Millares [0] 11 3 2 3 3" xfId="19863" xr:uid="{271BD592-D5B1-43EC-9677-FC53792044BE}"/>
    <cellStyle name="Millares [0] 11 3 2 4" xfId="15045" xr:uid="{088B6F14-65F5-4E5B-B73E-FFA56114D07D}"/>
    <cellStyle name="Millares [0] 11 3 2 4 2" xfId="25648" xr:uid="{560DD218-FB1C-457B-90B5-C56045A8738A}"/>
    <cellStyle name="Millares [0] 11 3 2 5" xfId="15492" xr:uid="{11E10642-BBB7-4A0B-A6C4-F8A9892F13D4}"/>
    <cellStyle name="Millares [0] 11 3 2 5 2" xfId="31522" xr:uid="{00ED98B2-B205-4FA0-AF3F-C0ED064C4306}"/>
    <cellStyle name="Millares [0] 11 3 2 6" xfId="37393" xr:uid="{5D24EE66-58BC-41EE-8872-398ED5478360}"/>
    <cellStyle name="Millares [0] 11 3 2 7" xfId="17726" xr:uid="{4C261376-C8A0-47F9-8E70-2CFC736EF15A}"/>
    <cellStyle name="Millares [0] 11 3 2 8" xfId="45479" xr:uid="{ED5C063D-E0B4-4446-AC97-049617919B66}"/>
    <cellStyle name="Millares [0] 11 3 2 9" xfId="49861" xr:uid="{158D6839-0D5B-45D5-8555-2EC6E20E87F0}"/>
    <cellStyle name="Millares [0] 11 3 3" xfId="7292" xr:uid="{E9913255-7A11-43FA-8743-0FB75651F598}"/>
    <cellStyle name="Millares [0] 11 3 3 2" xfId="12319" xr:uid="{FCB4A1F6-2F0A-488F-9475-B41F962FE9C8}"/>
    <cellStyle name="Millares [0] 11 3 3 2 2" xfId="41896" xr:uid="{91AA38F3-3D94-46A2-A142-2DC8E7180A6B}"/>
    <cellStyle name="Millares [0] 11 3 3 2 3" xfId="21698" xr:uid="{8083AC6D-D180-4314-B31C-6890E31C974B}"/>
    <cellStyle name="Millares [0] 11 3 3 3" xfId="15160" xr:uid="{5804FE7A-7525-44A3-B63E-64A03107851F}"/>
    <cellStyle name="Millares [0] 11 3 3 3 2" xfId="27526" xr:uid="{5164FB0C-8C50-4FBA-89D5-ECC841963100}"/>
    <cellStyle name="Millares [0] 11 3 3 4" xfId="15607" xr:uid="{713DD41F-E145-4298-B3F0-518FF99D3888}"/>
    <cellStyle name="Millares [0] 11 3 3 4 2" xfId="33408" xr:uid="{A29571C0-75D0-4250-9BC9-7DD35665E66C}"/>
    <cellStyle name="Millares [0] 11 3 3 5" xfId="39272" xr:uid="{B338E33A-0B73-4FE0-B663-832A652167D1}"/>
    <cellStyle name="Millares [0] 11 3 3 6" xfId="17970" xr:uid="{5FBD2E1A-E7C5-4919-8C48-92608EFCBB17}"/>
    <cellStyle name="Millares [0] 11 3 3 7" xfId="49976" xr:uid="{066E57E1-0301-4655-A0A0-4BA57C3E39D0}"/>
    <cellStyle name="Millares [0] 11 3 4" xfId="4430" xr:uid="{D134DC0D-003A-4EA7-A4FA-5F297C12E769}"/>
    <cellStyle name="Millares [0] 11 3 4 2" xfId="12132" xr:uid="{F280B40A-7C21-4D10-A399-4AEC7F47277C}"/>
    <cellStyle name="Millares [0] 11 3 4 2 2" xfId="41709" xr:uid="{BDF1AC6A-5BC4-4BC4-9D0A-6F75271D8615}"/>
    <cellStyle name="Millares [0] 11 3 4 3" xfId="14973" xr:uid="{FAC1A82E-0A05-41F7-95E6-177702AD6894}"/>
    <cellStyle name="Millares [0] 11 3 4 4" xfId="18933" xr:uid="{2E72399B-B321-4A97-8FC2-D543FAC53B9D}"/>
    <cellStyle name="Millares [0] 11 3 4 5" xfId="49789" xr:uid="{630E4D64-95E9-4528-A2A4-240F55B2E338}"/>
    <cellStyle name="Millares [0] 11 3 5" xfId="10319" xr:uid="{84324872-844A-45AD-A11E-0D5E47E37F08}"/>
    <cellStyle name="Millares [0] 11 3 5 2" xfId="24677" xr:uid="{B7445725-15F4-4196-9EC3-363CD34B2497}"/>
    <cellStyle name="Millares [0] 11 3 6" xfId="13159" xr:uid="{13C21556-5170-4A60-9A35-96702C952918}"/>
    <cellStyle name="Millares [0] 11 3 6 2" xfId="30556" xr:uid="{977950F8-AD0E-4A3A-8360-9B78947676E0}"/>
    <cellStyle name="Millares [0] 11 3 7" xfId="15418" xr:uid="{BADE40D9-5CF0-49CF-A015-C034EBAB6A78}"/>
    <cellStyle name="Millares [0] 11 3 7 2" xfId="36436" xr:uid="{AE20A846-6704-47C7-800B-A9B83819821B}"/>
    <cellStyle name="Millares [0] 11 3 8" xfId="17596" xr:uid="{8CD9760A-202A-4B81-9DA0-42A3327B4A88}"/>
    <cellStyle name="Millares [0] 11 3 9" xfId="43083" xr:uid="{9587C5DC-32F2-466C-AF4D-DBBA6DD1AED8}"/>
    <cellStyle name="Millares [0] 11 4" xfId="2466" xr:uid="{FE745225-17E9-48EC-B4B2-71D863937B79}"/>
    <cellStyle name="Millares [0] 11 4 2" xfId="7779" xr:uid="{62B8A40A-56D5-424A-9AEB-9C3E8E989D11}"/>
    <cellStyle name="Millares [0] 11 4 2 2" xfId="12355" xr:uid="{4C0F9C0F-F304-436B-9C3A-1A9D66F7A63C}"/>
    <cellStyle name="Millares [0] 11 4 2 2 2" xfId="41932" xr:uid="{DB5E1E28-9DBD-4D67-9400-FDC7171D95C9}"/>
    <cellStyle name="Millares [0] 11 4 2 2 3" xfId="22168" xr:uid="{B5051E3F-D3D0-4D0A-90D5-2EA1A9FC99FC}"/>
    <cellStyle name="Millares [0] 11 4 2 3" xfId="15196" xr:uid="{14240AC4-F5CE-49A0-A0F4-7B3350904FA1}"/>
    <cellStyle name="Millares [0] 11 4 2 3 2" xfId="28012" xr:uid="{1F12DBF0-DA0B-4598-8DF9-D8A4F1232677}"/>
    <cellStyle name="Millares [0] 11 4 2 4" xfId="15643" xr:uid="{5A38AEB8-9B00-44E9-8F99-1D8E695469B8}"/>
    <cellStyle name="Millares [0] 11 4 2 4 2" xfId="33894" xr:uid="{6CBFD7FD-CAFC-4B07-806B-73A1BF5AA1FF}"/>
    <cellStyle name="Millares [0] 11 4 2 5" xfId="39758" xr:uid="{58D94EF0-BFA7-48EF-95B3-D067F78C9655}"/>
    <cellStyle name="Millares [0] 11 4 2 6" xfId="18041" xr:uid="{7669B874-0B89-4AFF-B782-FF57947F3639}"/>
    <cellStyle name="Millares [0] 11 4 2 7" xfId="45897" xr:uid="{D3D35FEC-1D5D-4374-8D10-034F9BDDC352}"/>
    <cellStyle name="Millares [0] 11 4 2 8" xfId="50012" xr:uid="{8986BB38-D87D-4CBC-938D-B08C0630E929}"/>
    <cellStyle name="Millares [0] 11 4 3" xfId="4912" xr:uid="{15177A1A-A49A-4E5F-86F2-590F4C23918E}"/>
    <cellStyle name="Millares [0] 11 4 3 2" xfId="12168" xr:uid="{2A351036-0FFA-40B7-A59A-CC02A20C40FB}"/>
    <cellStyle name="Millares [0] 11 4 3 2 2" xfId="41745" xr:uid="{799ED866-CE46-4512-A78A-B892259E6987}"/>
    <cellStyle name="Millares [0] 11 4 3 3" xfId="15009" xr:uid="{1CF70B97-1166-44E0-AC67-DA12A2DEE5BD}"/>
    <cellStyle name="Millares [0] 11 4 3 4" xfId="19395" xr:uid="{B98B512F-1A47-4FD5-AEC8-BBDD91AE209C}"/>
    <cellStyle name="Millares [0] 11 4 3 5" xfId="49825" xr:uid="{643CAB89-1015-48F8-BAA4-9CCA931BA78C}"/>
    <cellStyle name="Millares [0] 11 4 4" xfId="10737" xr:uid="{4795F915-3A95-4E11-A95C-DC485D55E40C}"/>
    <cellStyle name="Millares [0] 11 4 4 2" xfId="25163" xr:uid="{2B9087A3-1734-400C-B8ED-6D8B84143D81}"/>
    <cellStyle name="Millares [0] 11 4 5" xfId="13577" xr:uid="{3E69686F-9470-4873-A47F-3465009981C0}"/>
    <cellStyle name="Millares [0] 11 4 5 2" xfId="31037" xr:uid="{FB48EC52-B10C-4742-8459-D63DD0039E2D}"/>
    <cellStyle name="Millares [0] 11 4 6" xfId="15455" xr:uid="{B3C9380A-1B45-4611-9408-0F4D29144BAB}"/>
    <cellStyle name="Millares [0] 11 4 6 2" xfId="36916" xr:uid="{8A9E35D4-2919-499F-ACDD-34D8DE414E27}"/>
    <cellStyle name="Millares [0] 11 4 7" xfId="17660" xr:uid="{E98A76D3-44F7-4B44-9DB6-34FD84FEA4F2}"/>
    <cellStyle name="Millares [0] 11 4 8" xfId="43501" xr:uid="{2FB1EF8C-8666-44D3-8136-DA63B807F521}"/>
    <cellStyle name="Millares [0] 11 4 9" xfId="48394" xr:uid="{6EA1B1C6-88D3-461D-B145-8005C45EF7AC}"/>
    <cellStyle name="Millares [0] 11 5" xfId="3010" xr:uid="{6DBA78BF-FE82-4432-B173-3FC9A511BAAD}"/>
    <cellStyle name="Millares [0] 11 5 2" xfId="8791" xr:uid="{C8F51DB4-8AF8-4A23-AA23-AF93C6A99390}"/>
    <cellStyle name="Millares [0] 11 5 2 2" xfId="12427" xr:uid="{E68B128C-1ECE-4FAE-A4CA-00E528B57DA6}"/>
    <cellStyle name="Millares [0] 11 5 2 2 2" xfId="42004" xr:uid="{3D46B530-0E13-43B4-AD14-DE0B7A8A70B6}"/>
    <cellStyle name="Millares [0] 11 5 2 2 3" xfId="23158" xr:uid="{A1070D14-27B2-4130-8F66-101A68CE5417}"/>
    <cellStyle name="Millares [0] 11 5 2 3" xfId="15268" xr:uid="{2A72D5DB-8B0E-4837-82BB-FDBD382AD0C5}"/>
    <cellStyle name="Millares [0] 11 5 2 3 2" xfId="29023" xr:uid="{57EF4145-ACF1-46C8-A36C-A09CA268A0D3}"/>
    <cellStyle name="Millares [0] 11 5 2 4" xfId="15717" xr:uid="{FBED1D56-04AF-4FBB-93CA-3B9766827B94}"/>
    <cellStyle name="Millares [0] 11 5 2 4 2" xfId="34905" xr:uid="{39AB4101-0C1F-455F-B87E-81D200DD6D83}"/>
    <cellStyle name="Millares [0] 11 5 2 5" xfId="40769" xr:uid="{65677319-5C50-4B8B-99DD-69F7F99F6538}"/>
    <cellStyle name="Millares [0] 11 5 2 6" xfId="18177" xr:uid="{388F1BDC-C0DF-4C1B-92FB-5F26FC05AE2B}"/>
    <cellStyle name="Millares [0] 11 5 2 7" xfId="46441" xr:uid="{1C706FDB-87A5-4216-A6A8-A02BF3416816}"/>
    <cellStyle name="Millares [0] 11 5 2 8" xfId="50084" xr:uid="{54708647-0F0D-46F6-B8D7-F34EEC4C6DA2}"/>
    <cellStyle name="Millares [0] 11 5 3" xfId="5922" xr:uid="{AC817271-7DBA-4A90-ADFC-F54605F79B12}"/>
    <cellStyle name="Millares [0] 11 5 3 2" xfId="12240" xr:uid="{BC4D1D97-1F7F-4DF1-AA0D-DAC444A5978E}"/>
    <cellStyle name="Millares [0] 11 5 3 2 2" xfId="41817" xr:uid="{8B5A4D9E-CFC7-4228-B4A9-64DF4D948F09}"/>
    <cellStyle name="Millares [0] 11 5 3 3" xfId="15081" xr:uid="{EE3CFA6C-B0F2-4082-A4A2-A4B4C17CDC1E}"/>
    <cellStyle name="Millares [0] 11 5 3 4" xfId="20373" xr:uid="{A23D2F55-5152-48AA-BED8-042BC6F70A5B}"/>
    <cellStyle name="Millares [0] 11 5 3 5" xfId="49897" xr:uid="{CEA185FA-7A20-42B7-A3FD-00FC91043A36}"/>
    <cellStyle name="Millares [0] 11 5 4" xfId="11281" xr:uid="{F4AD20EF-CB83-4A3F-B900-6CF4EBCF8710}"/>
    <cellStyle name="Millares [0] 11 5 4 2" xfId="26173" xr:uid="{9263DA35-E510-4564-A43B-9F7DF3091042}"/>
    <cellStyle name="Millares [0] 11 5 5" xfId="14121" xr:uid="{045C4F40-7863-482F-B3D4-60B08CF8E471}"/>
    <cellStyle name="Millares [0] 11 5 5 2" xfId="32048" xr:uid="{656817C7-54CA-48D0-9061-DF3D4A1907A7}"/>
    <cellStyle name="Millares [0] 11 5 6" xfId="15528" xr:uid="{39007D80-73D4-45CF-BA94-02EC701543EF}"/>
    <cellStyle name="Millares [0] 11 5 6 2" xfId="37914" xr:uid="{90E0F38A-58A0-4613-9F30-BF30BEB7E747}"/>
    <cellStyle name="Millares [0] 11 5 7" xfId="17795" xr:uid="{F8018931-C09D-411A-A629-ECD4A8E23C43}"/>
    <cellStyle name="Millares [0] 11 5 8" xfId="44045" xr:uid="{B8460510-9CDD-4A19-9BE2-6D7869696CE5}"/>
    <cellStyle name="Millares [0] 11 5 9" xfId="48938" xr:uid="{3070A4BC-3848-49B5-80A8-9580241F2BFE}"/>
    <cellStyle name="Millares [0] 11 6" xfId="3512" xr:uid="{16F5F9A8-57D2-4DB3-8089-E8793CFE2166}"/>
    <cellStyle name="Millares [0] 11 6 2" xfId="6808" xr:uid="{AE53FB03-C2A0-4BA6-81DE-D264E45648EF}"/>
    <cellStyle name="Millares [0] 11 6 2 2" xfId="12283" xr:uid="{0E3763FF-1B46-41C8-81D0-E35E4340D625}"/>
    <cellStyle name="Millares [0] 11 6 2 2 2" xfId="41860" xr:uid="{74E25907-CC7F-45B6-B606-9A0D99647D2F}"/>
    <cellStyle name="Millares [0] 11 6 2 3" xfId="15124" xr:uid="{6C574B37-2F99-4253-A7DC-84E3073A6745}"/>
    <cellStyle name="Millares [0] 11 6 2 4" xfId="21232" xr:uid="{9CE8AEDE-0194-47F3-AC41-E43DA94CA228}"/>
    <cellStyle name="Millares [0] 11 6 2 5" xfId="49940" xr:uid="{E114F35C-D7B8-4A71-97B1-CE1D68C75702}"/>
    <cellStyle name="Millares [0] 11 6 3" xfId="11753" xr:uid="{15069BD7-5096-4F7E-8A35-8A40ADDDD4FD}"/>
    <cellStyle name="Millares [0] 11 6 3 2" xfId="27047" xr:uid="{34CA8082-8787-44DF-85F3-67B3B929B9D2}"/>
    <cellStyle name="Millares [0] 11 6 4" xfId="14593" xr:uid="{7745C635-4837-4E6F-B6EC-16510CC1A29A}"/>
    <cellStyle name="Millares [0] 11 6 4 2" xfId="32923" xr:uid="{CC3831F0-0161-40CC-98A1-0515EF721B7A}"/>
    <cellStyle name="Millares [0] 11 6 5" xfId="15571" xr:uid="{6277159D-4ECA-4BEF-9AD6-3FB529E9363D}"/>
    <cellStyle name="Millares [0] 11 6 5 2" xfId="38787" xr:uid="{BC0F8E40-39CC-4574-BB50-9FBB0E56C6F0}"/>
    <cellStyle name="Millares [0] 11 6 6" xfId="17901" xr:uid="{95ED983A-8360-490E-BE70-97D34E5BF75F}"/>
    <cellStyle name="Millares [0] 11 6 7" xfId="44517" xr:uid="{0EA7D694-35CC-4977-8CE1-6F7491E4927C}"/>
    <cellStyle name="Millares [0] 11 6 8" xfId="49410" xr:uid="{6FB36946-5A12-413D-8725-A6A7D122D087}"/>
    <cellStyle name="Millares [0] 11 7" xfId="3954" xr:uid="{F5A55CD6-C932-4736-B886-07BE23BBBF52}"/>
    <cellStyle name="Millares [0] 11 7 2" xfId="12089" xr:uid="{C6E80B51-9E3B-413F-B4C2-EA87793B63C3}"/>
    <cellStyle name="Millares [0] 11 7 2 2" xfId="41666" xr:uid="{72B95296-9E92-4D82-8CD2-0D8A79A9F7D3}"/>
    <cellStyle name="Millares [0] 11 7 3" xfId="14930" xr:uid="{666CEB9D-1FA9-40FF-84FF-512640E3C7F0}"/>
    <cellStyle name="Millares [0] 11 7 4" xfId="18480" xr:uid="{FF17D892-9EB4-40DD-AC6D-BC21CDB8C2ED}"/>
    <cellStyle name="Millares [0] 11 7 5" xfId="44935" xr:uid="{491E64F7-7BB2-43D0-A75B-0D141F22E04B}"/>
    <cellStyle name="Millares [0] 11 7 6" xfId="49746" xr:uid="{F00C2F29-1396-4797-A88C-7EFB05F43A60}"/>
    <cellStyle name="Millares [0] 11 8" xfId="9775" xr:uid="{F8ECF899-9073-4366-86A2-C2E98A03DE8E}"/>
    <cellStyle name="Millares [0] 11 8 2" xfId="24188" xr:uid="{D37CFEAD-317B-48F5-B279-8B7C466C6FA9}"/>
    <cellStyle name="Millares [0] 11 9" xfId="12615" xr:uid="{8302A658-58C1-4D53-A7F2-7D29A115BE26}"/>
    <cellStyle name="Millares [0] 11 9 2" xfId="30066" xr:uid="{EC4792B4-EF0E-4C07-9AEE-115F9D913F3F}"/>
    <cellStyle name="Millares [0] 12" xfId="320" xr:uid="{00000000-0005-0000-0000-0000E4000000}"/>
    <cellStyle name="Millares [0] 12 10" xfId="15378" xr:uid="{4D036933-9E99-481B-82DA-33D99F4B6CBB}"/>
    <cellStyle name="Millares [0] 12 10 2" xfId="35970" xr:uid="{B90DF982-CBD5-4022-B3DD-91FEB567DB0F}"/>
    <cellStyle name="Millares [0] 12 11" xfId="16060" xr:uid="{F3580994-3A64-43B9-A1BD-9F00FAC92382}"/>
    <cellStyle name="Millares [0] 12 12" xfId="16603" xr:uid="{6D3857BD-3FB1-4650-AB74-FC56637854E7}"/>
    <cellStyle name="Millares [0] 12 13" xfId="17147" xr:uid="{D9D9DF7E-AEC2-4B15-99E1-095836DB3A21}"/>
    <cellStyle name="Millares [0] 12 14" xfId="17527" xr:uid="{C00EF626-174A-47A2-97B3-4E600CD813CE}"/>
    <cellStyle name="Millares [0] 12 15" xfId="42641" xr:uid="{8E0979C4-60DA-4F05-9CB6-E9B71E0D2D8B}"/>
    <cellStyle name="Millares [0] 12 16" xfId="47534" xr:uid="{EE7E117E-EB6C-430B-834D-FBF72E3BD863}"/>
    <cellStyle name="Millares [0] 12 2" xfId="444" xr:uid="{00000000-0005-0000-0000-0000E5000000}"/>
    <cellStyle name="Millares [0] 12 2 10" xfId="16170" xr:uid="{C19E5990-FB36-46C5-92FA-28FF6BCFF8C4}"/>
    <cellStyle name="Millares [0] 12 2 11" xfId="16713" xr:uid="{6AB3FA9C-B1A2-468C-80DA-194E06E657A7}"/>
    <cellStyle name="Millares [0] 12 2 12" xfId="17257" xr:uid="{B86F22E8-CEC5-43C1-BE56-C8ECB887FA64}"/>
    <cellStyle name="Millares [0] 12 2 13" xfId="17557" xr:uid="{836BDC59-355E-4AE3-84F7-C012EBD62357}"/>
    <cellStyle name="Millares [0] 12 2 14" xfId="42751" xr:uid="{C7E9AD0F-5069-4605-B710-6F3C9BDE4B2E}"/>
    <cellStyle name="Millares [0] 12 2 15" xfId="47644" xr:uid="{1FFDD9B2-BFB2-4293-B548-629E56258145}"/>
    <cellStyle name="Millares [0] 12 2 16" xfId="50176" xr:uid="{0F0052B1-3650-432E-8623-BE1875781CC4}"/>
    <cellStyle name="Millares [0] 12 2 2" xfId="2260" xr:uid="{F82BFA9B-DBC5-49F2-A50C-5478D8502729}"/>
    <cellStyle name="Millares [0] 12 2 2 10" xfId="48188" xr:uid="{9C1B2091-0275-4140-8381-5FA5C448197B}"/>
    <cellStyle name="Millares [0] 12 2 2 2" xfId="5615" xr:uid="{58721DCC-9CB9-439F-BB56-CB5C896473A3}"/>
    <cellStyle name="Millares [0] 12 2 2 2 2" xfId="8482" xr:uid="{47FD76DB-82F3-4776-9889-C373421A81AC}"/>
    <cellStyle name="Millares [0] 12 2 2 2 2 2" xfId="12404" xr:uid="{BC0198C5-C8F2-4FC6-9961-02E8ADA669B0}"/>
    <cellStyle name="Millares [0] 12 2 2 2 2 2 2" xfId="41981" xr:uid="{CDD26310-4A64-4DBA-B898-2C87E68B7D96}"/>
    <cellStyle name="Millares [0] 12 2 2 2 2 2 3" xfId="22856" xr:uid="{884D9719-FE2E-45B8-A6DF-EC2706E7230A}"/>
    <cellStyle name="Millares [0] 12 2 2 2 2 3" xfId="15245" xr:uid="{C78ECEC8-6B8D-4DB9-A8F4-79859DE827D9}"/>
    <cellStyle name="Millares [0] 12 2 2 2 2 3 2" xfId="28715" xr:uid="{6592AB6F-AD24-48D8-9CE6-3A5B69F8810F}"/>
    <cellStyle name="Millares [0] 12 2 2 2 2 4" xfId="15693" xr:uid="{F5274FF6-4411-49C1-99AB-0DA413B047C6}"/>
    <cellStyle name="Millares [0] 12 2 2 2 2 4 2" xfId="34597" xr:uid="{3EEAE546-E46D-4963-8157-B1BE90B516D2}"/>
    <cellStyle name="Millares [0] 12 2 2 2 2 5" xfId="40461" xr:uid="{1907AC5A-6B76-499A-B4B1-9398FA38C05D}"/>
    <cellStyle name="Millares [0] 12 2 2 2 2 6" xfId="18137" xr:uid="{7EBDFEA5-3BE6-4F8E-9463-ADAF757ACA2F}"/>
    <cellStyle name="Millares [0] 12 2 2 2 2 7" xfId="50061" xr:uid="{59288CB4-9B04-4D94-9E37-58AFCAA6B1F7}"/>
    <cellStyle name="Millares [0] 12 2 2 2 3" xfId="12217" xr:uid="{06F2B86F-4822-4A9D-8B48-35712E067A2D}"/>
    <cellStyle name="Millares [0] 12 2 2 2 3 2" xfId="41794" xr:uid="{19EA4EAB-B658-4024-8A17-ACC4BB804B70}"/>
    <cellStyle name="Millares [0] 12 2 2 2 3 3" xfId="20074" xr:uid="{46D0E485-25EB-4055-A4BA-EF2FD70A5577}"/>
    <cellStyle name="Millares [0] 12 2 2 2 4" xfId="15058" xr:uid="{337A6EA2-6583-4C87-8F86-A9D0B9C6CABB}"/>
    <cellStyle name="Millares [0] 12 2 2 2 4 2" xfId="25866" xr:uid="{66302AE0-CA52-4DFB-BF13-7737B4A819ED}"/>
    <cellStyle name="Millares [0] 12 2 2 2 5" xfId="15505" xr:uid="{C7A6A0D9-42DA-4A38-BFA8-CD7E04922351}"/>
    <cellStyle name="Millares [0] 12 2 2 2 5 2" xfId="31740" xr:uid="{7B5793FB-7F8A-4D57-A94F-361CC50E9FAF}"/>
    <cellStyle name="Millares [0] 12 2 2 2 6" xfId="37609" xr:uid="{E6F3E760-C1E9-46A0-A9F6-A1B0CB345E7F}"/>
    <cellStyle name="Millares [0] 12 2 2 2 7" xfId="17751" xr:uid="{1F215283-7718-41CA-971C-BCDE158A6A21}"/>
    <cellStyle name="Millares [0] 12 2 2 2 8" xfId="45691" xr:uid="{5E81BB0C-2623-417F-8F39-006557E90B78}"/>
    <cellStyle name="Millares [0] 12 2 2 2 9" xfId="49874" xr:uid="{F3BEF76C-FFCD-4AA7-A825-D3FE0FA1EBE0}"/>
    <cellStyle name="Millares [0] 12 2 2 3" xfId="7510" xr:uid="{5173F534-5980-480A-9A4B-AFCBA501B6A1}"/>
    <cellStyle name="Millares [0] 12 2 2 3 2" xfId="12332" xr:uid="{622F44C6-8D25-4633-BCE3-6F5717F7CB50}"/>
    <cellStyle name="Millares [0] 12 2 2 3 2 2" xfId="41909" xr:uid="{39C97E83-1827-4DB8-B133-0CD68FE510FC}"/>
    <cellStyle name="Millares [0] 12 2 2 3 2 3" xfId="21910" xr:uid="{687A1DEE-AE63-4F8D-9056-EF41F926D157}"/>
    <cellStyle name="Millares [0] 12 2 2 3 3" xfId="15173" xr:uid="{A409A72F-8348-40C5-A3F6-941182E21576}"/>
    <cellStyle name="Millares [0] 12 2 2 3 3 2" xfId="27744" xr:uid="{66D947D5-F27A-4257-8D1E-375C95E7E2F0}"/>
    <cellStyle name="Millares [0] 12 2 2 3 4" xfId="15620" xr:uid="{11605C6B-8BD1-459B-A027-259AC3BB3CB8}"/>
    <cellStyle name="Millares [0] 12 2 2 3 4 2" xfId="33626" xr:uid="{19895D74-C39B-448A-8291-2AD13887D324}"/>
    <cellStyle name="Millares [0] 12 2 2 3 5" xfId="39490" xr:uid="{DC9B52B6-1944-4393-8A21-B9A95C7BDBFD}"/>
    <cellStyle name="Millares [0] 12 2 2 3 6" xfId="17997" xr:uid="{47793878-C2F8-43CF-B2C0-B88E6BDD07CE}"/>
    <cellStyle name="Millares [0] 12 2 2 3 7" xfId="49989" xr:uid="{9B29D3F8-558B-439A-A0FD-8BC4438FE602}"/>
    <cellStyle name="Millares [0] 12 2 2 4" xfId="4647" xr:uid="{58546BFA-08B4-4CA3-9DCF-7EBDD2430D62}"/>
    <cellStyle name="Millares [0] 12 2 2 4 2" xfId="12145" xr:uid="{8B9CAD15-57BD-4D62-B397-F2B70998490A}"/>
    <cellStyle name="Millares [0] 12 2 2 4 2 2" xfId="41722" xr:uid="{DB3FB7D6-B7E0-48B9-86B6-D4215E54EE32}"/>
    <cellStyle name="Millares [0] 12 2 2 4 3" xfId="14986" xr:uid="{49BC6ACA-8526-43A3-ADC7-516752E086EA}"/>
    <cellStyle name="Millares [0] 12 2 2 4 4" xfId="19141" xr:uid="{B0CF580A-DBE6-4022-8749-49D4A9655819}"/>
    <cellStyle name="Millares [0] 12 2 2 4 5" xfId="49802" xr:uid="{A822CBD8-3889-4E2C-9D20-DB1F08BB5041}"/>
    <cellStyle name="Millares [0] 12 2 2 5" xfId="10531" xr:uid="{C8EE219A-6FED-47E4-BD10-ADA1D85313C9}"/>
    <cellStyle name="Millares [0] 12 2 2 5 2" xfId="24895" xr:uid="{3FF6E694-BCE7-4051-98C2-59F8A039B77F}"/>
    <cellStyle name="Millares [0] 12 2 2 6" xfId="13371" xr:uid="{3F476EFB-D0AC-4C05-A26A-11C20F3DCE9A}"/>
    <cellStyle name="Millares [0] 12 2 2 6 2" xfId="30771" xr:uid="{FBED37A3-B6EF-4861-BCE8-971CF2D7887A}"/>
    <cellStyle name="Millares [0] 12 2 2 7" xfId="15431" xr:uid="{7BA78ACF-B342-4943-B330-D8DC55B93D38}"/>
    <cellStyle name="Millares [0] 12 2 2 7 2" xfId="36652" xr:uid="{E4C0AA93-A239-4B47-99F9-81A08F0C66CF}"/>
    <cellStyle name="Millares [0] 12 2 2 8" xfId="17619" xr:uid="{38042185-7921-435A-B745-602211F5C55D}"/>
    <cellStyle name="Millares [0] 12 2 2 9" xfId="43295" xr:uid="{4A200F79-8A75-49B0-A9B3-C7DFD20DB314}"/>
    <cellStyle name="Millares [0] 12 2 3" xfId="2678" xr:uid="{85A68BED-270A-4283-97ED-EF2A1D90D23F}"/>
    <cellStyle name="Millares [0] 12 2 3 2" xfId="7997" xr:uid="{5E8AE470-0F6D-407B-8276-3C88FD92F6BC}"/>
    <cellStyle name="Millares [0] 12 2 3 2 2" xfId="12368" xr:uid="{67856D28-B79B-46B7-BC23-3498DA5D3D15}"/>
    <cellStyle name="Millares [0] 12 2 3 2 2 2" xfId="41945" xr:uid="{72BE8A4D-07F1-4076-B63C-689244ABBDFF}"/>
    <cellStyle name="Millares [0] 12 2 3 2 2 3" xfId="22381" xr:uid="{50B5D650-A6AF-4C7B-9AE7-40987BF26785}"/>
    <cellStyle name="Millares [0] 12 2 3 2 3" xfId="15209" xr:uid="{181C1536-9738-4360-A159-D82D50921A8F}"/>
    <cellStyle name="Millares [0] 12 2 3 2 3 2" xfId="28230" xr:uid="{38FAEFC3-94A9-4307-8B07-718F3AB06445}"/>
    <cellStyle name="Millares [0] 12 2 3 2 4" xfId="15656" xr:uid="{BEB5E780-668F-4445-A89C-47617726BA84}"/>
    <cellStyle name="Millares [0] 12 2 3 2 4 2" xfId="34112" xr:uid="{56DEE100-0170-466E-81BE-62BF68FA6F57}"/>
    <cellStyle name="Millares [0] 12 2 3 2 5" xfId="39976" xr:uid="{B9F8B212-8A4B-4F56-A2DC-5D2A3C41B69A}"/>
    <cellStyle name="Millares [0] 12 2 3 2 6" xfId="18068" xr:uid="{CDE79C43-B99D-4417-9F6D-2DB122C7D758}"/>
    <cellStyle name="Millares [0] 12 2 3 2 7" xfId="46109" xr:uid="{7AE137A1-C85B-4AD9-873D-0948D5EF71F7}"/>
    <cellStyle name="Millares [0] 12 2 3 2 8" xfId="50025" xr:uid="{4F5CAF12-70D6-4C6E-8807-8D4CDFC9A85E}"/>
    <cellStyle name="Millares [0] 12 2 3 3" xfId="5130" xr:uid="{1C14F7CF-7EBA-47EC-9982-E87C3D275ED9}"/>
    <cellStyle name="Millares [0] 12 2 3 3 2" xfId="12181" xr:uid="{8B2D2866-B5F0-40E3-B0E7-A47C259A488F}"/>
    <cellStyle name="Millares [0] 12 2 3 3 2 2" xfId="41758" xr:uid="{A6254842-1DBB-4ACE-9F09-D57B5597BFD1}"/>
    <cellStyle name="Millares [0] 12 2 3 3 3" xfId="15022" xr:uid="{D1D32CDA-8BA9-4F58-8F9C-ED54690ADC34}"/>
    <cellStyle name="Millares [0] 12 2 3 3 4" xfId="19605" xr:uid="{2F6323BB-26C5-45A7-88BE-A443B1E0B141}"/>
    <cellStyle name="Millares [0] 12 2 3 3 5" xfId="49838" xr:uid="{15CBEE06-B52D-44D9-81D2-CC64FA02E10C}"/>
    <cellStyle name="Millares [0] 12 2 3 4" xfId="10949" xr:uid="{38BD3DBC-5AF3-4FBD-B19F-69A3FC805A1F}"/>
    <cellStyle name="Millares [0] 12 2 3 4 2" xfId="25381" xr:uid="{8695BE57-51BC-48C3-907F-AF9281F9F01B}"/>
    <cellStyle name="Millares [0] 12 2 3 5" xfId="13789" xr:uid="{0E173602-839B-4F6A-96C2-C8F2AED58D65}"/>
    <cellStyle name="Millares [0] 12 2 3 5 2" xfId="31255" xr:uid="{D3F988E7-4431-487D-A375-737B32F9B19B}"/>
    <cellStyle name="Millares [0] 12 2 3 6" xfId="15468" xr:uid="{83753389-FEFC-4924-B9FE-4BBF136B8F98}"/>
    <cellStyle name="Millares [0] 12 2 3 6 2" xfId="37132" xr:uid="{7C811C96-7008-429A-9966-8D36FFED1868}"/>
    <cellStyle name="Millares [0] 12 2 3 7" xfId="17684" xr:uid="{3F8FA422-7CBE-422C-BF75-A52CE55858C1}"/>
    <cellStyle name="Millares [0] 12 2 3 8" xfId="43713" xr:uid="{4EF0B8CE-D171-4355-9A7D-5A9D620EAA0D}"/>
    <cellStyle name="Millares [0] 12 2 3 9" xfId="48606" xr:uid="{AB880598-7054-4006-A8B0-7031DFC9CECF}"/>
    <cellStyle name="Millares [0] 12 2 4" xfId="3222" xr:uid="{A3393AD5-BBB8-4150-B659-BD1406450C04}"/>
    <cellStyle name="Millares [0] 12 2 4 2" xfId="7025" xr:uid="{3D7F391C-841E-4761-AB65-F8173B058BDE}"/>
    <cellStyle name="Millares [0] 12 2 4 2 2" xfId="12296" xr:uid="{21A4FFB8-C79D-41E7-9879-A321F30E259C}"/>
    <cellStyle name="Millares [0] 12 2 4 2 2 2" xfId="41873" xr:uid="{A594E252-7AA1-49C6-8501-2033B387794B}"/>
    <cellStyle name="Millares [0] 12 2 4 2 3" xfId="15137" xr:uid="{449A1990-5E52-4368-8111-E71D21565BEF}"/>
    <cellStyle name="Millares [0] 12 2 4 2 4" xfId="21442" xr:uid="{CCD9A5E4-B884-4BE7-B313-34C7B8E8A120}"/>
    <cellStyle name="Millares [0] 12 2 4 2 5" xfId="46653" xr:uid="{71486C39-52DD-4B30-9885-9592BAF92AE0}"/>
    <cellStyle name="Millares [0] 12 2 4 2 6" xfId="49953" xr:uid="{3C7CFBFF-364F-46D4-97D7-80DB0157D84E}"/>
    <cellStyle name="Millares [0] 12 2 4 3" xfId="11493" xr:uid="{70E164C5-698A-4C92-A7C5-5B119DB6DB37}"/>
    <cellStyle name="Millares [0] 12 2 4 3 2" xfId="27262" xr:uid="{DD833519-30CA-4C89-874F-4C9D708C6486}"/>
    <cellStyle name="Millares [0] 12 2 4 4" xfId="14333" xr:uid="{E92C91B2-EE87-44F7-9D9A-FDC2E1317543}"/>
    <cellStyle name="Millares [0] 12 2 4 4 2" xfId="33141" xr:uid="{567A62A6-CA3A-4E11-956A-FAD9E46CBE3F}"/>
    <cellStyle name="Millares [0] 12 2 4 5" xfId="15584" xr:uid="{D3DFCBBC-5CC2-4674-8192-678A3774A3D9}"/>
    <cellStyle name="Millares [0] 12 2 4 5 2" xfId="39005" xr:uid="{3050CFC4-3644-436C-9EAE-15D6FBBF7A16}"/>
    <cellStyle name="Millares [0] 12 2 4 6" xfId="17930" xr:uid="{077E848F-09C2-413E-818E-0A530E8C1059}"/>
    <cellStyle name="Millares [0] 12 2 4 7" xfId="44257" xr:uid="{2AA448C2-1D60-4AD4-8041-3F2DF43774EF}"/>
    <cellStyle name="Millares [0] 12 2 4 8" xfId="49150" xr:uid="{8AF32FAC-6E1C-462E-A169-C598A30E4749}"/>
    <cellStyle name="Millares [0] 12 2 5" xfId="3724" xr:uid="{EF699514-C103-46C4-B40E-04A69A7CA3BA}"/>
    <cellStyle name="Millares [0] 12 2 5 2" xfId="11965" xr:uid="{78BD6BAC-59E1-4777-B299-B6437FE2E189}"/>
    <cellStyle name="Millares [0] 12 2 5 2 2" xfId="41685" xr:uid="{D54ED0B6-A9A6-496D-BAD0-9A4392317036}"/>
    <cellStyle name="Millares [0] 12 2 5 3" xfId="14805" xr:uid="{89F86545-611A-4AAB-9451-112D31480443}"/>
    <cellStyle name="Millares [0] 12 2 5 4" xfId="18697" xr:uid="{A2CCACB6-E367-4F0B-9CBE-9990348CF4EB}"/>
    <cellStyle name="Millares [0] 12 2 5 5" xfId="44729" xr:uid="{FE8DFDD4-3844-48ED-9BCA-6C35EC15CDDE}"/>
    <cellStyle name="Millares [0] 12 2 5 6" xfId="49622" xr:uid="{A0B68C68-F478-485B-AD43-F12A1CEA7A35}"/>
    <cellStyle name="Millares [0] 12 2 6" xfId="4169" xr:uid="{93A14228-5D66-4FFC-A6F0-3D78B6AABBCB}"/>
    <cellStyle name="Millares [0] 12 2 6 2" xfId="12108" xr:uid="{5A23BE8D-3F01-4F9A-9386-112D31B2E857}"/>
    <cellStyle name="Millares [0] 12 2 6 3" xfId="14949" xr:uid="{46898EB7-416C-4CCA-B132-B916693B9C1B}"/>
    <cellStyle name="Millares [0] 12 2 6 4" xfId="24412" xr:uid="{A9254ABB-BB24-4DCE-B486-018037450479}"/>
    <cellStyle name="Millares [0] 12 2 6 5" xfId="45147" xr:uid="{CE590DD4-1D04-404B-8D10-09A5838BC866}"/>
    <cellStyle name="Millares [0] 12 2 6 6" xfId="49765" xr:uid="{7294F75A-A6F9-47CD-9143-71B1A86F1EFF}"/>
    <cellStyle name="Millares [0] 12 2 7" xfId="9987" xr:uid="{EABC7DB3-F295-4869-B62E-74C085F29500}"/>
    <cellStyle name="Millares [0] 12 2 7 2" xfId="30289" xr:uid="{951A3517-2624-44B2-B96D-A15A36C95159}"/>
    <cellStyle name="Millares [0] 12 2 8" xfId="12827" xr:uid="{A1BC04C3-0FA4-47F4-9D2F-895604580692}"/>
    <cellStyle name="Millares [0] 12 2 8 2" xfId="36169" xr:uid="{1E9A2CBD-E35A-4115-8C26-3B2B3937522D}"/>
    <cellStyle name="Millares [0] 12 2 9" xfId="15394" xr:uid="{7E9FC6A3-41C3-4C3B-A65B-DD0DEB49B641}"/>
    <cellStyle name="Millares [0] 12 3" xfId="2150" xr:uid="{967E3F6F-E71D-4AD1-A219-34C0E074A724}"/>
    <cellStyle name="Millares [0] 12 3 10" xfId="48078" xr:uid="{8C0FA744-3639-45FE-A373-0C2707B4F166}"/>
    <cellStyle name="Millares [0] 12 3 2" xfId="5419" xr:uid="{787106E4-ED01-41AE-B0AB-21FD0490AEC2}"/>
    <cellStyle name="Millares [0] 12 3 2 2" xfId="8286" xr:uid="{876580DA-0FED-4F91-A2D9-451D8DE10A42}"/>
    <cellStyle name="Millares [0] 12 3 2 2 2" xfId="12392" xr:uid="{A3DC77D1-239F-4D81-8CE1-1DCB54D5074E}"/>
    <cellStyle name="Millares [0] 12 3 2 2 2 2" xfId="41969" xr:uid="{FA48CBDD-5A19-428E-A899-3A4B1F8ED4CC}"/>
    <cellStyle name="Millares [0] 12 3 2 2 2 3" xfId="22662" xr:uid="{3E8054AB-3FC7-4E27-A7EE-0CD32F327484}"/>
    <cellStyle name="Millares [0] 12 3 2 2 3" xfId="15233" xr:uid="{7FE4EA6B-7B71-492D-9D16-7FD796292C53}"/>
    <cellStyle name="Millares [0] 12 3 2 2 3 2" xfId="28519" xr:uid="{7F3D328D-8EFE-4803-B0B8-3F81B37E4C59}"/>
    <cellStyle name="Millares [0] 12 3 2 2 4" xfId="15680" xr:uid="{EAB57F97-66FD-4FD4-9419-2DD221324FA8}"/>
    <cellStyle name="Millares [0] 12 3 2 2 4 2" xfId="34401" xr:uid="{385160E5-CB99-415C-A547-6389EB88DE6B}"/>
    <cellStyle name="Millares [0] 12 3 2 2 5" xfId="40265" xr:uid="{8AF8186F-B678-4226-B280-6739A821DFB6}"/>
    <cellStyle name="Millares [0] 12 3 2 2 6" xfId="18112" xr:uid="{22F882EF-8C54-4FC4-816A-A6FEB7FC1C60}"/>
    <cellStyle name="Millares [0] 12 3 2 2 7" xfId="50049" xr:uid="{B6BA822E-E144-453D-8F2A-99E679A2730C}"/>
    <cellStyle name="Millares [0] 12 3 2 3" xfId="12205" xr:uid="{898023B2-252B-486C-85B7-812DFDF65B3C}"/>
    <cellStyle name="Millares [0] 12 3 2 3 2" xfId="41782" xr:uid="{D2CE72C7-F2C1-4591-908E-D3D27AA25339}"/>
    <cellStyle name="Millares [0] 12 3 2 3 3" xfId="19884" xr:uid="{07373090-6058-441F-B98C-F1246D274EA4}"/>
    <cellStyle name="Millares [0] 12 3 2 4" xfId="15046" xr:uid="{CD28B3CD-2479-4078-88DB-8890AAAA5DCF}"/>
    <cellStyle name="Millares [0] 12 3 2 4 2" xfId="25670" xr:uid="{023C0A0B-4842-4C39-B932-567C191C9CE8}"/>
    <cellStyle name="Millares [0] 12 3 2 5" xfId="15493" xr:uid="{AA2BE2EC-5395-4506-A86E-1AB3A75E01EC}"/>
    <cellStyle name="Millares [0] 12 3 2 5 2" xfId="31544" xr:uid="{2A0AE754-62E4-426A-9BB0-0C82948C0AC0}"/>
    <cellStyle name="Millares [0] 12 3 2 6" xfId="37415" xr:uid="{E9D5560D-A845-4347-A8D3-6FFD87F56249}"/>
    <cellStyle name="Millares [0] 12 3 2 7" xfId="17728" xr:uid="{12152CF8-23D9-4978-A23E-516C1EB22750}"/>
    <cellStyle name="Millares [0] 12 3 2 8" xfId="45581" xr:uid="{0A6B601D-908A-4652-ADE7-C01DB2FBCC12}"/>
    <cellStyle name="Millares [0] 12 3 2 9" xfId="49862" xr:uid="{8DBCD25F-BF7F-4925-8C76-346D7B81CB9E}"/>
    <cellStyle name="Millares [0] 12 3 3" xfId="7314" xr:uid="{E929451F-5A7F-47CC-A395-40E9760E4574}"/>
    <cellStyle name="Millares [0] 12 3 3 2" xfId="12320" xr:uid="{8DBC6BE2-9282-4AE0-AC2F-F567E1447D9D}"/>
    <cellStyle name="Millares [0] 12 3 3 2 2" xfId="41897" xr:uid="{8DB240EE-1977-4849-B240-331B54CA8538}"/>
    <cellStyle name="Millares [0] 12 3 3 2 3" xfId="21719" xr:uid="{D5A6240A-8A5F-4244-A848-90ABAE66CD67}"/>
    <cellStyle name="Millares [0] 12 3 3 3" xfId="15161" xr:uid="{6168D4F0-62AE-46A4-9F86-229B35629156}"/>
    <cellStyle name="Millares [0] 12 3 3 3 2" xfId="27548" xr:uid="{09AEC5F7-94D9-40B4-BD0F-D971FCFCCB5A}"/>
    <cellStyle name="Millares [0] 12 3 3 4" xfId="15608" xr:uid="{905A5E4C-ABCB-45D0-BA65-D0070257CA31}"/>
    <cellStyle name="Millares [0] 12 3 3 4 2" xfId="33430" xr:uid="{3BC08C71-6557-410C-9C96-25ABDA3B8BC4}"/>
    <cellStyle name="Millares [0] 12 3 3 5" xfId="39294" xr:uid="{5DB45BAB-8209-4C0C-A049-BEC959634D98}"/>
    <cellStyle name="Millares [0] 12 3 3 6" xfId="17972" xr:uid="{AF484914-8CED-44AE-B33D-3C384025B372}"/>
    <cellStyle name="Millares [0] 12 3 3 7" xfId="49977" xr:uid="{FF9644C8-9258-42AF-8E12-E3906B26D760}"/>
    <cellStyle name="Millares [0] 12 3 4" xfId="4452" xr:uid="{ECF7CC44-4201-438D-A036-17A68FCC6CAC}"/>
    <cellStyle name="Millares [0] 12 3 4 2" xfId="12133" xr:uid="{6CBF913A-AB87-41F7-9A0B-9A8B1ADF8778}"/>
    <cellStyle name="Millares [0] 12 3 4 2 2" xfId="41710" xr:uid="{4925EA86-1127-4AC4-AD87-718353D980BF}"/>
    <cellStyle name="Millares [0] 12 3 4 3" xfId="14974" xr:uid="{D58747EB-ABB0-4643-BEDD-F099C64CC553}"/>
    <cellStyle name="Millares [0] 12 3 4 4" xfId="18955" xr:uid="{021E01B2-1127-4168-9528-3300F83B29BE}"/>
    <cellStyle name="Millares [0] 12 3 4 5" xfId="49790" xr:uid="{4FA61F54-4400-48D8-A01D-846D80C6B0A9}"/>
    <cellStyle name="Millares [0] 12 3 5" xfId="10421" xr:uid="{7C4D34A5-CEF2-4B30-9352-64A18B2FD688}"/>
    <cellStyle name="Millares [0] 12 3 5 2" xfId="24699" xr:uid="{60EB2A18-8F8B-40B6-BB0C-E62617E56ABB}"/>
    <cellStyle name="Millares [0] 12 3 6" xfId="13261" xr:uid="{8E8F14F9-D92E-490A-93B1-4F276DC4CE4A}"/>
    <cellStyle name="Millares [0] 12 3 6 2" xfId="30577" xr:uid="{177FC73C-576F-49AE-8814-CC1C29D31B23}"/>
    <cellStyle name="Millares [0] 12 3 7" xfId="15419" xr:uid="{5A789EBA-98B8-4922-9E4D-CBB31492FC52}"/>
    <cellStyle name="Millares [0] 12 3 7 2" xfId="36458" xr:uid="{38606ED4-E7BE-4FCC-8F24-4CC45BE9E661}"/>
    <cellStyle name="Millares [0] 12 3 8" xfId="17598" xr:uid="{6CF3EC4A-EEC6-43F8-A141-02AF07EBA02F}"/>
    <cellStyle name="Millares [0] 12 3 9" xfId="43185" xr:uid="{0DFBD4AD-6053-44DC-867F-1E306C85C143}"/>
    <cellStyle name="Millares [0] 12 4" xfId="2568" xr:uid="{64F13E0C-E654-401D-8214-7D0E087B2AEC}"/>
    <cellStyle name="Millares [0] 12 4 2" xfId="7801" xr:uid="{C1CCCFEC-2A86-4B6E-BE08-61028DE25596}"/>
    <cellStyle name="Millares [0] 12 4 2 2" xfId="12356" xr:uid="{6DB02335-E0BE-44BC-8290-C137780EBC2B}"/>
    <cellStyle name="Millares [0] 12 4 2 2 2" xfId="41933" xr:uid="{BCE5B9A4-4AD7-42E1-8CAE-FFE5EF9B466A}"/>
    <cellStyle name="Millares [0] 12 4 2 2 3" xfId="22189" xr:uid="{F8DDE418-BF71-4851-8DAE-0E123EED1DD3}"/>
    <cellStyle name="Millares [0] 12 4 2 3" xfId="15197" xr:uid="{D3120502-C67A-4AE4-BF45-1E96A6E227F2}"/>
    <cellStyle name="Millares [0] 12 4 2 3 2" xfId="28034" xr:uid="{27549A69-B04B-4E03-848A-8C1DA7E4E8A2}"/>
    <cellStyle name="Millares [0] 12 4 2 4" xfId="15644" xr:uid="{7DCA0F83-4577-44BD-94E3-BB0E47CDB8B5}"/>
    <cellStyle name="Millares [0] 12 4 2 4 2" xfId="33916" xr:uid="{65AA2958-B39E-473B-BC14-2D0B91046009}"/>
    <cellStyle name="Millares [0] 12 4 2 5" xfId="39780" xr:uid="{1A427A87-F42E-4A5E-98B2-7C6CCACE4F4E}"/>
    <cellStyle name="Millares [0] 12 4 2 6" xfId="18042" xr:uid="{E7FA2352-D66B-4797-BB33-411EFBDCBC72}"/>
    <cellStyle name="Millares [0] 12 4 2 7" xfId="45999" xr:uid="{A523A773-1BDD-466F-82AB-A38A4744622C}"/>
    <cellStyle name="Millares [0] 12 4 2 8" xfId="50013" xr:uid="{2DCC5686-E872-490D-B13E-68A6A0BA757C}"/>
    <cellStyle name="Millares [0] 12 4 3" xfId="4934" xr:uid="{B103DFFF-A5E9-44ED-BAA7-477F12A74E77}"/>
    <cellStyle name="Millares [0] 12 4 3 2" xfId="12169" xr:uid="{F464081E-03C6-48D2-BAA0-071A5C21A626}"/>
    <cellStyle name="Millares [0] 12 4 3 2 2" xfId="41746" xr:uid="{6EA7133B-5A8D-44DD-BDDB-D9559BADB4CD}"/>
    <cellStyle name="Millares [0] 12 4 3 3" xfId="15010" xr:uid="{E4E9766B-1C44-4A77-BC16-7329AA69679C}"/>
    <cellStyle name="Millares [0] 12 4 3 4" xfId="19416" xr:uid="{AFCC9076-9E4E-4E55-8A6F-ABEBF4506107}"/>
    <cellStyle name="Millares [0] 12 4 3 5" xfId="49826" xr:uid="{580EF481-B26A-433A-A643-FA2D6035D4C1}"/>
    <cellStyle name="Millares [0] 12 4 4" xfId="10839" xr:uid="{27CE2550-86CB-4760-950C-D7CB2323BBF7}"/>
    <cellStyle name="Millares [0] 12 4 4 2" xfId="25185" xr:uid="{4E2ACE57-07C8-45F8-9E21-17B78EF24808}"/>
    <cellStyle name="Millares [0] 12 4 5" xfId="13679" xr:uid="{3CEB2C46-9BFE-489C-A47C-07A034D1ECA9}"/>
    <cellStyle name="Millares [0] 12 4 5 2" xfId="31059" xr:uid="{A6F53C63-70F1-4266-83D1-A1CCCAA01751}"/>
    <cellStyle name="Millares [0] 12 4 6" xfId="15456" xr:uid="{038F8F00-B1BD-4953-9070-14391A0F8FC4}"/>
    <cellStyle name="Millares [0] 12 4 6 2" xfId="36938" xr:uid="{E8A52753-8DCE-43E5-A785-528C1C06A2A9}"/>
    <cellStyle name="Millares [0] 12 4 7" xfId="17662" xr:uid="{93A0EA6C-77D2-46B5-A745-64FC87CDE4F5}"/>
    <cellStyle name="Millares [0] 12 4 8" xfId="43603" xr:uid="{73877677-AA0A-42BF-99B0-DDAE2530A4A4}"/>
    <cellStyle name="Millares [0] 12 4 9" xfId="48496" xr:uid="{B57649BA-515C-4EF4-BBBF-A9772FBC56D8}"/>
    <cellStyle name="Millares [0] 12 5" xfId="3112" xr:uid="{9D29CA6F-C6D0-4840-B531-8D032A14FAA9}"/>
    <cellStyle name="Millares [0] 12 5 2" xfId="8813" xr:uid="{6E7CE1AF-625E-466B-8287-C8127925D525}"/>
    <cellStyle name="Millares [0] 12 5 2 2" xfId="12428" xr:uid="{86070C75-19B9-4673-91E8-CDC03B3C074C}"/>
    <cellStyle name="Millares [0] 12 5 2 2 2" xfId="42005" xr:uid="{CBF15EBA-0786-4EC9-B787-43A1A02D241A}"/>
    <cellStyle name="Millares [0] 12 5 2 2 3" xfId="23179" xr:uid="{F94036E6-7FA7-4CB8-8746-1BEDBD4E6BE4}"/>
    <cellStyle name="Millares [0] 12 5 2 3" xfId="15269" xr:uid="{DD8B7217-0A1B-4EA6-A2D0-DD17EECACCA3}"/>
    <cellStyle name="Millares [0] 12 5 2 3 2" xfId="29045" xr:uid="{9220278C-F450-4E06-A4E7-9C25F8CD73D1}"/>
    <cellStyle name="Millares [0] 12 5 2 4" xfId="15718" xr:uid="{781F0419-B4D2-4D90-823C-A95368BAD97F}"/>
    <cellStyle name="Millares [0] 12 5 2 4 2" xfId="34927" xr:uid="{73996402-8B9A-4AB8-806D-6B816DFD1342}"/>
    <cellStyle name="Millares [0] 12 5 2 5" xfId="40791" xr:uid="{236E2DB2-A4D1-448C-9A26-D5B985B4C834}"/>
    <cellStyle name="Millares [0] 12 5 2 6" xfId="18179" xr:uid="{7C1E154B-797A-4813-9566-0ABBE058520A}"/>
    <cellStyle name="Millares [0] 12 5 2 7" xfId="46543" xr:uid="{B2D4A2A6-4433-479C-B4E6-B9C1775C1342}"/>
    <cellStyle name="Millares [0] 12 5 2 8" xfId="50085" xr:uid="{2FB17468-4849-457A-AD23-FC9B1188F190}"/>
    <cellStyle name="Millares [0] 12 5 3" xfId="5944" xr:uid="{FEFC6BE8-9FC8-42CA-B9E0-2DFFCD0EA66B}"/>
    <cellStyle name="Millares [0] 12 5 3 2" xfId="12241" xr:uid="{38558C97-5E5C-483A-B96B-84A3275AB6AC}"/>
    <cellStyle name="Millares [0] 12 5 3 2 2" xfId="41818" xr:uid="{BA3D87AA-8343-4C05-A695-9A5C90B83A6F}"/>
    <cellStyle name="Millares [0] 12 5 3 3" xfId="15082" xr:uid="{326A4B0E-5552-4F65-BB91-77475325CBE9}"/>
    <cellStyle name="Millares [0] 12 5 3 4" xfId="20394" xr:uid="{68D9E86A-F946-4679-84D7-550428200BC8}"/>
    <cellStyle name="Millares [0] 12 5 3 5" xfId="49898" xr:uid="{8F0E0F37-1723-40A9-8B3B-45DFE71B8556}"/>
    <cellStyle name="Millares [0] 12 5 4" xfId="11383" xr:uid="{BB46FD40-37E3-4428-B2AF-AC61C2581D8D}"/>
    <cellStyle name="Millares [0] 12 5 4 2" xfId="26195" xr:uid="{4E4EC800-31D5-4133-90ED-BB0CCB4C60BA}"/>
    <cellStyle name="Millares [0] 12 5 5" xfId="14223" xr:uid="{BC6B6812-0EC5-4CD6-8F3F-7EBD447B5F44}"/>
    <cellStyle name="Millares [0] 12 5 5 2" xfId="32070" xr:uid="{CE476E6B-060F-4ECC-9689-191E212DC98A}"/>
    <cellStyle name="Millares [0] 12 5 6" xfId="15529" xr:uid="{9F28C5D1-0062-4D4B-A7DF-20E6DD1D1B32}"/>
    <cellStyle name="Millares [0] 12 5 6 2" xfId="37935" xr:uid="{D7FCCAC4-859B-48A5-A5B3-C87B45B2E49E}"/>
    <cellStyle name="Millares [0] 12 5 7" xfId="17797" xr:uid="{DCE3C702-039F-437E-8B84-63E56DC56838}"/>
    <cellStyle name="Millares [0] 12 5 8" xfId="44147" xr:uid="{64047DC0-2766-4E14-A72B-9625297E6A97}"/>
    <cellStyle name="Millares [0] 12 5 9" xfId="49040" xr:uid="{D843028D-5E08-45DF-842C-D90BE6FACE04}"/>
    <cellStyle name="Millares [0] 12 6" xfId="3614" xr:uid="{40B78BCE-9555-4A37-A16B-EBD9C7CBB337}"/>
    <cellStyle name="Millares [0] 12 6 2" xfId="6830" xr:uid="{4FA5CD0F-F203-45CE-B4D9-0D0C5E5C0A96}"/>
    <cellStyle name="Millares [0] 12 6 2 2" xfId="12284" xr:uid="{F7ADA6CA-9F29-4EBC-9232-6A717D89BEB6}"/>
    <cellStyle name="Millares [0] 12 6 2 2 2" xfId="41861" xr:uid="{B74E5B99-3F98-4BAF-BC76-F7A6EBC337D4}"/>
    <cellStyle name="Millares [0] 12 6 2 3" xfId="15125" xr:uid="{950F5179-6623-40F7-B52F-3EFCB72A4D38}"/>
    <cellStyle name="Millares [0] 12 6 2 4" xfId="21253" xr:uid="{1B9D5DED-3FC5-4E8C-90C9-D68308766D3B}"/>
    <cellStyle name="Millares [0] 12 6 2 5" xfId="49941" xr:uid="{1D3089A8-3E48-4375-8D9B-9A8EEBFF87C5}"/>
    <cellStyle name="Millares [0] 12 6 3" xfId="11855" xr:uid="{2BAD91C7-76AD-4AC7-96E3-AC4D58AB91EB}"/>
    <cellStyle name="Millares [0] 12 6 3 2" xfId="27068" xr:uid="{B499EBE6-BFD8-4628-9D7B-94C2BC947040}"/>
    <cellStyle name="Millares [0] 12 6 4" xfId="14695" xr:uid="{B87911EE-163B-43FD-951B-E00860C4F8FD}"/>
    <cellStyle name="Millares [0] 12 6 4 2" xfId="32945" xr:uid="{DC172342-D0A0-4999-863B-26BFF170998D}"/>
    <cellStyle name="Millares [0] 12 6 5" xfId="15572" xr:uid="{69217B9B-AF70-4055-83D0-97D618C2F3DF}"/>
    <cellStyle name="Millares [0] 12 6 5 2" xfId="38809" xr:uid="{67B63E23-0A99-4D7E-9734-AE059FE384F6}"/>
    <cellStyle name="Millares [0] 12 6 6" xfId="17903" xr:uid="{EA3BAC6C-D685-4F35-B5EE-0C7D2E00120B}"/>
    <cellStyle name="Millares [0] 12 6 7" xfId="44619" xr:uid="{CE1218BA-86A1-4A61-A57A-94AB4091C41C}"/>
    <cellStyle name="Millares [0] 12 6 8" xfId="49512" xr:uid="{5DA324B0-D65B-4C76-AEA2-0539354D8816}"/>
    <cellStyle name="Millares [0] 12 7" xfId="3977" xr:uid="{AB69F2A2-DE66-48C5-8BDD-26FB46FF8D0B}"/>
    <cellStyle name="Millares [0] 12 7 2" xfId="12092" xr:uid="{69F9E32B-84D4-4811-A84C-72024701A96E}"/>
    <cellStyle name="Millares [0] 12 7 2 2" xfId="41669" xr:uid="{BAEEA1D7-D8D6-4FCB-B4B5-0BC987E58FC9}"/>
    <cellStyle name="Millares [0] 12 7 3" xfId="14933" xr:uid="{AB378F3B-3D09-4653-8F15-5ED2EF248739}"/>
    <cellStyle name="Millares [0] 12 7 4" xfId="18504" xr:uid="{C0BDD4C2-294D-4E45-A26B-EBB107C74D9E}"/>
    <cellStyle name="Millares [0] 12 7 5" xfId="45037" xr:uid="{12260082-9274-4387-8B0D-684FEEE2F37A}"/>
    <cellStyle name="Millares [0] 12 7 6" xfId="49749" xr:uid="{657511FA-104B-4180-A6A2-62725E8522BC}"/>
    <cellStyle name="Millares [0] 12 8" xfId="9877" xr:uid="{5D15F2B8-CCBB-4BD3-A6EC-20069F70AD5B}"/>
    <cellStyle name="Millares [0] 12 8 2" xfId="24212" xr:uid="{D87DF977-5DC8-4CB7-AAA4-0BD4515EC408}"/>
    <cellStyle name="Millares [0] 12 9" xfId="12717" xr:uid="{53D2F2F9-ABA3-4403-97C1-0FB3C4DD7522}"/>
    <cellStyle name="Millares [0] 12 9 2" xfId="30090" xr:uid="{0085546E-CBA1-40EC-85D5-1EBEDE5733FC}"/>
    <cellStyle name="Millares [0] 13" xfId="335" xr:uid="{00000000-0005-0000-0000-0000E6000000}"/>
    <cellStyle name="Millares [0] 13 10" xfId="15379" xr:uid="{3D23CE95-6265-4856-A5EB-2E9C8C8C3B53}"/>
    <cellStyle name="Millares [0] 13 10 2" xfId="35975" xr:uid="{2D8C16F3-529E-48E4-A10D-F89A7FDBCE35}"/>
    <cellStyle name="Millares [0] 13 11" xfId="16066" xr:uid="{79A19C7B-C009-4E46-8284-AC06AB9D628F}"/>
    <cellStyle name="Millares [0] 13 12" xfId="16609" xr:uid="{E5C958BA-D173-41AE-BD15-AF45E4C7A443}"/>
    <cellStyle name="Millares [0] 13 13" xfId="17153" xr:uid="{A99102D9-F1D5-4D16-96A2-271EE91044CF}"/>
    <cellStyle name="Millares [0] 13 14" xfId="17528" xr:uid="{0104F918-1A40-44AB-8161-031443CDAB30}"/>
    <cellStyle name="Millares [0] 13 15" xfId="42647" xr:uid="{51CD2378-C495-45F3-91F4-013FB8F1B223}"/>
    <cellStyle name="Millares [0] 13 16" xfId="47540" xr:uid="{CD4D80B0-D0BA-42F6-9EB2-106DAD4C94AE}"/>
    <cellStyle name="Millares [0] 13 2" xfId="2156" xr:uid="{25E78441-2F76-4516-B274-9C107E48D54C}"/>
    <cellStyle name="Millares [0] 13 2 10" xfId="43191" xr:uid="{45EA538C-07E2-4638-B6F1-5DDF142772E4}"/>
    <cellStyle name="Millares [0] 13 2 11" xfId="48084" xr:uid="{60830D7B-ED7C-46FC-AF09-C58986A139A9}"/>
    <cellStyle name="Millares [0] 13 2 2" xfId="4652" xr:uid="{F0901F5C-DDF1-4364-A2CC-C03023183A74}"/>
    <cellStyle name="Millares [0] 13 2 2 10" xfId="49803" xr:uid="{D2FCFB6A-5A37-4BBF-99F7-479223E93579}"/>
    <cellStyle name="Millares [0] 13 2 2 2" xfId="5620" xr:uid="{CD680412-BE88-4B9D-A5DA-E3CF26BC3CC8}"/>
    <cellStyle name="Millares [0] 13 2 2 2 2" xfId="8487" xr:uid="{DE6E5106-2C7F-4D4E-B9F6-2B5641696F61}"/>
    <cellStyle name="Millares [0] 13 2 2 2 2 2" xfId="12405" xr:uid="{5A12CCB5-DCD0-4E75-87C8-C69E959689E1}"/>
    <cellStyle name="Millares [0] 13 2 2 2 2 2 2" xfId="41982" xr:uid="{25CD155D-35BF-4BF5-8492-A77CC48CF257}"/>
    <cellStyle name="Millares [0] 13 2 2 2 2 2 3" xfId="22861" xr:uid="{278A3680-0A1B-4BF9-8126-032E3967DEE4}"/>
    <cellStyle name="Millares [0] 13 2 2 2 2 3" xfId="15246" xr:uid="{ECB2478F-1B07-41D9-BDA8-8ED3C75909A5}"/>
    <cellStyle name="Millares [0] 13 2 2 2 2 3 2" xfId="28720" xr:uid="{24157080-495B-49B7-A880-66E6BDDA7342}"/>
    <cellStyle name="Millares [0] 13 2 2 2 2 4" xfId="15694" xr:uid="{1B8AC5F2-199D-451B-8A88-4677480B5114}"/>
    <cellStyle name="Millares [0] 13 2 2 2 2 4 2" xfId="34602" xr:uid="{CC58D066-A19D-457B-8E4E-B4A37323017F}"/>
    <cellStyle name="Millares [0] 13 2 2 2 2 5" xfId="40466" xr:uid="{4E710E97-7223-437A-A251-D77C65D0642F}"/>
    <cellStyle name="Millares [0] 13 2 2 2 2 6" xfId="18138" xr:uid="{AF0D1229-1752-4CFB-BB3A-358C210E4867}"/>
    <cellStyle name="Millares [0] 13 2 2 2 2 7" xfId="50062" xr:uid="{60F6A212-0102-441D-BF23-B2483E0D9469}"/>
    <cellStyle name="Millares [0] 13 2 2 2 3" xfId="12218" xr:uid="{E3B992E7-1FCC-4CE9-81E2-F818808E0F04}"/>
    <cellStyle name="Millares [0] 13 2 2 2 3 2" xfId="41795" xr:uid="{4C11C49F-821D-4155-9AE5-584E85064115}"/>
    <cellStyle name="Millares [0] 13 2 2 2 3 3" xfId="20079" xr:uid="{6125DF19-7F60-4EC0-83EE-C7E8892A03C8}"/>
    <cellStyle name="Millares [0] 13 2 2 2 4" xfId="15059" xr:uid="{15232DBF-CA10-4C90-B93E-94F54F02C8C2}"/>
    <cellStyle name="Millares [0] 13 2 2 2 4 2" xfId="25871" xr:uid="{F63EC18C-D37E-484E-A571-B2ABE1701E97}"/>
    <cellStyle name="Millares [0] 13 2 2 2 5" xfId="15506" xr:uid="{6FA43394-6F91-4F54-8CBA-B82FE1006535}"/>
    <cellStyle name="Millares [0] 13 2 2 2 5 2" xfId="31745" xr:uid="{BE74D481-1184-4CBA-9F82-83FCB08FB5D3}"/>
    <cellStyle name="Millares [0] 13 2 2 2 6" xfId="37614" xr:uid="{517DBC28-2973-4A32-9316-1A76DE3AF044}"/>
    <cellStyle name="Millares [0] 13 2 2 2 7" xfId="17752" xr:uid="{25DBE164-E4CA-409B-B3C8-C772A198D136}"/>
    <cellStyle name="Millares [0] 13 2 2 2 8" xfId="49875" xr:uid="{91B28978-BE57-4882-80F5-24AA3A57182D}"/>
    <cellStyle name="Millares [0] 13 2 2 3" xfId="7515" xr:uid="{39007DB0-8873-4E89-958B-3C42965385CC}"/>
    <cellStyle name="Millares [0] 13 2 2 3 2" xfId="12333" xr:uid="{E1593830-4B59-43E9-8D86-36B58A254D48}"/>
    <cellStyle name="Millares [0] 13 2 2 3 2 2" xfId="41910" xr:uid="{92317590-C249-4DCB-BE96-5D9B65DC31B4}"/>
    <cellStyle name="Millares [0] 13 2 2 3 2 3" xfId="21915" xr:uid="{1FD1DDCD-D4AB-4B28-819D-AF33006982C9}"/>
    <cellStyle name="Millares [0] 13 2 2 3 3" xfId="15174" xr:uid="{FBD0C2D4-1672-45AC-9DB7-A66D96EED19D}"/>
    <cellStyle name="Millares [0] 13 2 2 3 3 2" xfId="27749" xr:uid="{6D81BEBB-99E7-4E10-A158-DAA12A23CDD9}"/>
    <cellStyle name="Millares [0] 13 2 2 3 4" xfId="15621" xr:uid="{BC983861-E20C-4BF3-ABBC-858B90A0906F}"/>
    <cellStyle name="Millares [0] 13 2 2 3 4 2" xfId="33631" xr:uid="{A2EA09D1-0780-446D-9324-7FB05388B002}"/>
    <cellStyle name="Millares [0] 13 2 2 3 5" xfId="39495" xr:uid="{694598CC-C66C-46CB-8F82-328264B177E6}"/>
    <cellStyle name="Millares [0] 13 2 2 3 6" xfId="17998" xr:uid="{09DC325B-66A9-4C87-837D-7868DD86E944}"/>
    <cellStyle name="Millares [0] 13 2 2 3 7" xfId="49990" xr:uid="{C99B3CCD-D4B9-41A4-B501-B8D03D114BBC}"/>
    <cellStyle name="Millares [0] 13 2 2 4" xfId="12146" xr:uid="{23C7A928-C3D2-4C3A-BC18-B150A3EB6F95}"/>
    <cellStyle name="Millares [0] 13 2 2 4 2" xfId="41723" xr:uid="{0C621AD7-17D2-45F6-904B-8CB8ED75F32A}"/>
    <cellStyle name="Millares [0] 13 2 2 4 3" xfId="19144" xr:uid="{CCCEC6BB-901F-4CAA-B0F9-9F3CCBAC9779}"/>
    <cellStyle name="Millares [0] 13 2 2 5" xfId="14987" xr:uid="{DC1CC188-B592-4C4D-AC4D-CDA406BFB515}"/>
    <cellStyle name="Millares [0] 13 2 2 5 2" xfId="24900" xr:uid="{9DC5DC4A-177B-4AEB-AA23-F74042930492}"/>
    <cellStyle name="Millares [0] 13 2 2 6" xfId="15432" xr:uid="{C060E84C-EB9F-4AD9-AF80-D975C5D21776}"/>
    <cellStyle name="Millares [0] 13 2 2 6 2" xfId="30776" xr:uid="{39185CE8-D6F1-4159-82C2-9D8592567861}"/>
    <cellStyle name="Millares [0] 13 2 2 7" xfId="36657" xr:uid="{7A125F5A-9B47-4F17-8D0B-112286422C79}"/>
    <cellStyle name="Millares [0] 13 2 2 8" xfId="17620" xr:uid="{547E0200-1B78-4B22-AC7E-6957B83F7D1C}"/>
    <cellStyle name="Millares [0] 13 2 2 9" xfId="45587" xr:uid="{F9997F7D-C39B-47C2-A325-5CA13402277C}"/>
    <cellStyle name="Millares [0] 13 2 3" xfId="5135" xr:uid="{9A0152CF-A792-43D0-92D3-3034738DC7F9}"/>
    <cellStyle name="Millares [0] 13 2 3 2" xfId="8002" xr:uid="{9DBA1850-81E1-4127-8084-4C301143B93F}"/>
    <cellStyle name="Millares [0] 13 2 3 2 2" xfId="12369" xr:uid="{D876C83B-333D-4695-A8A9-64B55B07B8EB}"/>
    <cellStyle name="Millares [0] 13 2 3 2 2 2" xfId="41946" xr:uid="{1D6BBB23-E557-4426-BE45-15806C4775EF}"/>
    <cellStyle name="Millares [0] 13 2 3 2 2 3" xfId="22386" xr:uid="{37468704-2182-441C-A9F8-5903A02BFE81}"/>
    <cellStyle name="Millares [0] 13 2 3 2 3" xfId="15210" xr:uid="{FFDFDA50-BD6D-482E-97DB-BEF8E27B08DC}"/>
    <cellStyle name="Millares [0] 13 2 3 2 3 2" xfId="28235" xr:uid="{FAA9D6EF-6AB3-4017-8F69-696CA2D58750}"/>
    <cellStyle name="Millares [0] 13 2 3 2 4" xfId="15657" xr:uid="{BBDB7EBB-3AC0-4759-A69E-5EA2B1633804}"/>
    <cellStyle name="Millares [0] 13 2 3 2 4 2" xfId="34117" xr:uid="{9347303C-28E0-4141-95EA-58B14B8EC226}"/>
    <cellStyle name="Millares [0] 13 2 3 2 5" xfId="39981" xr:uid="{6479FE9C-5095-4C8C-A7F6-B7CF31F159A2}"/>
    <cellStyle name="Millares [0] 13 2 3 2 6" xfId="18069" xr:uid="{6AC944B6-C42A-4540-85C2-77433639B3D7}"/>
    <cellStyle name="Millares [0] 13 2 3 2 7" xfId="50026" xr:uid="{78BAD284-EA2D-4CAD-922A-E89840FC2516}"/>
    <cellStyle name="Millares [0] 13 2 3 3" xfId="12182" xr:uid="{4DAAFFFD-A992-453A-8549-5D8B9029F956}"/>
    <cellStyle name="Millares [0] 13 2 3 3 2" xfId="41759" xr:uid="{D9BF0A1C-7DBF-420C-8BCA-824244B44DCD}"/>
    <cellStyle name="Millares [0] 13 2 3 3 3" xfId="19609" xr:uid="{0868DF54-DE70-4DDF-918F-CDFEE9E43410}"/>
    <cellStyle name="Millares [0] 13 2 3 4" xfId="15023" xr:uid="{5C6B4C11-27F5-480C-B7DC-E3D04D8AA2A3}"/>
    <cellStyle name="Millares [0] 13 2 3 4 2" xfId="25386" xr:uid="{A6F1E1F9-1F04-4B4C-AADA-AAAD23A017B4}"/>
    <cellStyle name="Millares [0] 13 2 3 5" xfId="15469" xr:uid="{63ABAFD2-6B01-462C-8CE1-CCF06FE43734}"/>
    <cellStyle name="Millares [0] 13 2 3 5 2" xfId="31260" xr:uid="{CC282708-7875-4948-8D77-5DD599E978AB}"/>
    <cellStyle name="Millares [0] 13 2 3 6" xfId="37137" xr:uid="{08B8EBB1-E445-49C4-A35A-07F57322D391}"/>
    <cellStyle name="Millares [0] 13 2 3 7" xfId="17685" xr:uid="{F745DA2A-DCE9-450F-8A93-EF6411371F4F}"/>
    <cellStyle name="Millares [0] 13 2 3 8" xfId="49839" xr:uid="{743D980A-E1E5-4046-BF08-AACA38E33B6E}"/>
    <cellStyle name="Millares [0] 13 2 4" xfId="7030" xr:uid="{793B36D8-5DA5-4212-A663-1221470D4FDD}"/>
    <cellStyle name="Millares [0] 13 2 4 2" xfId="12297" xr:uid="{26C3C616-06D8-4662-8BC5-40E3D2DCEE50}"/>
    <cellStyle name="Millares [0] 13 2 4 2 2" xfId="41874" xr:uid="{BCC93F7A-C1FC-4513-847D-8F460D56380F}"/>
    <cellStyle name="Millares [0] 13 2 4 2 3" xfId="21446" xr:uid="{B25AEE5C-42BD-4391-A410-1B20113311C2}"/>
    <cellStyle name="Millares [0] 13 2 4 3" xfId="15138" xr:uid="{83798ABD-E616-4F7E-9010-4CAEF6D692E5}"/>
    <cellStyle name="Millares [0] 13 2 4 3 2" xfId="27267" xr:uid="{CF174EA1-0671-42D0-9019-BC03728D746D}"/>
    <cellStyle name="Millares [0] 13 2 4 4" xfId="15585" xr:uid="{A0956098-B1BC-4739-842F-01282E8BC986}"/>
    <cellStyle name="Millares [0] 13 2 4 4 2" xfId="33146" xr:uid="{31D7532A-329B-4315-A84E-40161062891D}"/>
    <cellStyle name="Millares [0] 13 2 4 5" xfId="39010" xr:uid="{3B48F2F7-4D99-4147-8C21-0311E776290F}"/>
    <cellStyle name="Millares [0] 13 2 4 6" xfId="17931" xr:uid="{6AB5F8CB-FEE0-4A89-BC5A-64ECAA06D8DD}"/>
    <cellStyle name="Millares [0] 13 2 4 7" xfId="49954" xr:uid="{AE4A986A-33D5-47CE-A5B8-9B7ED9571D7E}"/>
    <cellStyle name="Millares [0] 13 2 5" xfId="4174" xr:uid="{8522BEEF-4B84-494D-A366-8FBC1769BAAB}"/>
    <cellStyle name="Millares [0] 13 2 5 2" xfId="12109" xr:uid="{DC1ACFD9-5243-40EC-8FBE-2AEECDF031A1}"/>
    <cellStyle name="Millares [0] 13 2 5 2 2" xfId="41686" xr:uid="{F21AD34F-17EF-4438-AB88-A84B7A6CA425}"/>
    <cellStyle name="Millares [0] 13 2 5 3" xfId="14950" xr:uid="{BEFD67EF-C7BD-43F2-B9FE-D9C3810E5349}"/>
    <cellStyle name="Millares [0] 13 2 5 4" xfId="18701" xr:uid="{E25A0D98-F8AB-48DD-A8BB-1F29D569FB03}"/>
    <cellStyle name="Millares [0] 13 2 5 5" xfId="49766" xr:uid="{ABD4CA85-4EFD-47ED-AAC8-ADF122DF94B1}"/>
    <cellStyle name="Millares [0] 13 2 6" xfId="10427" xr:uid="{953633C7-9BF2-4A6D-BD55-E82119772757}"/>
    <cellStyle name="Millares [0] 13 2 6 2" xfId="24417" xr:uid="{F4ACBAA7-CBA0-4BD9-9D11-48F96E53CB79}"/>
    <cellStyle name="Millares [0] 13 2 7" xfId="13267" xr:uid="{A8C22108-0A2E-48D4-9E66-E2F6F2F406F4}"/>
    <cellStyle name="Millares [0] 13 2 7 2" xfId="30294" xr:uid="{831752D8-8E72-435F-8D61-7ED546681051}"/>
    <cellStyle name="Millares [0] 13 2 8" xfId="15395" xr:uid="{97C39173-9B1E-4C4C-95F1-D22BCEDD545A}"/>
    <cellStyle name="Millares [0] 13 2 8 2" xfId="36174" xr:uid="{32B9E195-49C3-45B5-9F85-F83CB7EBB724}"/>
    <cellStyle name="Millares [0] 13 2 9" xfId="17558" xr:uid="{4DCCD28A-5CC1-4F10-84D3-E15BFC1D616C}"/>
    <cellStyle name="Millares [0] 13 3" xfId="2574" xr:uid="{0CF4323C-41AE-478F-BDFC-EFEDA787488C}"/>
    <cellStyle name="Millares [0] 13 3 10" xfId="48502" xr:uid="{81D8B9A0-79EE-427D-9456-920E5E720438}"/>
    <cellStyle name="Millares [0] 13 3 2" xfId="5424" xr:uid="{C541BAE8-4567-4052-A093-FC4F0211AE08}"/>
    <cellStyle name="Millares [0] 13 3 2 2" xfId="8291" xr:uid="{ADB9714A-D10C-4C38-84E6-BFCD919239D5}"/>
    <cellStyle name="Millares [0] 13 3 2 2 2" xfId="12393" xr:uid="{C4C432CB-D883-44F8-8F94-5876815FDC22}"/>
    <cellStyle name="Millares [0] 13 3 2 2 2 2" xfId="41970" xr:uid="{C2C8C360-0775-48EA-ABDA-D96043870E7B}"/>
    <cellStyle name="Millares [0] 13 3 2 2 2 3" xfId="22667" xr:uid="{153FCECE-F1B3-4F8E-9429-C479A081B193}"/>
    <cellStyle name="Millares [0] 13 3 2 2 3" xfId="15234" xr:uid="{40995D85-E7A5-4C3E-AFC7-E276DB5BF5D0}"/>
    <cellStyle name="Millares [0] 13 3 2 2 3 2" xfId="28524" xr:uid="{02930C3D-1D1C-404F-9BB3-9E86858283C5}"/>
    <cellStyle name="Millares [0] 13 3 2 2 4" xfId="15681" xr:uid="{6D7DB5F6-E106-4A01-9662-29B89C3C749B}"/>
    <cellStyle name="Millares [0] 13 3 2 2 4 2" xfId="34406" xr:uid="{AE366473-5855-4BAC-A2C9-1EAA39BF120D}"/>
    <cellStyle name="Millares [0] 13 3 2 2 5" xfId="40270" xr:uid="{160D8BD9-4258-4294-A293-4CF63A92E163}"/>
    <cellStyle name="Millares [0] 13 3 2 2 6" xfId="18113" xr:uid="{0D0F54A7-F2B8-4FD0-A45D-94892881E2FE}"/>
    <cellStyle name="Millares [0] 13 3 2 2 7" xfId="50050" xr:uid="{48EF7F8F-8D9A-4EC8-94B1-99F7065C4F2F}"/>
    <cellStyle name="Millares [0] 13 3 2 3" xfId="12206" xr:uid="{D057DC3F-1C73-4C74-B3AE-21A5BED8FAFC}"/>
    <cellStyle name="Millares [0] 13 3 2 3 2" xfId="41783" xr:uid="{222736FC-FA11-4022-B3EE-0DE430107807}"/>
    <cellStyle name="Millares [0] 13 3 2 3 3" xfId="19888" xr:uid="{AF834A95-E641-4F57-8461-29E13B62F069}"/>
    <cellStyle name="Millares [0] 13 3 2 4" xfId="15047" xr:uid="{1F90C635-2767-4BF5-8FF7-04F773753C1F}"/>
    <cellStyle name="Millares [0] 13 3 2 4 2" xfId="25675" xr:uid="{BCE06C15-8C7C-4260-AB76-645998884E52}"/>
    <cellStyle name="Millares [0] 13 3 2 5" xfId="15494" xr:uid="{DECFAD15-3183-4082-9509-4DA44CB2DF45}"/>
    <cellStyle name="Millares [0] 13 3 2 5 2" xfId="31549" xr:uid="{591BCD8A-DA7A-45D4-AE1A-44B3C5BB6E7F}"/>
    <cellStyle name="Millares [0] 13 3 2 6" xfId="37420" xr:uid="{5021D1CB-EA5A-4B79-8B18-E414F0589E20}"/>
    <cellStyle name="Millares [0] 13 3 2 7" xfId="17729" xr:uid="{E5D1969C-A90C-4EF1-A93D-2CB54F571346}"/>
    <cellStyle name="Millares [0] 13 3 2 8" xfId="46005" xr:uid="{54DA8F06-4AE9-4E30-A55C-C2C330D750B2}"/>
    <cellStyle name="Millares [0] 13 3 2 9" xfId="49863" xr:uid="{0E291291-5D5E-4297-82AF-B8F4A64126FB}"/>
    <cellStyle name="Millares [0] 13 3 3" xfId="7319" xr:uid="{F58DD517-A8CE-4EA7-A645-D52F91F6EE2D}"/>
    <cellStyle name="Millares [0] 13 3 3 2" xfId="12321" xr:uid="{92CD8530-3E90-4DCD-AF08-1E1D45A8801B}"/>
    <cellStyle name="Millares [0] 13 3 3 2 2" xfId="41898" xr:uid="{A8C8F8BF-710B-432C-BCD6-68643A84939C}"/>
    <cellStyle name="Millares [0] 13 3 3 2 3" xfId="21723" xr:uid="{74F7D35A-BE65-4180-9FA0-E9CF6A55FFDB}"/>
    <cellStyle name="Millares [0] 13 3 3 3" xfId="15162" xr:uid="{8B001B5B-1AAC-4ABB-81F7-CDA41EAE8F8E}"/>
    <cellStyle name="Millares [0] 13 3 3 3 2" xfId="27553" xr:uid="{39FBBEC7-5361-49B8-B9F8-5FC338276186}"/>
    <cellStyle name="Millares [0] 13 3 3 4" xfId="15609" xr:uid="{F3454496-EC5A-4530-AF0E-EA52BF8531F2}"/>
    <cellStyle name="Millares [0] 13 3 3 4 2" xfId="33435" xr:uid="{5C729000-E044-4193-9F29-70CCA96A1DA8}"/>
    <cellStyle name="Millares [0] 13 3 3 5" xfId="39299" xr:uid="{C200084C-8776-4413-B8C1-15ABC43C4480}"/>
    <cellStyle name="Millares [0] 13 3 3 6" xfId="17973" xr:uid="{C1C1CCC2-BFF0-403D-91E7-F76440A50BD6}"/>
    <cellStyle name="Millares [0] 13 3 3 7" xfId="49978" xr:uid="{83F8BC27-0F32-4DD4-9A16-F38D16E29003}"/>
    <cellStyle name="Millares [0] 13 3 4" xfId="4456" xr:uid="{B5A70DB3-2558-4AF2-9181-68E6516295BA}"/>
    <cellStyle name="Millares [0] 13 3 4 2" xfId="12134" xr:uid="{C1EABE93-A2E3-4284-A9CC-C20F7502E822}"/>
    <cellStyle name="Millares [0] 13 3 4 2 2" xfId="41711" xr:uid="{DCDCEC54-FDDD-4D31-A8FA-29BB1B00FC00}"/>
    <cellStyle name="Millares [0] 13 3 4 3" xfId="14975" xr:uid="{004ECC30-775C-4332-A78F-7C98AC3121AC}"/>
    <cellStyle name="Millares [0] 13 3 4 4" xfId="18960" xr:uid="{207E7738-8317-47D6-92F5-4546443D1827}"/>
    <cellStyle name="Millares [0] 13 3 4 5" xfId="49791" xr:uid="{3EC885E5-F0D7-49FF-86EB-C8C7000B4571}"/>
    <cellStyle name="Millares [0] 13 3 5" xfId="10845" xr:uid="{F40DF891-0CA2-451B-8E01-893A0D4F0BE5}"/>
    <cellStyle name="Millares [0] 13 3 5 2" xfId="24704" xr:uid="{3C79BD34-B3E7-4DE2-ACF2-7A5C0ADB1DA1}"/>
    <cellStyle name="Millares [0] 13 3 6" xfId="13685" xr:uid="{21940070-FD23-4C6D-9BAE-1ADAC9643182}"/>
    <cellStyle name="Millares [0] 13 3 6 2" xfId="30582" xr:uid="{C222151F-8A3D-4A7C-9F2D-3667113ED29C}"/>
    <cellStyle name="Millares [0] 13 3 7" xfId="15420" xr:uid="{3F6820A5-A1F2-4E4E-8C4F-E7F867ED1416}"/>
    <cellStyle name="Millares [0] 13 3 7 2" xfId="36463" xr:uid="{22346999-DF3B-4E52-9C79-A68B42FBB796}"/>
    <cellStyle name="Millares [0] 13 3 8" xfId="17599" xr:uid="{61812CFF-AE8C-442D-ADDC-B012973BEE99}"/>
    <cellStyle name="Millares [0] 13 3 9" xfId="43609" xr:uid="{ADFF17AD-3A47-4821-AA4B-B4FBC5F2DA03}"/>
    <cellStyle name="Millares [0] 13 4" xfId="3118" xr:uid="{3B0EBF60-0F28-4A4B-8B95-44D066D145F7}"/>
    <cellStyle name="Millares [0] 13 4 2" xfId="7806" xr:uid="{86020CFA-FE54-4D7A-AEFB-E822FF9991C1}"/>
    <cellStyle name="Millares [0] 13 4 2 2" xfId="12357" xr:uid="{9A5B9DD0-526F-4B49-B077-13993642779A}"/>
    <cellStyle name="Millares [0] 13 4 2 2 2" xfId="41934" xr:uid="{579E9AD8-383D-4EB7-884F-0B7ED575672B}"/>
    <cellStyle name="Millares [0] 13 4 2 2 3" xfId="22193" xr:uid="{52493D9F-E356-45FB-A427-61AC61EF0E7A}"/>
    <cellStyle name="Millares [0] 13 4 2 3" xfId="15198" xr:uid="{5750ADFB-D66B-4163-87D6-A9B2899D6802}"/>
    <cellStyle name="Millares [0] 13 4 2 3 2" xfId="28039" xr:uid="{498CEE44-1047-4258-ACD2-DD903DEDCF03}"/>
    <cellStyle name="Millares [0] 13 4 2 4" xfId="15645" xr:uid="{5F878A66-4DAC-4F2A-B8AA-97D758DF0522}"/>
    <cellStyle name="Millares [0] 13 4 2 4 2" xfId="33921" xr:uid="{7B898599-C0C2-4C00-9928-044E17BDF875}"/>
    <cellStyle name="Millares [0] 13 4 2 5" xfId="39785" xr:uid="{C4D7C85C-513F-4309-9FAB-441129D6BA09}"/>
    <cellStyle name="Millares [0] 13 4 2 6" xfId="18043" xr:uid="{0D8116A1-C789-4FFD-8C2C-EE9C03D557CD}"/>
    <cellStyle name="Millares [0] 13 4 2 7" xfId="46549" xr:uid="{95DC5E58-9C43-4AF4-BAC2-92640CF1BB69}"/>
    <cellStyle name="Millares [0] 13 4 2 8" xfId="50014" xr:uid="{5F27CAF0-A410-46E9-BDDD-F7845CFBE283}"/>
    <cellStyle name="Millares [0] 13 4 3" xfId="4939" xr:uid="{6117C13E-C26F-4D85-9293-866F241B4BF4}"/>
    <cellStyle name="Millares [0] 13 4 3 2" xfId="12170" xr:uid="{8CBA053A-6F51-4262-9457-1D7161832ACF}"/>
    <cellStyle name="Millares [0] 13 4 3 2 2" xfId="41747" xr:uid="{595C0070-5067-4A97-B7EA-48E8BCDE9B4D}"/>
    <cellStyle name="Millares [0] 13 4 3 3" xfId="15011" xr:uid="{D320E5BA-DAC7-4BA8-BA02-507A2C6477E6}"/>
    <cellStyle name="Millares [0] 13 4 3 4" xfId="19421" xr:uid="{ADD68A9E-D138-4FB6-97ED-90FCE4A27D1C}"/>
    <cellStyle name="Millares [0] 13 4 3 5" xfId="49827" xr:uid="{D3D6042F-3F20-471D-83A2-25C59280A0AE}"/>
    <cellStyle name="Millares [0] 13 4 4" xfId="11389" xr:uid="{96E3911F-D3AF-4860-82F2-7FB976AA5AB1}"/>
    <cellStyle name="Millares [0] 13 4 4 2" xfId="25190" xr:uid="{DA4E2106-094B-436C-95CC-F82008DEA7AE}"/>
    <cellStyle name="Millares [0] 13 4 5" xfId="14229" xr:uid="{42D8A609-BE92-41DE-BBF4-26D516191452}"/>
    <cellStyle name="Millares [0] 13 4 5 2" xfId="31064" xr:uid="{248BA014-B1AB-417E-9A76-6B89340BD693}"/>
    <cellStyle name="Millares [0] 13 4 6" xfId="15457" xr:uid="{FDD3F78B-1848-4EB7-8C91-5CB4511786C5}"/>
    <cellStyle name="Millares [0] 13 4 6 2" xfId="36943" xr:uid="{2EF18DA2-6A87-4067-8B56-71E5A4E7ADAD}"/>
    <cellStyle name="Millares [0] 13 4 7" xfId="17663" xr:uid="{835F73B1-3803-45DE-BF8B-A8AECD0848E0}"/>
    <cellStyle name="Millares [0] 13 4 8" xfId="44153" xr:uid="{A0BF83F4-FD6D-4B13-A56B-08E008177C46}"/>
    <cellStyle name="Millares [0] 13 4 9" xfId="49046" xr:uid="{A4DD27B4-CB79-4944-BCB5-72816B120775}"/>
    <cellStyle name="Millares [0] 13 5" xfId="3620" xr:uid="{89F9161A-9970-48C4-80EE-B59F28CCCA15}"/>
    <cellStyle name="Millares [0] 13 5 2" xfId="8818" xr:uid="{0D4618FA-0589-453A-A262-3E840B256851}"/>
    <cellStyle name="Millares [0] 13 5 2 2" xfId="12429" xr:uid="{0F5DAFF1-C697-4625-BFD6-482E305CA93B}"/>
    <cellStyle name="Millares [0] 13 5 2 2 2" xfId="42006" xr:uid="{1B803BD2-DBB7-43FB-AD83-529CF85E3A75}"/>
    <cellStyle name="Millares [0] 13 5 2 2 3" xfId="23183" xr:uid="{0ED8A328-8AFF-4CC3-B997-FB80BEAC8C34}"/>
    <cellStyle name="Millares [0] 13 5 2 3" xfId="15270" xr:uid="{9B3CC22F-1FBE-435E-AF5A-DD171453AAD0}"/>
    <cellStyle name="Millares [0] 13 5 2 3 2" xfId="29050" xr:uid="{DB898043-7E15-4793-966A-2BE18775C2D1}"/>
    <cellStyle name="Millares [0] 13 5 2 4" xfId="15719" xr:uid="{970A860F-A3B6-4139-8A78-A6093D25DEAC}"/>
    <cellStyle name="Millares [0] 13 5 2 4 2" xfId="34932" xr:uid="{FEEDB06C-6BDF-4A09-B734-3A18EF1551BE}"/>
    <cellStyle name="Millares [0] 13 5 2 5" xfId="40796" xr:uid="{7F93E8EE-627E-4A4F-AB58-81BE2F779CA6}"/>
    <cellStyle name="Millares [0] 13 5 2 6" xfId="18180" xr:uid="{CCE658C4-89A6-44EC-BFC2-75B7B00FCDFE}"/>
    <cellStyle name="Millares [0] 13 5 2 7" xfId="50086" xr:uid="{8A5BCC7F-6E62-4F11-90CE-5D22F2657534}"/>
    <cellStyle name="Millares [0] 13 5 3" xfId="5949" xr:uid="{A4258636-A62F-46AF-B98C-4CC1D295DFE4}"/>
    <cellStyle name="Millares [0] 13 5 3 2" xfId="12242" xr:uid="{D5731BD5-138B-4CE4-9DE2-8B1BB3E267E0}"/>
    <cellStyle name="Millares [0] 13 5 3 2 2" xfId="41819" xr:uid="{ADCEFB8E-C1F3-4970-8D10-0CB3764F07AE}"/>
    <cellStyle name="Millares [0] 13 5 3 3" xfId="15083" xr:uid="{399BF2FB-F124-4807-B68F-B3A3D2C57ADC}"/>
    <cellStyle name="Millares [0] 13 5 3 4" xfId="20399" xr:uid="{C9702557-E1EF-476A-87C1-502FD542D622}"/>
    <cellStyle name="Millares [0] 13 5 3 5" xfId="49899" xr:uid="{151E1EDD-2CC4-41ED-8DB8-2ACE2C9C4CD4}"/>
    <cellStyle name="Millares [0] 13 5 4" xfId="11861" xr:uid="{746648EF-14BC-420B-B204-3A5FEE2F61E4}"/>
    <cellStyle name="Millares [0] 13 5 4 2" xfId="26200" xr:uid="{5838280E-0563-4B76-9C1E-865FB98B44F5}"/>
    <cellStyle name="Millares [0] 13 5 5" xfId="14701" xr:uid="{3C592277-439C-4CAD-89F0-E37012768545}"/>
    <cellStyle name="Millares [0] 13 5 5 2" xfId="32075" xr:uid="{D1EFF48C-FECC-470A-A7CA-B0D8E6BE99C3}"/>
    <cellStyle name="Millares [0] 13 5 6" xfId="15530" xr:uid="{E0747B36-CCA6-41CD-B30D-E43D42A0E3FB}"/>
    <cellStyle name="Millares [0] 13 5 6 2" xfId="37940" xr:uid="{E2944ED2-3249-4DE7-8412-1A9E09C35BF3}"/>
    <cellStyle name="Millares [0] 13 5 7" xfId="17798" xr:uid="{2F6B440C-0962-43A1-B16E-3EFA72952143}"/>
    <cellStyle name="Millares [0] 13 5 8" xfId="44625" xr:uid="{1214A532-1A8F-481E-AA3E-C7608D5E8688}"/>
    <cellStyle name="Millares [0] 13 5 9" xfId="49518" xr:uid="{A7A16F29-F7BE-476B-BE18-DA5FF87C7CCF}"/>
    <cellStyle name="Millares [0] 13 6" xfId="6835" xr:uid="{D4071203-D195-49E7-B624-B279545FEDA5}"/>
    <cellStyle name="Millares [0] 13 6 2" xfId="12285" xr:uid="{E013DC5B-2D5C-4C58-958B-AA7BFF4202C1}"/>
    <cellStyle name="Millares [0] 13 6 2 2" xfId="41862" xr:uid="{88B0F6A3-AFAE-40FE-8012-5F01783B8B80}"/>
    <cellStyle name="Millares [0] 13 6 2 3" xfId="21258" xr:uid="{88589AB3-1153-4702-80BE-527D0A434558}"/>
    <cellStyle name="Millares [0] 13 6 3" xfId="15126" xr:uid="{02049935-2483-4F47-89C0-6F046071708A}"/>
    <cellStyle name="Millares [0] 13 6 3 2" xfId="27073" xr:uid="{56A01E25-2177-479A-ADCB-60E6EBFEAB32}"/>
    <cellStyle name="Millares [0] 13 6 4" xfId="15573" xr:uid="{2549608E-1572-49BA-B82B-57EA51C37119}"/>
    <cellStyle name="Millares [0] 13 6 4 2" xfId="32950" xr:uid="{C8FE8C09-3BD7-4251-B4F3-AD267BAF824D}"/>
    <cellStyle name="Millares [0] 13 6 5" xfId="38814" xr:uid="{53234965-E53C-4AA7-8B99-DEC1F8E7F99B}"/>
    <cellStyle name="Millares [0] 13 6 6" xfId="17904" xr:uid="{C0DD9664-0EAA-4956-BD54-D47C849D941E}"/>
    <cellStyle name="Millares [0] 13 6 7" xfId="45043" xr:uid="{D873BE45-9AAD-4697-8EB1-45040E2E6013}"/>
    <cellStyle name="Millares [0] 13 6 8" xfId="49942" xr:uid="{CB8BFF21-83EE-49DC-A11E-9C0F586FDE98}"/>
    <cellStyle name="Millares [0] 13 7" xfId="3981" xr:uid="{2406B16F-071E-479F-909E-1D09C5A21795}"/>
    <cellStyle name="Millares [0] 13 7 2" xfId="12093" xr:uid="{E6C6ADAA-AD31-4F01-8321-C4BF7B48839F}"/>
    <cellStyle name="Millares [0] 13 7 2 2" xfId="41670" xr:uid="{9024D4A7-3DF1-4A67-9BB9-A5F472CF8757}"/>
    <cellStyle name="Millares [0] 13 7 3" xfId="14934" xr:uid="{4427333E-3CC5-47EE-951D-2B0D8FD863AE}"/>
    <cellStyle name="Millares [0] 13 7 4" xfId="18508" xr:uid="{86E0D11D-AC5E-45FB-AAEB-E92804C298EA}"/>
    <cellStyle name="Millares [0] 13 7 5" xfId="49750" xr:uid="{C5DD8B63-71B0-4C9B-8367-0D7378C319D5}"/>
    <cellStyle name="Millares [0] 13 8" xfId="9883" xr:uid="{09C6E7A3-2421-47FB-A5E3-2431929D187B}"/>
    <cellStyle name="Millares [0] 13 8 2" xfId="24217" xr:uid="{FE3DC4F2-B4E5-434A-8B83-925E406F1003}"/>
    <cellStyle name="Millares [0] 13 9" xfId="12723" xr:uid="{0C7BFC8C-C66F-481F-A6D0-0C3031EEC82E}"/>
    <cellStyle name="Millares [0] 13 9 2" xfId="30095" xr:uid="{B9EC176C-B799-4768-8AFE-D83720BEBD27}"/>
    <cellStyle name="Millares [0] 14" xfId="546" xr:uid="{00000000-0005-0000-0000-0000E7000000}"/>
    <cellStyle name="Millares [0] 14 10" xfId="16815" xr:uid="{88BBBF0F-CD05-4ACB-B108-0D0891A7C77B}"/>
    <cellStyle name="Millares [0] 14 11" xfId="17359" xr:uid="{D162922C-0126-4771-ADF0-444E5675DC19}"/>
    <cellStyle name="Millares [0] 14 12" xfId="17561" xr:uid="{A9931CB4-BF49-4247-8329-B86F3B1441C0}"/>
    <cellStyle name="Millares [0] 14 13" xfId="42853" xr:uid="{747599D1-686E-4E12-904C-B57308C8A4F7}"/>
    <cellStyle name="Millares [0] 14 14" xfId="47746" xr:uid="{C8B94851-BFAC-471D-AD2F-97310A3EF348}"/>
    <cellStyle name="Millares [0] 14 2" xfId="2780" xr:uid="{7B9A2BD9-C71A-4DB7-BF88-7F8DD0676063}"/>
    <cellStyle name="Millares [0] 14 2 10" xfId="48708" xr:uid="{E3150387-58AD-4BC1-8C54-0566028C2B4A}"/>
    <cellStyle name="Millares [0] 14 2 2" xfId="5644" xr:uid="{1A48757A-2475-4CA8-B637-860FE878F490}"/>
    <cellStyle name="Millares [0] 14 2 2 2" xfId="8512" xr:uid="{A24110E1-AAA5-4196-AAB4-43C5DC3D6F6C}"/>
    <cellStyle name="Millares [0] 14 2 2 2 2" xfId="12407" xr:uid="{E01A5269-8EE5-40A1-AEA1-C78D034AC754}"/>
    <cellStyle name="Millares [0] 14 2 2 2 2 2" xfId="41984" xr:uid="{8A060E21-1320-4DD8-A8BF-47C1F414BC8C}"/>
    <cellStyle name="Millares [0] 14 2 2 2 2 3" xfId="22886" xr:uid="{103EB0A3-A140-46C4-BF97-2729310F950C}"/>
    <cellStyle name="Millares [0] 14 2 2 2 3" xfId="15248" xr:uid="{AE0B8D5F-3B63-4DC6-AD93-B75E7BEE4B09}"/>
    <cellStyle name="Millares [0] 14 2 2 2 3 2" xfId="28745" xr:uid="{BCA07B85-AAD9-4DE0-BFBD-B4DC6DFC7C99}"/>
    <cellStyle name="Millares [0] 14 2 2 2 4" xfId="15696" xr:uid="{333ED2FC-9EB9-40BC-BBB9-119EFF10D7FE}"/>
    <cellStyle name="Millares [0] 14 2 2 2 4 2" xfId="34627" xr:uid="{8C676848-C1D8-4610-A104-C581D6D05DEF}"/>
    <cellStyle name="Millares [0] 14 2 2 2 5" xfId="40491" xr:uid="{B37AA383-3C70-47BB-B3B0-BBF4D79BFE63}"/>
    <cellStyle name="Millares [0] 14 2 2 2 6" xfId="18141" xr:uid="{1C096244-231B-4BF1-B737-DCB9D47BE9F7}"/>
    <cellStyle name="Millares [0] 14 2 2 2 7" xfId="50064" xr:uid="{F7281DBA-1352-4CFF-B0CE-63B84FB9FBD8}"/>
    <cellStyle name="Millares [0] 14 2 2 3" xfId="12220" xr:uid="{EFE2D311-11DD-4A7C-8345-B3D2F98EDF43}"/>
    <cellStyle name="Millares [0] 14 2 2 3 2" xfId="41797" xr:uid="{96D42256-636B-44A1-A34C-55161CC73260}"/>
    <cellStyle name="Millares [0] 14 2 2 3 3" xfId="20103" xr:uid="{A0D9774A-8418-4A19-AED6-2AC68E1C8563}"/>
    <cellStyle name="Millares [0] 14 2 2 4" xfId="15061" xr:uid="{B93CB92C-0740-4C31-B03E-E50A3A2B7C28}"/>
    <cellStyle name="Millares [0] 14 2 2 4 2" xfId="25895" xr:uid="{7D77AA85-1259-4FAF-84E4-B2D3736AF338}"/>
    <cellStyle name="Millares [0] 14 2 2 5" xfId="15508" xr:uid="{B9C270E2-3009-4E66-B648-D19B9551C9C8}"/>
    <cellStyle name="Millares [0] 14 2 2 5 2" xfId="31770" xr:uid="{5BF85F3B-DE23-4D5D-9E07-EDA767E5DA91}"/>
    <cellStyle name="Millares [0] 14 2 2 6" xfId="37639" xr:uid="{5870C9A1-A0F0-4070-A7D1-FBE40E856FFF}"/>
    <cellStyle name="Millares [0] 14 2 2 7" xfId="17756" xr:uid="{AF814A78-779A-425F-96A5-8D118284B279}"/>
    <cellStyle name="Millares [0] 14 2 2 8" xfId="46211" xr:uid="{D293FE0A-87E0-4A22-9D93-F558C5A2B0BB}"/>
    <cellStyle name="Millares [0] 14 2 2 9" xfId="49877" xr:uid="{0AB6D44B-D97C-4E6F-BC50-E73F0001B484}"/>
    <cellStyle name="Millares [0] 14 2 3" xfId="7540" xr:uid="{FAF938C1-3C2E-447D-B7FA-E72C2489ECF9}"/>
    <cellStyle name="Millares [0] 14 2 3 2" xfId="12335" xr:uid="{14FC5AE8-FF29-425B-BD99-DD86B9BDE9BC}"/>
    <cellStyle name="Millares [0] 14 2 3 2 2" xfId="41912" xr:uid="{21AF23E2-BBEF-4FC4-B818-71A8160859DB}"/>
    <cellStyle name="Millares [0] 14 2 3 2 3" xfId="21938" xr:uid="{2DE15DC1-2469-4F05-8013-5AEB42CFB919}"/>
    <cellStyle name="Millares [0] 14 2 3 3" xfId="15176" xr:uid="{393790CD-8C91-4828-A8EA-4AFB1AE4F6F2}"/>
    <cellStyle name="Millares [0] 14 2 3 3 2" xfId="27774" xr:uid="{AB8AA4FE-B50B-4D4B-AA35-8372912BDEC9}"/>
    <cellStyle name="Millares [0] 14 2 3 4" xfId="15623" xr:uid="{F7189200-691D-4A22-91B4-59B9963E0E77}"/>
    <cellStyle name="Millares [0] 14 2 3 4 2" xfId="33656" xr:uid="{A231D27C-9FB2-4282-9529-FB16D48AE3BA}"/>
    <cellStyle name="Millares [0] 14 2 3 5" xfId="39520" xr:uid="{E0F96ACA-43F4-44B2-9FD3-D7A96F9B564F}"/>
    <cellStyle name="Millares [0] 14 2 3 6" xfId="18001" xr:uid="{11D1A2A0-7DA8-47E1-8721-0487F0C4AFE4}"/>
    <cellStyle name="Millares [0] 14 2 3 7" xfId="49992" xr:uid="{DB5CA633-4291-4BD8-B373-501244B77426}"/>
    <cellStyle name="Millares [0] 14 2 4" xfId="4676" xr:uid="{FF3FF853-1B3F-45BE-9356-84E1AF229A43}"/>
    <cellStyle name="Millares [0] 14 2 4 2" xfId="12148" xr:uid="{24CCBAD7-1BB0-420B-8CDA-AC0BAD597174}"/>
    <cellStyle name="Millares [0] 14 2 4 2 2" xfId="41725" xr:uid="{6F062C21-C002-4B9A-80EB-522932E25D55}"/>
    <cellStyle name="Millares [0] 14 2 4 3" xfId="14989" xr:uid="{AE674667-B750-47D4-B301-B65CDCAC50A8}"/>
    <cellStyle name="Millares [0] 14 2 4 4" xfId="19169" xr:uid="{C5978DE1-5083-45D3-9AD3-C8AF78D777B5}"/>
    <cellStyle name="Millares [0] 14 2 4 5" xfId="49805" xr:uid="{AD4170C2-F779-475A-87BC-8B5D7E3E3B9E}"/>
    <cellStyle name="Millares [0] 14 2 5" xfId="11051" xr:uid="{D7CBE0A1-AA03-4215-973E-1C9ADA993224}"/>
    <cellStyle name="Millares [0] 14 2 5 2" xfId="24925" xr:uid="{534CE083-DFD3-462E-82EF-99FCC934730F}"/>
    <cellStyle name="Millares [0] 14 2 6" xfId="13891" xr:uid="{0409FD1F-7311-4108-A1C0-9DE3ADC3CEC6}"/>
    <cellStyle name="Millares [0] 14 2 6 2" xfId="30800" xr:uid="{96E20211-E5F1-4A69-8644-4FAF4E0870D2}"/>
    <cellStyle name="Millares [0] 14 2 7" xfId="15435" xr:uid="{F80EB6E2-254B-483E-B3E6-5CCA56719CA6}"/>
    <cellStyle name="Millares [0] 14 2 7 2" xfId="36682" xr:uid="{221700B5-A5A8-43BB-829C-6CA93CE4C081}"/>
    <cellStyle name="Millares [0] 14 2 8" xfId="17623" xr:uid="{FCB4BF20-C276-4EC0-8711-3A7ABB5E4C64}"/>
    <cellStyle name="Millares [0] 14 2 9" xfId="43815" xr:uid="{EE8F187E-3DF0-4FFB-B0F1-FF81735D29B6}"/>
    <cellStyle name="Millares [0] 14 3" xfId="5160" xr:uid="{48CFE070-24BC-42C5-950C-B90EE0153CF7}"/>
    <cellStyle name="Millares [0] 14 3 2" xfId="8027" xr:uid="{A47924D3-E6BB-40FF-8636-62BA749321D5}"/>
    <cellStyle name="Millares [0] 14 3 2 2" xfId="12371" xr:uid="{0252D102-A6DD-4ABA-8906-916BFA090113}"/>
    <cellStyle name="Millares [0] 14 3 2 2 2" xfId="41948" xr:uid="{DC990C5F-B912-42A9-B7A7-AF381DF5BF61}"/>
    <cellStyle name="Millares [0] 14 3 2 2 3" xfId="22410" xr:uid="{486A4F7D-5B8B-41BD-8F49-164DC5231D3D}"/>
    <cellStyle name="Millares [0] 14 3 2 3" xfId="15212" xr:uid="{DAF43B7F-A74E-45F3-BCF7-69E35E9B19F3}"/>
    <cellStyle name="Millares [0] 14 3 2 3 2" xfId="28260" xr:uid="{CFC3DF37-5005-49A9-ABFD-260891E0355A}"/>
    <cellStyle name="Millares [0] 14 3 2 4" xfId="15659" xr:uid="{86BB647E-6450-466B-B6A2-E6007BB414DD}"/>
    <cellStyle name="Millares [0] 14 3 2 4 2" xfId="34142" xr:uid="{F93FC017-41CC-4F22-9F51-3E4AEDCD5CBA}"/>
    <cellStyle name="Millares [0] 14 3 2 5" xfId="40006" xr:uid="{09BD37A1-6E25-48A6-A7AF-71590C92C667}"/>
    <cellStyle name="Millares [0] 14 3 2 6" xfId="18071" xr:uid="{CE989463-23FD-44B2-8959-88D95BCA5407}"/>
    <cellStyle name="Millares [0] 14 3 2 7" xfId="50028" xr:uid="{8738E569-A29F-4BBC-9423-6BE3D55EB682}"/>
    <cellStyle name="Millares [0] 14 3 3" xfId="12184" xr:uid="{828A89A3-3169-4A06-B1CC-0C98C6116F92}"/>
    <cellStyle name="Millares [0] 14 3 3 2" xfId="41761" xr:uid="{E1C905D6-9B7F-4622-9BDF-B76A20D189F9}"/>
    <cellStyle name="Millares [0] 14 3 3 3" xfId="19633" xr:uid="{ACB1D9CB-92CC-43F5-B70F-1F2807B782D8}"/>
    <cellStyle name="Millares [0] 14 3 4" xfId="15025" xr:uid="{65C450A5-B7F0-4AE9-B3BB-8B13118FC5AC}"/>
    <cellStyle name="Millares [0] 14 3 4 2" xfId="25411" xr:uid="{79785802-88F8-4B08-BBB7-D79A907C02A0}"/>
    <cellStyle name="Millares [0] 14 3 5" xfId="15471" xr:uid="{E3EB761E-9215-4D03-BA60-A097CB6C524A}"/>
    <cellStyle name="Millares [0] 14 3 5 2" xfId="31285" xr:uid="{3B7F0335-B9E4-409A-A747-8A9C5BE8FADC}"/>
    <cellStyle name="Millares [0] 14 3 6" xfId="37162" xr:uid="{F0ED465B-E023-4D98-A5BB-EFECAE6BD5D9}"/>
    <cellStyle name="Millares [0] 14 3 7" xfId="17688" xr:uid="{A45576DA-FE5D-4AFB-8D4D-120640373FAB}"/>
    <cellStyle name="Millares [0] 14 3 8" xfId="45249" xr:uid="{5837B67C-BD9D-4057-843B-51F8F0B0571C}"/>
    <cellStyle name="Millares [0] 14 3 9" xfId="49841" xr:uid="{BE013E9C-F0CD-4D94-A126-D61F9399BD59}"/>
    <cellStyle name="Millares [0] 14 4" xfId="7055" xr:uid="{90EE4D9A-0288-4EEC-8C44-802BFE11461E}"/>
    <cellStyle name="Millares [0] 14 4 2" xfId="12299" xr:uid="{F570FCDE-4FB0-49DF-A24A-2ED43E90DA9B}"/>
    <cellStyle name="Millares [0] 14 4 2 2" xfId="41876" xr:uid="{A7801865-10DF-4EC1-B8AB-3F0586224469}"/>
    <cellStyle name="Millares [0] 14 4 2 3" xfId="21470" xr:uid="{8FBE3F39-BB10-4F87-B12C-B85EBD9E990E}"/>
    <cellStyle name="Millares [0] 14 4 3" xfId="15140" xr:uid="{819EFCFF-6E3B-4059-A510-F2B157E20BDE}"/>
    <cellStyle name="Millares [0] 14 4 3 2" xfId="27292" xr:uid="{5AF1F1A3-7CF1-4962-884C-C5D5F283EB41}"/>
    <cellStyle name="Millares [0] 14 4 4" xfId="15587" xr:uid="{FF3A8948-C3CE-4306-A584-411725329E90}"/>
    <cellStyle name="Millares [0] 14 4 4 2" xfId="33171" xr:uid="{0C011CD0-F043-40A7-A1A1-15F0487E565B}"/>
    <cellStyle name="Millares [0] 14 4 5" xfId="39035" xr:uid="{6EDB179B-424D-421C-AD76-7C825D031AFF}"/>
    <cellStyle name="Millares [0] 14 4 6" xfId="17934" xr:uid="{F3C16B7B-25CB-4737-8A58-2EC54394A2E1}"/>
    <cellStyle name="Millares [0] 14 4 7" xfId="49956" xr:uid="{AD14744A-05DF-455C-892A-3AA4D7611CE3}"/>
    <cellStyle name="Millares [0] 14 5" xfId="4198" xr:uid="{7E8C9BFE-5C2F-4B55-B4BF-E0C07AB8F888}"/>
    <cellStyle name="Millares [0] 14 5 2" xfId="12111" xr:uid="{CD87FA61-F6F0-43FA-8B65-621E8F8C63E8}"/>
    <cellStyle name="Millares [0] 14 5 2 2" xfId="41688" xr:uid="{672ED5DA-BD06-4A77-B9EC-22D5E0E1201B}"/>
    <cellStyle name="Millares [0] 14 5 3" xfId="14952" xr:uid="{04ED1631-3E1F-4F23-81D3-097FBE224471}"/>
    <cellStyle name="Millares [0] 14 5 4" xfId="18726" xr:uid="{61CBBC83-F57D-4CCE-A9C5-57F9AAE2A83C}"/>
    <cellStyle name="Millares [0] 14 5 5" xfId="49768" xr:uid="{9581BD27-B6B2-4420-A899-6C6BCFCFCC90}"/>
    <cellStyle name="Millares [0] 14 6" xfId="10089" xr:uid="{9D70D5DF-023E-429E-97A1-8603D869B411}"/>
    <cellStyle name="Millares [0] 14 6 2" xfId="24442" xr:uid="{CE0492E7-9C64-4FFC-BA45-303BB41105C6}"/>
    <cellStyle name="Millares [0] 14 7" xfId="12929" xr:uid="{A2A2D567-5467-4447-AB3A-57C1DE4CAAAF}"/>
    <cellStyle name="Millares [0] 14 7 2" xfId="30318" xr:uid="{B77E8B1F-EA0D-42DD-91FD-9ECDE61A841C}"/>
    <cellStyle name="Millares [0] 14 8" xfId="15397" xr:uid="{5A7A02BD-0A98-4F53-A326-1ADE4F397D4E}"/>
    <cellStyle name="Millares [0] 14 8 2" xfId="36199" xr:uid="{9A431204-4515-412D-85E2-5097A95BCD12}"/>
    <cellStyle name="Millares [0] 14 9" xfId="16272" xr:uid="{416DA103-30F3-494C-8535-7BEF56121FF6}"/>
    <cellStyle name="Millares [0] 15" xfId="646" xr:uid="{00000000-0005-0000-0000-0000E8000000}"/>
    <cellStyle name="Millares [0] 15 10" xfId="16915" xr:uid="{BD8690CA-7D2B-4890-8E5A-8F5DEDAE95DC}"/>
    <cellStyle name="Millares [0] 15 11" xfId="17459" xr:uid="{D4F9E051-480B-4BF9-AF65-6FC7ECC2CBD5}"/>
    <cellStyle name="Millares [0] 15 12" xfId="17564" xr:uid="{25855434-CD58-4C1E-B1F3-43D444215B42}"/>
    <cellStyle name="Millares [0] 15 13" xfId="42953" xr:uid="{3BC2AB7F-88F9-45D5-9B35-23BC3C75236C}"/>
    <cellStyle name="Millares [0] 15 14" xfId="47846" xr:uid="{B1AA99ED-5343-4400-873A-36F340C00AE8}"/>
    <cellStyle name="Millares [0] 15 2" xfId="2880" xr:uid="{2989E398-ECDF-4206-8FBE-DA85DBC79B22}"/>
    <cellStyle name="Millares [0] 15 2 10" xfId="48808" xr:uid="{63DDC715-F01A-49CE-8F0C-3937B15D2246}"/>
    <cellStyle name="Millares [0] 15 2 2" xfId="5673" xr:uid="{4C34CF0B-7F6D-4AEC-B3B2-D1CDCFEC5492}"/>
    <cellStyle name="Millares [0] 15 2 2 2" xfId="8541" xr:uid="{4142BB35-9E08-4C67-922A-B94AB5231AB9}"/>
    <cellStyle name="Millares [0] 15 2 2 2 2" xfId="12408" xr:uid="{C933B741-5D7D-48C1-80B3-24D9757DE0E4}"/>
    <cellStyle name="Millares [0] 15 2 2 2 2 2" xfId="41985" xr:uid="{FCCB3F9A-23D9-4F17-B4EA-547A3FBF4887}"/>
    <cellStyle name="Millares [0] 15 2 2 2 2 3" xfId="22913" xr:uid="{D8AF44ED-A1FA-45C5-A537-1D3ACFBED175}"/>
    <cellStyle name="Millares [0] 15 2 2 2 3" xfId="15249" xr:uid="{ED8DA7DA-6810-45CB-8092-0FB636BAFD17}"/>
    <cellStyle name="Millares [0] 15 2 2 2 3 2" xfId="28774" xr:uid="{421FE666-A90D-481E-9B2E-DF264AD5B261}"/>
    <cellStyle name="Millares [0] 15 2 2 2 4" xfId="15697" xr:uid="{C9552518-A3AC-4560-BC8A-FB6C8127F302}"/>
    <cellStyle name="Millares [0] 15 2 2 2 4 2" xfId="34656" xr:uid="{AA3C8CD0-FAAD-4148-B2B8-701FCA0437D7}"/>
    <cellStyle name="Millares [0] 15 2 2 2 5" xfId="40520" xr:uid="{E7333E2B-E996-4AF1-8EC2-4728B68D5BF0}"/>
    <cellStyle name="Millares [0] 15 2 2 2 6" xfId="18145" xr:uid="{0C5B9373-BAB0-4CCA-92B2-F888D78BA32C}"/>
    <cellStyle name="Millares [0] 15 2 2 2 7" xfId="50065" xr:uid="{653F6FC2-D091-4A63-8672-18D1E2988AB4}"/>
    <cellStyle name="Millares [0] 15 2 2 3" xfId="12221" xr:uid="{C7B99F58-81E9-4596-A813-781C3DE44A38}"/>
    <cellStyle name="Millares [0] 15 2 2 3 2" xfId="41798" xr:uid="{9B7864D1-447A-4EFD-9989-891E37DE0EF0}"/>
    <cellStyle name="Millares [0] 15 2 2 3 3" xfId="20130" xr:uid="{7B12D689-895B-402F-A42B-A91303B08D6B}"/>
    <cellStyle name="Millares [0] 15 2 2 4" xfId="15062" xr:uid="{562EFA88-B22E-4489-AC55-5B9CA1D249A7}"/>
    <cellStyle name="Millares [0] 15 2 2 4 2" xfId="25924" xr:uid="{5081622E-20B3-4B29-A644-A2922DAFC93F}"/>
    <cellStyle name="Millares [0] 15 2 2 5" xfId="15509" xr:uid="{FD7D2DE2-BCE8-4B21-AE7E-1B6A66CE6E8D}"/>
    <cellStyle name="Millares [0] 15 2 2 5 2" xfId="31799" xr:uid="{8C8538EF-82A3-4454-A1D9-F28C567A139D}"/>
    <cellStyle name="Millares [0] 15 2 2 6" xfId="37666" xr:uid="{9C3F8BCA-617C-4C66-85D9-3E4980F49D92}"/>
    <cellStyle name="Millares [0] 15 2 2 7" xfId="17759" xr:uid="{B93F0269-DD14-4670-A2B6-1A74BD078286}"/>
    <cellStyle name="Millares [0] 15 2 2 8" xfId="46311" xr:uid="{0C57F56C-F993-46BB-BB2C-C3DE540C353D}"/>
    <cellStyle name="Millares [0] 15 2 2 9" xfId="49878" xr:uid="{2375C17E-AB95-4F2E-B761-1030CD31BD29}"/>
    <cellStyle name="Millares [0] 15 2 3" xfId="7569" xr:uid="{16565ECA-F0F7-4221-8FFC-78A951AEE635}"/>
    <cellStyle name="Millares [0] 15 2 3 2" xfId="12336" xr:uid="{70BBD19D-613E-428A-BF80-4AA654DC8F09}"/>
    <cellStyle name="Millares [0] 15 2 3 2 2" xfId="41913" xr:uid="{91623CB3-247F-4E56-A42E-0B302F901701}"/>
    <cellStyle name="Millares [0] 15 2 3 2 3" xfId="21963" xr:uid="{6488CCA3-D0B7-4571-B450-8E50FE59E61C}"/>
    <cellStyle name="Millares [0] 15 2 3 3" xfId="15177" xr:uid="{87F1914D-C44D-4004-A7FA-0A98EA280C72}"/>
    <cellStyle name="Millares [0] 15 2 3 3 2" xfId="27803" xr:uid="{683A4D28-85E1-4FFC-BA49-D0EBD0015DD9}"/>
    <cellStyle name="Millares [0] 15 2 3 4" xfId="15624" xr:uid="{51F29473-36C6-4C22-89EA-F407914B3B14}"/>
    <cellStyle name="Millares [0] 15 2 3 4 2" xfId="33685" xr:uid="{644C1731-A012-4656-A9ED-12F7DAE76FFE}"/>
    <cellStyle name="Millares [0] 15 2 3 5" xfId="39549" xr:uid="{4241BB1D-6BB9-4897-9A5D-7C4374A495BB}"/>
    <cellStyle name="Millares [0] 15 2 3 6" xfId="18005" xr:uid="{792B3CCF-1BD5-402C-B0C7-5E31BAAF1C34}"/>
    <cellStyle name="Millares [0] 15 2 3 7" xfId="49993" xr:uid="{A5C49306-1AD9-4998-844E-6C16352F0A44}"/>
    <cellStyle name="Millares [0] 15 2 4" xfId="4705" xr:uid="{FC6F149D-BA87-45CE-A421-A5694632FC86}"/>
    <cellStyle name="Millares [0] 15 2 4 2" xfId="12149" xr:uid="{674B05FB-C3A3-4878-B932-B74C21E5DFC9}"/>
    <cellStyle name="Millares [0] 15 2 4 2 2" xfId="41726" xr:uid="{6A60ED15-8511-48FF-843F-9B70DC2925A8}"/>
    <cellStyle name="Millares [0] 15 2 4 3" xfId="14990" xr:uid="{E3E88161-6438-417F-871E-9110604BB0AA}"/>
    <cellStyle name="Millares [0] 15 2 4 4" xfId="19195" xr:uid="{F7CBF548-54BF-42DB-9FF8-805E9EC22A83}"/>
    <cellStyle name="Millares [0] 15 2 4 5" xfId="49806" xr:uid="{B7743EEC-DA91-47D0-A74E-50E772DC6823}"/>
    <cellStyle name="Millares [0] 15 2 5" xfId="11151" xr:uid="{CFCCDDB3-B71E-49D3-9160-1FA5DB21EA33}"/>
    <cellStyle name="Millares [0] 15 2 5 2" xfId="24954" xr:uid="{807A7DE0-8155-4385-9E2C-633669B68E8A}"/>
    <cellStyle name="Millares [0] 15 2 6" xfId="13991" xr:uid="{F79AE22A-2EA6-489D-B106-63D0838D9707}"/>
    <cellStyle name="Millares [0] 15 2 6 2" xfId="30828" xr:uid="{80FB084B-0648-4063-9A03-FA3EF265D4D2}"/>
    <cellStyle name="Millares [0] 15 2 7" xfId="15436" xr:uid="{8D8FCF9F-833F-44B4-9679-D9AFE87B8A9B}"/>
    <cellStyle name="Millares [0] 15 2 7 2" xfId="36709" xr:uid="{B567B972-43A4-41B4-9FB4-F219472667B3}"/>
    <cellStyle name="Millares [0] 15 2 8" xfId="17626" xr:uid="{00662B12-3AC1-4F17-8028-651CAC9AB110}"/>
    <cellStyle name="Millares [0] 15 2 9" xfId="43915" xr:uid="{FE496E7C-0A6B-412A-BAB2-1175009BE786}"/>
    <cellStyle name="Millares [0] 15 3" xfId="5189" xr:uid="{E0B9D72E-4270-455A-A453-7B9CDCE1F916}"/>
    <cellStyle name="Millares [0] 15 3 2" xfId="8056" xr:uid="{56F45B99-7CD4-4C44-A23E-C65D82BF2820}"/>
    <cellStyle name="Millares [0] 15 3 2 2" xfId="12372" xr:uid="{E340B345-FCEB-487D-A28D-59E7384EB43F}"/>
    <cellStyle name="Millares [0] 15 3 2 2 2" xfId="41949" xr:uid="{F90438B8-5923-49BC-B6C6-C6461EAFD0E5}"/>
    <cellStyle name="Millares [0] 15 3 2 2 3" xfId="22434" xr:uid="{B55A6966-BADE-4BD9-8CB9-5230B65B59DF}"/>
    <cellStyle name="Millares [0] 15 3 2 3" xfId="15213" xr:uid="{A60667AA-CBE3-4EA8-88F9-991894590AFF}"/>
    <cellStyle name="Millares [0] 15 3 2 3 2" xfId="28289" xr:uid="{E591341F-B696-4FA3-9AD9-7ADDDA28D036}"/>
    <cellStyle name="Millares [0] 15 3 2 4" xfId="15660" xr:uid="{4A21EE45-90B7-41BA-A628-4AA3C8B8DA75}"/>
    <cellStyle name="Millares [0] 15 3 2 4 2" xfId="34171" xr:uid="{20A7465A-4548-4740-93BF-5BBB1C07E632}"/>
    <cellStyle name="Millares [0] 15 3 2 5" xfId="40035" xr:uid="{8025E734-E47B-4E33-AC62-3724A239B091}"/>
    <cellStyle name="Millares [0] 15 3 2 6" xfId="18075" xr:uid="{893474EE-F230-4CAF-814D-91F85D32CEEE}"/>
    <cellStyle name="Millares [0] 15 3 2 7" xfId="50029" xr:uid="{0F311C2E-82DD-4A2D-8F3B-4B54515DCA14}"/>
    <cellStyle name="Millares [0] 15 3 3" xfId="12185" xr:uid="{88DBB679-8812-488D-B281-24C4CF6AF0C0}"/>
    <cellStyle name="Millares [0] 15 3 3 2" xfId="41762" xr:uid="{92C5441D-6BFF-4E6B-984B-11BF8E422996}"/>
    <cellStyle name="Millares [0] 15 3 3 3" xfId="19660" xr:uid="{9744DE52-66F4-4249-89BC-C11DC2AE540E}"/>
    <cellStyle name="Millares [0] 15 3 4" xfId="15026" xr:uid="{C1AD41CA-C9E5-45BB-8F8C-C11147E826A5}"/>
    <cellStyle name="Millares [0] 15 3 4 2" xfId="25440" xr:uid="{F866421F-28F5-4530-AA10-E332BFB3F12D}"/>
    <cellStyle name="Millares [0] 15 3 5" xfId="15472" xr:uid="{F8A7DB01-DE87-4F2A-A728-0054B0803DB9}"/>
    <cellStyle name="Millares [0] 15 3 5 2" xfId="31314" xr:uid="{CCC5F79A-8537-414D-A358-647ADB7735B8}"/>
    <cellStyle name="Millares [0] 15 3 6" xfId="37187" xr:uid="{B48E3ACE-B8C9-4A48-8F97-031B454FA998}"/>
    <cellStyle name="Millares [0] 15 3 7" xfId="17692" xr:uid="{B27C3A9F-19B3-4BAC-B1C7-452D7E8A8F18}"/>
    <cellStyle name="Millares [0] 15 3 8" xfId="45349" xr:uid="{C45D7AC4-1359-4CA3-ADA9-0938D8EA6F2F}"/>
    <cellStyle name="Millares [0] 15 3 9" xfId="49842" xr:uid="{5996BD8D-7D62-459D-AEE3-A83E68750C69}"/>
    <cellStyle name="Millares [0] 15 4" xfId="7084" xr:uid="{7F15C017-F234-495E-B993-7FC92F5FC8F5}"/>
    <cellStyle name="Millares [0] 15 4 2" xfId="12300" xr:uid="{6D71FBC1-9E7C-4806-BCD9-96C6DCEA5FDD}"/>
    <cellStyle name="Millares [0] 15 4 2 2" xfId="41877" xr:uid="{8B0DC6D8-92D4-43AA-803F-EA061A38931B}"/>
    <cellStyle name="Millares [0] 15 4 2 3" xfId="21496" xr:uid="{5D7ECC29-CD29-4DAF-B71B-C30472FC4884}"/>
    <cellStyle name="Millares [0] 15 4 3" xfId="15141" xr:uid="{F3B1CDED-BE49-416F-8297-D66E4D593AA8}"/>
    <cellStyle name="Millares [0] 15 4 3 2" xfId="27319" xr:uid="{7CE937B9-7174-4D2D-90CA-6F90CC4A370E}"/>
    <cellStyle name="Millares [0] 15 4 4" xfId="15588" xr:uid="{138AE23B-11F0-41D5-B408-BA2BC3F895F5}"/>
    <cellStyle name="Millares [0] 15 4 4 2" xfId="33200" xr:uid="{CF46AAE8-104F-4B0D-9C80-52AC10559FE3}"/>
    <cellStyle name="Millares [0] 15 4 5" xfId="39064" xr:uid="{F7656ED0-06BB-4EFD-AEDC-ED12F09231CF}"/>
    <cellStyle name="Millares [0] 15 4 6" xfId="17938" xr:uid="{ACAB66AB-A133-488B-855F-286EFC9217CF}"/>
    <cellStyle name="Millares [0] 15 4 7" xfId="49957" xr:uid="{B1AB8E3F-E3CF-48C5-9F57-2BCEF36AF9CA}"/>
    <cellStyle name="Millares [0] 15 5" xfId="4226" xr:uid="{E3B9E3D8-3242-43B9-ACBC-CBA47866BA4A}"/>
    <cellStyle name="Millares [0] 15 5 2" xfId="12112" xr:uid="{47CA7898-2D6D-4AB4-9B31-5490A17FA09E}"/>
    <cellStyle name="Millares [0] 15 5 2 2" xfId="41689" xr:uid="{AA848475-E9D4-482A-83C6-0982D39F5E66}"/>
    <cellStyle name="Millares [0] 15 5 3" xfId="14953" xr:uid="{CA0E2A6B-B4C8-4296-94F8-8F2390EBD72C}"/>
    <cellStyle name="Millares [0] 15 5 4" xfId="18753" xr:uid="{A7BD9ADC-505E-4E81-A769-9F26A838C443}"/>
    <cellStyle name="Millares [0] 15 5 5" xfId="49769" xr:uid="{FC1ED0D2-A255-4A74-B742-9CE6EA6FD471}"/>
    <cellStyle name="Millares [0] 15 6" xfId="10189" xr:uid="{BB445569-14F0-49C5-A8E1-41C670DC70D0}"/>
    <cellStyle name="Millares [0] 15 6 2" xfId="24469" xr:uid="{E88DBC98-7276-45A5-97A4-B56F73D01E08}"/>
    <cellStyle name="Millares [0] 15 7" xfId="13029" xr:uid="{EFD61E96-4C8D-477E-BFA5-150958CECCEB}"/>
    <cellStyle name="Millares [0] 15 7 2" xfId="30347" xr:uid="{23F26D4A-1C6F-4328-8ADC-A8B920364A44}"/>
    <cellStyle name="Millares [0] 15 8" xfId="15398" xr:uid="{A5B33606-24BD-4637-B76E-358A3FB5463E}"/>
    <cellStyle name="Millares [0] 15 8 2" xfId="36228" xr:uid="{BB051174-90CE-4EE6-97A5-6E37A77B2329}"/>
    <cellStyle name="Millares [0] 15 9" xfId="16372" xr:uid="{1AD0C27F-1088-4801-8969-B863EB8DCAE8}"/>
    <cellStyle name="Millares [0] 16" xfId="658" xr:uid="{00000000-0005-0000-0000-0000E9000000}"/>
    <cellStyle name="Millares [0] 16 2" xfId="7631" xr:uid="{32CDD40B-0C12-4AD9-B248-67D342BDA21B}"/>
    <cellStyle name="Millares [0] 16 2 2" xfId="22024" xr:uid="{9AD54984-E3E6-44C9-8367-7EF5F116E71B}"/>
    <cellStyle name="Millares [0] 16 2 3" xfId="27865" xr:uid="{DF8CBA88-8270-44D2-ADD9-CC5C2C013CC8}"/>
    <cellStyle name="Millares [0] 16 2 4" xfId="33747" xr:uid="{178F8E55-7E42-4770-B890-2C95D9DCDDE2}"/>
    <cellStyle name="Millares [0] 16 2 5" xfId="39611" xr:uid="{D3C23C98-EBCB-4E30-89BC-E5C8AFB86739}"/>
    <cellStyle name="Millares [0] 16 3" xfId="4767" xr:uid="{44701661-CDB5-40DB-8476-180C394833C2}"/>
    <cellStyle name="Millares [0] 16 4" xfId="25016" xr:uid="{256D37DE-D342-48CE-8DB0-444BAFA20ED1}"/>
    <cellStyle name="Millares [0] 16 5" xfId="30890" xr:uid="{92172C0A-C6F7-4494-AC5A-208639F743A2}"/>
    <cellStyle name="Millares [0] 16 6" xfId="36770" xr:uid="{C42A20F4-079C-449C-B5C7-2642BE1BB0BF}"/>
    <cellStyle name="Millares [0] 17" xfId="1761" xr:uid="{00000000-0005-0000-0000-0000EA000000}"/>
    <cellStyle name="Millares [0] 17 2" xfId="8643" xr:uid="{9112B365-9186-4FDA-9850-59FFA152CAD7}"/>
    <cellStyle name="Millares [0] 17 2 2" xfId="23014" xr:uid="{799554B4-8975-455D-BB02-CACD6A2F4A9D}"/>
    <cellStyle name="Millares [0] 17 2 3" xfId="28876" xr:uid="{749ABCA8-6A77-4263-BE9C-3EF6B6341991}"/>
    <cellStyle name="Millares [0] 17 2 4" xfId="34758" xr:uid="{168AB794-415A-4EFA-BB58-8F09BB8BE92C}"/>
    <cellStyle name="Millares [0] 17 2 5" xfId="40622" xr:uid="{A990D081-7FBC-4876-9046-3887408ED0AA}"/>
    <cellStyle name="Millares [0] 17 3" xfId="5774" xr:uid="{610CA516-9B4B-45A2-AA23-9F2B9ED99994}"/>
    <cellStyle name="Millares [0] 17 4" xfId="26026" xr:uid="{D845C12C-4427-43D6-BE11-694A53C1AF4C}"/>
    <cellStyle name="Millares [0] 17 5" xfId="31901" xr:uid="{3DE5FF2C-A2D6-4AE2-A324-A8B87DFE5186}"/>
    <cellStyle name="Millares [0] 17 6" xfId="37767" xr:uid="{68EE0B58-7558-4930-8BE3-6FE7226842F4}"/>
    <cellStyle name="Millares [0] 18" xfId="1944" xr:uid="{2BE82F84-83CF-46E5-909C-BE6F154F2700}"/>
    <cellStyle name="Millares [0] 18 2" xfId="9064" xr:uid="{6B074105-5D34-4607-BB85-DCCF7A6E9BC2}"/>
    <cellStyle name="Millares [0] 18 2 2" xfId="12431" xr:uid="{1DF75D55-719F-4C0B-AF86-4A5ED4A1A30C}"/>
    <cellStyle name="Millares [0] 18 2 2 2" xfId="42008" xr:uid="{60A26770-EB00-43B4-A148-DEE2BCA6AE63}"/>
    <cellStyle name="Millares [0] 18 2 2 3" xfId="23428" xr:uid="{8683FFEC-2E81-4111-9FD3-D921624E3FC4}"/>
    <cellStyle name="Millares [0] 18 2 3" xfId="15272" xr:uid="{2F7EB9BA-849B-4DE1-B663-3E78D91C7604}"/>
    <cellStyle name="Millares [0] 18 2 3 2" xfId="29295" xr:uid="{906BD377-36D0-4131-B07C-A07E43FA359F}"/>
    <cellStyle name="Millares [0] 18 2 4" xfId="15721" xr:uid="{F70475C4-B7E8-42A5-8764-F3BAFD05A17A}"/>
    <cellStyle name="Millares [0] 18 2 4 2" xfId="35177" xr:uid="{FF160AA5-F21B-483C-A6A2-C9B4DEEC35EE}"/>
    <cellStyle name="Millares [0] 18 2 5" xfId="41038" xr:uid="{5D7961EC-C9C1-499B-AC24-6024196FB8F8}"/>
    <cellStyle name="Millares [0] 18 2 6" xfId="18195" xr:uid="{34C831D4-C3B7-4E19-BDB1-26404D9C5E7F}"/>
    <cellStyle name="Millares [0] 18 2 7" xfId="45375" xr:uid="{49CE3E15-F1D5-4BB8-88DA-AC4DD5621539}"/>
    <cellStyle name="Millares [0] 18 2 8" xfId="50088" xr:uid="{385A27DB-46B7-41B8-921F-CE1648277ED4}"/>
    <cellStyle name="Millares [0] 18 3" xfId="6195" xr:uid="{63F6D91F-CF90-451D-A64E-AE90CA51EFA7}"/>
    <cellStyle name="Millares [0] 18 3 2" xfId="12244" xr:uid="{3C7040B1-07B8-4CEF-96B3-EB0285D9B25B}"/>
    <cellStyle name="Millares [0] 18 3 2 2" xfId="41821" xr:uid="{9429FA0B-CBA3-412A-89BC-73F846A33A98}"/>
    <cellStyle name="Millares [0] 18 3 3" xfId="15085" xr:uid="{B6210B58-1A5B-4E60-8091-BBC5872C2291}"/>
    <cellStyle name="Millares [0] 18 3 4" xfId="20643" xr:uid="{4E99CF86-EE6B-4CAE-BD6E-2832408C1B2F}"/>
    <cellStyle name="Millares [0] 18 3 5" xfId="49901" xr:uid="{6C6D0054-29B0-4818-B347-CFA14AA8FE18}"/>
    <cellStyle name="Millares [0] 18 4" xfId="10215" xr:uid="{5D77F3C1-0B52-4EDB-BE01-A0D7952C942A}"/>
    <cellStyle name="Millares [0] 18 4 2" xfId="26445" xr:uid="{99D61225-F8E7-4474-8169-CAFFFB34D476}"/>
    <cellStyle name="Millares [0] 18 5" xfId="13055" xr:uid="{48BFB85D-1DFF-4243-B87F-005F141BC7ED}"/>
    <cellStyle name="Millares [0] 18 5 2" xfId="32320" xr:uid="{93EE47A6-3ACA-45D8-AFE4-6ADC779A185F}"/>
    <cellStyle name="Millares [0] 18 6" xfId="15532" xr:uid="{CDB174C3-108B-4A10-A155-DBE232B429B7}"/>
    <cellStyle name="Millares [0] 18 6 2" xfId="38185" xr:uid="{EF12AB7B-490C-44E9-816D-D7F4904D9EE7}"/>
    <cellStyle name="Millares [0] 18 7" xfId="17813" xr:uid="{E67D9E39-38FA-484E-817E-8E8FAE6BAC85}"/>
    <cellStyle name="Millares [0] 18 8" xfId="42979" xr:uid="{234F778B-012B-49A2-BC40-516DF2149655}"/>
    <cellStyle name="Millares [0] 18 9" xfId="47872" xr:uid="{CE4A277B-EEED-4D5A-82C3-CD91E7FBB18E}"/>
    <cellStyle name="Millares [0] 19" xfId="2362" xr:uid="{7CB05DAA-8753-461D-9375-5E3A89C4AAC2}"/>
    <cellStyle name="Millares [0] 19 2" xfId="9163" xr:uid="{7DF3D5C7-5A65-4146-AF66-BAC50AEF82C2}"/>
    <cellStyle name="Millares [0] 19 2 2" xfId="12438" xr:uid="{B4FCDB90-6A6B-46DF-8869-13A01B891E05}"/>
    <cellStyle name="Millares [0] 19 2 2 2" xfId="42015" xr:uid="{0FD6943E-497B-40A2-856D-C132AF28F4E8}"/>
    <cellStyle name="Millares [0] 19 2 2 3" xfId="23527" xr:uid="{37AC7A5E-8B8D-471D-A31E-BBB9CC1F6DFA}"/>
    <cellStyle name="Millares [0] 19 2 3" xfId="15279" xr:uid="{0CF1B575-66C9-47A9-8D8C-4EF63A05ECE4}"/>
    <cellStyle name="Millares [0] 19 2 3 2" xfId="29394" xr:uid="{01245335-B06C-4505-B929-F6F61F735859}"/>
    <cellStyle name="Millares [0] 19 2 4" xfId="15728" xr:uid="{2A163747-05FF-4D33-A6AC-70161BBD9270}"/>
    <cellStyle name="Millares [0] 19 2 4 2" xfId="35276" xr:uid="{CAC9FBB5-CEB3-4911-BDB3-09D838DDBBC1}"/>
    <cellStyle name="Millares [0] 19 2 5" xfId="41135" xr:uid="{F8CFBD1E-7DAA-474C-A4EF-0D6E8718B145}"/>
    <cellStyle name="Millares [0] 19 2 6" xfId="18211" xr:uid="{C06F68FD-4B1D-4685-864D-3E6D6D1CB294}"/>
    <cellStyle name="Millares [0] 19 2 7" xfId="45793" xr:uid="{7386AE21-D16B-40FA-AE8C-520DECA57A4B}"/>
    <cellStyle name="Millares [0] 19 2 8" xfId="50095" xr:uid="{810528D5-FA9D-4295-939A-860708365FF7}"/>
    <cellStyle name="Millares [0] 19 3" xfId="6294" xr:uid="{85229581-478C-454B-9996-B7D4DE5DAB70}"/>
    <cellStyle name="Millares [0] 19 3 2" xfId="12251" xr:uid="{6BEF0F3C-8229-46BF-85B2-6973D73506E0}"/>
    <cellStyle name="Millares [0] 19 3 2 2" xfId="41828" xr:uid="{C0E735CE-5155-4C9D-9233-B16E20C31B60}"/>
    <cellStyle name="Millares [0] 19 3 3" xfId="15092" xr:uid="{BBF08FCD-E95A-494C-88FE-019C8066C25B}"/>
    <cellStyle name="Millares [0] 19 3 4" xfId="20735" xr:uid="{37A382E9-5BF8-4029-85B1-61BE1E3BDCAB}"/>
    <cellStyle name="Millares [0] 19 3 5" xfId="49908" xr:uid="{010A54D7-1D12-4D81-97F1-F3DECB26A3A5}"/>
    <cellStyle name="Millares [0] 19 4" xfId="10633" xr:uid="{384BD834-7F3F-451E-A6F4-9FD4F45B30FD}"/>
    <cellStyle name="Millares [0] 19 4 2" xfId="26544" xr:uid="{2C5F8F09-5E86-4DF9-AB48-CB26A57716CA}"/>
    <cellStyle name="Millares [0] 19 5" xfId="13473" xr:uid="{86C6C882-6451-4E8F-BD91-83E51BAAAA7A}"/>
    <cellStyle name="Millares [0] 19 5 2" xfId="32419" xr:uid="{C8BA636F-3E59-44C5-8E1E-9C466D9A8864}"/>
    <cellStyle name="Millares [0] 19 6" xfId="15539" xr:uid="{1E31D9EE-7202-4BE8-A0D3-402DB9C53176}"/>
    <cellStyle name="Millares [0] 19 6 2" xfId="38284" xr:uid="{6EE3AFF5-2F21-4E09-A6CD-CE595257A071}"/>
    <cellStyle name="Millares [0] 19 7" xfId="17828" xr:uid="{46F8E418-8271-48E3-A4EB-D523373FC072}"/>
    <cellStyle name="Millares [0] 19 8" xfId="43397" xr:uid="{2A5EF847-E35B-4E7D-A56C-820B38EEE645}"/>
    <cellStyle name="Millares [0] 19 9" xfId="48290" xr:uid="{40D6A669-AF27-4233-B7D2-275CFC990E0A}"/>
    <cellStyle name="Millares [0] 2" xfId="45" xr:uid="{00000000-0005-0000-0000-0000EB000000}"/>
    <cellStyle name="Millares [0] 2 10" xfId="6418" xr:uid="{4EB6D174-872A-482B-9860-8F471608EE5B}"/>
    <cellStyle name="Millares [0] 2 10 2" xfId="12268" xr:uid="{C18FD927-32CD-4AA7-BBFF-2D568A317006}"/>
    <cellStyle name="Millares [0] 2 10 2 2" xfId="41845" xr:uid="{933E8268-8BC4-44C0-8A2B-548D2B91C7E2}"/>
    <cellStyle name="Millares [0] 2 10 2 3" xfId="20859" xr:uid="{2EB247A6-5D6D-4C8D-8A34-D70393B04FA6}"/>
    <cellStyle name="Millares [0] 2 10 3" xfId="15109" xr:uid="{96827D2A-9679-46F4-B58B-44C76CB2F0F7}"/>
    <cellStyle name="Millares [0] 2 10 3 2" xfId="26668" xr:uid="{EDE8A0FA-4010-4AA2-A1EB-F50054C1F33F}"/>
    <cellStyle name="Millares [0] 2 10 4" xfId="15556" xr:uid="{564DCEDA-00A8-47C2-AE0F-FEF5A540FDD1}"/>
    <cellStyle name="Millares [0] 2 10 4 2" xfId="32543" xr:uid="{33F25E31-D66F-493A-A2A9-2E4D23409736}"/>
    <cellStyle name="Millares [0] 2 10 5" xfId="38407" xr:uid="{D7F87201-4EC0-40DE-BA6F-D5220C506F10}"/>
    <cellStyle name="Millares [0] 2 10 6" xfId="17852" xr:uid="{85E6D1B4-4FD4-4BCB-98E5-D4FF52940991}"/>
    <cellStyle name="Millares [0] 2 10 7" xfId="46832" xr:uid="{E26A5FDE-7E0B-45D9-986F-6CA191581216}"/>
    <cellStyle name="Millares [0] 2 10 8" xfId="47062" xr:uid="{23D2464C-C954-42A3-A900-D55EC188A94E}"/>
    <cellStyle name="Millares [0] 2 10 9" xfId="49925" xr:uid="{988A9E5E-7C64-4344-A5DC-9B50EC1CB788}"/>
    <cellStyle name="Millares [0] 2 11" xfId="6651" xr:uid="{690C7DD6-E10B-4C24-A7CC-63FF0B2B32A5}"/>
    <cellStyle name="Millares [0] 2 11 2" xfId="12274" xr:uid="{3EE3F7BD-85E6-448F-8AE6-E01273C4B19F}"/>
    <cellStyle name="Millares [0] 2 11 2 2" xfId="41851" xr:uid="{00960C8D-F3C7-425A-8216-61DEE5A702E3}"/>
    <cellStyle name="Millares [0] 2 11 2 3" xfId="21087" xr:uid="{ED4F9B4C-E367-49BF-A951-1E8017D94957}"/>
    <cellStyle name="Millares [0] 2 11 3" xfId="15115" xr:uid="{AE7A6D06-517A-481E-97EC-4CD21FC3C17B}"/>
    <cellStyle name="Millares [0] 2 11 3 2" xfId="26899" xr:uid="{B155F766-34BD-4F2B-B729-16BE2D17D980}"/>
    <cellStyle name="Millares [0] 2 11 4" xfId="15562" xr:uid="{F2F377A7-829D-443D-8DFD-89F441BA906C}"/>
    <cellStyle name="Millares [0] 2 11 4 2" xfId="32774" xr:uid="{539B580F-2F77-4411-A42E-4FADE8B0C298}"/>
    <cellStyle name="Millares [0] 2 11 5" xfId="38638" xr:uid="{60E608A1-60C4-4096-AA2C-68927DF63CF8}"/>
    <cellStyle name="Millares [0] 2 11 6" xfId="17879" xr:uid="{3D4DB3EF-BF2C-4D2A-9395-17ECEF752607}"/>
    <cellStyle name="Millares [0] 2 11 7" xfId="46833" xr:uid="{C595CC2D-C993-4B78-BCAA-FAB4BE88DC9C}"/>
    <cellStyle name="Millares [0] 2 11 8" xfId="47016" xr:uid="{CBE32CEE-F4E7-4F0D-BD40-0E148B6A3028}"/>
    <cellStyle name="Millares [0] 2 11 9" xfId="49931" xr:uid="{05D084F6-E10F-4E82-A35F-9F7B764206CD}"/>
    <cellStyle name="Millares [0] 2 12" xfId="9576" xr:uid="{92F6D283-7F9F-405B-ABCC-C6E3B7C3BCF6}"/>
    <cellStyle name="Millares [0] 2 12 2" xfId="12456" xr:uid="{EA3B810E-F62B-483A-8CC7-BBA3B41750FE}"/>
    <cellStyle name="Millares [0] 2 12 2 2" xfId="42033" xr:uid="{A17822DB-11ED-47C8-A09D-BA877CD57A6A}"/>
    <cellStyle name="Millares [0] 2 12 2 3" xfId="23937" xr:uid="{7A8E0EDE-30A8-4F34-B0C1-DADBA4832E34}"/>
    <cellStyle name="Millares [0] 2 12 2 4" xfId="47238" xr:uid="{389233AE-7D37-4670-B12A-FCC77EE6B4B0}"/>
    <cellStyle name="Millares [0] 2 12 3" xfId="15297" xr:uid="{95944987-4181-4D99-AE70-8966891AE35D}"/>
    <cellStyle name="Millares [0] 2 12 3 2" xfId="29807" xr:uid="{45C8DD70-DDD2-4354-B506-CCCD459DA5B2}"/>
    <cellStyle name="Millares [0] 2 12 4" xfId="15747" xr:uid="{6DF1591B-4FB6-486B-8DB4-7DF5C1EF80AF}"/>
    <cellStyle name="Millares [0] 2 12 4 2" xfId="35689" xr:uid="{A46527DE-3D91-4732-9B8A-0C94D7C677C6}"/>
    <cellStyle name="Millares [0] 2 12 5" xfId="41548" xr:uid="{70830BF8-4B0F-43C3-A389-E01895DB167D}"/>
    <cellStyle name="Millares [0] 2 12 6" xfId="18261" xr:uid="{4F55322C-E0C8-4BFE-982B-EF284012D08F}"/>
    <cellStyle name="Millares [0] 2 12 7" xfId="47090" xr:uid="{4BE0A383-0B8F-4EE4-BFC3-3E8581ED27AB}"/>
    <cellStyle name="Millares [0] 2 12 8" xfId="50113" xr:uid="{0096B114-45D5-4CF5-834E-577801DCA56E}"/>
    <cellStyle name="Millares [0] 2 13" xfId="4259" xr:uid="{0EC75C10-6419-48C3-96DC-3D3D0F22CE36}"/>
    <cellStyle name="Millares [0] 2 13 10" xfId="14958" xr:uid="{50112B08-6C17-4B2C-921A-41773F0C79C8}"/>
    <cellStyle name="Millares [0] 2 13 10 2" xfId="18780" xr:uid="{FC7CAE50-10F4-4A30-870B-2FF31E47A1D5}"/>
    <cellStyle name="Millares [0] 2 13 11" xfId="15403" xr:uid="{C18678D0-FE5A-45E9-96C9-C09134706DA2}"/>
    <cellStyle name="Millares [0] 2 13 11 2" xfId="24502" xr:uid="{1F30D845-5779-4B04-8163-389893F2E3D7}"/>
    <cellStyle name="Millares [0] 2 13 12" xfId="30381" xr:uid="{2A8E1EB8-B0C2-4695-B6E5-9EC507612FCF}"/>
    <cellStyle name="Millares [0] 2 13 13" xfId="36262" xr:uid="{43DDCFD5-5179-4964-BF3A-74783D3894FE}"/>
    <cellStyle name="Millares [0] 2 13 14" xfId="17570" xr:uid="{B5465E73-D567-4594-BE08-27AA2A92B89D}"/>
    <cellStyle name="Millares [0] 2 13 15" xfId="49774" xr:uid="{59F6DFFA-F250-464C-9CD0-109834A9DE84}"/>
    <cellStyle name="Millares [0] 2 13 2" xfId="4227" xr:uid="{82D00884-62EA-4F72-9E4B-5E64AEF31F25}"/>
    <cellStyle name="Millares [0] 2 13 2 10" xfId="30348" xr:uid="{BFC1A593-EFC0-46AA-991F-4E898575D177}"/>
    <cellStyle name="Millares [0] 2 13 2 11" xfId="36229" xr:uid="{270CCF6F-61B2-4201-BE54-663300F51562}"/>
    <cellStyle name="Millares [0] 2 13 2 12" xfId="17565" xr:uid="{EAF249EE-FEE7-4974-9209-FB1A44354AE5}"/>
    <cellStyle name="Millares [0] 2 13 2 13" xfId="49770" xr:uid="{BEFDB84A-287A-4FC4-9F35-8FE7C63159CD}"/>
    <cellStyle name="Millares [0] 2 13 2 2" xfId="4706" xr:uid="{2F18FC73-A139-41F3-9BEC-43CC2910A506}"/>
    <cellStyle name="Millares [0] 2 13 2 2 2" xfId="5674" xr:uid="{AEFAB506-FA8E-40A0-A146-8F752E883BA0}"/>
    <cellStyle name="Millares [0] 2 13 2 2 2 2" xfId="8542" xr:uid="{0CCC6E0A-8C53-4733-B2E4-4657AF3CBF82}"/>
    <cellStyle name="Millares [0] 2 13 2 2 2 2 2" xfId="12409" xr:uid="{1B471CAC-85BA-45D9-9918-F33AAF134964}"/>
    <cellStyle name="Millares [0] 2 13 2 2 2 2 2 2" xfId="41986" xr:uid="{5D55B60E-B142-49F3-B6EB-D701E7F8D09C}"/>
    <cellStyle name="Millares [0] 2 13 2 2 2 2 2 3" xfId="22914" xr:uid="{B1072C42-4D15-4126-A782-97E3A9EC1FF7}"/>
    <cellStyle name="Millares [0] 2 13 2 2 2 2 3" xfId="15250" xr:uid="{12253523-D69B-42F9-AC52-CF11C348D57A}"/>
    <cellStyle name="Millares [0] 2 13 2 2 2 2 3 2" xfId="28775" xr:uid="{5B7B93DA-1762-477C-87C9-87A91803465F}"/>
    <cellStyle name="Millares [0] 2 13 2 2 2 2 4" xfId="15698" xr:uid="{79DF0F4D-6113-4EC2-94A0-52556261F5E8}"/>
    <cellStyle name="Millares [0] 2 13 2 2 2 2 4 2" xfId="34657" xr:uid="{5D4454D9-E1BF-4061-A3AD-8AABE5727437}"/>
    <cellStyle name="Millares [0] 2 13 2 2 2 2 5" xfId="40521" xr:uid="{CCC759E0-CC14-4BE3-B312-FD079072654B}"/>
    <cellStyle name="Millares [0] 2 13 2 2 2 2 6" xfId="18146" xr:uid="{2387E02D-7ABF-4E31-B983-D80265DDE63B}"/>
    <cellStyle name="Millares [0] 2 13 2 2 2 2 7" xfId="50066" xr:uid="{6B56B575-561D-4248-80DC-5D604A82D4D4}"/>
    <cellStyle name="Millares [0] 2 13 2 2 2 3" xfId="12222" xr:uid="{B93CBF84-A666-4F87-959C-87DC63BAF395}"/>
    <cellStyle name="Millares [0] 2 13 2 2 2 3 2" xfId="41799" xr:uid="{90E04A8B-851A-4BB3-84E4-257FA855A659}"/>
    <cellStyle name="Millares [0] 2 13 2 2 2 3 3" xfId="20131" xr:uid="{2354C8F8-A1E3-478E-BCF0-EF08B5E6FE1F}"/>
    <cellStyle name="Millares [0] 2 13 2 2 2 4" xfId="15063" xr:uid="{5A48BD85-7590-48F0-8D25-FC58E1F26E60}"/>
    <cellStyle name="Millares [0] 2 13 2 2 2 4 2" xfId="25925" xr:uid="{C2C49DCA-469F-490C-AE61-D3A13C4B1FAB}"/>
    <cellStyle name="Millares [0] 2 13 2 2 2 5" xfId="15510" xr:uid="{8CA7B09E-C1F4-4605-8BFB-7D93FC2A3621}"/>
    <cellStyle name="Millares [0] 2 13 2 2 2 5 2" xfId="31800" xr:uid="{948209B9-1297-4B39-9D5C-E4DDAAEA2165}"/>
    <cellStyle name="Millares [0] 2 13 2 2 2 6" xfId="37667" xr:uid="{C2AB679E-FABC-41DA-A846-4F26D3CB56F4}"/>
    <cellStyle name="Millares [0] 2 13 2 2 2 7" xfId="17760" xr:uid="{EF241089-DEFE-4897-B16E-DB7C951D3427}"/>
    <cellStyle name="Millares [0] 2 13 2 2 2 8" xfId="49879" xr:uid="{630CA193-C9DF-48FA-80D6-33A55BF5AF41}"/>
    <cellStyle name="Millares [0] 2 13 2 2 3" xfId="7570" xr:uid="{892D7279-C5A0-4D1B-946C-185929B46BA7}"/>
    <cellStyle name="Millares [0] 2 13 2 2 3 2" xfId="12337" xr:uid="{DE2E7976-6067-498F-A3A7-1A5E32FAEDD7}"/>
    <cellStyle name="Millares [0] 2 13 2 2 3 2 2" xfId="41914" xr:uid="{7AC9971A-4B6C-4F38-87B9-9D415E66640F}"/>
    <cellStyle name="Millares [0] 2 13 2 2 3 2 3" xfId="21964" xr:uid="{1AE9F1FD-7FAF-41D8-BC9D-009763EBAF1F}"/>
    <cellStyle name="Millares [0] 2 13 2 2 3 3" xfId="15178" xr:uid="{C4FBF05F-CE06-47D6-8D25-586E459FE422}"/>
    <cellStyle name="Millares [0] 2 13 2 2 3 3 2" xfId="27804" xr:uid="{B1E1AACA-C269-4BFC-9EDB-C387853D12DC}"/>
    <cellStyle name="Millares [0] 2 13 2 2 3 4" xfId="15625" xr:uid="{1911DEF9-EED7-43D4-A901-234FDB06849C}"/>
    <cellStyle name="Millares [0] 2 13 2 2 3 4 2" xfId="33686" xr:uid="{B17B4EB1-24ED-4BB3-8094-E0F6137BC477}"/>
    <cellStyle name="Millares [0] 2 13 2 2 3 5" xfId="39550" xr:uid="{22181CFC-8F8B-4BA8-A358-1DD57A6AAB2F}"/>
    <cellStyle name="Millares [0] 2 13 2 2 3 6" xfId="18006" xr:uid="{D14DC39D-5C50-4EEC-9D84-65F53BC62B8A}"/>
    <cellStyle name="Millares [0] 2 13 2 2 3 7" xfId="49994" xr:uid="{9448DDD9-C767-498E-B078-2A81ABBA4F86}"/>
    <cellStyle name="Millares [0] 2 13 2 2 4" xfId="12150" xr:uid="{2789883A-4DAD-446D-84A9-7AA1A1F389B6}"/>
    <cellStyle name="Millares [0] 2 13 2 2 4 2" xfId="41727" xr:uid="{BC45F9BA-9467-4B97-89FA-632B32AC6189}"/>
    <cellStyle name="Millares [0] 2 13 2 2 4 3" xfId="19196" xr:uid="{DBC157F2-89F9-4794-ACBF-450B832EA30D}"/>
    <cellStyle name="Millares [0] 2 13 2 2 5" xfId="14991" xr:uid="{533106C5-62AE-49D5-A59D-595337785AB6}"/>
    <cellStyle name="Millares [0] 2 13 2 2 5 2" xfId="24955" xr:uid="{77694361-CE4D-4999-91A3-CD3F938ACA24}"/>
    <cellStyle name="Millares [0] 2 13 2 2 6" xfId="15437" xr:uid="{BEB9063D-1F3B-4A4F-A19F-008E3F1040B6}"/>
    <cellStyle name="Millares [0] 2 13 2 2 6 2" xfId="30829" xr:uid="{CE5F153A-E530-41A4-8B7A-E12EE3097DE3}"/>
    <cellStyle name="Millares [0] 2 13 2 2 7" xfId="36710" xr:uid="{DF9303BE-B1E0-44BD-AC0A-1900D1A16213}"/>
    <cellStyle name="Millares [0] 2 13 2 2 8" xfId="17627" xr:uid="{B882F1B2-6EE8-4517-B1E3-6626C1874A56}"/>
    <cellStyle name="Millares [0] 2 13 2 2 9" xfId="49807" xr:uid="{C075963D-53FD-404C-B6B4-628A802F7CA8}"/>
    <cellStyle name="Millares [0] 2 13 2 3" xfId="5190" xr:uid="{70918BD5-C911-497E-99A6-ADDADD05F73E}"/>
    <cellStyle name="Millares [0] 2 13 2 3 2" xfId="8057" xr:uid="{DBEB6FA0-08B5-46ED-A7AC-3F55D42FE3AE}"/>
    <cellStyle name="Millares [0] 2 13 2 3 2 2" xfId="12373" xr:uid="{D89D0680-9285-4743-97E4-E0B26AC2906E}"/>
    <cellStyle name="Millares [0] 2 13 2 3 2 2 2" xfId="41950" xr:uid="{ACD35131-07CC-49CD-9082-10A36EF8ECB4}"/>
    <cellStyle name="Millares [0] 2 13 2 3 2 2 3" xfId="22435" xr:uid="{A13440B8-5A0D-4BC0-ACB1-B6694A46C261}"/>
    <cellStyle name="Millares [0] 2 13 2 3 2 3" xfId="15214" xr:uid="{009B012E-7EE5-4011-BDE3-C17EC3767BDA}"/>
    <cellStyle name="Millares [0] 2 13 2 3 2 3 2" xfId="28290" xr:uid="{565D3CCC-5EE5-4A2D-A3B8-1F5FD4D39DD1}"/>
    <cellStyle name="Millares [0] 2 13 2 3 2 4" xfId="15661" xr:uid="{5B824886-7E0F-4F1A-B3CA-524A4C454C7F}"/>
    <cellStyle name="Millares [0] 2 13 2 3 2 4 2" xfId="34172" xr:uid="{04112A1B-DB58-44C8-9B7E-85115E595F63}"/>
    <cellStyle name="Millares [0] 2 13 2 3 2 5" xfId="40036" xr:uid="{B8497594-E085-4733-92A2-7EACFA107D33}"/>
    <cellStyle name="Millares [0] 2 13 2 3 2 6" xfId="18076" xr:uid="{E25A7459-2930-441D-9636-3203B432C2A6}"/>
    <cellStyle name="Millares [0] 2 13 2 3 2 7" xfId="50030" xr:uid="{51827475-EE5A-4D1F-B03F-6377084E43FB}"/>
    <cellStyle name="Millares [0] 2 13 2 3 3" xfId="12186" xr:uid="{3752235A-02E3-4875-89EC-0678AE17BB95}"/>
    <cellStyle name="Millares [0] 2 13 2 3 3 2" xfId="41763" xr:uid="{49F31F5D-88F7-499E-A743-AD55B69C93C9}"/>
    <cellStyle name="Millares [0] 2 13 2 3 3 3" xfId="19661" xr:uid="{ECE5325E-437C-4592-B0CC-8AA6F9A3CD64}"/>
    <cellStyle name="Millares [0] 2 13 2 3 4" xfId="15027" xr:uid="{D3916186-BB44-458C-9126-288A081CE55C}"/>
    <cellStyle name="Millares [0] 2 13 2 3 4 2" xfId="25441" xr:uid="{6A169021-B7B0-4DEA-842F-6AA826A00D74}"/>
    <cellStyle name="Millares [0] 2 13 2 3 5" xfId="15473" xr:uid="{AEB9F5CA-9EFC-40D8-83D0-30BD1A809897}"/>
    <cellStyle name="Millares [0] 2 13 2 3 5 2" xfId="31315" xr:uid="{AD0387C6-1E82-42FE-BD3C-445ED10E233A}"/>
    <cellStyle name="Millares [0] 2 13 2 3 6" xfId="37188" xr:uid="{926A47D0-52A3-48B4-8C7E-C4CDA0E1C327}"/>
    <cellStyle name="Millares [0] 2 13 2 3 7" xfId="17693" xr:uid="{65EAB94E-6E0A-43AB-82BF-C4B51E61AAB4}"/>
    <cellStyle name="Millares [0] 2 13 2 3 8" xfId="49843" xr:uid="{8FAE0B32-9A85-499E-8FC8-AE27E04FD641}"/>
    <cellStyle name="Millares [0] 2 13 2 4" xfId="6324" xr:uid="{E5892897-C539-4E78-85A1-841EED99DF5E}"/>
    <cellStyle name="Millares [0] 2 13 2 4 2" xfId="9189" xr:uid="{1ACD0215-8796-441F-A60A-F1EE3933FF6F}"/>
    <cellStyle name="Millares [0] 2 13 2 4 2 2" xfId="12444" xr:uid="{3D749342-3438-4ABB-94BF-B43C6C761E7C}"/>
    <cellStyle name="Millares [0] 2 13 2 4 2 2 2" xfId="42021" xr:uid="{0F73470A-C473-4AC8-8F71-9947E4211AFA}"/>
    <cellStyle name="Millares [0] 2 13 2 4 2 2 3" xfId="23553" xr:uid="{D91CB8A4-1C40-4790-944F-34297835185C}"/>
    <cellStyle name="Millares [0] 2 13 2 4 2 3" xfId="15285" xr:uid="{C43A07C3-5522-4517-B277-A50E8D265E73}"/>
    <cellStyle name="Millares [0] 2 13 2 4 2 3 2" xfId="29420" xr:uid="{856B8A6A-6C4A-49FA-81FC-333D33C682DD}"/>
    <cellStyle name="Millares [0] 2 13 2 4 2 4" xfId="15734" xr:uid="{64330CE5-4BEC-421E-99FC-56F7E13CD6EF}"/>
    <cellStyle name="Millares [0] 2 13 2 4 2 4 2" xfId="35302" xr:uid="{A670FBEF-62CE-48CF-A2F9-E04B172E6E95}"/>
    <cellStyle name="Millares [0] 2 13 2 4 2 5" xfId="41161" xr:uid="{453C472F-FC8F-4395-87C4-BE8A948A9C02}"/>
    <cellStyle name="Millares [0] 2 13 2 4 2 6" xfId="18218" xr:uid="{C1CC9369-8242-4C04-B715-197164E36859}"/>
    <cellStyle name="Millares [0] 2 13 2 4 2 7" xfId="50101" xr:uid="{BC82CFCE-964D-4DBC-B22C-2BFC55D4E972}"/>
    <cellStyle name="Millares [0] 2 13 2 4 3" xfId="12261" xr:uid="{0EBB42FF-BBAB-4692-B62B-200D0FE4BEA6}"/>
    <cellStyle name="Millares [0] 2 13 2 4 3 2" xfId="41838" xr:uid="{A3C9F281-522A-407C-9817-BFA9DA0FB746}"/>
    <cellStyle name="Millares [0] 2 13 2 4 3 3" xfId="20765" xr:uid="{A7D24735-F44C-448C-9CC6-D42808FB0779}"/>
    <cellStyle name="Millares [0] 2 13 2 4 4" xfId="15102" xr:uid="{C55E70B5-CABD-4164-A937-1B65D3F357E5}"/>
    <cellStyle name="Millares [0] 2 13 2 4 4 2" xfId="26574" xr:uid="{AC06C1A0-B0B1-4234-933B-0F4FC034DFD6}"/>
    <cellStyle name="Millares [0] 2 13 2 4 5" xfId="15549" xr:uid="{83072680-F881-4885-8474-501C084E7DB3}"/>
    <cellStyle name="Millares [0] 2 13 2 4 5 2" xfId="32449" xr:uid="{C0A3F379-A313-4744-9370-81666D252A7C}"/>
    <cellStyle name="Millares [0] 2 13 2 4 6" xfId="38314" xr:uid="{C09E160A-54F7-47D3-9CF1-14F26C020C3D}"/>
    <cellStyle name="Millares [0] 2 13 2 4 7" xfId="17838" xr:uid="{3C308C0A-5B13-40B7-93E4-69FD3E7AA4CF}"/>
    <cellStyle name="Millares [0] 2 13 2 4 8" xfId="49918" xr:uid="{59F714A3-7BE5-4502-BF22-8ED34EFE99BE}"/>
    <cellStyle name="Millares [0] 2 13 2 5" xfId="7085" xr:uid="{0EC8B619-2A5E-4036-AFC9-743C3CC0A7EE}"/>
    <cellStyle name="Millares [0] 2 13 2 5 2" xfId="12301" xr:uid="{BA1F2D26-9E3A-4E84-AD2C-99B5E4147E3B}"/>
    <cellStyle name="Millares [0] 2 13 2 5 2 2" xfId="41878" xr:uid="{83C47A31-2903-48C0-BF6F-93CC4C3A997A}"/>
    <cellStyle name="Millares [0] 2 13 2 5 2 3" xfId="21497" xr:uid="{BD7615DE-5FD1-415D-B2A5-A22DCD294D2A}"/>
    <cellStyle name="Millares [0] 2 13 2 5 3" xfId="15142" xr:uid="{0CF588D6-283B-4856-BAF8-951F2966AAED}"/>
    <cellStyle name="Millares [0] 2 13 2 5 3 2" xfId="27320" xr:uid="{A9550656-88E6-407B-AF9F-7AD7C1B4A96E}"/>
    <cellStyle name="Millares [0] 2 13 2 5 4" xfId="15589" xr:uid="{2D83DC3D-7833-4A65-9790-B36DB6B4A590}"/>
    <cellStyle name="Millares [0] 2 13 2 5 4 2" xfId="33201" xr:uid="{37E17251-72DA-4CC8-847C-59F5C15ACB4E}"/>
    <cellStyle name="Millares [0] 2 13 2 5 5" xfId="39065" xr:uid="{614CFFA8-6EE7-4BDC-A385-FCC43E618801}"/>
    <cellStyle name="Millares [0] 2 13 2 5 6" xfId="17939" xr:uid="{F6FBAD1E-9CC9-4498-873B-DC763BCCBFE4}"/>
    <cellStyle name="Millares [0] 2 13 2 5 7" xfId="49958" xr:uid="{F1772114-134F-4819-B2DF-1890FC7DB3C0}"/>
    <cellStyle name="Millares [0] 2 13 2 6" xfId="9554" xr:uid="{1034A677-092C-4DDE-9873-E2DFB244C076}"/>
    <cellStyle name="Millares [0] 2 13 2 6 2" xfId="12454" xr:uid="{3DF61C1A-7314-4D60-9247-67FAED1855E3}"/>
    <cellStyle name="Millares [0] 2 13 2 6 2 2" xfId="42031" xr:uid="{EE3945CC-376B-43AB-BE23-ACD03F856D19}"/>
    <cellStyle name="Millares [0] 2 13 2 6 2 3" xfId="23916" xr:uid="{97DC9732-3CFB-4628-A6FE-6432CE69FA7A}"/>
    <cellStyle name="Millares [0] 2 13 2 6 3" xfId="15295" xr:uid="{877747B4-78FF-4816-BC33-A36AB458875F}"/>
    <cellStyle name="Millares [0] 2 13 2 6 3 2" xfId="29786" xr:uid="{6F27330D-E113-48A7-9410-144D786DCEFD}"/>
    <cellStyle name="Millares [0] 2 13 2 6 4" xfId="15745" xr:uid="{2B60319E-FDC6-4C79-9E78-3265532F68DA}"/>
    <cellStyle name="Millares [0] 2 13 2 6 4 2" xfId="35668" xr:uid="{848521EB-BB99-4193-BA8B-5F03B7A7B97B}"/>
    <cellStyle name="Millares [0] 2 13 2 6 5" xfId="41527" xr:uid="{A93A98D4-3F90-41A5-965C-510B1F63B4C0}"/>
    <cellStyle name="Millares [0] 2 13 2 6 6" xfId="18258" xr:uid="{AB738AF4-049F-467E-9DDD-10071791D186}"/>
    <cellStyle name="Millares [0] 2 13 2 6 7" xfId="50111" xr:uid="{79BF8459-A794-41E2-9CDF-B54850C80DF9}"/>
    <cellStyle name="Millares [0] 2 13 2 7" xfId="12113" xr:uid="{2D485857-18C0-4AFE-8DFD-C10956A3FD8B}"/>
    <cellStyle name="Millares [0] 2 13 2 7 2" xfId="15843" xr:uid="{B4960D4E-3D3A-4A44-95D1-BC840963FF5A}"/>
    <cellStyle name="Millares [0] 2 13 2 7 2 2" xfId="41690" xr:uid="{F56D071C-F6B4-4E0A-B6F4-E3CA483B4B6C}"/>
    <cellStyle name="Millares [0] 2 13 2 7 3" xfId="18287" xr:uid="{767176BF-EB50-4061-9C72-1EBD9C06B287}"/>
    <cellStyle name="Millares [0] 2 13 2 8" xfId="14954" xr:uid="{AEF8164C-D94D-4270-A1F5-21DC3D7E5929}"/>
    <cellStyle name="Millares [0] 2 13 2 8 2" xfId="18754" xr:uid="{7026C4E1-37DA-4BAE-8BE5-7F640DC6DC1C}"/>
    <cellStyle name="Millares [0] 2 13 2 9" xfId="15399" xr:uid="{763AD629-574F-4B1F-923A-844EB808DFB4}"/>
    <cellStyle name="Millares [0] 2 13 2 9 2" xfId="24470" xr:uid="{7198084C-AF1A-4120-B983-9361E6EE917E}"/>
    <cellStyle name="Millares [0] 2 13 3" xfId="4739" xr:uid="{58EF561F-EB85-4058-A2E6-D99B51CB7421}"/>
    <cellStyle name="Millares [0] 2 13 3 2" xfId="5707" xr:uid="{A1EC86EA-7424-40F3-B87D-E4CE89B38347}"/>
    <cellStyle name="Millares [0] 2 13 3 2 2" xfId="8575" xr:uid="{81068FC4-6BF4-4969-8AFE-1173A94BA987}"/>
    <cellStyle name="Millares [0] 2 13 3 2 2 2" xfId="12413" xr:uid="{522ED135-FC3F-41AC-8D58-9B0B70D539D2}"/>
    <cellStyle name="Millares [0] 2 13 3 2 2 2 2" xfId="41990" xr:uid="{A74D6C14-4DD8-4372-886C-E2CA060327B2}"/>
    <cellStyle name="Millares [0] 2 13 3 2 2 2 3" xfId="22947" xr:uid="{DB56B5C4-2A30-4ECF-B00B-26ABDC993FEB}"/>
    <cellStyle name="Millares [0] 2 13 3 2 2 3" xfId="15254" xr:uid="{925E71CD-C240-4922-A563-FD9AEFD4B7A1}"/>
    <cellStyle name="Millares [0] 2 13 3 2 2 3 2" xfId="28808" xr:uid="{FF496CB0-FEC6-49BD-83DB-420056C4D877}"/>
    <cellStyle name="Millares [0] 2 13 3 2 2 4" xfId="15702" xr:uid="{300273FB-D21B-49B7-BD9B-909628CCC1C5}"/>
    <cellStyle name="Millares [0] 2 13 3 2 2 4 2" xfId="34690" xr:uid="{6C5C50C4-3CA5-4F87-A532-D27870367CF2}"/>
    <cellStyle name="Millares [0] 2 13 3 2 2 5" xfId="40554" xr:uid="{B58232A9-C806-41AA-AC9B-7B9FD8A4F8AD}"/>
    <cellStyle name="Millares [0] 2 13 3 2 2 6" xfId="18152" xr:uid="{0F79C740-2780-442D-8DD6-78C2029F6B24}"/>
    <cellStyle name="Millares [0] 2 13 3 2 2 7" xfId="50070" xr:uid="{F7066F3A-7A21-4119-AB2F-1C032D718188}"/>
    <cellStyle name="Millares [0] 2 13 3 2 3" xfId="12226" xr:uid="{6342DFDA-0858-46C9-84BE-BB7B7BA0A082}"/>
    <cellStyle name="Millares [0] 2 13 3 2 3 2" xfId="41803" xr:uid="{3B9D1823-64B2-4CA1-9111-BAB99D0CEE70}"/>
    <cellStyle name="Millares [0] 2 13 3 2 3 3" xfId="20164" xr:uid="{A29F12B1-7D5E-4132-B869-54EF1230CE8B}"/>
    <cellStyle name="Millares [0] 2 13 3 2 4" xfId="15067" xr:uid="{B0A19A2A-EED9-4C2B-8178-92BB60A1D37E}"/>
    <cellStyle name="Millares [0] 2 13 3 2 4 2" xfId="25958" xr:uid="{178E44FD-C9BA-4E48-844B-72BEBDD07E88}"/>
    <cellStyle name="Millares [0] 2 13 3 2 5" xfId="15514" xr:uid="{F4723FF9-27C3-47DF-A89D-F5D1C871F245}"/>
    <cellStyle name="Millares [0] 2 13 3 2 5 2" xfId="31833" xr:uid="{9334E9FD-85C3-4265-8939-69BAFCEC7FD9}"/>
    <cellStyle name="Millares [0] 2 13 3 2 6" xfId="37700" xr:uid="{A870171F-4A35-4B5E-A0E2-3397C3969F82}"/>
    <cellStyle name="Millares [0] 2 13 3 2 7" xfId="17766" xr:uid="{163BAE5F-B366-46B1-8443-619822040626}"/>
    <cellStyle name="Millares [0] 2 13 3 2 8" xfId="49883" xr:uid="{FB73A074-C264-46FD-9CAE-733B9F3F551A}"/>
    <cellStyle name="Millares [0] 2 13 3 3" xfId="7603" xr:uid="{CC0ADF29-3EF8-4BBD-920E-48D160A5DE60}"/>
    <cellStyle name="Millares [0] 2 13 3 3 2" xfId="12341" xr:uid="{FD44487C-D623-4A1B-9A29-C3EDB8E3A99D}"/>
    <cellStyle name="Millares [0] 2 13 3 3 2 2" xfId="41918" xr:uid="{8F756B3D-3294-4F25-B1CF-0A1D92B9BF68}"/>
    <cellStyle name="Millares [0] 2 13 3 3 2 3" xfId="21997" xr:uid="{AE69B285-F463-4FCC-9E1A-DA9FE7F93C18}"/>
    <cellStyle name="Millares [0] 2 13 3 3 3" xfId="15182" xr:uid="{FBF7663F-48EC-4997-98C6-D650B05C1364}"/>
    <cellStyle name="Millares [0] 2 13 3 3 3 2" xfId="27837" xr:uid="{886E1C0C-41AB-4EB5-8FED-D5045E575DE9}"/>
    <cellStyle name="Millares [0] 2 13 3 3 4" xfId="15629" xr:uid="{A702EEA7-96E6-4011-B4C5-2D031AF695A1}"/>
    <cellStyle name="Millares [0] 2 13 3 3 4 2" xfId="33719" xr:uid="{1CD19D9C-ACEF-459C-8B3A-4F8B1D952F60}"/>
    <cellStyle name="Millares [0] 2 13 3 3 5" xfId="39583" xr:uid="{12243376-6CBD-46CE-BB46-CFCBA39AD553}"/>
    <cellStyle name="Millares [0] 2 13 3 3 6" xfId="18013" xr:uid="{E49B3CB8-E59C-42FF-8EAA-8B2B42A053F6}"/>
    <cellStyle name="Millares [0] 2 13 3 3 7" xfId="49998" xr:uid="{F881B567-039E-431D-A52A-DC1023A7F047}"/>
    <cellStyle name="Millares [0] 2 13 3 4" xfId="12154" xr:uid="{64F2F710-7B26-4CC3-ABAB-D5C7AD1FD9A2}"/>
    <cellStyle name="Millares [0] 2 13 3 4 2" xfId="41731" xr:uid="{79577C89-5962-4623-A8CF-771A576E166B}"/>
    <cellStyle name="Millares [0] 2 13 3 4 3" xfId="19228" xr:uid="{71203DDB-255A-406E-A56D-3D1C8755BC78}"/>
    <cellStyle name="Millares [0] 2 13 3 5" xfId="14995" xr:uid="{DE33D046-6565-438D-9FA1-CAD90C2AF490}"/>
    <cellStyle name="Millares [0] 2 13 3 5 2" xfId="24988" xr:uid="{57258CA3-6CA5-4E2F-9DC4-76E9F4A35E19}"/>
    <cellStyle name="Millares [0] 2 13 3 6" xfId="15441" xr:uid="{8F25BA61-CAF5-446F-BEFB-91C9456C40CA}"/>
    <cellStyle name="Millares [0] 2 13 3 6 2" xfId="30862" xr:uid="{EA77DC56-9748-4E87-B3FD-1D11F4A0D0CD}"/>
    <cellStyle name="Millares [0] 2 13 3 7" xfId="36743" xr:uid="{375A7A21-D0A5-4D57-B8F8-1828A68F1CAF}"/>
    <cellStyle name="Millares [0] 2 13 3 8" xfId="17633" xr:uid="{315FA50F-471B-41F5-9238-0FA0B8E10D72}"/>
    <cellStyle name="Millares [0] 2 13 3 9" xfId="49811" xr:uid="{DBAFC33F-74EC-4AB6-8AAA-7B592C835726}"/>
    <cellStyle name="Millares [0] 2 13 4" xfId="5223" xr:uid="{BE65D681-7629-47E4-B28B-1CAC95F0E985}"/>
    <cellStyle name="Millares [0] 2 13 4 2" xfId="8090" xr:uid="{2235366A-6661-4BE0-8499-0F9A038898AE}"/>
    <cellStyle name="Millares [0] 2 13 4 2 2" xfId="12377" xr:uid="{552CE125-C6E1-4DC8-B900-BDAEA7A27AB9}"/>
    <cellStyle name="Millares [0] 2 13 4 2 2 2" xfId="41954" xr:uid="{3366865F-7A0D-45BF-8AF8-E8D6D9E4E84E}"/>
    <cellStyle name="Millares [0] 2 13 4 2 2 3" xfId="22468" xr:uid="{034D111B-675D-4C5E-A1D3-359A32F9D455}"/>
    <cellStyle name="Millares [0] 2 13 4 2 3" xfId="15218" xr:uid="{9E266D7C-7542-4247-93D1-3675C409CDDB}"/>
    <cellStyle name="Millares [0] 2 13 4 2 3 2" xfId="28323" xr:uid="{0B846B4C-132D-4C70-BEC0-2D910A4AAE29}"/>
    <cellStyle name="Millares [0] 2 13 4 2 4" xfId="15665" xr:uid="{F83D2A4B-00EC-4C23-A2D0-B5CDE813C6D4}"/>
    <cellStyle name="Millares [0] 2 13 4 2 4 2" xfId="34205" xr:uid="{600C1362-9358-4C72-B5E8-DDA0300500C4}"/>
    <cellStyle name="Millares [0] 2 13 4 2 5" xfId="40069" xr:uid="{59F03A8E-53E3-427B-A4A8-6760C8F90A25}"/>
    <cellStyle name="Millares [0] 2 13 4 2 6" xfId="18083" xr:uid="{CA4D4C12-99E4-4D69-B80A-E0A162448DA0}"/>
    <cellStyle name="Millares [0] 2 13 4 2 7" xfId="50034" xr:uid="{16895F22-CC52-492B-BA7A-409A56BAA047}"/>
    <cellStyle name="Millares [0] 2 13 4 3" xfId="12190" xr:uid="{84E2A493-E6B4-4443-B763-206F6BDD9640}"/>
    <cellStyle name="Millares [0] 2 13 4 3 2" xfId="41767" xr:uid="{5DD78084-B24C-4C2B-8EE3-F23BDE5D734A}"/>
    <cellStyle name="Millares [0] 2 13 4 3 3" xfId="19693" xr:uid="{854F3EAB-70D1-417F-94F4-1B5BB6C5FDC8}"/>
    <cellStyle name="Millares [0] 2 13 4 4" xfId="15031" xr:uid="{DEBDDF1F-0811-4D67-85E4-6A2E9DF47288}"/>
    <cellStyle name="Millares [0] 2 13 4 4 2" xfId="25474" xr:uid="{A87A1816-49EA-4916-B987-3E7894114C34}"/>
    <cellStyle name="Millares [0] 2 13 4 5" xfId="15477" xr:uid="{A27A2FCA-A1F4-4161-AAA5-38FFF2DFE902}"/>
    <cellStyle name="Millares [0] 2 13 4 5 2" xfId="31348" xr:uid="{9925898A-2EED-472F-BD7C-7C653FBCCB0E}"/>
    <cellStyle name="Millares [0] 2 13 4 6" xfId="37221" xr:uid="{CE1DA2FA-8874-46F5-953A-64A2007A7379}"/>
    <cellStyle name="Millares [0] 2 13 4 7" xfId="17701" xr:uid="{DD507394-EA4C-4707-8A90-40AB854C74A6}"/>
    <cellStyle name="Millares [0] 2 13 4 8" xfId="49847" xr:uid="{9D2DF090-9904-4477-961D-6A6B31FE33ED}"/>
    <cellStyle name="Millares [0] 2 13 5" xfId="6221" xr:uid="{7E41DDB4-550E-473E-A9F6-7DA5C1FDE811}"/>
    <cellStyle name="Millares [0] 2 13 5 2" xfId="9090" xr:uid="{701B96D9-186C-4A90-8B4E-DDF7B2140D81}"/>
    <cellStyle name="Millares [0] 2 13 5 2 2" xfId="12434" xr:uid="{DAD67ED2-F856-4D3A-9190-200470A3AC20}"/>
    <cellStyle name="Millares [0] 2 13 5 2 2 2" xfId="42011" xr:uid="{429AB49B-1E1F-4B85-9B1B-0FDA938EE02B}"/>
    <cellStyle name="Millares [0] 2 13 5 2 2 3" xfId="23454" xr:uid="{2A6CE359-8AF0-45CE-8F09-799DFA093CBB}"/>
    <cellStyle name="Millares [0] 2 13 5 2 3" xfId="15275" xr:uid="{3A4E5A7E-7001-4310-BF40-32C97898F84E}"/>
    <cellStyle name="Millares [0] 2 13 5 2 3 2" xfId="29321" xr:uid="{E21F9D3E-213C-42D1-92B9-7F96CB542FD5}"/>
    <cellStyle name="Millares [0] 2 13 5 2 4" xfId="15724" xr:uid="{C26B6D53-C1D2-4EE3-A32D-1EB8FE3A61FB}"/>
    <cellStyle name="Millares [0] 2 13 5 2 4 2" xfId="35203" xr:uid="{42E5687C-E5B6-40E6-AA30-FBAB8F0F95F3}"/>
    <cellStyle name="Millares [0] 2 13 5 2 5" xfId="41064" xr:uid="{2A4DF005-6A68-4C36-BBF3-FB993629B1D6}"/>
    <cellStyle name="Millares [0] 2 13 5 2 6" xfId="18200" xr:uid="{7F5AC07F-8BC4-43E4-A668-30ADB90C093F}"/>
    <cellStyle name="Millares [0] 2 13 5 2 7" xfId="50091" xr:uid="{76E87FD4-B47B-4948-89CD-13195CD746BE}"/>
    <cellStyle name="Millares [0] 2 13 5 3" xfId="12247" xr:uid="{027BF7C7-0FF5-43D5-80F5-B4877C7A05E0}"/>
    <cellStyle name="Millares [0] 2 13 5 3 2" xfId="41824" xr:uid="{CF2BCB15-F336-49D1-A847-C3799B5FAFF8}"/>
    <cellStyle name="Millares [0] 2 13 5 3 3" xfId="20667" xr:uid="{2DD51A42-C5C5-49D1-B4EF-3990ACCCC6F3}"/>
    <cellStyle name="Millares [0] 2 13 5 4" xfId="15088" xr:uid="{6FA44566-F6AA-4C0E-8BA2-188C3B9557A0}"/>
    <cellStyle name="Millares [0] 2 13 5 4 2" xfId="26471" xr:uid="{71581A2E-8BF0-4A01-9870-38AF0D99F630}"/>
    <cellStyle name="Millares [0] 2 13 5 5" xfId="15535" xr:uid="{42AAA2AE-BBFA-4F58-8815-113662C972E2}"/>
    <cellStyle name="Millares [0] 2 13 5 5 2" xfId="32346" xr:uid="{AEA6F9E6-4A9F-4DBC-B25F-16D1DF87E87F}"/>
    <cellStyle name="Millares [0] 2 13 5 6" xfId="38211" xr:uid="{7FA89095-D2E2-4D1B-AE29-95B463D3FE4F}"/>
    <cellStyle name="Millares [0] 2 13 5 7" xfId="17817" xr:uid="{7D83BF39-2DA0-4210-9029-4EA804BDDA25}"/>
    <cellStyle name="Millares [0] 2 13 5 8" xfId="49904" xr:uid="{B0AF07D0-96F0-4D73-B144-E5756AA8207C}"/>
    <cellStyle name="Millares [0] 2 13 6" xfId="6322" xr:uid="{C5792A2B-25D9-4B1A-863B-94705DAFF127}"/>
    <cellStyle name="Millares [0] 2 13 6 2" xfId="9187" xr:uid="{41C8B89D-E6E3-4269-BDFB-1DA2F000BA33}"/>
    <cellStyle name="Millares [0] 2 13 6 2 2" xfId="12442" xr:uid="{11638904-B7A8-4E6B-A789-232C2D9E2DFB}"/>
    <cellStyle name="Millares [0] 2 13 6 2 2 2" xfId="42019" xr:uid="{C581C36C-87CB-40D3-AC91-973D8A2B6F96}"/>
    <cellStyle name="Millares [0] 2 13 6 2 2 3" xfId="23551" xr:uid="{C170CF11-0F6A-46CD-BE88-ECB3521B160F}"/>
    <cellStyle name="Millares [0] 2 13 6 2 3" xfId="15283" xr:uid="{AE595C1E-974C-4CAC-987C-EA0B2C4545DE}"/>
    <cellStyle name="Millares [0] 2 13 6 2 3 2" xfId="29418" xr:uid="{B75EDEEB-9996-4203-A2B2-CF30FDEE3A68}"/>
    <cellStyle name="Millares [0] 2 13 6 2 4" xfId="15732" xr:uid="{812C6945-7529-4EA1-82D8-7645ED31E2CF}"/>
    <cellStyle name="Millares [0] 2 13 6 2 4 2" xfId="35300" xr:uid="{AA0C1810-27A5-43EB-B79A-9FFC1D7A0D4D}"/>
    <cellStyle name="Millares [0] 2 13 6 2 5" xfId="41159" xr:uid="{0D7948FA-D77E-430F-9D37-3A2E812062CD}"/>
    <cellStyle name="Millares [0] 2 13 6 2 6" xfId="18216" xr:uid="{682D4188-0163-4FD8-84A4-346064A046D2}"/>
    <cellStyle name="Millares [0] 2 13 6 2 7" xfId="50099" xr:uid="{0BFF9CFC-3FE1-40BB-ABE3-9C9C81A8E669}"/>
    <cellStyle name="Millares [0] 2 13 6 3" xfId="12259" xr:uid="{929EEE8D-87CA-4A39-BEA7-F02E744ABC81}"/>
    <cellStyle name="Millares [0] 2 13 6 3 2" xfId="41836" xr:uid="{FBA735B6-910A-4470-BAA4-46B29F2E6E49}"/>
    <cellStyle name="Millares [0] 2 13 6 3 3" xfId="20763" xr:uid="{40341C53-E973-4066-8F74-0EF8D48C4A76}"/>
    <cellStyle name="Millares [0] 2 13 6 4" xfId="15100" xr:uid="{6B6A8775-2E15-4FA8-A1EE-A0E81BA689AE}"/>
    <cellStyle name="Millares [0] 2 13 6 4 2" xfId="26572" xr:uid="{317B6319-609D-42E9-8069-30B41EFBCAA6}"/>
    <cellStyle name="Millares [0] 2 13 6 5" xfId="15547" xr:uid="{4D53301C-D9BD-4C2B-8F93-6587081F679D}"/>
    <cellStyle name="Millares [0] 2 13 6 5 2" xfId="32447" xr:uid="{E5537E50-CA83-4FCE-877B-AE2DE8457C8C}"/>
    <cellStyle name="Millares [0] 2 13 6 6" xfId="38312" xr:uid="{A91BAECE-4B69-4319-B6F0-5451519D12C2}"/>
    <cellStyle name="Millares [0] 2 13 6 7" xfId="17836" xr:uid="{3F6B8DF3-17BD-4B50-9831-B11D1475574F}"/>
    <cellStyle name="Millares [0] 2 13 6 8" xfId="49916" xr:uid="{4CA3CA40-6114-4E5E-A443-1946B246BE0B}"/>
    <cellStyle name="Millares [0] 2 13 7" xfId="7118" xr:uid="{6DCCE808-024E-483A-A1E5-3CD0A84AC7EE}"/>
    <cellStyle name="Millares [0] 2 13 7 2" xfId="12305" xr:uid="{6295B74B-9C78-4E0E-89DE-CBF541675C64}"/>
    <cellStyle name="Millares [0] 2 13 7 2 2" xfId="41882" xr:uid="{015D8795-655E-46DF-8B99-24FCDB19F8F6}"/>
    <cellStyle name="Millares [0] 2 13 7 2 3" xfId="21529" xr:uid="{FB862CCB-5975-4D5E-9819-E7063D86E46D}"/>
    <cellStyle name="Millares [0] 2 13 7 3" xfId="15146" xr:uid="{F32B6FD1-CFF9-42A3-98CE-03D9FEF078AC}"/>
    <cellStyle name="Millares [0] 2 13 7 3 2" xfId="27353" xr:uid="{E890C9D3-6941-4E21-8FEE-033090D404C9}"/>
    <cellStyle name="Millares [0] 2 13 7 4" xfId="15593" xr:uid="{54E12712-4C80-405D-8593-FC859541DB34}"/>
    <cellStyle name="Millares [0] 2 13 7 4 2" xfId="33234" xr:uid="{C3A1F5C2-4116-4648-A0DB-DEA747BAEFA9}"/>
    <cellStyle name="Millares [0] 2 13 7 5" xfId="39098" xr:uid="{4FE249C8-E05B-47BC-B82E-5CE6AD01A3A1}"/>
    <cellStyle name="Millares [0] 2 13 7 6" xfId="17945" xr:uid="{EC2436BA-B030-4145-AA05-5F9ADE16940C}"/>
    <cellStyle name="Millares [0] 2 13 7 7" xfId="49962" xr:uid="{AFE32C93-6C7A-4899-B32E-40B40C512847}"/>
    <cellStyle name="Millares [0] 2 13 8" xfId="9571" xr:uid="{01008969-3F15-4C47-B125-ACF04D3FA9D9}"/>
    <cellStyle name="Millares [0] 2 13 8 2" xfId="12455" xr:uid="{81B8BA1D-F49D-4C84-B668-1879DCFFD07A}"/>
    <cellStyle name="Millares [0] 2 13 8 2 2" xfId="42032" xr:uid="{6C250E9F-B3F2-47AB-B06C-DBE946DA0218}"/>
    <cellStyle name="Millares [0] 2 13 8 2 3" xfId="23933" xr:uid="{C31664CA-3C6B-48A1-AC78-A397689435D0}"/>
    <cellStyle name="Millares [0] 2 13 8 3" xfId="15296" xr:uid="{4C225C75-5684-4A61-BBE9-20642849D0AC}"/>
    <cellStyle name="Millares [0] 2 13 8 3 2" xfId="29803" xr:uid="{A852DE30-5BBA-4573-8508-486F97AAFC6C}"/>
    <cellStyle name="Millares [0] 2 13 8 4" xfId="15746" xr:uid="{0A4A7996-F5A8-4A43-A83A-CD60C0D79505}"/>
    <cellStyle name="Millares [0] 2 13 8 4 2" xfId="35685" xr:uid="{BF919F5E-3AE9-4168-A9D6-ED015EED8FA7}"/>
    <cellStyle name="Millares [0] 2 13 8 5" xfId="41544" xr:uid="{2A4059B3-3522-4888-936A-91A7AB5607EE}"/>
    <cellStyle name="Millares [0] 2 13 8 6" xfId="18260" xr:uid="{C27E38BC-80C8-451C-86DC-D8C59FC171B0}"/>
    <cellStyle name="Millares [0] 2 13 8 7" xfId="50112" xr:uid="{DCDBABF1-659C-4E89-A2B0-5EF186ADDD13}"/>
    <cellStyle name="Millares [0] 2 13 9" xfId="12117" xr:uid="{C9EB9824-D26A-4802-B5A4-B3B158A96D51}"/>
    <cellStyle name="Millares [0] 2 13 9 2" xfId="15841" xr:uid="{9F1FFAF4-4B9C-452A-AA66-E64CC4DDB573}"/>
    <cellStyle name="Millares [0] 2 13 9 2 2" xfId="41694" xr:uid="{CD22DDAE-5BB0-40D9-87A5-C5ADF7038652}"/>
    <cellStyle name="Millares [0] 2 13 9 3" xfId="18285" xr:uid="{6D32F7C8-700A-45A1-A1AB-285C32382C09}"/>
    <cellStyle name="Millares [0] 2 14" xfId="9583" xr:uid="{E9E08DE5-E516-4D95-92E6-DC1FB2B5DDD0}"/>
    <cellStyle name="Millares [0] 2 14 2" xfId="12461" xr:uid="{7E714772-87FD-4109-BB54-2D030D07081A}"/>
    <cellStyle name="Millares [0] 2 14 2 2" xfId="42038" xr:uid="{61DBBFCA-4AD0-4595-A2E9-0D5D977DC792}"/>
    <cellStyle name="Millares [0] 2 14 2 3" xfId="23943" xr:uid="{515ED30B-7EB9-4C46-B103-EDBA516114B5}"/>
    <cellStyle name="Millares [0] 2 14 3" xfId="15302" xr:uid="{C96FA5C9-E53A-4A19-8A26-4D351996859B}"/>
    <cellStyle name="Millares [0] 2 14 3 2" xfId="29813" xr:uid="{F65B6870-5423-4020-9225-C3CF6D95AF17}"/>
    <cellStyle name="Millares [0] 2 14 4" xfId="15752" xr:uid="{71404DC9-0385-4545-A3D4-2438EBB6A93E}"/>
    <cellStyle name="Millares [0] 2 14 4 2" xfId="35695" xr:uid="{F2757024-B4C2-493C-8BF7-719D06CD8E61}"/>
    <cellStyle name="Millares [0] 2 14 5" xfId="41554" xr:uid="{7A3950D9-E333-4822-B5B0-85BCBBFCBB85}"/>
    <cellStyle name="Millares [0] 2 14 6" xfId="18266" xr:uid="{9FF1771E-D898-4BBC-AB54-310DBE417713}"/>
    <cellStyle name="Millares [0] 2 14 7" xfId="50118" xr:uid="{1E0E80AB-05FB-4364-9E30-5F92192F3667}"/>
    <cellStyle name="Millares [0] 2 15" xfId="3831" xr:uid="{E2F13F3D-E3C3-44B1-9EAF-9DF8C945719C}"/>
    <cellStyle name="Millares [0] 2 15 2" xfId="12068" xr:uid="{C931A5D9-4390-4A13-B454-827F51EB87AF}"/>
    <cellStyle name="Millares [0] 2 15 2 2" xfId="42040" xr:uid="{BF02407A-65F5-4B27-8F33-ADDC64844249}"/>
    <cellStyle name="Millares [0] 2 15 2 3" xfId="23996" xr:uid="{F9689530-4D13-4541-98F4-50F9AF86C634}"/>
    <cellStyle name="Millares [0] 2 15 3" xfId="14909" xr:uid="{C2C9D8E9-0AB0-4FCC-9511-06475D33AA2D}"/>
    <cellStyle name="Millares [0] 2 15 3 2" xfId="29868" xr:uid="{ECB08534-689A-4A8A-8D9D-21474FBA5FBD}"/>
    <cellStyle name="Millares [0] 2 15 4" xfId="15776" xr:uid="{AD03311A-57C4-4CC4-9222-1EEE951E0F68}"/>
    <cellStyle name="Millares [0] 2 15 4 2" xfId="35750" xr:uid="{FDD00164-528F-4CC7-ACB1-B96E730EB55F}"/>
    <cellStyle name="Millares [0] 2 15 5" xfId="41609" xr:uid="{8AA5A928-7D36-40F8-8D5E-E37B3242EC46}"/>
    <cellStyle name="Millares [0] 2 15 6" xfId="18270" xr:uid="{2B0B5205-4A10-4C96-A4C5-395B0E7DF691}"/>
    <cellStyle name="Millares [0] 2 15 7" xfId="49725" xr:uid="{0AC6D8B8-6DB2-4D9B-825E-6CB33F17CBB7}"/>
    <cellStyle name="Millares [0] 2 16" xfId="9633" xr:uid="{87530F7F-6708-4444-B04B-256DFFE0381F}"/>
    <cellStyle name="Millares [0] 2 16 2" xfId="12473" xr:uid="{7EA1B256-01BF-4D2F-9FAC-F359234A3C50}"/>
    <cellStyle name="Millares [0] 2 16 2 2" xfId="42042" xr:uid="{FD077CC9-FDC8-4891-8452-CC94A278060F}"/>
    <cellStyle name="Millares [0] 2 16 2 3" xfId="24018" xr:uid="{F0B3DBFB-7009-48AC-83B9-47FD22DC26DB}"/>
    <cellStyle name="Millares [0] 2 16 3" xfId="15314" xr:uid="{49B5C64C-0FB9-4BC0-BED3-E40DB0B5C317}"/>
    <cellStyle name="Millares [0] 2 16 3 2" xfId="29893" xr:uid="{D4A74FBD-E374-4BD8-BF4B-2C8ECEA593F0}"/>
    <cellStyle name="Millares [0] 2 16 4" xfId="15801" xr:uid="{FDE7D5EA-81C6-4500-AE8A-E5CBB7203494}"/>
    <cellStyle name="Millares [0] 2 16 4 2" xfId="35774" xr:uid="{EFA6A9ED-E7DF-481E-B21F-8FADF9A47991}"/>
    <cellStyle name="Millares [0] 2 16 5" xfId="41634" xr:uid="{BEE756C6-789E-4779-A3AF-A72BD3656D3D}"/>
    <cellStyle name="Millares [0] 2 16 6" xfId="18274" xr:uid="{1BBA5133-8A8C-43CE-A212-3332E140C55C}"/>
    <cellStyle name="Millares [0] 2 16 7" xfId="50130" xr:uid="{6617EEB5-264E-4B9A-B7CB-9DBB8B5BAB77}"/>
    <cellStyle name="Millares [0] 2 17" xfId="15812" xr:uid="{ECB9D9A0-5CBD-41F5-81B6-52457B3EF034}"/>
    <cellStyle name="Millares [0] 2 17 2" xfId="18341" xr:uid="{59AB6CCE-A5D9-4CE0-82B5-356BE63A561C}"/>
    <cellStyle name="Millares [0] 2 17 2 2" xfId="41644" xr:uid="{CC9288C6-A079-4A4E-85CA-93CAE2306725}"/>
    <cellStyle name="Millares [0] 2 17 3" xfId="24050" xr:uid="{57407D18-04CF-451F-B96B-CA2961936513}"/>
    <cellStyle name="Millares [0] 2 17 4" xfId="29928" xr:uid="{36FD13CC-1F23-4745-9A0C-8F32AA8D467B}"/>
    <cellStyle name="Millares [0] 2 17 5" xfId="35809" xr:uid="{15EFC73B-6CCB-4EC9-86F0-85444E95263C}"/>
    <cellStyle name="Millares [0] 2 17 6" xfId="18277" xr:uid="{4AFAF9E4-CF44-4965-A5AE-973E0CF7C80A}"/>
    <cellStyle name="Millares [0] 2 18" xfId="15353" xr:uid="{9BA37BBB-5C52-49B8-BA39-E65DB699F433}"/>
    <cellStyle name="Millares [0] 2 18 2" xfId="41642" xr:uid="{73187B98-BBFE-4EDA-B1D3-A8F7EF4C4D61}"/>
    <cellStyle name="Millares [0] 2 18 3" xfId="18333" xr:uid="{2EBAA2F7-F8C8-486B-94E4-C2BAD83627D1}"/>
    <cellStyle name="Millares [0] 2 19" xfId="24045" xr:uid="{38A519CC-8E17-4E1E-9A7E-5F8CE7FFD2DF}"/>
    <cellStyle name="Millares [0] 2 2" xfId="94" xr:uid="{00000000-0005-0000-0000-0000EC000000}"/>
    <cellStyle name="Millares [0] 2 2 10" xfId="1929" xr:uid="{00000000-0005-0000-0000-0000ED000000}"/>
    <cellStyle name="Millares [0] 2 2 10 2" xfId="18351" xr:uid="{8717B1CA-C336-4421-8A5E-3654782482CC}"/>
    <cellStyle name="Millares [0] 2 2 11" xfId="1956" xr:uid="{E07C85C5-ABE9-47F0-A379-06FA1C7ADDF5}"/>
    <cellStyle name="Millares [0] 2 2 11 2" xfId="10227" xr:uid="{634B7648-5328-4C0F-809E-AC3173B020B3}"/>
    <cellStyle name="Millares [0] 2 2 11 2 2" xfId="45387" xr:uid="{B714C334-BB27-49B7-BD46-051C65C64C1B}"/>
    <cellStyle name="Millares [0] 2 2 11 3" xfId="13067" xr:uid="{5B77BF66-099B-416D-9E68-44DA2BAB4E59}"/>
    <cellStyle name="Millares [0] 2 2 11 4" xfId="24059" xr:uid="{42495EB8-65F0-4F2C-B567-6F09A6903D70}"/>
    <cellStyle name="Millares [0] 2 2 11 5" xfId="42991" xr:uid="{D5EC9B1A-79D8-4609-A590-1C454AC3B11F}"/>
    <cellStyle name="Millares [0] 2 2 11 6" xfId="47884" xr:uid="{49B23C84-47D4-473B-BA75-CA7571403F0A}"/>
    <cellStyle name="Millares [0] 2 2 12" xfId="2374" xr:uid="{C60CC654-0B9B-4601-A466-ED4B74A2CA89}"/>
    <cellStyle name="Millares [0] 2 2 12 2" xfId="10645" xr:uid="{02021582-6EAF-44A7-ABC0-5A5FE35BBBAA}"/>
    <cellStyle name="Millares [0] 2 2 12 2 2" xfId="45805" xr:uid="{C655CEDF-F8B5-459A-810B-5D2B568030DB}"/>
    <cellStyle name="Millares [0] 2 2 12 3" xfId="13485" xr:uid="{53C5E6C6-E0F0-4D4E-AF24-67EDAA5BDE27}"/>
    <cellStyle name="Millares [0] 2 2 12 4" xfId="29937" xr:uid="{B1398EC2-0783-4AA9-A9C6-CD0ADD37150F}"/>
    <cellStyle name="Millares [0] 2 2 12 5" xfId="43409" xr:uid="{1F40F248-90FF-4E1F-9730-FEE856EFAE24}"/>
    <cellStyle name="Millares [0] 2 2 12 6" xfId="48302" xr:uid="{DED2D36B-A48C-4803-A310-1F0D929FCC9F}"/>
    <cellStyle name="Millares [0] 2 2 13" xfId="2918" xr:uid="{3020E64A-CDF8-4C8C-98FD-CDBC6F0DD61E}"/>
    <cellStyle name="Millares [0] 2 2 13 2" xfId="11189" xr:uid="{1456DD98-3A4A-41FC-8233-FD293EBD47D0}"/>
    <cellStyle name="Millares [0] 2 2 13 2 2" xfId="46349" xr:uid="{4FF49487-81EC-4AD6-9B4E-8433A00D3EB7}"/>
    <cellStyle name="Millares [0] 2 2 13 3" xfId="14029" xr:uid="{CA4EA323-69FF-4344-8D28-AFD2A662399C}"/>
    <cellStyle name="Millares [0] 2 2 13 4" xfId="35818" xr:uid="{1FD44C09-6E4A-4E33-9AE9-58CF28DAAA08}"/>
    <cellStyle name="Millares [0] 2 2 13 5" xfId="43953" xr:uid="{05EB9042-5972-4ECE-85B6-3A7DEE138128}"/>
    <cellStyle name="Millares [0] 2 2 13 6" xfId="48846" xr:uid="{4F2A20B6-576F-40A4-A50D-1B5A06FEA3CF}"/>
    <cellStyle name="Millares [0] 2 2 14" xfId="3360" xr:uid="{25D9261B-CD6B-4B83-88DC-CE3A3611B51E}"/>
    <cellStyle name="Millares [0] 2 2 14 2" xfId="11611" xr:uid="{59D4CA46-7CB5-4614-939E-2B3635BD3C2E}"/>
    <cellStyle name="Millares [0] 2 2 14 2 2" xfId="46771" xr:uid="{745DDDA7-67B2-4437-AAD7-9C561D54ABCC}"/>
    <cellStyle name="Millares [0] 2 2 14 3" xfId="14451" xr:uid="{0F9D4104-CD04-4859-B5BD-1CFA19191F12}"/>
    <cellStyle name="Millares [0] 2 2 14 4" xfId="44375" xr:uid="{5DE97A99-B051-405F-BA88-64325A71FB81}"/>
    <cellStyle name="Millares [0] 2 2 14 5" xfId="49268" xr:uid="{86B518C5-2E36-437F-8374-5C023E9D5D19}"/>
    <cellStyle name="Millares [0] 2 2 15" xfId="3420" xr:uid="{3AB0C694-FC2F-49E9-8F61-148D0AECBF43}"/>
    <cellStyle name="Millares [0] 2 2 15 2" xfId="11661" xr:uid="{E3BDA6BC-1379-45C4-8A7E-CBCB787F1D41}"/>
    <cellStyle name="Millares [0] 2 2 15 3" xfId="14501" xr:uid="{B24BA0AA-E8DB-403D-864B-793F4C527A1C}"/>
    <cellStyle name="Millares [0] 2 2 15 4" xfId="44425" xr:uid="{59A37577-DBB8-4FD2-9627-28807B535F81}"/>
    <cellStyle name="Millares [0] 2 2 15 5" xfId="49318" xr:uid="{3CA6D33C-1056-4548-A723-3F79458D8890}"/>
    <cellStyle name="Millares [0] 2 2 16" xfId="3838" xr:uid="{71924FB3-BD14-46B3-822E-19F1FC55CF27}"/>
    <cellStyle name="Millares [0] 2 2 16 2" xfId="12071" xr:uid="{0752DA39-E30A-417B-8426-DA359E04FA27}"/>
    <cellStyle name="Millares [0] 2 2 16 3" xfId="14912" xr:uid="{729EF56D-F7CB-4740-9F82-4689A6811843}"/>
    <cellStyle name="Millares [0] 2 2 16 4" xfId="44843" xr:uid="{39CD2AC8-FA33-4016-B6F7-96988346316B}"/>
    <cellStyle name="Millares [0] 2 2 16 5" xfId="49728" xr:uid="{3955941C-B5D2-4C57-81F7-3EEBA36DDEFC}"/>
    <cellStyle name="Millares [0] 2 2 17" xfId="9651" xr:uid="{795B2CCD-547D-481F-9969-8CEC4A853292}"/>
    <cellStyle name="Millares [0] 2 2 17 2" xfId="12491" xr:uid="{29CD4232-3973-477E-826C-34A723A9C221}"/>
    <cellStyle name="Millares [0] 2 2 17 3" xfId="15332" xr:uid="{BC837721-BCCF-4D8F-A2C7-ED563D9D5A0E}"/>
    <cellStyle name="Millares [0] 2 2 17 4" xfId="50148" xr:uid="{562D6B43-5A75-4790-BC50-E187A91848C7}"/>
    <cellStyle name="Millares [0] 2 2 18" xfId="9683" xr:uid="{1AAE87A8-9257-4B0E-A24C-9E8AE55CE565}"/>
    <cellStyle name="Millares [0] 2 2 19" xfId="12523" xr:uid="{A681BE74-DCF0-49B3-9D6C-3DF46364BF2C}"/>
    <cellStyle name="Millares [0] 2 2 2" xfId="105" xr:uid="{00000000-0005-0000-0000-0000EE000000}"/>
    <cellStyle name="Millares [0] 2 2 2 10" xfId="3372" xr:uid="{62A430E5-D5AD-4868-825E-F778E934BCAC}"/>
    <cellStyle name="Millares [0] 2 2 2 10 2" xfId="11620" xr:uid="{16F68A81-EF34-4025-A7B4-B4D901D765DE}"/>
    <cellStyle name="Millares [0] 2 2 2 10 2 2" xfId="46780" xr:uid="{74E9A9D2-80C1-423B-B83F-46C576DE559F}"/>
    <cellStyle name="Millares [0] 2 2 2 10 3" xfId="14460" xr:uid="{D53EE453-432C-4D0D-8897-1E74A94EA29A}"/>
    <cellStyle name="Millares [0] 2 2 2 10 4" xfId="44384" xr:uid="{DB291A48-8A18-4EEF-9CD7-050190698958}"/>
    <cellStyle name="Millares [0] 2 2 2 10 5" xfId="49277" xr:uid="{67D99604-B432-4C66-B17B-2AF63A24F0B3}"/>
    <cellStyle name="Millares [0] 2 2 2 11" xfId="3431" xr:uid="{97663A11-9BBA-43E5-A10A-526CD90C267E}"/>
    <cellStyle name="Millares [0] 2 2 2 11 2" xfId="11672" xr:uid="{0B6646B5-6C14-4EC3-8348-450F7F375D68}"/>
    <cellStyle name="Millares [0] 2 2 2 11 3" xfId="14512" xr:uid="{359451C6-A19D-4305-B613-53D56AF20E7C}"/>
    <cellStyle name="Millares [0] 2 2 2 11 4" xfId="44436" xr:uid="{E732BE6C-27B9-42B8-B248-FFF37B96BB3F}"/>
    <cellStyle name="Millares [0] 2 2 2 11 5" xfId="49329" xr:uid="{3E8B2DC3-9369-49CF-8900-7905ADA7C2D0}"/>
    <cellStyle name="Millares [0] 2 2 2 12" xfId="3877" xr:uid="{964B6175-217F-4B2E-8294-4973E31112CC}"/>
    <cellStyle name="Millares [0] 2 2 2 12 2" xfId="12077" xr:uid="{C45098BA-4570-41D6-88D9-64520654F2CE}"/>
    <cellStyle name="Millares [0] 2 2 2 12 3" xfId="14918" xr:uid="{254B64B5-8EEE-4D54-8F12-1CDBEFCD04D4}"/>
    <cellStyle name="Millares [0] 2 2 2 12 4" xfId="44854" xr:uid="{BEEFDA4C-AC21-4ECA-A165-B49DB237E83F}"/>
    <cellStyle name="Millares [0] 2 2 2 12 5" xfId="49734" xr:uid="{12B9C265-A04C-447F-8310-364ECB3FB9ED}"/>
    <cellStyle name="Millares [0] 2 2 2 13" xfId="9656" xr:uid="{BD58C205-AE1A-4FFA-8D93-A4DDB0ABF2C1}"/>
    <cellStyle name="Millares [0] 2 2 2 13 2" xfId="12496" xr:uid="{45F17FC4-FEB4-47D0-8548-FC549A33CEB1}"/>
    <cellStyle name="Millares [0] 2 2 2 13 3" xfId="15337" xr:uid="{1F0793BF-6E68-475B-98D2-C59F03EEE869}"/>
    <cellStyle name="Millares [0] 2 2 2 13 4" xfId="50153" xr:uid="{074367B0-983A-45FB-B98C-0B0018B25EA6}"/>
    <cellStyle name="Millares [0] 2 2 2 14" xfId="9694" xr:uid="{5A8004E4-D562-4345-9837-2B3EDE52C6A8}"/>
    <cellStyle name="Millares [0] 2 2 2 15" xfId="12534" xr:uid="{485FA318-92A0-4D91-B19F-BEF46C3E661A}"/>
    <cellStyle name="Millares [0] 2 2 2 16" xfId="15363" xr:uid="{8FCD2F1B-A9FD-4748-8C9B-E64C039645C2}"/>
    <cellStyle name="Millares [0] 2 2 2 17" xfId="15877" xr:uid="{6F2CB281-D87D-40F4-9070-F797A37FDE24}"/>
    <cellStyle name="Millares [0] 2 2 2 18" xfId="16420" xr:uid="{27A14BB1-441E-4714-A2CA-0B198957679F}"/>
    <cellStyle name="Millares [0] 2 2 2 19" xfId="16964" xr:uid="{AF9CC7E0-A791-4E33-AD74-D6E458699B27}"/>
    <cellStyle name="Millares [0] 2 2 2 2" xfId="200" xr:uid="{00000000-0005-0000-0000-0000EF000000}"/>
    <cellStyle name="Millares [0] 2 2 2 2 10" xfId="9763" xr:uid="{8EC1CEB9-B740-49A3-913B-4AE71A7AFB02}"/>
    <cellStyle name="Millares [0] 2 2 2 2 11" xfId="12603" xr:uid="{66C95D37-E160-4858-909C-216D60DF9DD2}"/>
    <cellStyle name="Millares [0] 2 2 2 2 12" xfId="15407" xr:uid="{69864DA4-6B34-49FC-A41D-11D042DF5D8D}"/>
    <cellStyle name="Millares [0] 2 2 2 2 13" xfId="15946" xr:uid="{D91C941C-DCA5-4677-87AB-96405AC08B55}"/>
    <cellStyle name="Millares [0] 2 2 2 2 14" xfId="16489" xr:uid="{DCCDA3C1-7E53-48EB-8F85-9524CC78C2C0}"/>
    <cellStyle name="Millares [0] 2 2 2 2 15" xfId="17033" xr:uid="{F4CD229A-42D1-4670-82A0-25C8666A2B24}"/>
    <cellStyle name="Millares [0] 2 2 2 2 16" xfId="17575" xr:uid="{CD5B3BAA-3779-45AC-BF27-672EBCFF9F5D}"/>
    <cellStyle name="Millares [0] 2 2 2 2 17" xfId="42072" xr:uid="{F41B982E-41E2-4BD6-AA20-F910E0D88490}"/>
    <cellStyle name="Millares [0] 2 2 2 2 18" xfId="42527" xr:uid="{99293C50-64FE-482F-9B8D-8946D08D8C61}"/>
    <cellStyle name="Millares [0] 2 2 2 2 19" xfId="47420" xr:uid="{AFFBF102-18C6-438E-95D7-2CD29E6A619F}"/>
    <cellStyle name="Millares [0] 2 2 2 2 2" xfId="309" xr:uid="{00000000-0005-0000-0000-0000F0000000}"/>
    <cellStyle name="Millares [0] 2 2 2 2 2 10" xfId="15444" xr:uid="{929460D1-38CB-4DE2-A1FB-2D4A012EDC27}"/>
    <cellStyle name="Millares [0] 2 2 2 2 2 11" xfId="16050" xr:uid="{20CC2A53-9822-4DF9-8FC0-771BF1C04E46}"/>
    <cellStyle name="Millares [0] 2 2 2 2 2 12" xfId="16593" xr:uid="{3A872CEA-87DD-43A1-875E-1B60177B2B1B}"/>
    <cellStyle name="Millares [0] 2 2 2 2 2 13" xfId="17137" xr:uid="{C5267A70-E635-4B2F-8765-1F6A7D387698}"/>
    <cellStyle name="Millares [0] 2 2 2 2 2 14" xfId="17636" xr:uid="{28839820-B9FB-454E-95AA-B54B5F6AB940}"/>
    <cellStyle name="Millares [0] 2 2 2 2 2 15" xfId="42631" xr:uid="{7D9DB920-78BB-42F1-8855-4FD3EDA88F94}"/>
    <cellStyle name="Millares [0] 2 2 2 2 2 16" xfId="47524" xr:uid="{93851BF0-0C1C-4F6C-BC4D-7A20F7476943}"/>
    <cellStyle name="Millares [0] 2 2 2 2 2 2" xfId="536" xr:uid="{00000000-0005-0000-0000-0000F1000000}"/>
    <cellStyle name="Millares [0] 2 2 2 2 2 2 10" xfId="16262" xr:uid="{DB065BAB-0A70-404F-BF97-0240DBF6545A}"/>
    <cellStyle name="Millares [0] 2 2 2 2 2 2 11" xfId="16805" xr:uid="{753EAEAF-FA21-4EBE-B578-68F33FAA7999}"/>
    <cellStyle name="Millares [0] 2 2 2 2 2 2 12" xfId="17349" xr:uid="{AD0B52C6-AE82-43AD-950E-F30EE9B290B1}"/>
    <cellStyle name="Millares [0] 2 2 2 2 2 2 13" xfId="17771" xr:uid="{4D3D2959-B26B-4CFC-8AB8-3BE8D2561E95}"/>
    <cellStyle name="Millares [0] 2 2 2 2 2 2 14" xfId="42843" xr:uid="{251095F8-2A1C-449B-8CFC-05148CDFAE20}"/>
    <cellStyle name="Millares [0] 2 2 2 2 2 2 15" xfId="47736" xr:uid="{88B8C5A9-47C1-462D-9B3E-7E612B844D66}"/>
    <cellStyle name="Millares [0] 2 2 2 2 2 2 2" xfId="2352" xr:uid="{AEA84F4D-7644-42C7-81E0-4723E7CCC41D}"/>
    <cellStyle name="Millares [0] 2 2 2 2 2 2 2 2" xfId="8581" xr:uid="{F05EB3F5-12DD-455A-90B9-46EF23CEA7B5}"/>
    <cellStyle name="Millares [0] 2 2 2 2 2 2 2 2 2" xfId="12416" xr:uid="{3285AD02-57B5-4B56-97F0-D6A39B99ACAC}"/>
    <cellStyle name="Millares [0] 2 2 2 2 2 2 2 2 2 2" xfId="41993" xr:uid="{F3186371-BF33-4243-BAD1-C4477FACA924}"/>
    <cellStyle name="Millares [0] 2 2 2 2 2 2 2 2 3" xfId="15257" xr:uid="{FCAF2303-E0F8-4C12-B9AF-A16076BF9F5A}"/>
    <cellStyle name="Millares [0] 2 2 2 2 2 2 2 2 4" xfId="22953" xr:uid="{4521CFEC-E528-43D2-9279-47B98F52741B}"/>
    <cellStyle name="Millares [0] 2 2 2 2 2 2 2 2 5" xfId="45783" xr:uid="{645613AA-5F3F-4BF2-8CF4-D874EA484C68}"/>
    <cellStyle name="Millares [0] 2 2 2 2 2 2 2 2 6" xfId="50073" xr:uid="{02E0BAE1-F458-4FEA-9E75-61C58C4A8C2B}"/>
    <cellStyle name="Millares [0] 2 2 2 2 2 2 2 3" xfId="10623" xr:uid="{7B323345-4A51-4A4B-A7C0-1FD128A97ED9}"/>
    <cellStyle name="Millares [0] 2 2 2 2 2 2 2 3 2" xfId="28814" xr:uid="{0E100620-95E9-44C5-A67F-24462375A6F1}"/>
    <cellStyle name="Millares [0] 2 2 2 2 2 2 2 4" xfId="13463" xr:uid="{C9D0091A-D6F6-45E0-822D-8C284B196809}"/>
    <cellStyle name="Millares [0] 2 2 2 2 2 2 2 4 2" xfId="34696" xr:uid="{290A3CF5-5E26-4659-B4D5-D6DF88BC7797}"/>
    <cellStyle name="Millares [0] 2 2 2 2 2 2 2 5" xfId="15705" xr:uid="{FD4FC5B8-59FA-41AB-9701-CBC4173AD0E8}"/>
    <cellStyle name="Millares [0] 2 2 2 2 2 2 2 5 2" xfId="40560" xr:uid="{E61E3C71-75E8-41AF-B8CB-72784BFEE45F}"/>
    <cellStyle name="Millares [0] 2 2 2 2 2 2 2 6" xfId="18156" xr:uid="{3E119AE7-1AED-4ABC-A9C0-F85C25D27F05}"/>
    <cellStyle name="Millares [0] 2 2 2 2 2 2 2 7" xfId="43387" xr:uid="{E4BDA458-9B7D-4019-9D4B-C1A01E00E825}"/>
    <cellStyle name="Millares [0] 2 2 2 2 2 2 2 8" xfId="48280" xr:uid="{3575F3A4-83EB-40BD-BFBA-AA95773752D6}"/>
    <cellStyle name="Millares [0] 2 2 2 2 2 2 3" xfId="2770" xr:uid="{830DD145-5A99-4961-B05D-11BE2B396214}"/>
    <cellStyle name="Millares [0] 2 2 2 2 2 2 3 2" xfId="11041" xr:uid="{F70ED7D4-737F-4B74-B32C-3E625B7AE9F2}"/>
    <cellStyle name="Millares [0] 2 2 2 2 2 2 3 2 2" xfId="41806" xr:uid="{BD4C7D37-DB42-4299-A301-DD82D2DC6BFF}"/>
    <cellStyle name="Millares [0] 2 2 2 2 2 2 3 2 3" xfId="46201" xr:uid="{8CE85176-7CE4-40F8-BEA4-156228FD2CEF}"/>
    <cellStyle name="Millares [0] 2 2 2 2 2 2 3 3" xfId="13881" xr:uid="{9FF69F36-6CFE-43BB-AE44-2330CC664570}"/>
    <cellStyle name="Millares [0] 2 2 2 2 2 2 3 4" xfId="20170" xr:uid="{29221A22-C9A9-4728-B599-61F03346921A}"/>
    <cellStyle name="Millares [0] 2 2 2 2 2 2 3 5" xfId="43805" xr:uid="{9E634574-9B72-455A-8CFC-302DA6EC5335}"/>
    <cellStyle name="Millares [0] 2 2 2 2 2 2 3 6" xfId="48698" xr:uid="{94231E42-2B67-441E-B71D-8D1A97217DE2}"/>
    <cellStyle name="Millares [0] 2 2 2 2 2 2 4" xfId="3314" xr:uid="{E9C8BB40-2FEB-46DD-9F8E-57EAF1248A02}"/>
    <cellStyle name="Millares [0] 2 2 2 2 2 2 4 2" xfId="11585" xr:uid="{83910D3A-3CED-431D-8B19-E3A7AFC113DD}"/>
    <cellStyle name="Millares [0] 2 2 2 2 2 2 4 2 2" xfId="46745" xr:uid="{A5F23CE7-2B44-4834-A96A-26CF6B11EB52}"/>
    <cellStyle name="Millares [0] 2 2 2 2 2 2 4 3" xfId="14425" xr:uid="{26014594-7AA7-46FF-AB47-D1F1997DDA0C}"/>
    <cellStyle name="Millares [0] 2 2 2 2 2 2 4 4" xfId="25964" xr:uid="{96B8FDF1-31A5-453A-8F60-B954A47DA06B}"/>
    <cellStyle name="Millares [0] 2 2 2 2 2 2 4 5" xfId="44349" xr:uid="{61B8B7F9-4D5B-4D9F-87CD-498D744ACDC8}"/>
    <cellStyle name="Millares [0] 2 2 2 2 2 2 4 6" xfId="49242" xr:uid="{781C67E9-910B-4887-951F-785D32576559}"/>
    <cellStyle name="Millares [0] 2 2 2 2 2 2 5" xfId="3816" xr:uid="{791548F2-2681-4C58-A2E2-5904289A78DB}"/>
    <cellStyle name="Millares [0] 2 2 2 2 2 2 5 2" xfId="12057" xr:uid="{0EA08ECE-E09B-4AEE-B056-694A43E0FDA5}"/>
    <cellStyle name="Millares [0] 2 2 2 2 2 2 5 3" xfId="14897" xr:uid="{F84658D8-0FC4-42F8-958C-7EEB880D5BBB}"/>
    <cellStyle name="Millares [0] 2 2 2 2 2 2 5 4" xfId="31839" xr:uid="{C9874D1E-81F9-48BB-B262-88FAB47D63D1}"/>
    <cellStyle name="Millares [0] 2 2 2 2 2 2 5 5" xfId="44821" xr:uid="{4C2B8B38-93A9-417E-9D22-BCDAFE2DECED}"/>
    <cellStyle name="Millares [0] 2 2 2 2 2 2 5 6" xfId="49714" xr:uid="{3C619F60-96BA-4E73-800C-C6598DCCBBDB}"/>
    <cellStyle name="Millares [0] 2 2 2 2 2 2 6" xfId="5713" xr:uid="{D1E0C292-64F9-4A9F-9D3A-CCF500DFAC4D}"/>
    <cellStyle name="Millares [0] 2 2 2 2 2 2 6 2" xfId="12229" xr:uid="{07AAE291-EC4F-46CA-82AD-C82ABE0AC723}"/>
    <cellStyle name="Millares [0] 2 2 2 2 2 2 6 3" xfId="15070" xr:uid="{8A8AA057-6B5B-46E8-8CBF-D663E4C0628E}"/>
    <cellStyle name="Millares [0] 2 2 2 2 2 2 6 4" xfId="37706" xr:uid="{7785FEB7-B63B-457E-9C7D-A01411EA6009}"/>
    <cellStyle name="Millares [0] 2 2 2 2 2 2 6 5" xfId="45239" xr:uid="{F3D2CBB9-F604-438F-A9F7-748EBA0BF95F}"/>
    <cellStyle name="Millares [0] 2 2 2 2 2 2 6 6" xfId="49886" xr:uid="{EDC34749-D8E3-4E39-9A90-8852DC38A0C9}"/>
    <cellStyle name="Millares [0] 2 2 2 2 2 2 7" xfId="10079" xr:uid="{125A0434-B0DB-4D7F-B9E4-7D8258ADCE94}"/>
    <cellStyle name="Millares [0] 2 2 2 2 2 2 8" xfId="12919" xr:uid="{2AB4B41A-7709-4ED4-B133-7FE0B0335D90}"/>
    <cellStyle name="Millares [0] 2 2 2 2 2 2 9" xfId="15517" xr:uid="{5EC5B310-2CB1-4292-BF0B-AC8FB5CDC4A9}"/>
    <cellStyle name="Millares [0] 2 2 2 2 2 3" xfId="2140" xr:uid="{803DC38A-E2C3-4459-923A-E86F1653C9C7}"/>
    <cellStyle name="Millares [0] 2 2 2 2 2 3 2" xfId="7609" xr:uid="{4BC870A5-ED4B-4A50-BAC5-525AE6BA4E65}"/>
    <cellStyle name="Millares [0] 2 2 2 2 2 3 2 2" xfId="12344" xr:uid="{29A48201-25F5-40E4-B07A-1E903FF96AAA}"/>
    <cellStyle name="Millares [0] 2 2 2 2 2 3 2 2 2" xfId="41921" xr:uid="{C7A64AFC-2A0E-40B6-8747-C2EA4039946D}"/>
    <cellStyle name="Millares [0] 2 2 2 2 2 3 2 3" xfId="15185" xr:uid="{8FF31C82-456D-4F89-9BA8-DC25A0471A24}"/>
    <cellStyle name="Millares [0] 2 2 2 2 2 3 2 4" xfId="22003" xr:uid="{6D397FD0-ABE9-46E9-8778-3912D0445FBC}"/>
    <cellStyle name="Millares [0] 2 2 2 2 2 3 2 5" xfId="45571" xr:uid="{30D4C7F7-872E-4E1D-A8E6-299240ADA65E}"/>
    <cellStyle name="Millares [0] 2 2 2 2 2 3 2 6" xfId="50001" xr:uid="{E03F84F2-7F5D-4ECD-A7E4-BA5FF62C75B0}"/>
    <cellStyle name="Millares [0] 2 2 2 2 2 3 3" xfId="10411" xr:uid="{E37AE25F-1292-4262-815D-078EFF6FAB59}"/>
    <cellStyle name="Millares [0] 2 2 2 2 2 3 3 2" xfId="27843" xr:uid="{D8C2CC2C-FEDA-4A1F-9B64-92475A881853}"/>
    <cellStyle name="Millares [0] 2 2 2 2 2 3 4" xfId="13251" xr:uid="{FEF5A72A-5C40-4C75-9C33-70831A667D9C}"/>
    <cellStyle name="Millares [0] 2 2 2 2 2 3 4 2" xfId="33725" xr:uid="{E0EBF56E-73BB-4457-AD6C-A63FC3F18DC6}"/>
    <cellStyle name="Millares [0] 2 2 2 2 2 3 5" xfId="15632" xr:uid="{A9B47EAD-BB08-4B83-A53B-4BC7B9C86BD1}"/>
    <cellStyle name="Millares [0] 2 2 2 2 2 3 5 2" xfId="39589" xr:uid="{1B5B75FE-4A82-42C5-85F9-4FB15A1C2483}"/>
    <cellStyle name="Millares [0] 2 2 2 2 2 3 6" xfId="18018" xr:uid="{F4D2C957-0483-4893-9700-37D00CFBD4B1}"/>
    <cellStyle name="Millares [0] 2 2 2 2 2 3 7" xfId="43175" xr:uid="{93B6C1A6-5DD9-4D94-92E5-CBAF14A8BF1B}"/>
    <cellStyle name="Millares [0] 2 2 2 2 2 3 8" xfId="48068" xr:uid="{EDA1CF19-BA3B-4F4F-9BC8-EC22FD97621F}"/>
    <cellStyle name="Millares [0] 2 2 2 2 2 4" xfId="2558" xr:uid="{FD8F7E35-171E-4416-B5D7-6A7B78D94FA6}"/>
    <cellStyle name="Millares [0] 2 2 2 2 2 4 2" xfId="10829" xr:uid="{50EE0C69-A1C8-4DBD-8143-F1E29C3D502B}"/>
    <cellStyle name="Millares [0] 2 2 2 2 2 4 2 2" xfId="41734" xr:uid="{3A0941CE-D87B-4679-9807-75206D8B5AD4}"/>
    <cellStyle name="Millares [0] 2 2 2 2 2 4 2 3" xfId="45989" xr:uid="{F881370A-6924-40C1-9CEB-0A7968C4901A}"/>
    <cellStyle name="Millares [0] 2 2 2 2 2 4 3" xfId="13669" xr:uid="{F94F4E9E-598E-492C-90C1-736C76533724}"/>
    <cellStyle name="Millares [0] 2 2 2 2 2 4 4" xfId="19233" xr:uid="{2AA0A621-9529-45E6-9BC4-025245918FEA}"/>
    <cellStyle name="Millares [0] 2 2 2 2 2 4 5" xfId="43593" xr:uid="{E168651E-82BA-47FC-B74F-2673BFC61163}"/>
    <cellStyle name="Millares [0] 2 2 2 2 2 4 6" xfId="48486" xr:uid="{384FB5D7-E9F1-4B47-A970-B3933B55D480}"/>
    <cellStyle name="Millares [0] 2 2 2 2 2 5" xfId="3102" xr:uid="{4397D295-707D-436D-B030-7C2BC2049FA8}"/>
    <cellStyle name="Millares [0] 2 2 2 2 2 5 2" xfId="11373" xr:uid="{FEF34DA3-1EFC-4FA5-B1AF-84E7651F0780}"/>
    <cellStyle name="Millares [0] 2 2 2 2 2 5 2 2" xfId="46533" xr:uid="{32B12EAA-0CE3-49BF-9523-2A6D5CBE3825}"/>
    <cellStyle name="Millares [0] 2 2 2 2 2 5 3" xfId="14213" xr:uid="{906156B5-5884-4C3E-B991-ADF6D8594BE0}"/>
    <cellStyle name="Millares [0] 2 2 2 2 2 5 4" xfId="24994" xr:uid="{EABD8EF8-55D1-4949-956F-D331A5DD8215}"/>
    <cellStyle name="Millares [0] 2 2 2 2 2 5 5" xfId="44137" xr:uid="{7E4C3ABD-22E2-40FC-A3F1-24AC29E08684}"/>
    <cellStyle name="Millares [0] 2 2 2 2 2 5 6" xfId="49030" xr:uid="{A50E2BC7-F56A-41CD-91BE-A9254AB76020}"/>
    <cellStyle name="Millares [0] 2 2 2 2 2 6" xfId="3604" xr:uid="{BCB83297-605C-4888-826B-DF4C8691006E}"/>
    <cellStyle name="Millares [0] 2 2 2 2 2 6 2" xfId="11845" xr:uid="{1E8B6DFB-F9E4-4D43-9A2A-09D3CB3F3FC3}"/>
    <cellStyle name="Millares [0] 2 2 2 2 2 6 3" xfId="14685" xr:uid="{19BDA1A5-AF06-4FFA-A053-9748C9F10C3F}"/>
    <cellStyle name="Millares [0] 2 2 2 2 2 6 4" xfId="30868" xr:uid="{C70F8EB3-46A8-4963-840D-42D93B0733B6}"/>
    <cellStyle name="Millares [0] 2 2 2 2 2 6 5" xfId="44609" xr:uid="{B25517A9-50C5-41D8-8886-52A4C387DC63}"/>
    <cellStyle name="Millares [0] 2 2 2 2 2 6 6" xfId="49502" xr:uid="{558A5263-063F-4F98-B62C-4F53F8D90C6B}"/>
    <cellStyle name="Millares [0] 2 2 2 2 2 7" xfId="4745" xr:uid="{AA489008-ADF7-4360-8402-0CD34FF4404B}"/>
    <cellStyle name="Millares [0] 2 2 2 2 2 7 2" xfId="12157" xr:uid="{CD1EB7CE-FBC5-41BB-A875-D8B94858EDE0}"/>
    <cellStyle name="Millares [0] 2 2 2 2 2 7 3" xfId="14998" xr:uid="{9BDB6DA1-C1C9-47CC-A3A0-5387DEE21AD8}"/>
    <cellStyle name="Millares [0] 2 2 2 2 2 7 4" xfId="36749" xr:uid="{CA8CFC37-3E4E-4FBB-9766-BD770FDA21B1}"/>
    <cellStyle name="Millares [0] 2 2 2 2 2 7 5" xfId="45027" xr:uid="{273AFAE4-C081-41E2-A010-C30E4878724F}"/>
    <cellStyle name="Millares [0] 2 2 2 2 2 7 6" xfId="49814" xr:uid="{178DCFDB-E9D5-4B1B-9C69-A0CA964025F7}"/>
    <cellStyle name="Millares [0] 2 2 2 2 2 8" xfId="9867" xr:uid="{C9156098-0C5A-4065-8418-E4A5BF94ED4F}"/>
    <cellStyle name="Millares [0] 2 2 2 2 2 9" xfId="12707" xr:uid="{271D0B38-6F18-44B1-B127-71C6C0552AF6}"/>
    <cellStyle name="Millares [0] 2 2 2 2 3" xfId="435" xr:uid="{00000000-0005-0000-0000-0000F2000000}"/>
    <cellStyle name="Millares [0] 2 2 2 2 3 10" xfId="16162" xr:uid="{0982744B-FA58-4929-87BA-CF9BAF9E7C99}"/>
    <cellStyle name="Millares [0] 2 2 2 2 3 11" xfId="16705" xr:uid="{05968A98-0BFA-4834-B1FA-3C247D0EB347}"/>
    <cellStyle name="Millares [0] 2 2 2 2 3 12" xfId="17249" xr:uid="{43A726B5-EA54-4E54-AB73-C7139C25DFA2}"/>
    <cellStyle name="Millares [0] 2 2 2 2 3 13" xfId="17705" xr:uid="{60B05925-3E9E-409A-9F12-6E27A8607F75}"/>
    <cellStyle name="Millares [0] 2 2 2 2 3 14" xfId="42743" xr:uid="{6571B4F6-5DD0-4CEF-A90D-EECAC11220F1}"/>
    <cellStyle name="Millares [0] 2 2 2 2 3 15" xfId="47636" xr:uid="{831FD7DF-232B-4D73-BAC2-F3F27F2A8B55}"/>
    <cellStyle name="Millares [0] 2 2 2 2 3 2" xfId="2252" xr:uid="{5F9BD467-CB21-45C0-8452-5E717C5F5720}"/>
    <cellStyle name="Millares [0] 2 2 2 2 3 2 2" xfId="8096" xr:uid="{7BA99E05-946A-4867-B002-35DDBBBCBD0F}"/>
    <cellStyle name="Millares [0] 2 2 2 2 3 2 2 2" xfId="12380" xr:uid="{183C26BE-A363-437F-AB8D-E3CF4B4443B8}"/>
    <cellStyle name="Millares [0] 2 2 2 2 3 2 2 2 2" xfId="41957" xr:uid="{19ABAC61-BD98-4585-AADC-6D7D74DD029B}"/>
    <cellStyle name="Millares [0] 2 2 2 2 3 2 2 3" xfId="15221" xr:uid="{360B9AAE-21B3-4F08-898E-2527C647000E}"/>
    <cellStyle name="Millares [0] 2 2 2 2 3 2 2 4" xfId="22474" xr:uid="{83C1B1ED-B62B-4C91-A8CA-B35C2564393D}"/>
    <cellStyle name="Millares [0] 2 2 2 2 3 2 2 5" xfId="45683" xr:uid="{AFDE2624-3568-4F5F-9399-72CA64AD75C1}"/>
    <cellStyle name="Millares [0] 2 2 2 2 3 2 2 6" xfId="50037" xr:uid="{E35E31F6-17C8-41D5-B316-D1CF8DAB721E}"/>
    <cellStyle name="Millares [0] 2 2 2 2 3 2 3" xfId="10523" xr:uid="{DB826464-AC54-4EC0-BA4A-988AC42ACA1B}"/>
    <cellStyle name="Millares [0] 2 2 2 2 3 2 3 2" xfId="28329" xr:uid="{15BC9FA1-AE83-4E3A-8B42-37F65EFC5036}"/>
    <cellStyle name="Millares [0] 2 2 2 2 3 2 4" xfId="13363" xr:uid="{B368893F-3E19-4F43-B4B4-62F2FFE5F2BD}"/>
    <cellStyle name="Millares [0] 2 2 2 2 3 2 4 2" xfId="34211" xr:uid="{94098363-D658-4CB0-8C62-E0E9CA1ABFD5}"/>
    <cellStyle name="Millares [0] 2 2 2 2 3 2 5" xfId="15668" xr:uid="{8B042000-19D1-433F-9906-02A3FACCBEB4}"/>
    <cellStyle name="Millares [0] 2 2 2 2 3 2 5 2" xfId="40075" xr:uid="{9BD61392-F71A-4770-BC2E-900601A029C0}"/>
    <cellStyle name="Millares [0] 2 2 2 2 3 2 6" xfId="18087" xr:uid="{FD09C497-AD75-4CE1-9A4D-188418C96F8C}"/>
    <cellStyle name="Millares [0] 2 2 2 2 3 2 7" xfId="43287" xr:uid="{1600F8B5-D97D-4778-878C-FB08FADB8740}"/>
    <cellStyle name="Millares [0] 2 2 2 2 3 2 8" xfId="48180" xr:uid="{8DA8437F-E028-4FA5-A102-4917D70CD0E7}"/>
    <cellStyle name="Millares [0] 2 2 2 2 3 3" xfId="2670" xr:uid="{46C47AFD-F399-435C-811F-EC025B5EEA60}"/>
    <cellStyle name="Millares [0] 2 2 2 2 3 3 2" xfId="10941" xr:uid="{30D714EF-B9EC-429B-86C7-91A102BF3E2A}"/>
    <cellStyle name="Millares [0] 2 2 2 2 3 3 2 2" xfId="41770" xr:uid="{CFFF4D7A-0E6C-4E5E-A946-BE8EDE754148}"/>
    <cellStyle name="Millares [0] 2 2 2 2 3 3 2 3" xfId="46101" xr:uid="{05B9BEBC-0469-42DA-B285-E279F848AF63}"/>
    <cellStyle name="Millares [0] 2 2 2 2 3 3 3" xfId="13781" xr:uid="{860B4449-977F-49E3-9BD7-B8A8166BD56E}"/>
    <cellStyle name="Millares [0] 2 2 2 2 3 3 4" xfId="19699" xr:uid="{E4F5D2C3-7453-4C15-9852-66C87DBD837E}"/>
    <cellStyle name="Millares [0] 2 2 2 2 3 3 5" xfId="43705" xr:uid="{193E1936-98C4-48E6-A477-DB5767DDBEED}"/>
    <cellStyle name="Millares [0] 2 2 2 2 3 3 6" xfId="48598" xr:uid="{C541971D-1A40-422D-9DF1-7C1207DCAB9E}"/>
    <cellStyle name="Millares [0] 2 2 2 2 3 4" xfId="3214" xr:uid="{1FC7A5FB-4EA4-4B5E-B891-4E0A60726435}"/>
    <cellStyle name="Millares [0] 2 2 2 2 3 4 2" xfId="11485" xr:uid="{354E0146-4A13-4986-A2EE-981006A3B5D4}"/>
    <cellStyle name="Millares [0] 2 2 2 2 3 4 2 2" xfId="46645" xr:uid="{F2125CD5-0342-4C21-B719-0342127BC018}"/>
    <cellStyle name="Millares [0] 2 2 2 2 3 4 3" xfId="14325" xr:uid="{CD035607-6439-43E3-B5C1-DF8A0A4BD208}"/>
    <cellStyle name="Millares [0] 2 2 2 2 3 4 4" xfId="25480" xr:uid="{F7A35AE1-DF61-4966-A440-E2493FB315CF}"/>
    <cellStyle name="Millares [0] 2 2 2 2 3 4 5" xfId="44249" xr:uid="{87EF439F-C1C1-47C6-AC6B-F3D33A25F4F7}"/>
    <cellStyle name="Millares [0] 2 2 2 2 3 4 6" xfId="49142" xr:uid="{C532F86D-D075-4B9F-A82D-30382A7D8E3A}"/>
    <cellStyle name="Millares [0] 2 2 2 2 3 5" xfId="3716" xr:uid="{704E2356-93C4-48F9-813E-34F547C9DF7F}"/>
    <cellStyle name="Millares [0] 2 2 2 2 3 5 2" xfId="11957" xr:uid="{7DD8EB9A-6AAF-4D6D-9E9B-57948BBF5F92}"/>
    <cellStyle name="Millares [0] 2 2 2 2 3 5 3" xfId="14797" xr:uid="{C289485E-5AC9-443D-A0FA-883C15DFA37B}"/>
    <cellStyle name="Millares [0] 2 2 2 2 3 5 4" xfId="31354" xr:uid="{18370878-69AE-4D25-98BA-358C07A310C1}"/>
    <cellStyle name="Millares [0] 2 2 2 2 3 5 5" xfId="44721" xr:uid="{34BD2832-D02F-4CBE-9482-3A1214F10FAA}"/>
    <cellStyle name="Millares [0] 2 2 2 2 3 5 6" xfId="49614" xr:uid="{0278E4E7-4E72-4EE9-8356-DF31C4125448}"/>
    <cellStyle name="Millares [0] 2 2 2 2 3 6" xfId="5229" xr:uid="{5C2A8C6F-CED4-471A-9771-7617459518CC}"/>
    <cellStyle name="Millares [0] 2 2 2 2 3 6 2" xfId="12193" xr:uid="{82450D3D-9DB0-476C-82CC-5A380492D415}"/>
    <cellStyle name="Millares [0] 2 2 2 2 3 6 3" xfId="15034" xr:uid="{CE7D993F-95D7-4F5E-B811-472F8F522A71}"/>
    <cellStyle name="Millares [0] 2 2 2 2 3 6 4" xfId="37227" xr:uid="{186D8598-7C28-4640-808C-DA5D6C0CB924}"/>
    <cellStyle name="Millares [0] 2 2 2 2 3 6 5" xfId="45139" xr:uid="{F406BBBF-097C-4588-BDFD-AF9873D9EC27}"/>
    <cellStyle name="Millares [0] 2 2 2 2 3 6 6" xfId="49850" xr:uid="{1EFE4C5A-2D4F-4836-9BA2-83491DBDE227}"/>
    <cellStyle name="Millares [0] 2 2 2 2 3 7" xfId="9979" xr:uid="{BBC3A7E5-F2CA-4F24-8DD3-D5A18A4998FE}"/>
    <cellStyle name="Millares [0] 2 2 2 2 3 8" xfId="12819" xr:uid="{35ECC168-D7B8-4AAB-89FE-2E2C8AE7F6D7}"/>
    <cellStyle name="Millares [0] 2 2 2 2 3 9" xfId="15480" xr:uid="{F04CE76D-9643-4946-BC34-CE826B03F065}"/>
    <cellStyle name="Millares [0] 2 2 2 2 4" xfId="638" xr:uid="{00000000-0005-0000-0000-0000F3000000}"/>
    <cellStyle name="Millares [0] 2 2 2 2 4 10" xfId="17949" xr:uid="{804391ED-F533-435F-A567-A02E64325F96}"/>
    <cellStyle name="Millares [0] 2 2 2 2 4 11" xfId="42945" xr:uid="{695148EC-F8C0-466C-BCCC-1DE185794B89}"/>
    <cellStyle name="Millares [0] 2 2 2 2 4 12" xfId="47838" xr:uid="{ACC7ADC4-3C2A-4B1A-8993-E3BAD1D12713}"/>
    <cellStyle name="Millares [0] 2 2 2 2 4 2" xfId="2872" xr:uid="{C3799DAE-1325-4FB3-9CD8-739FE90C29EE}"/>
    <cellStyle name="Millares [0] 2 2 2 2 4 2 2" xfId="11143" xr:uid="{0CE0DE7B-D278-4CB6-87BA-61801D2AD1BD}"/>
    <cellStyle name="Millares [0] 2 2 2 2 4 2 2 2" xfId="41885" xr:uid="{2114C384-804E-4A74-96DA-D2D7E7FFAF2E}"/>
    <cellStyle name="Millares [0] 2 2 2 2 4 2 2 3" xfId="46303" xr:uid="{75626BEA-4F65-43EF-A8E9-80D423282452}"/>
    <cellStyle name="Millares [0] 2 2 2 2 4 2 3" xfId="13983" xr:uid="{168254F6-9074-4B62-BCE9-F0FCB37DBCEB}"/>
    <cellStyle name="Millares [0] 2 2 2 2 4 2 4" xfId="21535" xr:uid="{FB0DCA92-4BA3-49EB-99C7-ABD6EE007F7C}"/>
    <cellStyle name="Millares [0] 2 2 2 2 4 2 5" xfId="43907" xr:uid="{DE64D16E-6C1D-434F-9840-85E4C5A80D0E}"/>
    <cellStyle name="Millares [0] 2 2 2 2 4 2 6" xfId="48800" xr:uid="{01A9FC62-456F-419C-8A4C-89745888870A}"/>
    <cellStyle name="Millares [0] 2 2 2 2 4 3" xfId="7124" xr:uid="{1EAAB843-ECE8-4CD8-B455-B3E07366ED15}"/>
    <cellStyle name="Millares [0] 2 2 2 2 4 3 2" xfId="12308" xr:uid="{17BB510E-9A6C-47D3-AD35-40213DCFDFAB}"/>
    <cellStyle name="Millares [0] 2 2 2 2 4 3 3" xfId="15149" xr:uid="{3FFE62DB-DE81-49CF-8E0B-547F600149BF}"/>
    <cellStyle name="Millares [0] 2 2 2 2 4 3 4" xfId="27359" xr:uid="{1D4EB727-3315-4F35-909C-D5AB6BB5EEE0}"/>
    <cellStyle name="Millares [0] 2 2 2 2 4 3 5" xfId="45341" xr:uid="{0E3897F3-7B68-4D84-B2E1-DBE237181B1D}"/>
    <cellStyle name="Millares [0] 2 2 2 2 4 3 6" xfId="49965" xr:uid="{B1E3DA1B-5F28-46A2-A1D3-46D0928EAE5C}"/>
    <cellStyle name="Millares [0] 2 2 2 2 4 4" xfId="10181" xr:uid="{53238768-D5FB-4BCF-B5D7-204C8BB40331}"/>
    <cellStyle name="Millares [0] 2 2 2 2 4 4 2" xfId="33240" xr:uid="{F4A0132E-A089-4D1A-91AA-4B9168D5E701}"/>
    <cellStyle name="Millares [0] 2 2 2 2 4 5" xfId="13021" xr:uid="{57649EB1-A6B8-42F3-A6E2-2F121F8DF02E}"/>
    <cellStyle name="Millares [0] 2 2 2 2 4 5 2" xfId="39104" xr:uid="{043B434C-2B73-4F5F-BF49-376AE232D63E}"/>
    <cellStyle name="Millares [0] 2 2 2 2 4 6" xfId="15596" xr:uid="{3E3ECBEE-AA9D-4ED5-ADB3-3282607D5A24}"/>
    <cellStyle name="Millares [0] 2 2 2 2 4 7" xfId="16364" xr:uid="{5C448E92-2369-4389-BB4D-507A7D12A1CF}"/>
    <cellStyle name="Millares [0] 2 2 2 2 4 8" xfId="16907" xr:uid="{A5F7FD80-1D31-4FA8-A9F2-00CD36B3A033}"/>
    <cellStyle name="Millares [0] 2 2 2 2 4 9" xfId="17451" xr:uid="{83C41BAC-1DA6-4F1E-AC41-F89D836A369E}"/>
    <cellStyle name="Millares [0] 2 2 2 2 5" xfId="2036" xr:uid="{BBFF4E6F-077D-4299-AA7A-B60E3A8C00EA}"/>
    <cellStyle name="Millares [0] 2 2 2 2 5 2" xfId="10307" xr:uid="{1263A5A5-9B53-4BB4-B985-ADA7720D010C}"/>
    <cellStyle name="Millares [0] 2 2 2 2 5 2 2" xfId="41698" xr:uid="{CEEBD93F-DF7F-455D-B2AE-2380337B88B0}"/>
    <cellStyle name="Millares [0] 2 2 2 2 5 2 3" xfId="45467" xr:uid="{0C4A13C2-8AB8-4096-AF51-E8D8998E44D7}"/>
    <cellStyle name="Millares [0] 2 2 2 2 5 3" xfId="13147" xr:uid="{377E9EBA-4508-432E-B457-13E10C7D7222}"/>
    <cellStyle name="Millares [0] 2 2 2 2 5 4" xfId="18786" xr:uid="{BE4F0A18-C0C1-4C08-A412-62670BF14B1D}"/>
    <cellStyle name="Millares [0] 2 2 2 2 5 5" xfId="43071" xr:uid="{18823F0F-E7D3-4C41-8D8A-115183495087}"/>
    <cellStyle name="Millares [0] 2 2 2 2 5 6" xfId="47964" xr:uid="{A37F6E5B-284D-4FBC-9108-2BAA9E05A96E}"/>
    <cellStyle name="Millares [0] 2 2 2 2 6" xfId="2454" xr:uid="{0990CE3D-7B39-48F0-8B19-03E231399644}"/>
    <cellStyle name="Millares [0] 2 2 2 2 6 2" xfId="10725" xr:uid="{2E1E5551-B810-427F-9DBD-72F99C054BF4}"/>
    <cellStyle name="Millares [0] 2 2 2 2 6 2 2" xfId="45885" xr:uid="{E48B760C-3BA1-4124-9E9C-0F8652D26B0E}"/>
    <cellStyle name="Millares [0] 2 2 2 2 6 3" xfId="13565" xr:uid="{DECD3DB3-C017-4A37-BBD1-1FCB765E6E41}"/>
    <cellStyle name="Millares [0] 2 2 2 2 6 4" xfId="24509" xr:uid="{DDC99079-CCC3-40EA-8B2A-35B5C6C7170B}"/>
    <cellStyle name="Millares [0] 2 2 2 2 6 5" xfId="43489" xr:uid="{12A1FBCE-BE89-4453-B7F8-11E94749DB2C}"/>
    <cellStyle name="Millares [0] 2 2 2 2 6 6" xfId="48382" xr:uid="{C9A92015-AB70-4EBA-B9A1-7B60E2044D98}"/>
    <cellStyle name="Millares [0] 2 2 2 2 7" xfId="2998" xr:uid="{F0BC531D-B7B2-4841-AC68-E7B4E97ADC50}"/>
    <cellStyle name="Millares [0] 2 2 2 2 7 2" xfId="11269" xr:uid="{4C324443-DA95-403B-9CA0-A67AE49857DE}"/>
    <cellStyle name="Millares [0] 2 2 2 2 7 2 2" xfId="46429" xr:uid="{E85E21CA-12BA-410E-B315-6B94D2502574}"/>
    <cellStyle name="Millares [0] 2 2 2 2 7 3" xfId="14109" xr:uid="{2D782864-D7F5-4CCD-A6A7-9073C5D3B835}"/>
    <cellStyle name="Millares [0] 2 2 2 2 7 4" xfId="30388" xr:uid="{54575027-7033-4A35-BCB0-9E40EA645B7C}"/>
    <cellStyle name="Millares [0] 2 2 2 2 7 5" xfId="44033" xr:uid="{B6614FCE-7E7B-41D2-B04E-28BB646E3EE5}"/>
    <cellStyle name="Millares [0] 2 2 2 2 7 6" xfId="48926" xr:uid="{95FC8F6C-81A8-4F61-9492-8C7C7652982A}"/>
    <cellStyle name="Millares [0] 2 2 2 2 8" xfId="3500" xr:uid="{DCB824A8-707A-4D80-BA9E-570468DC158E}"/>
    <cellStyle name="Millares [0] 2 2 2 2 8 2" xfId="11741" xr:uid="{0C431270-048E-4B12-838B-79D3D538824D}"/>
    <cellStyle name="Millares [0] 2 2 2 2 8 3" xfId="14581" xr:uid="{01E0405A-8523-4EB4-900A-E126D9B20E92}"/>
    <cellStyle name="Millares [0] 2 2 2 2 8 4" xfId="36269" xr:uid="{88DBD08D-8AB9-40A6-8181-96C3B0290C61}"/>
    <cellStyle name="Millares [0] 2 2 2 2 8 5" xfId="44505" xr:uid="{7C35B4BC-093F-44C3-B0DA-CE466FFA1FC4}"/>
    <cellStyle name="Millares [0] 2 2 2 2 8 6" xfId="49398" xr:uid="{139137E7-ED07-47F7-A22F-5520BF17654F}"/>
    <cellStyle name="Millares [0] 2 2 2 2 9" xfId="4266" xr:uid="{7FF4782A-F0FF-4006-90FB-490F9F675FC0}"/>
    <cellStyle name="Millares [0] 2 2 2 2 9 2" xfId="12121" xr:uid="{0BB4C99E-7983-4F45-941F-7B29463E0447}"/>
    <cellStyle name="Millares [0] 2 2 2 2 9 3" xfId="14962" xr:uid="{6A99C676-F3F4-43E8-9218-347BC0F47ABF}"/>
    <cellStyle name="Millares [0] 2 2 2 2 9 4" xfId="44923" xr:uid="{EA07939D-8F19-4026-A46D-7C122453CB20}"/>
    <cellStyle name="Millares [0] 2 2 2 2 9 5" xfId="49778" xr:uid="{D0496F45-0EF3-410E-B8A9-D4B5A3AE8DA3}"/>
    <cellStyle name="Millares [0] 2 2 2 20" xfId="17505" xr:uid="{A3E8AA3C-BBD4-41F8-882F-938716739E78}"/>
    <cellStyle name="Millares [0] 2 2 2 21" xfId="42073" xr:uid="{B2A0BC39-C372-4A4E-9BA0-0C16D017E277}"/>
    <cellStyle name="Millares [0] 2 2 2 22" xfId="42458" xr:uid="{94253127-4016-4A12-AEF5-33DA40E98D45}"/>
    <cellStyle name="Millares [0] 2 2 2 23" xfId="47351" xr:uid="{EAAA50CE-F8E6-486E-985D-32A127C207C6}"/>
    <cellStyle name="Millares [0] 2 2 2 3" xfId="153" xr:uid="{00000000-0005-0000-0000-0000F4000000}"/>
    <cellStyle name="Millares [0] 2 2 2 3 10" xfId="9721" xr:uid="{A066A997-1379-439B-A2B5-3CA0F54F1C3B}"/>
    <cellStyle name="Millares [0] 2 2 2 3 11" xfId="12561" xr:uid="{69321CCC-EFAF-41BE-84FB-D5BFB5EEDC15}"/>
    <cellStyle name="Millares [0] 2 2 2 3 12" xfId="15548" xr:uid="{7332E1D2-9D96-4B12-8F3E-D92B650BD175}"/>
    <cellStyle name="Millares [0] 2 2 2 3 13" xfId="15904" xr:uid="{665B2FC6-C8F6-4CEB-A04F-53088FB44A17}"/>
    <cellStyle name="Millares [0] 2 2 2 3 14" xfId="16447" xr:uid="{1303B2D1-CD2D-4987-8CC0-F82AD0801255}"/>
    <cellStyle name="Millares [0] 2 2 2 3 15" xfId="16991" xr:uid="{1562AC8F-45C3-4E7E-8919-652631E4F9FC}"/>
    <cellStyle name="Millares [0] 2 2 2 3 16" xfId="17837" xr:uid="{BBFFE7FC-7B00-4085-8016-9C9E5A1C8009}"/>
    <cellStyle name="Millares [0] 2 2 2 3 17" xfId="42485" xr:uid="{994FB0CD-8026-479B-95FC-671C540297E5}"/>
    <cellStyle name="Millares [0] 2 2 2 3 18" xfId="47378" xr:uid="{984B1739-474D-4632-B90A-8CA7CC9B1681}"/>
    <cellStyle name="Millares [0] 2 2 2 3 2" xfId="267" xr:uid="{00000000-0005-0000-0000-0000F5000000}"/>
    <cellStyle name="Millares [0] 2 2 2 3 2 10" xfId="15733" xr:uid="{1F013801-585A-4E6B-9255-617FB2A6A28D}"/>
    <cellStyle name="Millares [0] 2 2 2 3 2 11" xfId="16008" xr:uid="{AA4ACE69-879C-451B-8403-10E8BC8A5ACF}"/>
    <cellStyle name="Millares [0] 2 2 2 3 2 12" xfId="16551" xr:uid="{C1AE4B32-EC79-4121-952D-8E5F6DF77046}"/>
    <cellStyle name="Millares [0] 2 2 2 3 2 13" xfId="17095" xr:uid="{A936DC5B-DCD8-46C8-BD51-3A1C294BBC4C}"/>
    <cellStyle name="Millares [0] 2 2 2 3 2 14" xfId="18217" xr:uid="{A1833E86-75FA-46F4-9FD7-31072E8BF709}"/>
    <cellStyle name="Millares [0] 2 2 2 3 2 15" xfId="42589" xr:uid="{56A4BE37-131E-4D24-AD4C-6713FD97002B}"/>
    <cellStyle name="Millares [0] 2 2 2 3 2 16" xfId="47482" xr:uid="{05FB5AE4-C325-41E5-94B4-D40315EC7718}"/>
    <cellStyle name="Millares [0] 2 2 2 3 2 2" xfId="494" xr:uid="{00000000-0005-0000-0000-0000F6000000}"/>
    <cellStyle name="Millares [0] 2 2 2 3 2 2 10" xfId="17307" xr:uid="{ECD66273-3958-4895-9342-3BEF30E7D6C3}"/>
    <cellStyle name="Millares [0] 2 2 2 3 2 2 11" xfId="23552" xr:uid="{6EBBDC58-4860-4196-83AB-BA3A11AFBF33}"/>
    <cellStyle name="Millares [0] 2 2 2 3 2 2 12" xfId="42801" xr:uid="{971137D9-C031-406F-8805-5D87212F51FC}"/>
    <cellStyle name="Millares [0] 2 2 2 3 2 2 13" xfId="47694" xr:uid="{508C2B12-2CE2-4E64-8D6B-2132686E6FB1}"/>
    <cellStyle name="Millares [0] 2 2 2 3 2 2 2" xfId="2310" xr:uid="{3BCF9FA4-9A63-42AA-97DC-538233EF7695}"/>
    <cellStyle name="Millares [0] 2 2 2 3 2 2 2 2" xfId="10581" xr:uid="{419F898B-1202-440F-8947-4A6F4514FCA3}"/>
    <cellStyle name="Millares [0] 2 2 2 3 2 2 2 2 2" xfId="45741" xr:uid="{26ECBD15-F021-4986-84DA-DDFF135309D1}"/>
    <cellStyle name="Millares [0] 2 2 2 3 2 2 2 3" xfId="13421" xr:uid="{ECFF85B9-84E8-4CF6-8D0B-C75507350B4A}"/>
    <cellStyle name="Millares [0] 2 2 2 3 2 2 2 4" xfId="42020" xr:uid="{6F0BD2F2-0A62-4233-A4D7-EF13433B7EA6}"/>
    <cellStyle name="Millares [0] 2 2 2 3 2 2 2 5" xfId="43345" xr:uid="{FF95019C-59A3-4C89-A5B7-91AFFED1AFDA}"/>
    <cellStyle name="Millares [0] 2 2 2 3 2 2 2 6" xfId="48238" xr:uid="{E61E06AC-7CF6-43FA-8F53-EBF09C8528F3}"/>
    <cellStyle name="Millares [0] 2 2 2 3 2 2 3" xfId="2728" xr:uid="{BC12F477-4172-4642-8512-7A27CBC03C66}"/>
    <cellStyle name="Millares [0] 2 2 2 3 2 2 3 2" xfId="10999" xr:uid="{94969E26-AD04-45DF-ACAB-60C51C12BFD9}"/>
    <cellStyle name="Millares [0] 2 2 2 3 2 2 3 2 2" xfId="46159" xr:uid="{B0C2C814-B55F-4DF9-A570-C0C064FCC6AC}"/>
    <cellStyle name="Millares [0] 2 2 2 3 2 2 3 3" xfId="13839" xr:uid="{CF3290A3-00B5-4333-AB2A-487A120A5C3D}"/>
    <cellStyle name="Millares [0] 2 2 2 3 2 2 3 4" xfId="43763" xr:uid="{AE7E6622-191C-4F90-BA70-E30471785605}"/>
    <cellStyle name="Millares [0] 2 2 2 3 2 2 3 5" xfId="48656" xr:uid="{6CDA0572-572D-426F-8DA8-D283DD45B6A4}"/>
    <cellStyle name="Millares [0] 2 2 2 3 2 2 4" xfId="3272" xr:uid="{55322046-1E14-4A59-9CBB-70107AD92426}"/>
    <cellStyle name="Millares [0] 2 2 2 3 2 2 4 2" xfId="11543" xr:uid="{DE63DADA-F2B8-4A76-B4EF-CE29243BF9AC}"/>
    <cellStyle name="Millares [0] 2 2 2 3 2 2 4 2 2" xfId="46703" xr:uid="{A11A4EF0-56AB-438F-999F-288D4EB886E0}"/>
    <cellStyle name="Millares [0] 2 2 2 3 2 2 4 3" xfId="14383" xr:uid="{47C0D9F1-E41F-4140-B151-9B6C6FF8FAE2}"/>
    <cellStyle name="Millares [0] 2 2 2 3 2 2 4 4" xfId="44307" xr:uid="{354A2DCF-7948-436C-A6C8-4DB3B1B51865}"/>
    <cellStyle name="Millares [0] 2 2 2 3 2 2 4 5" xfId="49200" xr:uid="{83FA8568-2915-409F-B340-49484AED7C64}"/>
    <cellStyle name="Millares [0] 2 2 2 3 2 2 5" xfId="3774" xr:uid="{E49E2EAD-DAB1-415E-AAC6-744272D16420}"/>
    <cellStyle name="Millares [0] 2 2 2 3 2 2 5 2" xfId="12015" xr:uid="{35D68D91-4B6F-4D1B-A680-CC94D9FADB5D}"/>
    <cellStyle name="Millares [0] 2 2 2 3 2 2 5 3" xfId="14855" xr:uid="{4008E661-3BCF-43AD-91AC-41EC66D2E89D}"/>
    <cellStyle name="Millares [0] 2 2 2 3 2 2 5 4" xfId="44779" xr:uid="{1D9B4138-16FA-46ED-AE91-88F54F0ED09F}"/>
    <cellStyle name="Millares [0] 2 2 2 3 2 2 5 5" xfId="49672" xr:uid="{D676BCA4-E349-404A-9AA6-7D5384FFD11E}"/>
    <cellStyle name="Millares [0] 2 2 2 3 2 2 6" xfId="10037" xr:uid="{AFAFB7CC-6B98-48B0-80F7-FB6B2F4148AF}"/>
    <cellStyle name="Millares [0] 2 2 2 3 2 2 6 2" xfId="45197" xr:uid="{0B0BCBDF-70F2-469A-A0C3-FB85F7AE1E09}"/>
    <cellStyle name="Millares [0] 2 2 2 3 2 2 7" xfId="12877" xr:uid="{3AF70DCA-3BE7-4406-B995-A25FA34D7E58}"/>
    <cellStyle name="Millares [0] 2 2 2 3 2 2 8" xfId="16220" xr:uid="{0D7E0338-D6BA-49B3-AABB-767D1D3E2F7C}"/>
    <cellStyle name="Millares [0] 2 2 2 3 2 2 9" xfId="16763" xr:uid="{A43E45D7-19CD-434C-B499-23A79D644076}"/>
    <cellStyle name="Millares [0] 2 2 2 3 2 3" xfId="2098" xr:uid="{A95F98A6-387B-4222-994B-59EF6CC2A358}"/>
    <cellStyle name="Millares [0] 2 2 2 3 2 3 2" xfId="10369" xr:uid="{F8311BD6-57B6-4832-AAC5-C8DC561A911E}"/>
    <cellStyle name="Millares [0] 2 2 2 3 2 3 2 2" xfId="45529" xr:uid="{E1C524E7-CF1E-4152-B300-92F86F676C78}"/>
    <cellStyle name="Millares [0] 2 2 2 3 2 3 3" xfId="13209" xr:uid="{ECF8CC15-60D8-48F0-AD90-D8547580392F}"/>
    <cellStyle name="Millares [0] 2 2 2 3 2 3 4" xfId="29419" xr:uid="{A7674180-320B-4F90-97C6-BDDB3FB23449}"/>
    <cellStyle name="Millares [0] 2 2 2 3 2 3 5" xfId="43133" xr:uid="{4F84CE0E-1FD6-486E-83B5-DDA21BD418D8}"/>
    <cellStyle name="Millares [0] 2 2 2 3 2 3 6" xfId="48026" xr:uid="{7FE17A69-DBF6-4D01-8FDA-12495F3D3AF8}"/>
    <cellStyle name="Millares [0] 2 2 2 3 2 4" xfId="2516" xr:uid="{56011BE9-6A3B-490B-ABD0-280A4C797781}"/>
    <cellStyle name="Millares [0] 2 2 2 3 2 4 2" xfId="10787" xr:uid="{76860572-6307-445E-B7D2-5BA8C544A09B}"/>
    <cellStyle name="Millares [0] 2 2 2 3 2 4 2 2" xfId="45947" xr:uid="{DEF37778-EEA8-49F2-B0AF-EF94236C9B72}"/>
    <cellStyle name="Millares [0] 2 2 2 3 2 4 3" xfId="13627" xr:uid="{6E64D367-5852-4EA5-AABD-C6C0069CD92F}"/>
    <cellStyle name="Millares [0] 2 2 2 3 2 4 4" xfId="35301" xr:uid="{8ECB59AC-4C0D-4D29-9095-675E98B38FAF}"/>
    <cellStyle name="Millares [0] 2 2 2 3 2 4 5" xfId="43551" xr:uid="{F8778665-CAE6-40ED-8EEB-D1CC0E5EE0F4}"/>
    <cellStyle name="Millares [0] 2 2 2 3 2 4 6" xfId="48444" xr:uid="{FF21F52E-B971-42E2-AB87-00EE9C878C57}"/>
    <cellStyle name="Millares [0] 2 2 2 3 2 5" xfId="3060" xr:uid="{59D095CE-F2CD-4780-B067-47199B89727B}"/>
    <cellStyle name="Millares [0] 2 2 2 3 2 5 2" xfId="11331" xr:uid="{C413D916-1C6D-473E-9649-3760FCD54AA3}"/>
    <cellStyle name="Millares [0] 2 2 2 3 2 5 2 2" xfId="46491" xr:uid="{AE206D22-47DE-4A7B-A537-7AE3829AEAF8}"/>
    <cellStyle name="Millares [0] 2 2 2 3 2 5 3" xfId="14171" xr:uid="{5731B234-A127-446F-A025-64E371FD7D60}"/>
    <cellStyle name="Millares [0] 2 2 2 3 2 5 4" xfId="41160" xr:uid="{031B41F0-42A5-4A89-80F6-1F07A67CC5AF}"/>
    <cellStyle name="Millares [0] 2 2 2 3 2 5 5" xfId="44095" xr:uid="{3BAA07B8-82AD-45FD-BC13-2EFC378C1149}"/>
    <cellStyle name="Millares [0] 2 2 2 3 2 5 6" xfId="48988" xr:uid="{719D913A-53C8-477A-A2F5-13FACB5A9A16}"/>
    <cellStyle name="Millares [0] 2 2 2 3 2 6" xfId="3562" xr:uid="{19AC9BDD-40F9-4B8B-93BB-33FFFBB0659A}"/>
    <cellStyle name="Millares [0] 2 2 2 3 2 6 2" xfId="11803" xr:uid="{7D933067-8D96-49E4-B97A-8CE3414F81FF}"/>
    <cellStyle name="Millares [0] 2 2 2 3 2 6 3" xfId="14643" xr:uid="{13FF1B39-5427-447E-93DC-18BB9D21D26E}"/>
    <cellStyle name="Millares [0] 2 2 2 3 2 6 4" xfId="44567" xr:uid="{259CBA3B-CB86-48C6-8F3B-8355348F2AF9}"/>
    <cellStyle name="Millares [0] 2 2 2 3 2 6 5" xfId="49460" xr:uid="{E5280AA6-0356-4632-9FF7-07A1575B17C8}"/>
    <cellStyle name="Millares [0] 2 2 2 3 2 7" xfId="9188" xr:uid="{824A0363-0AA1-45BA-8B11-95C563CA74ED}"/>
    <cellStyle name="Millares [0] 2 2 2 3 2 7 2" xfId="12443" xr:uid="{8932AB26-50E4-41AB-B289-7C045B4C4E2D}"/>
    <cellStyle name="Millares [0] 2 2 2 3 2 7 3" xfId="15284" xr:uid="{922C8534-C5F2-497E-86F8-94E291DC7ED5}"/>
    <cellStyle name="Millares [0] 2 2 2 3 2 7 4" xfId="44985" xr:uid="{530BD951-39EC-46CE-873B-CB46044F82E1}"/>
    <cellStyle name="Millares [0] 2 2 2 3 2 7 5" xfId="50100" xr:uid="{3DD9B031-93E0-4608-976A-150276B455E1}"/>
    <cellStyle name="Millares [0] 2 2 2 3 2 8" xfId="9825" xr:uid="{9676F7A5-A32C-46A1-A997-D5A0CF816659}"/>
    <cellStyle name="Millares [0] 2 2 2 3 2 9" xfId="12665" xr:uid="{9129CA2B-A67E-4ECE-8534-379366E9CDE5}"/>
    <cellStyle name="Millares [0] 2 2 2 3 3" xfId="393" xr:uid="{00000000-0005-0000-0000-0000F7000000}"/>
    <cellStyle name="Millares [0] 2 2 2 3 3 10" xfId="17207" xr:uid="{2687C37E-6E5C-4610-AECB-95C9A99D8769}"/>
    <cellStyle name="Millares [0] 2 2 2 3 3 11" xfId="20764" xr:uid="{55A51A97-387E-496A-9FC4-646B1D140EDC}"/>
    <cellStyle name="Millares [0] 2 2 2 3 3 12" xfId="42701" xr:uid="{1F3159A1-54DA-400C-A754-57EB5D0FF1CD}"/>
    <cellStyle name="Millares [0] 2 2 2 3 3 13" xfId="47594" xr:uid="{DD437D08-EC8A-48FB-BD5D-7D1A53DBBB8A}"/>
    <cellStyle name="Millares [0] 2 2 2 3 3 2" xfId="2210" xr:uid="{19E11E87-405D-4B3B-9911-CE75BA22325C}"/>
    <cellStyle name="Millares [0] 2 2 2 3 3 2 2" xfId="10481" xr:uid="{CDEBF13B-7AE8-46A6-B3C1-2DDEE40DA374}"/>
    <cellStyle name="Millares [0] 2 2 2 3 3 2 2 2" xfId="45641" xr:uid="{6B5A1E52-523B-4761-A997-B6EF4224FD25}"/>
    <cellStyle name="Millares [0] 2 2 2 3 3 2 3" xfId="13321" xr:uid="{8F19525A-DC85-4D11-B68B-4EAC2BE18B85}"/>
    <cellStyle name="Millares [0] 2 2 2 3 3 2 4" xfId="41837" xr:uid="{8195AECA-FC14-4CA5-BE5B-7B80153F78B0}"/>
    <cellStyle name="Millares [0] 2 2 2 3 3 2 5" xfId="43245" xr:uid="{5F72AF59-8091-4B64-A6D1-34541CC91151}"/>
    <cellStyle name="Millares [0] 2 2 2 3 3 2 6" xfId="48138" xr:uid="{02CA8130-CB32-41B4-87B6-622B87CC2087}"/>
    <cellStyle name="Millares [0] 2 2 2 3 3 3" xfId="2628" xr:uid="{A30A5EF4-7290-4C5B-91AE-773747742B81}"/>
    <cellStyle name="Millares [0] 2 2 2 3 3 3 2" xfId="10899" xr:uid="{CC9E3460-B19A-4EC2-8ACE-BEDA71398845}"/>
    <cellStyle name="Millares [0] 2 2 2 3 3 3 2 2" xfId="46059" xr:uid="{5D60616F-7F7B-4345-80FD-C4CDD2247887}"/>
    <cellStyle name="Millares [0] 2 2 2 3 3 3 3" xfId="13739" xr:uid="{67AB22B8-EFD5-4B46-A2E0-A3FE9E9F8633}"/>
    <cellStyle name="Millares [0] 2 2 2 3 3 3 4" xfId="43663" xr:uid="{562F338B-6A02-483E-BCB2-3B73347911A0}"/>
    <cellStyle name="Millares [0] 2 2 2 3 3 3 5" xfId="48556" xr:uid="{AD58704D-24A6-4408-BBB0-45D05B964874}"/>
    <cellStyle name="Millares [0] 2 2 2 3 3 4" xfId="3172" xr:uid="{A796217F-AAD9-48A2-9644-73E44938CE5A}"/>
    <cellStyle name="Millares [0] 2 2 2 3 3 4 2" xfId="11443" xr:uid="{44CAC04C-0BAD-44CB-A824-3EAD93837891}"/>
    <cellStyle name="Millares [0] 2 2 2 3 3 4 2 2" xfId="46603" xr:uid="{06E862BE-EF17-408B-AB9C-A0A8975A407D}"/>
    <cellStyle name="Millares [0] 2 2 2 3 3 4 3" xfId="14283" xr:uid="{460FF8AA-0F6A-4550-A3C9-90766BF9B2EE}"/>
    <cellStyle name="Millares [0] 2 2 2 3 3 4 4" xfId="44207" xr:uid="{D9F87EAD-2563-4BBD-990E-7F3808F1AC3A}"/>
    <cellStyle name="Millares [0] 2 2 2 3 3 4 5" xfId="49100" xr:uid="{FA5B039D-2B99-43EB-B60D-EE473550F54C}"/>
    <cellStyle name="Millares [0] 2 2 2 3 3 5" xfId="3674" xr:uid="{BAEA3A29-7805-4E20-9925-DA33E04D671D}"/>
    <cellStyle name="Millares [0] 2 2 2 3 3 5 2" xfId="11915" xr:uid="{574CF069-E7C1-4783-ACA3-168C147196FE}"/>
    <cellStyle name="Millares [0] 2 2 2 3 3 5 3" xfId="14755" xr:uid="{93FD5664-7FB7-4DA2-9FDD-2A2ED698151E}"/>
    <cellStyle name="Millares [0] 2 2 2 3 3 5 4" xfId="44679" xr:uid="{C3FD62BF-BE28-493D-8D40-FA432381CDBA}"/>
    <cellStyle name="Millares [0] 2 2 2 3 3 5 5" xfId="49572" xr:uid="{0C04DF82-ECBC-4512-80C3-9AD56D8E3302}"/>
    <cellStyle name="Millares [0] 2 2 2 3 3 6" xfId="9937" xr:uid="{8AA4FFCE-AAE2-4344-9A00-EE760D2CAD5E}"/>
    <cellStyle name="Millares [0] 2 2 2 3 3 6 2" xfId="45097" xr:uid="{60B116D0-446B-49E9-8E4E-39BAE152C22C}"/>
    <cellStyle name="Millares [0] 2 2 2 3 3 7" xfId="12777" xr:uid="{CFEE16DF-5BD7-4430-A847-10C8F35FCD81}"/>
    <cellStyle name="Millares [0] 2 2 2 3 3 8" xfId="16120" xr:uid="{8E6284A1-B815-4DD3-9ED0-3A5A1632DF8A}"/>
    <cellStyle name="Millares [0] 2 2 2 3 3 9" xfId="16663" xr:uid="{512FE1DE-7F70-45D7-AB0A-715745E3B721}"/>
    <cellStyle name="Millares [0] 2 2 2 3 4" xfId="596" xr:uid="{00000000-0005-0000-0000-0000F8000000}"/>
    <cellStyle name="Millares [0] 2 2 2 3 4 10" xfId="47796" xr:uid="{27AAF3A2-6BCF-466F-AE21-8854B4BA9355}"/>
    <cellStyle name="Millares [0] 2 2 2 3 4 2" xfId="2830" xr:uid="{53ACF8C5-EC62-439E-8309-FB8819E6F520}"/>
    <cellStyle name="Millares [0] 2 2 2 3 4 2 2" xfId="11101" xr:uid="{48C6C905-AA0F-47D0-A0FC-6273F4FF720D}"/>
    <cellStyle name="Millares [0] 2 2 2 3 4 2 2 2" xfId="46261" xr:uid="{C3B6ED3F-1C94-42A1-A6D8-DD3DF7A25C98}"/>
    <cellStyle name="Millares [0] 2 2 2 3 4 2 3" xfId="13941" xr:uid="{22D4F359-C340-4E9A-9A9A-B88F6DBAB3A5}"/>
    <cellStyle name="Millares [0] 2 2 2 3 4 2 4" xfId="43865" xr:uid="{8E7BA7BA-6A97-4AE2-A89E-CC730180DD79}"/>
    <cellStyle name="Millares [0] 2 2 2 3 4 2 5" xfId="48758" xr:uid="{BB49CE14-E880-4BFA-B365-80C2005C5361}"/>
    <cellStyle name="Millares [0] 2 2 2 3 4 3" xfId="10139" xr:uid="{A76251F0-3E11-4504-A1F3-C5AD396BB4F5}"/>
    <cellStyle name="Millares [0] 2 2 2 3 4 3 2" xfId="45299" xr:uid="{F94E1F62-F5FB-497E-9C1F-915F2E0B77E4}"/>
    <cellStyle name="Millares [0] 2 2 2 3 4 4" xfId="12979" xr:uid="{EA7715BB-DA07-4A50-AF46-96FD4B49A666}"/>
    <cellStyle name="Millares [0] 2 2 2 3 4 5" xfId="16322" xr:uid="{7714D987-8563-4E7F-9800-A2BA3FB1A143}"/>
    <cellStyle name="Millares [0] 2 2 2 3 4 6" xfId="16865" xr:uid="{EC454C37-2F6D-46B3-9AA2-4A5B7B0B6CEE}"/>
    <cellStyle name="Millares [0] 2 2 2 3 4 7" xfId="17409" xr:uid="{307668B2-69A5-4EE3-AD0D-0A188263F40B}"/>
    <cellStyle name="Millares [0] 2 2 2 3 4 8" xfId="26573" xr:uid="{E4A81E50-4058-4065-BC52-39E393159902}"/>
    <cellStyle name="Millares [0] 2 2 2 3 4 9" xfId="42903" xr:uid="{3957F638-B920-4C46-BAEC-AF2D224ADA67}"/>
    <cellStyle name="Millares [0] 2 2 2 3 5" xfId="1994" xr:uid="{7F92C0D7-2DBA-4DBB-A23E-2AFD7C4DBAA7}"/>
    <cellStyle name="Millares [0] 2 2 2 3 5 2" xfId="10265" xr:uid="{C10FF4B9-A446-4D78-B8D5-60F7FA23FA2D}"/>
    <cellStyle name="Millares [0] 2 2 2 3 5 2 2" xfId="45425" xr:uid="{30A63535-C50B-4E36-B7D7-C94D0E29E684}"/>
    <cellStyle name="Millares [0] 2 2 2 3 5 3" xfId="13105" xr:uid="{CAD6D3EB-71EA-41CA-8BE5-4699A44FDB59}"/>
    <cellStyle name="Millares [0] 2 2 2 3 5 4" xfId="32448" xr:uid="{6C6FE975-371F-487F-932D-A42544EC0AEC}"/>
    <cellStyle name="Millares [0] 2 2 2 3 5 5" xfId="43029" xr:uid="{F886F008-ED3B-4B36-BA71-81AE19190FFE}"/>
    <cellStyle name="Millares [0] 2 2 2 3 5 6" xfId="47922" xr:uid="{E071F865-D171-42C9-A9C3-F2EA467D5663}"/>
    <cellStyle name="Millares [0] 2 2 2 3 6" xfId="2412" xr:uid="{272C01D6-0AE3-4FDA-8E6C-75227F4B0479}"/>
    <cellStyle name="Millares [0] 2 2 2 3 6 2" xfId="10683" xr:uid="{149D433F-1FD7-406C-BB63-D7D2EDD1B5F3}"/>
    <cellStyle name="Millares [0] 2 2 2 3 6 2 2" xfId="45843" xr:uid="{5E9F912C-FC9D-432E-BF6C-690E8EAB52A5}"/>
    <cellStyle name="Millares [0] 2 2 2 3 6 3" xfId="13523" xr:uid="{DFB36D32-7B68-48F7-ABEA-749DFCD47882}"/>
    <cellStyle name="Millares [0] 2 2 2 3 6 4" xfId="38313" xr:uid="{EE976F1A-449C-4DE5-A53E-822187D58CC3}"/>
    <cellStyle name="Millares [0] 2 2 2 3 6 5" xfId="43447" xr:uid="{AED5CCDC-972E-4BA9-AE07-431E8B0572E6}"/>
    <cellStyle name="Millares [0] 2 2 2 3 6 6" xfId="48340" xr:uid="{F78B6953-C830-47F0-89E4-2A5E5B69D1D2}"/>
    <cellStyle name="Millares [0] 2 2 2 3 7" xfId="2956" xr:uid="{145B5873-2D2A-4B83-B83B-4BADE1FD3A5B}"/>
    <cellStyle name="Millares [0] 2 2 2 3 7 2" xfId="11227" xr:uid="{58F5123F-18CF-412B-AC5F-41AEACB27286}"/>
    <cellStyle name="Millares [0] 2 2 2 3 7 2 2" xfId="46387" xr:uid="{913E0D73-DF5C-4C7D-ABD4-3C7B1B41515D}"/>
    <cellStyle name="Millares [0] 2 2 2 3 7 3" xfId="14067" xr:uid="{C61A55F8-25DF-47D5-A328-CC3FFDFED17C}"/>
    <cellStyle name="Millares [0] 2 2 2 3 7 4" xfId="43991" xr:uid="{3FBE76A9-82CC-4D89-9BC0-91EB02B541A9}"/>
    <cellStyle name="Millares [0] 2 2 2 3 7 5" xfId="48884" xr:uid="{C1212C01-7D1C-4A59-B481-92861FCD0468}"/>
    <cellStyle name="Millares [0] 2 2 2 3 8" xfId="3458" xr:uid="{34EC6354-7145-4A7F-BDC7-F76C84046CCD}"/>
    <cellStyle name="Millares [0] 2 2 2 3 8 2" xfId="11699" xr:uid="{FD3E29AD-4389-4579-8CD9-979913FAB44F}"/>
    <cellStyle name="Millares [0] 2 2 2 3 8 3" xfId="14539" xr:uid="{250B284A-0863-4900-880D-1E6ABCF39C30}"/>
    <cellStyle name="Millares [0] 2 2 2 3 8 4" xfId="44463" xr:uid="{CBAB832C-AADC-482B-984E-1C6B5A550471}"/>
    <cellStyle name="Millares [0] 2 2 2 3 8 5" xfId="49356" xr:uid="{C83F91AF-D151-49C4-AE5A-3E0A0C42AA07}"/>
    <cellStyle name="Millares [0] 2 2 2 3 9" xfId="6323" xr:uid="{2780C354-B936-4369-BF42-78513F7229AE}"/>
    <cellStyle name="Millares [0] 2 2 2 3 9 2" xfId="12260" xr:uid="{1815A0AB-5ACC-4780-A1D5-3EAA2BBB5C1A}"/>
    <cellStyle name="Millares [0] 2 2 2 3 9 3" xfId="15101" xr:uid="{7CF1DEBD-F7E6-486F-8598-5CC96E1C00DB}"/>
    <cellStyle name="Millares [0] 2 2 2 3 9 4" xfId="44881" xr:uid="{16E82D27-CFD0-4254-96EE-719A587816A1}"/>
    <cellStyle name="Millares [0] 2 2 2 3 9 5" xfId="49917" xr:uid="{0683E5B8-60C4-4A0F-B61D-F97A86316841}"/>
    <cellStyle name="Millares [0] 2 2 2 4" xfId="240" xr:uid="{00000000-0005-0000-0000-0000F9000000}"/>
    <cellStyle name="Millares [0] 2 2 2 4 10" xfId="15981" xr:uid="{04CE82FE-DD82-4485-80B9-93FDBCF20489}"/>
    <cellStyle name="Millares [0] 2 2 2 4 11" xfId="16524" xr:uid="{0C42DFA4-FE37-4542-9BAC-35A68B0BF727}"/>
    <cellStyle name="Millares [0] 2 2 2 4 12" xfId="17068" xr:uid="{D4544A16-9534-4965-BE53-022821A33D67}"/>
    <cellStyle name="Millares [0] 2 2 2 4 13" xfId="18286" xr:uid="{5A5814C4-9D78-481B-BE4F-E9917636BD2C}"/>
    <cellStyle name="Millares [0] 2 2 2 4 14" xfId="42562" xr:uid="{9A623114-76C7-4746-BCFB-10A0FD57F085}"/>
    <cellStyle name="Millares [0] 2 2 2 4 15" xfId="47455" xr:uid="{8130451C-5642-46DD-BD7C-A40BF0C0BE11}"/>
    <cellStyle name="Millares [0] 2 2 2 4 2" xfId="467" xr:uid="{00000000-0005-0000-0000-0000FA000000}"/>
    <cellStyle name="Millares [0] 2 2 2 4 2 10" xfId="17280" xr:uid="{571F2237-5EED-4E91-AED6-AB8935CC261A}"/>
    <cellStyle name="Millares [0] 2 2 2 4 2 11" xfId="41654" xr:uid="{1CFD7BA7-9F79-4C78-A932-1A9DEB746961}"/>
    <cellStyle name="Millares [0] 2 2 2 4 2 12" xfId="17788" xr:uid="{11CECD24-A3B2-4C9F-BE66-8E14CA0AE086}"/>
    <cellStyle name="Millares [0] 2 2 2 4 2 13" xfId="42774" xr:uid="{EDADD296-3262-4B70-A99A-35978F20EDF5}"/>
    <cellStyle name="Millares [0] 2 2 2 4 2 14" xfId="47667" xr:uid="{DC3A194D-4D66-477F-9F41-4C921D2C15D9}"/>
    <cellStyle name="Millares [0] 2 2 2 4 2 2" xfId="2283" xr:uid="{188B89A9-E27D-4175-BDD8-6806C3C7422D}"/>
    <cellStyle name="Millares [0] 2 2 2 4 2 2 2" xfId="10554" xr:uid="{A43ADCA0-0944-4584-A80B-69B263819034}"/>
    <cellStyle name="Millares [0] 2 2 2 4 2 2 2 2" xfId="45714" xr:uid="{868BF839-ACE8-4C0E-9829-4425A55742F5}"/>
    <cellStyle name="Millares [0] 2 2 2 4 2 2 3" xfId="13394" xr:uid="{D7568F4D-73B3-4B1A-8A66-453E1A8FEF83}"/>
    <cellStyle name="Millares [0] 2 2 2 4 2 2 4" xfId="43318" xr:uid="{4F072FBD-A8E7-496D-A1C8-81D9AA4F835F}"/>
    <cellStyle name="Millares [0] 2 2 2 4 2 2 5" xfId="48211" xr:uid="{3DD49009-5098-4426-89A8-83024C232EC0}"/>
    <cellStyle name="Millares [0] 2 2 2 4 2 3" xfId="2701" xr:uid="{BCACDF13-9AC1-47EB-BF4A-E1AA410C1A8D}"/>
    <cellStyle name="Millares [0] 2 2 2 4 2 3 2" xfId="10972" xr:uid="{56F285D7-B32D-483F-BED3-4E69D0EECCD0}"/>
    <cellStyle name="Millares [0] 2 2 2 4 2 3 2 2" xfId="46132" xr:uid="{4243CB0F-24E7-45A8-BBE2-600A5767C0D7}"/>
    <cellStyle name="Millares [0] 2 2 2 4 2 3 3" xfId="13812" xr:uid="{DF6239C7-DD8A-4408-9375-83FE1AE614A2}"/>
    <cellStyle name="Millares [0] 2 2 2 4 2 3 4" xfId="43736" xr:uid="{0B1F6261-847B-4C45-9F43-ED97C9C3AC76}"/>
    <cellStyle name="Millares [0] 2 2 2 4 2 3 5" xfId="48629" xr:uid="{11769A4D-8202-404E-9D0F-45E1B5B4782F}"/>
    <cellStyle name="Millares [0] 2 2 2 4 2 4" xfId="3245" xr:uid="{B4E68C85-E1BE-4214-BF35-0B5172B08502}"/>
    <cellStyle name="Millares [0] 2 2 2 4 2 4 2" xfId="11516" xr:uid="{432FC887-23C5-4FD2-B997-F478139BFA44}"/>
    <cellStyle name="Millares [0] 2 2 2 4 2 4 2 2" xfId="46676" xr:uid="{2DB7E561-ABDB-4D71-9149-37698C2461CE}"/>
    <cellStyle name="Millares [0] 2 2 2 4 2 4 3" xfId="14356" xr:uid="{A3227A77-267B-4688-AF1C-14830AE916AA}"/>
    <cellStyle name="Millares [0] 2 2 2 4 2 4 4" xfId="44280" xr:uid="{565D2BED-3F2F-463F-9873-1E5432B0E20A}"/>
    <cellStyle name="Millares [0] 2 2 2 4 2 4 5" xfId="49173" xr:uid="{2FC5C84C-2A95-46EB-803E-30441D571EFA}"/>
    <cellStyle name="Millares [0] 2 2 2 4 2 5" xfId="3747" xr:uid="{4D7B3EC3-3A1B-4AA3-BD2E-06D049319705}"/>
    <cellStyle name="Millares [0] 2 2 2 4 2 5 2" xfId="11988" xr:uid="{E4AD0F8E-D7AE-4F95-B87E-83F4DC44C7CD}"/>
    <cellStyle name="Millares [0] 2 2 2 4 2 5 3" xfId="14828" xr:uid="{4A594A02-583C-4160-8A4A-B4C2A5F64D18}"/>
    <cellStyle name="Millares [0] 2 2 2 4 2 5 4" xfId="44752" xr:uid="{650FFDA2-CACE-4896-B1F4-0C318F03BDB8}"/>
    <cellStyle name="Millares [0] 2 2 2 4 2 5 5" xfId="49645" xr:uid="{83AA4962-DF81-4532-8945-FA11D6371DA7}"/>
    <cellStyle name="Millares [0] 2 2 2 4 2 6" xfId="10010" xr:uid="{199C1E71-5D91-46AD-ABAD-ABA377262309}"/>
    <cellStyle name="Millares [0] 2 2 2 4 2 6 2" xfId="45170" xr:uid="{EB42751D-876D-45F8-8918-947282D32A89}"/>
    <cellStyle name="Millares [0] 2 2 2 4 2 7" xfId="12850" xr:uid="{D88C41B3-7E8B-4B20-9721-454E03DAAC49}"/>
    <cellStyle name="Millares [0] 2 2 2 4 2 8" xfId="16193" xr:uid="{2E9ACCC9-4108-4B86-A182-B5DDC58C1152}"/>
    <cellStyle name="Millares [0] 2 2 2 4 2 9" xfId="16736" xr:uid="{2BE0B646-DB6A-4E10-8FD9-6DB2E382F151}"/>
    <cellStyle name="Millares [0] 2 2 2 4 3" xfId="2071" xr:uid="{CCADD54A-0304-40F6-806F-D2D50F835BC9}"/>
    <cellStyle name="Millares [0] 2 2 2 4 3 2" xfId="10342" xr:uid="{BB8F5CE2-039F-44E6-AC5E-41750C8A46F6}"/>
    <cellStyle name="Millares [0] 2 2 2 4 3 2 2" xfId="45502" xr:uid="{14DF7472-B868-4605-93BC-ABD23B6C0F60}"/>
    <cellStyle name="Millares [0] 2 2 2 4 3 3" xfId="13182" xr:uid="{D4C5D380-2F22-4F9F-ABFE-2BDF10F220C1}"/>
    <cellStyle name="Millares [0] 2 2 2 4 3 4" xfId="43106" xr:uid="{CD96050D-F64A-484F-B639-A36E6EA55CE1}"/>
    <cellStyle name="Millares [0] 2 2 2 4 3 5" xfId="47999" xr:uid="{D6542E4A-ECCD-4EA2-8D62-152EDBF9017F}"/>
    <cellStyle name="Millares [0] 2 2 2 4 4" xfId="2489" xr:uid="{3316F466-96B3-446A-A398-97C8AF2E6622}"/>
    <cellStyle name="Millares [0] 2 2 2 4 4 2" xfId="10760" xr:uid="{AB7CA8C3-07A8-4F02-81D1-40BC1C5A07E4}"/>
    <cellStyle name="Millares [0] 2 2 2 4 4 2 2" xfId="45920" xr:uid="{127C2482-EF43-4BBF-97EA-80A526DFF742}"/>
    <cellStyle name="Millares [0] 2 2 2 4 4 3" xfId="13600" xr:uid="{DE709D75-3392-4907-A590-7E69F53F624A}"/>
    <cellStyle name="Millares [0] 2 2 2 4 4 4" xfId="43524" xr:uid="{8456C7A8-EF98-496F-9DC0-9928BC4791B9}"/>
    <cellStyle name="Millares [0] 2 2 2 4 4 5" xfId="48417" xr:uid="{7F0FF27E-B84A-49B2-BEB5-1E14D74D9095}"/>
    <cellStyle name="Millares [0] 2 2 2 4 5" xfId="3033" xr:uid="{A3BFB432-922E-4160-B156-145F99122028}"/>
    <cellStyle name="Millares [0] 2 2 2 4 5 2" xfId="11304" xr:uid="{1DFE1A86-4EDC-4E3E-BB27-512432F2C0B7}"/>
    <cellStyle name="Millares [0] 2 2 2 4 5 2 2" xfId="46464" xr:uid="{02726ACF-83CF-41AD-9396-75BCD3FD40EC}"/>
    <cellStyle name="Millares [0] 2 2 2 4 5 3" xfId="14144" xr:uid="{A44BD85B-35E1-4410-B59E-0139EAE1D8E7}"/>
    <cellStyle name="Millares [0] 2 2 2 4 5 4" xfId="44068" xr:uid="{C6519649-C422-48C1-B1B9-83E356270CEA}"/>
    <cellStyle name="Millares [0] 2 2 2 4 5 5" xfId="48961" xr:uid="{FD6EC1AB-5840-488C-A9F6-E5B4D62C74F9}"/>
    <cellStyle name="Millares [0] 2 2 2 4 6" xfId="3535" xr:uid="{7F70AF5F-D760-4CB5-94A1-6A3BC515FD2F}"/>
    <cellStyle name="Millares [0] 2 2 2 4 6 2" xfId="11776" xr:uid="{7E827761-C444-478D-9A25-536F8F87AD23}"/>
    <cellStyle name="Millares [0] 2 2 2 4 6 3" xfId="14616" xr:uid="{2156D8EF-F60C-470A-A42D-1F7B01488420}"/>
    <cellStyle name="Millares [0] 2 2 2 4 6 4" xfId="44540" xr:uid="{917DC7DC-8DCC-4750-A7DB-0E9160D63514}"/>
    <cellStyle name="Millares [0] 2 2 2 4 6 5" xfId="49433" xr:uid="{22B1E560-683A-44B6-A39D-EEF6BA82FC16}"/>
    <cellStyle name="Millares [0] 2 2 2 4 7" xfId="9798" xr:uid="{AD5C14DF-1446-4022-8220-E3273E370EC3}"/>
    <cellStyle name="Millares [0] 2 2 2 4 7 2" xfId="44958" xr:uid="{152F79FF-1E36-4491-8103-EFE1134E97AB}"/>
    <cellStyle name="Millares [0] 2 2 2 4 8" xfId="12638" xr:uid="{72829489-56EB-4B14-9C41-F801A776BDE4}"/>
    <cellStyle name="Millares [0] 2 2 2 4 9" xfId="15842" xr:uid="{0D0E0F97-0BE3-4675-94FC-E534D1C665A0}"/>
    <cellStyle name="Millares [0] 2 2 2 5" xfId="366" xr:uid="{00000000-0005-0000-0000-0000FB000000}"/>
    <cellStyle name="Millares [0] 2 2 2 5 10" xfId="17180" xr:uid="{961393C9-D3B9-4DD5-9EC0-22505AEA4025}"/>
    <cellStyle name="Millares [0] 2 2 2 5 11" xfId="18399" xr:uid="{33C0AC61-6449-455F-8382-96497DC44187}"/>
    <cellStyle name="Millares [0] 2 2 2 5 12" xfId="17955" xr:uid="{6CCA0848-10B6-4AEB-8289-9F07B3335428}"/>
    <cellStyle name="Millares [0] 2 2 2 5 13" xfId="42674" xr:uid="{CBEC59FB-02E2-4B29-960D-89343FECD011}"/>
    <cellStyle name="Millares [0] 2 2 2 5 14" xfId="47567" xr:uid="{86AF4234-80EF-48E3-94F8-E2319954545A}"/>
    <cellStyle name="Millares [0] 2 2 2 5 2" xfId="2183" xr:uid="{14D7A1B1-AB6A-4EBA-9DC2-3CB25F53D5EC}"/>
    <cellStyle name="Millares [0] 2 2 2 5 2 2" xfId="10454" xr:uid="{5D2FA693-E7BE-4DFD-A63E-D580AAEC934C}"/>
    <cellStyle name="Millares [0] 2 2 2 5 2 2 2" xfId="45614" xr:uid="{ADDADF50-6FAB-4CD5-9DB4-7C17A8A13BB9}"/>
    <cellStyle name="Millares [0] 2 2 2 5 2 3" xfId="13294" xr:uid="{644EBE3C-A898-4B74-BE04-55E9BE3ED2B5}"/>
    <cellStyle name="Millares [0] 2 2 2 5 2 4" xfId="43218" xr:uid="{1F96D19C-9B4C-46B7-A134-FED2C4F50672}"/>
    <cellStyle name="Millares [0] 2 2 2 5 2 5" xfId="48111" xr:uid="{18F6B50D-1E73-4BD4-8933-8598DFF0ABB5}"/>
    <cellStyle name="Millares [0] 2 2 2 5 3" xfId="2601" xr:uid="{3737BF0A-B672-47F5-AB5E-6A071298FA88}"/>
    <cellStyle name="Millares [0] 2 2 2 5 3 2" xfId="10872" xr:uid="{E6218E0A-446C-4D54-96A6-29E6AF49AD71}"/>
    <cellStyle name="Millares [0] 2 2 2 5 3 2 2" xfId="46032" xr:uid="{7CC93DE3-E83A-4C2F-B46B-AD002351A3F7}"/>
    <cellStyle name="Millares [0] 2 2 2 5 3 3" xfId="13712" xr:uid="{4BC59706-D6D4-4929-A180-B8A1B2A7110B}"/>
    <cellStyle name="Millares [0] 2 2 2 5 3 4" xfId="43636" xr:uid="{ACE011BC-0BB8-4DC2-BFE2-2ECEC53ACF7D}"/>
    <cellStyle name="Millares [0] 2 2 2 5 3 5" xfId="48529" xr:uid="{FED4A861-45C3-4184-BCF4-B4C00703D55F}"/>
    <cellStyle name="Millares [0] 2 2 2 5 4" xfId="3145" xr:uid="{6431D209-C5B5-4CE3-8B80-04D8664C10E2}"/>
    <cellStyle name="Millares [0] 2 2 2 5 4 2" xfId="11416" xr:uid="{AC0866CF-9469-4053-80C3-38A419B4E74A}"/>
    <cellStyle name="Millares [0] 2 2 2 5 4 2 2" xfId="46576" xr:uid="{82C41862-93A2-4207-BC0D-4CF620C3C9FC}"/>
    <cellStyle name="Millares [0] 2 2 2 5 4 3" xfId="14256" xr:uid="{6E7BFF0D-2F2B-45D8-B3F0-A41403247E6F}"/>
    <cellStyle name="Millares [0] 2 2 2 5 4 4" xfId="44180" xr:uid="{3FB9C6BA-9686-43BB-97B7-6E6CE6A3FFC9}"/>
    <cellStyle name="Millares [0] 2 2 2 5 4 5" xfId="49073" xr:uid="{2170296C-3C75-4020-ADF4-780E88013045}"/>
    <cellStyle name="Millares [0] 2 2 2 5 5" xfId="3647" xr:uid="{1932D763-BAD4-4FE5-BE8A-21FB4279340A}"/>
    <cellStyle name="Millares [0] 2 2 2 5 5 2" xfId="11888" xr:uid="{2B834367-EB2D-4B01-A5FE-5F19AD7363BE}"/>
    <cellStyle name="Millares [0] 2 2 2 5 5 3" xfId="14728" xr:uid="{5BAB8694-EEB4-42CE-8748-CBB4C500FAFC}"/>
    <cellStyle name="Millares [0] 2 2 2 5 5 4" xfId="44652" xr:uid="{FDC27D28-D456-4435-A7F5-B4FA990AB8FD}"/>
    <cellStyle name="Millares [0] 2 2 2 5 5 5" xfId="49545" xr:uid="{9F4C48B9-3ADD-4C5F-8B16-4750B8F2A85B}"/>
    <cellStyle name="Millares [0] 2 2 2 5 6" xfId="9910" xr:uid="{7A747091-1659-47EB-B564-AAA7346F23A2}"/>
    <cellStyle name="Millares [0] 2 2 2 5 6 2" xfId="45070" xr:uid="{7F5736F3-DFFE-4378-8800-24C01BE7FA2C}"/>
    <cellStyle name="Millares [0] 2 2 2 5 7" xfId="12750" xr:uid="{1B20028E-A609-4714-8808-4C553D1B5970}"/>
    <cellStyle name="Millares [0] 2 2 2 5 8" xfId="16093" xr:uid="{E244CB88-1866-456F-B25B-DE8020F6F441}"/>
    <cellStyle name="Millares [0] 2 2 2 5 9" xfId="16636" xr:uid="{D7CD94E6-A1DF-4D4F-92BE-D7CDEF5B3E25}"/>
    <cellStyle name="Millares [0] 2 2 2 6" xfId="569" xr:uid="{00000000-0005-0000-0000-0000FC000000}"/>
    <cellStyle name="Millares [0] 2 2 2 6 10" xfId="42876" xr:uid="{17DC38CC-28DE-463E-9913-545C0F37C46E}"/>
    <cellStyle name="Millares [0] 2 2 2 6 11" xfId="47769" xr:uid="{A8E803BE-6587-43AB-A86D-9BAA15EE1644}"/>
    <cellStyle name="Millares [0] 2 2 2 6 2" xfId="2803" xr:uid="{FDE71F76-ADB6-4D3A-BA9F-472D2FB14E21}"/>
    <cellStyle name="Millares [0] 2 2 2 6 2 2" xfId="11074" xr:uid="{7856F42B-87D6-4D47-94BA-847CFCEB313F}"/>
    <cellStyle name="Millares [0] 2 2 2 6 2 2 2" xfId="46234" xr:uid="{F758BD60-62E1-4CC4-B15F-33FC7F259EE5}"/>
    <cellStyle name="Millares [0] 2 2 2 6 2 3" xfId="13914" xr:uid="{8874B127-99F3-4899-A1E1-DE518FF52434}"/>
    <cellStyle name="Millares [0] 2 2 2 6 2 4" xfId="43838" xr:uid="{4EFFA436-B8A7-4802-AF1C-93BA58A0FEFF}"/>
    <cellStyle name="Millares [0] 2 2 2 6 2 5" xfId="48731" xr:uid="{99E3F7EF-21DB-4883-BCA0-ED124AD01117}"/>
    <cellStyle name="Millares [0] 2 2 2 6 3" xfId="10112" xr:uid="{A97EEB6A-1CC0-439D-9C05-BE5311D0C703}"/>
    <cellStyle name="Millares [0] 2 2 2 6 3 2" xfId="45272" xr:uid="{E09C95CF-C77E-4130-9072-F732D388D4A6}"/>
    <cellStyle name="Millares [0] 2 2 2 6 4" xfId="12952" xr:uid="{63146D13-2604-498A-A637-7EA3CB1235A6}"/>
    <cellStyle name="Millares [0] 2 2 2 6 5" xfId="16295" xr:uid="{472A96B4-58D9-4897-B48E-8141F959F5CD}"/>
    <cellStyle name="Millares [0] 2 2 2 6 6" xfId="16838" xr:uid="{AA7AF8DE-CF11-4151-8582-A405501B0DAD}"/>
    <cellStyle name="Millares [0] 2 2 2 6 7" xfId="17382" xr:uid="{6388E4D6-531E-4979-A2FD-DF773F72E2A8}"/>
    <cellStyle name="Millares [0] 2 2 2 6 8" xfId="24108" xr:uid="{FBE49685-6895-4888-AD6B-A059D24F288E}"/>
    <cellStyle name="Millares [0] 2 2 2 6 9" xfId="18236" xr:uid="{7F344D04-CD32-4B29-8CAC-CA9FB44651CA}"/>
    <cellStyle name="Millares [0] 2 2 2 7" xfId="1967" xr:uid="{CB0876A5-4618-431E-B81D-7D5671BC965F}"/>
    <cellStyle name="Millares [0] 2 2 2 7 2" xfId="10238" xr:uid="{241E67C4-B1E1-4F32-82BC-0206936943CF}"/>
    <cellStyle name="Millares [0] 2 2 2 7 2 2" xfId="45398" xr:uid="{B8F1D29B-E502-40F9-AF66-E4552B26E4F3}"/>
    <cellStyle name="Millares [0] 2 2 2 7 3" xfId="13078" xr:uid="{4C62401F-260A-4870-9493-125007F19195}"/>
    <cellStyle name="Millares [0] 2 2 2 7 4" xfId="29986" xr:uid="{5C600EC8-4492-4C08-9BBB-64D6614780CC}"/>
    <cellStyle name="Millares [0] 2 2 2 7 5" xfId="43002" xr:uid="{307E6F32-F86D-4D82-8F11-5395D41986AB}"/>
    <cellStyle name="Millares [0] 2 2 2 7 6" xfId="47895" xr:uid="{ED7B829C-BFC9-494E-BBCE-5CA6901B3198}"/>
    <cellStyle name="Millares [0] 2 2 2 8" xfId="2385" xr:uid="{3732516A-8CA5-4449-A0BF-12F72A610446}"/>
    <cellStyle name="Millares [0] 2 2 2 8 2" xfId="10656" xr:uid="{4C269590-4C54-4B31-8743-3974D15ADC4B}"/>
    <cellStyle name="Millares [0] 2 2 2 8 2 2" xfId="45816" xr:uid="{71A9AA6F-0318-49D8-9E09-34ECF00C17CC}"/>
    <cellStyle name="Millares [0] 2 2 2 8 3" xfId="13496" xr:uid="{78DDF669-618C-4EFB-9A2F-ABC173212C52}"/>
    <cellStyle name="Millares [0] 2 2 2 8 4" xfId="35867" xr:uid="{8181C5D6-C337-43DC-B924-3E80992AAA4E}"/>
    <cellStyle name="Millares [0] 2 2 2 8 5" xfId="43420" xr:uid="{69AF1C6C-F06F-4B33-910B-233F82E91F55}"/>
    <cellStyle name="Millares [0] 2 2 2 8 6" xfId="48313" xr:uid="{F57E83BD-5F6B-42C4-ADEE-ECB54D9C4F64}"/>
    <cellStyle name="Millares [0] 2 2 2 9" xfId="2929" xr:uid="{BA2FB586-0FF1-49E4-8E1E-ABF58C891902}"/>
    <cellStyle name="Millares [0] 2 2 2 9 2" xfId="11200" xr:uid="{05529288-35D6-4885-B539-EC51550E8C53}"/>
    <cellStyle name="Millares [0] 2 2 2 9 2 2" xfId="46360" xr:uid="{2EA532F0-2318-4E8B-9635-34D794B96F06}"/>
    <cellStyle name="Millares [0] 2 2 2 9 3" xfId="14040" xr:uid="{CB91D43D-95D6-427B-95E0-02B36D7FC3A7}"/>
    <cellStyle name="Millares [0] 2 2 2 9 4" xfId="43964" xr:uid="{5606C5F4-6510-4A32-B49A-C1D38338158D}"/>
    <cellStyle name="Millares [0] 2 2 2 9 5" xfId="48857" xr:uid="{5F20E127-F244-4C2A-812C-D94373244199}"/>
    <cellStyle name="Millares [0] 2 2 20" xfId="15357" xr:uid="{89A929C5-F47B-45C7-947D-07E25038DE69}"/>
    <cellStyle name="Millares [0] 2 2 21" xfId="15866" xr:uid="{6DD83B30-806D-49BE-8A36-3E06AB1D9D3C}"/>
    <cellStyle name="Millares [0] 2 2 22" xfId="16409" xr:uid="{1A383661-D8C5-477E-A715-FD37071E2ECC}"/>
    <cellStyle name="Millares [0] 2 2 23" xfId="16953" xr:uid="{172A56DA-F37C-4741-9543-F16C0BA444BC}"/>
    <cellStyle name="Millares [0] 2 2 24" xfId="17495" xr:uid="{070D2BA2-732C-4040-B420-23397245D887}"/>
    <cellStyle name="Millares [0] 2 2 25" xfId="42074" xr:uid="{D7D7CDFF-00CA-4F1D-A456-C0F10A2260B3}"/>
    <cellStyle name="Millares [0] 2 2 26" xfId="42447" xr:uid="{0036646A-B4E7-458E-B502-8E62C3BB85FD}"/>
    <cellStyle name="Millares [0] 2 2 27" xfId="47340" xr:uid="{7C79D75A-1924-4C9B-83B4-CF8FA4D6906E}"/>
    <cellStyle name="Millares [0] 2 2 28" xfId="50174" xr:uid="{0A735AA0-63EE-4D5A-A7EF-3F9E04C2A33B}"/>
    <cellStyle name="Millares [0] 2 2 3" xfId="188" xr:uid="{00000000-0005-0000-0000-0000FD000000}"/>
    <cellStyle name="Millares [0] 2 2 3 10" xfId="9752" xr:uid="{0789FC1A-97A2-4A95-B6F7-A624D3781ADC}"/>
    <cellStyle name="Millares [0] 2 2 3 11" xfId="12592" xr:uid="{4EC835E9-2405-483A-8575-64DF2017225D}"/>
    <cellStyle name="Millares [0] 2 2 3 12" xfId="15369" xr:uid="{4706F90B-3ADF-4809-ACF3-34A5A186BEC4}"/>
    <cellStyle name="Millares [0] 2 2 3 13" xfId="15935" xr:uid="{FB5D403D-A17B-4370-AA29-DD6C444D1B25}"/>
    <cellStyle name="Millares [0] 2 2 3 14" xfId="16478" xr:uid="{F27D130A-C9DA-4FA4-ACDC-E03ECE31249E}"/>
    <cellStyle name="Millares [0] 2 2 3 15" xfId="17022" xr:uid="{F311DD36-A391-435C-9CBE-E4256BF5B2A3}"/>
    <cellStyle name="Millares [0] 2 2 3 16" xfId="17512" xr:uid="{E5E2CE7A-1456-43F6-9FE3-E470412F6FEF}"/>
    <cellStyle name="Millares [0] 2 2 3 17" xfId="17932" xr:uid="{72078E4D-30BF-468E-B1F3-519744689DDC}"/>
    <cellStyle name="Millares [0] 2 2 3 18" xfId="42075" xr:uid="{BBA48F8B-3244-4C53-839C-86FF50D66A06}"/>
    <cellStyle name="Millares [0] 2 2 3 19" xfId="42516" xr:uid="{04F2D31E-8215-4CA6-B97A-078D0950778B}"/>
    <cellStyle name="Millares [0] 2 2 3 2" xfId="298" xr:uid="{00000000-0005-0000-0000-0000FE000000}"/>
    <cellStyle name="Millares [0] 2 2 3 2 10" xfId="16582" xr:uid="{7BBF9054-22D5-4126-B0B6-88FFA3769932}"/>
    <cellStyle name="Millares [0] 2 2 3 2 11" xfId="17126" xr:uid="{2BF0C3A1-4BA2-44F2-B6E9-DD6AEC422F76}"/>
    <cellStyle name="Millares [0] 2 2 3 2 12" xfId="18428" xr:uid="{2A919A56-3214-4B07-A146-D9013AF7C74C}"/>
    <cellStyle name="Millares [0] 2 2 3 2 13" xfId="17607" xr:uid="{ED803B32-F4A5-4678-8225-E3AC36F94B2F}"/>
    <cellStyle name="Millares [0] 2 2 3 2 14" xfId="42620" xr:uid="{0F3FD43C-8E94-4AB1-86E2-9C7B486239DA}"/>
    <cellStyle name="Millares [0] 2 2 3 2 15" xfId="47513" xr:uid="{0207A406-807C-4DF7-8F3D-54624BC8CB3D}"/>
    <cellStyle name="Millares [0] 2 2 3 2 2" xfId="525" xr:uid="{00000000-0005-0000-0000-0000FF000000}"/>
    <cellStyle name="Millares [0] 2 2 3 2 2 10" xfId="17338" xr:uid="{9B3F1C6D-405F-4379-8121-BD2A1631062F}"/>
    <cellStyle name="Millares [0] 2 2 3 2 2 11" xfId="41660" xr:uid="{47036324-3665-4333-8442-C0BD5A68F919}"/>
    <cellStyle name="Millares [0] 2 2 3 2 2 12" xfId="23039" xr:uid="{436C5690-6E45-42E3-A028-DFF198486108}"/>
    <cellStyle name="Millares [0] 2 2 3 2 2 13" xfId="42832" xr:uid="{317FA566-0C7E-4B4C-B115-D2E526AA38D1}"/>
    <cellStyle name="Millares [0] 2 2 3 2 2 14" xfId="47725" xr:uid="{54B11AAD-7C5E-4101-98AA-F1C28592760D}"/>
    <cellStyle name="Millares [0] 2 2 3 2 2 2" xfId="2341" xr:uid="{1EF5E6B9-614D-4A70-B19C-4076D9B897AD}"/>
    <cellStyle name="Millares [0] 2 2 3 2 2 2 2" xfId="10612" xr:uid="{EEC42B19-161F-4579-92DF-73FD76AB061E}"/>
    <cellStyle name="Millares [0] 2 2 3 2 2 2 2 2" xfId="45772" xr:uid="{CBA9303D-98DF-4005-92F4-FA8574D2A31B}"/>
    <cellStyle name="Millares [0] 2 2 3 2 2 2 3" xfId="13452" xr:uid="{3272528C-7032-401E-B482-6FBCEEF5FB41}"/>
    <cellStyle name="Millares [0] 2 2 3 2 2 2 4" xfId="43376" xr:uid="{77D2C877-A02D-407C-B5D8-F4BD8371AB11}"/>
    <cellStyle name="Millares [0] 2 2 3 2 2 2 5" xfId="48269" xr:uid="{D9A02FFF-7010-4BFF-99C6-CA118494EE70}"/>
    <cellStyle name="Millares [0] 2 2 3 2 2 3" xfId="2759" xr:uid="{99457798-963D-4367-82EC-6C1BA3D4CF6F}"/>
    <cellStyle name="Millares [0] 2 2 3 2 2 3 2" xfId="11030" xr:uid="{3EC73CE9-42F4-4B44-893E-E115DA8970A4}"/>
    <cellStyle name="Millares [0] 2 2 3 2 2 3 2 2" xfId="46190" xr:uid="{1BE8A3B2-357F-4C12-B6A2-BF6D2F208465}"/>
    <cellStyle name="Millares [0] 2 2 3 2 2 3 3" xfId="13870" xr:uid="{9CB2B35F-6CCB-45E6-AF07-D9E266200C43}"/>
    <cellStyle name="Millares [0] 2 2 3 2 2 3 4" xfId="43794" xr:uid="{9D749231-9DA6-4D81-8639-C99A4035B4B8}"/>
    <cellStyle name="Millares [0] 2 2 3 2 2 3 5" xfId="48687" xr:uid="{57A34690-059D-448E-AD5F-2ECA1ABA9173}"/>
    <cellStyle name="Millares [0] 2 2 3 2 2 4" xfId="3303" xr:uid="{3976C433-7038-4376-8E50-CB8689311DBB}"/>
    <cellStyle name="Millares [0] 2 2 3 2 2 4 2" xfId="11574" xr:uid="{FEBB1990-2D53-4400-B91C-EC916751996E}"/>
    <cellStyle name="Millares [0] 2 2 3 2 2 4 2 2" xfId="46734" xr:uid="{986132E2-367E-4510-98C0-A56B7754022B}"/>
    <cellStyle name="Millares [0] 2 2 3 2 2 4 3" xfId="14414" xr:uid="{C7E4CFA6-4895-435A-BAB5-B2EC6163FA6C}"/>
    <cellStyle name="Millares [0] 2 2 3 2 2 4 4" xfId="44338" xr:uid="{746CF319-659F-4AB0-9E0E-AC57CBEA162E}"/>
    <cellStyle name="Millares [0] 2 2 3 2 2 4 5" xfId="49231" xr:uid="{58C25944-4A04-41C2-8CF5-C2F31058AE24}"/>
    <cellStyle name="Millares [0] 2 2 3 2 2 5" xfId="3805" xr:uid="{7AF83AE8-F82B-421A-9727-FBDEC1165FD1}"/>
    <cellStyle name="Millares [0] 2 2 3 2 2 5 2" xfId="12046" xr:uid="{8AF1BD02-7567-4844-A65E-ADBF80A84516}"/>
    <cellStyle name="Millares [0] 2 2 3 2 2 5 3" xfId="14886" xr:uid="{8A6EA802-BE8A-470E-9B08-61E1B9C43277}"/>
    <cellStyle name="Millares [0] 2 2 3 2 2 5 4" xfId="44810" xr:uid="{64B3532B-55BA-4CD5-BD34-D243D44FA93E}"/>
    <cellStyle name="Millares [0] 2 2 3 2 2 5 5" xfId="49703" xr:uid="{2B6FCAFD-B89E-4BED-93A7-F0A3F2C18CB7}"/>
    <cellStyle name="Millares [0] 2 2 3 2 2 6" xfId="10068" xr:uid="{03987F22-1CC2-4E75-ABD3-42EA9F3134B7}"/>
    <cellStyle name="Millares [0] 2 2 3 2 2 6 2" xfId="45228" xr:uid="{C1EDFA07-D995-4FAB-AF3F-3C08B2249BE8}"/>
    <cellStyle name="Millares [0] 2 2 3 2 2 7" xfId="12908" xr:uid="{1BF7368C-33E3-4D74-927B-227FE4F3A3B2}"/>
    <cellStyle name="Millares [0] 2 2 3 2 2 8" xfId="16251" xr:uid="{B63EBD1F-123A-4A0F-B3E6-C55DE568AF7F}"/>
    <cellStyle name="Millares [0] 2 2 3 2 2 9" xfId="16794" xr:uid="{0446D2E2-DDC0-4C39-B088-83AE8F5616C7}"/>
    <cellStyle name="Millares [0] 2 2 3 2 3" xfId="2129" xr:uid="{D2A0706E-BBE5-4D52-8AC1-FC5BDE59DE2A}"/>
    <cellStyle name="Millares [0] 2 2 3 2 3 2" xfId="10400" xr:uid="{D109CEA6-FB97-4F72-A162-0EF90494AE47}"/>
    <cellStyle name="Millares [0] 2 2 3 2 3 2 2" xfId="45560" xr:uid="{3BD22E56-924B-42E3-A255-EA3B06671078}"/>
    <cellStyle name="Millares [0] 2 2 3 2 3 3" xfId="13240" xr:uid="{4AFD80AD-A4FC-439F-A0CE-064C7C0132DE}"/>
    <cellStyle name="Millares [0] 2 2 3 2 3 4" xfId="43164" xr:uid="{07E87A37-2672-43EE-A9BC-D6CF54EAE3FB}"/>
    <cellStyle name="Millares [0] 2 2 3 2 3 5" xfId="48057" xr:uid="{FA3836B8-5FE8-4A78-BF51-3360AECDF9D6}"/>
    <cellStyle name="Millares [0] 2 2 3 2 4" xfId="2547" xr:uid="{C92EB110-3302-45C2-9E9E-0CF08AC9F268}"/>
    <cellStyle name="Millares [0] 2 2 3 2 4 2" xfId="10818" xr:uid="{104AC497-8EE1-4969-BC05-6941D5CF1046}"/>
    <cellStyle name="Millares [0] 2 2 3 2 4 2 2" xfId="45978" xr:uid="{07DA1518-3966-49DB-919E-24912E56552E}"/>
    <cellStyle name="Millares [0] 2 2 3 2 4 3" xfId="13658" xr:uid="{3847AA30-224D-4143-A9E8-4C709F4A10C9}"/>
    <cellStyle name="Millares [0] 2 2 3 2 4 4" xfId="43582" xr:uid="{844DCBC5-7785-46A4-9D71-C9938FEC68BD}"/>
    <cellStyle name="Millares [0] 2 2 3 2 4 5" xfId="48475" xr:uid="{231BF882-9645-4C59-95B2-912B4018E6EA}"/>
    <cellStyle name="Millares [0] 2 2 3 2 5" xfId="3091" xr:uid="{E084C2B5-299C-45D0-91D4-98E1798FE53A}"/>
    <cellStyle name="Millares [0] 2 2 3 2 5 2" xfId="11362" xr:uid="{DD08AB7F-B146-4F01-AD7C-4DB2FD202230}"/>
    <cellStyle name="Millares [0] 2 2 3 2 5 2 2" xfId="46522" xr:uid="{EBE1162D-8902-4782-AAD1-8819081A22E9}"/>
    <cellStyle name="Millares [0] 2 2 3 2 5 3" xfId="14202" xr:uid="{EE8CDE25-6166-49B0-87B6-731EE6EDA7EF}"/>
    <cellStyle name="Millares [0] 2 2 3 2 5 4" xfId="44126" xr:uid="{5ECD5ADD-3EBE-4483-B8D2-54750B84C0AE}"/>
    <cellStyle name="Millares [0] 2 2 3 2 5 5" xfId="49019" xr:uid="{629C8025-2A93-456B-9AEE-C3D61A42F452}"/>
    <cellStyle name="Millares [0] 2 2 3 2 6" xfId="3593" xr:uid="{38B66228-E8A3-445D-A581-1D991060878A}"/>
    <cellStyle name="Millares [0] 2 2 3 2 6 2" xfId="11834" xr:uid="{66D07C74-8048-4A1A-85AE-8E93B5397C2E}"/>
    <cellStyle name="Millares [0] 2 2 3 2 6 3" xfId="14674" xr:uid="{4059E06E-0EE1-4738-838E-8FDC15B31A49}"/>
    <cellStyle name="Millares [0] 2 2 3 2 6 4" xfId="44598" xr:uid="{37E75AC4-74B5-41C2-A60B-97C6F1B1E11C}"/>
    <cellStyle name="Millares [0] 2 2 3 2 6 5" xfId="49491" xr:uid="{AA45EE5E-A049-4BBC-8B62-1971D1535F6F}"/>
    <cellStyle name="Millares [0] 2 2 3 2 7" xfId="9856" xr:uid="{CBC3C474-98F2-4AA0-884E-434817684819}"/>
    <cellStyle name="Millares [0] 2 2 3 2 7 2" xfId="45016" xr:uid="{512135CF-F07B-4425-B8F9-47AA25098D67}"/>
    <cellStyle name="Millares [0] 2 2 3 2 8" xfId="12696" xr:uid="{973DA614-CE33-4D8A-9F89-238172874E01}"/>
    <cellStyle name="Millares [0] 2 2 3 2 9" xfId="16039" xr:uid="{42EC8E73-2833-4BEE-B2FB-88E2A7A723EE}"/>
    <cellStyle name="Millares [0] 2 2 3 20" xfId="47409" xr:uid="{4ECD05FE-FBB8-4D0C-9AE4-F107AFD53CBC}"/>
    <cellStyle name="Millares [0] 2 2 3 3" xfId="424" xr:uid="{00000000-0005-0000-0000-000000010000}"/>
    <cellStyle name="Millares [0] 2 2 3 3 10" xfId="17238" xr:uid="{2E473A99-AC64-4611-B2A9-6EA6074A5A32}"/>
    <cellStyle name="Millares [0] 2 2 3 3 11" xfId="24137" xr:uid="{F322B482-C0E9-4D8A-878C-2313ADD7B565}"/>
    <cellStyle name="Millares [0] 2 2 3 3 12" xfId="17593" xr:uid="{7FF916BA-81B2-454D-9A63-FA8FAD76C6D8}"/>
    <cellStyle name="Millares [0] 2 2 3 3 13" xfId="42732" xr:uid="{2A6FE1F0-5AD1-45A0-94F4-41C95A44121A}"/>
    <cellStyle name="Millares [0] 2 2 3 3 14" xfId="47625" xr:uid="{8EAF5F93-9696-46B3-84CC-D371353DC233}"/>
    <cellStyle name="Millares [0] 2 2 3 3 2" xfId="2241" xr:uid="{59440E3B-FDCC-4077-82C9-934D59FDA51B}"/>
    <cellStyle name="Millares [0] 2 2 3 3 2 2" xfId="10512" xr:uid="{5661C759-E5BF-4A7E-A847-DE4707CB9F96}"/>
    <cellStyle name="Millares [0] 2 2 3 3 2 2 2" xfId="45672" xr:uid="{F9FA9191-C891-46D0-9C51-208B8108C92A}"/>
    <cellStyle name="Millares [0] 2 2 3 3 2 3" xfId="13352" xr:uid="{34423B48-66B6-4D09-9BAE-BAE3CB51C87A}"/>
    <cellStyle name="Millares [0] 2 2 3 3 2 4" xfId="43276" xr:uid="{7282B2FC-FCB8-4D4B-B125-D474AC395F0C}"/>
    <cellStyle name="Millares [0] 2 2 3 3 2 5" xfId="48169" xr:uid="{2197B16C-115B-422F-8C56-3987127C0F09}"/>
    <cellStyle name="Millares [0] 2 2 3 3 3" xfId="2659" xr:uid="{30CE69D0-1BE5-4A3F-81EA-E586C38A5D1B}"/>
    <cellStyle name="Millares [0] 2 2 3 3 3 2" xfId="10930" xr:uid="{139066CA-C849-453F-8400-EAB2254C6E79}"/>
    <cellStyle name="Millares [0] 2 2 3 3 3 2 2" xfId="46090" xr:uid="{EFB0B919-77CD-44F0-A880-2900A4D9CF2F}"/>
    <cellStyle name="Millares [0] 2 2 3 3 3 3" xfId="13770" xr:uid="{F11B36A2-4559-427E-897F-346F914EE090}"/>
    <cellStyle name="Millares [0] 2 2 3 3 3 4" xfId="43694" xr:uid="{A9834765-BD6C-47F8-A0A6-2638EE070CD7}"/>
    <cellStyle name="Millares [0] 2 2 3 3 3 5" xfId="48587" xr:uid="{F8A9078A-6243-49D4-BB1B-E92F02576A47}"/>
    <cellStyle name="Millares [0] 2 2 3 3 4" xfId="3203" xr:uid="{8CD2DCEC-03C8-4495-BCB4-65167EDE5DD1}"/>
    <cellStyle name="Millares [0] 2 2 3 3 4 2" xfId="11474" xr:uid="{8D340ACA-485F-4DAA-8255-B8921A0912B8}"/>
    <cellStyle name="Millares [0] 2 2 3 3 4 2 2" xfId="46634" xr:uid="{7B654DD4-A272-4ECE-A0A1-78BCB00F5F8C}"/>
    <cellStyle name="Millares [0] 2 2 3 3 4 3" xfId="14314" xr:uid="{8BFB4D41-FE81-4341-9F94-38E6D472FFFE}"/>
    <cellStyle name="Millares [0] 2 2 3 3 4 4" xfId="44238" xr:uid="{AA2A9314-BD81-4C85-9596-2CDF9AB80D7C}"/>
    <cellStyle name="Millares [0] 2 2 3 3 4 5" xfId="49131" xr:uid="{5CD5F0E2-13AE-439A-A300-F6DB1FC30A10}"/>
    <cellStyle name="Millares [0] 2 2 3 3 5" xfId="3705" xr:uid="{C3B664EB-2A54-49A6-B915-500A67A51FD4}"/>
    <cellStyle name="Millares [0] 2 2 3 3 5 2" xfId="11946" xr:uid="{827C8555-D4ED-459C-B8A7-5F7069BF084E}"/>
    <cellStyle name="Millares [0] 2 2 3 3 5 3" xfId="14786" xr:uid="{C3AB36D7-F446-416E-BBCF-F016D946E23C}"/>
    <cellStyle name="Millares [0] 2 2 3 3 5 4" xfId="44710" xr:uid="{B6B90384-B183-4506-8EAB-0F3BA0A5A17C}"/>
    <cellStyle name="Millares [0] 2 2 3 3 5 5" xfId="49603" xr:uid="{79665E73-EAD2-4529-9195-4CBF180BE343}"/>
    <cellStyle name="Millares [0] 2 2 3 3 6" xfId="9968" xr:uid="{FB43A562-0E79-4408-AB95-AC46B55327DB}"/>
    <cellStyle name="Millares [0] 2 2 3 3 6 2" xfId="45128" xr:uid="{FCDE025D-947E-432D-902E-FDDB24C378B4}"/>
    <cellStyle name="Millares [0] 2 2 3 3 7" xfId="12808" xr:uid="{F12531E9-25CC-482D-A0DB-20AF61B0C870}"/>
    <cellStyle name="Millares [0] 2 2 3 3 8" xfId="16151" xr:uid="{DE67E1C6-AE20-4DFB-8B9A-066D3F6DE362}"/>
    <cellStyle name="Millares [0] 2 2 3 3 9" xfId="16694" xr:uid="{9382DB48-B376-4B64-91AA-E9903CAE2DB7}"/>
    <cellStyle name="Millares [0] 2 2 3 4" xfId="627" xr:uid="{00000000-0005-0000-0000-000001010000}"/>
    <cellStyle name="Millares [0] 2 2 3 4 10" xfId="42934" xr:uid="{CE78F631-ED4B-4048-8C8C-CC057653D3A7}"/>
    <cellStyle name="Millares [0] 2 2 3 4 11" xfId="47827" xr:uid="{4257639C-8731-4DCC-838E-A379892BEB41}"/>
    <cellStyle name="Millares [0] 2 2 3 4 2" xfId="2861" xr:uid="{7C769BAB-4BF7-4722-BC43-5CF3F9AC16D8}"/>
    <cellStyle name="Millares [0] 2 2 3 4 2 2" xfId="11132" xr:uid="{7A1625C3-A15C-4E8C-B48E-CD7D34C61C93}"/>
    <cellStyle name="Millares [0] 2 2 3 4 2 2 2" xfId="46292" xr:uid="{F825B937-EB48-44C3-9CA5-77FB2CA55174}"/>
    <cellStyle name="Millares [0] 2 2 3 4 2 3" xfId="13972" xr:uid="{7A381A0A-5B1B-4D07-9037-90F47797B40D}"/>
    <cellStyle name="Millares [0] 2 2 3 4 2 4" xfId="43896" xr:uid="{9FFAC097-09C0-4AF9-A9AE-FB5FE1408199}"/>
    <cellStyle name="Millares [0] 2 2 3 4 2 5" xfId="48789" xr:uid="{00723277-6836-49AF-A86E-C10A3C735804}"/>
    <cellStyle name="Millares [0] 2 2 3 4 3" xfId="10170" xr:uid="{5DB12531-A183-45A4-A974-DEEBD005F1E7}"/>
    <cellStyle name="Millares [0] 2 2 3 4 3 2" xfId="45330" xr:uid="{09D41E6A-889A-4CEB-882C-7467435E4F8F}"/>
    <cellStyle name="Millares [0] 2 2 3 4 4" xfId="13010" xr:uid="{F21478AC-0F7A-4D18-B6A8-01D1B848F00A}"/>
    <cellStyle name="Millares [0] 2 2 3 4 5" xfId="16353" xr:uid="{BFEFBF04-A00B-4488-8CCB-19992465D727}"/>
    <cellStyle name="Millares [0] 2 2 3 4 6" xfId="16896" xr:uid="{E2416780-8C9A-4FCB-B34F-B1672CC42D5B}"/>
    <cellStyle name="Millares [0] 2 2 3 4 7" xfId="17440" xr:uid="{F7A4C6AE-7808-414B-AEED-A689B174E276}"/>
    <cellStyle name="Millares [0] 2 2 3 4 8" xfId="30015" xr:uid="{28E8DFA9-78A8-48DE-8406-84A4A2689DBC}"/>
    <cellStyle name="Millares [0] 2 2 3 4 9" xfId="17841" xr:uid="{11267FB4-07BC-43A3-82A5-02D4462F02AE}"/>
    <cellStyle name="Millares [0] 2 2 3 5" xfId="2025" xr:uid="{F7DB0631-1A21-4D80-8D79-B49A84BEEC63}"/>
    <cellStyle name="Millares [0] 2 2 3 5 2" xfId="10296" xr:uid="{FDE065CE-7A91-4C66-96CC-D2C75BD1EDF7}"/>
    <cellStyle name="Millares [0] 2 2 3 5 2 2" xfId="45456" xr:uid="{71CB38FA-D405-45CF-B054-2AFC22C3FD05}"/>
    <cellStyle name="Millares [0] 2 2 3 5 3" xfId="13136" xr:uid="{4C166169-94B6-4285-ABC5-D31F1F43B9CE}"/>
    <cellStyle name="Millares [0] 2 2 3 5 4" xfId="35896" xr:uid="{8BFC085F-A2B5-4817-A56C-B1A88D62F41C}"/>
    <cellStyle name="Millares [0] 2 2 3 5 5" xfId="43060" xr:uid="{C747A3BC-5989-43DD-9AC8-0BF84B553F66}"/>
    <cellStyle name="Millares [0] 2 2 3 5 6" xfId="47953" xr:uid="{E6D04009-48BC-4B45-BAB6-28048BBE3FAF}"/>
    <cellStyle name="Millares [0] 2 2 3 6" xfId="2443" xr:uid="{2D3DD081-CFB4-453A-A15A-7100EE9DE004}"/>
    <cellStyle name="Millares [0] 2 2 3 6 2" xfId="10714" xr:uid="{8A39B952-EC84-4821-9459-7E518699C11B}"/>
    <cellStyle name="Millares [0] 2 2 3 6 2 2" xfId="45874" xr:uid="{146B3FC7-2938-4C3B-85A2-21EF22A7F58A}"/>
    <cellStyle name="Millares [0] 2 2 3 6 3" xfId="13554" xr:uid="{15D172D0-1D31-47E0-BBDC-049B24718245}"/>
    <cellStyle name="Millares [0] 2 2 3 6 4" xfId="43478" xr:uid="{5E5A2CCF-BFFB-4796-B6B9-4FC32B2AEC5D}"/>
    <cellStyle name="Millares [0] 2 2 3 6 5" xfId="48371" xr:uid="{89892D62-ABE5-41BE-87FE-A69DAA55E492}"/>
    <cellStyle name="Millares [0] 2 2 3 7" xfId="2987" xr:uid="{65DDCBFB-90B0-47FF-88DE-95C5AA6C1569}"/>
    <cellStyle name="Millares [0] 2 2 3 7 2" xfId="11258" xr:uid="{82A2378E-AB91-46FA-8B2B-7FEC6557AB5A}"/>
    <cellStyle name="Millares [0] 2 2 3 7 2 2" xfId="46418" xr:uid="{110C06B5-5FCF-47C9-93FF-5B8E63ECC2D2}"/>
    <cellStyle name="Millares [0] 2 2 3 7 3" xfId="14098" xr:uid="{A35E034A-445B-46C1-A010-5115EEC6F259}"/>
    <cellStyle name="Millares [0] 2 2 3 7 4" xfId="44022" xr:uid="{9FDAAF6E-7844-476D-A0E0-30A5582CB76A}"/>
    <cellStyle name="Millares [0] 2 2 3 7 5" xfId="48915" xr:uid="{85917342-5609-4726-BB09-1FC78EB233B8}"/>
    <cellStyle name="Millares [0] 2 2 3 8" xfId="3489" xr:uid="{12AD5DA1-26CB-49D2-BD9D-3E0251467A03}"/>
    <cellStyle name="Millares [0] 2 2 3 8 2" xfId="11730" xr:uid="{AA67E7F9-5449-4123-9E02-E4F9B3AB02A8}"/>
    <cellStyle name="Millares [0] 2 2 3 8 3" xfId="14570" xr:uid="{66991CCB-8BF8-43C8-AA6E-E6924F2CB9E6}"/>
    <cellStyle name="Millares [0] 2 2 3 8 4" xfId="44494" xr:uid="{B9B6DCF1-2E7E-4E23-A71C-29C58013C6B3}"/>
    <cellStyle name="Millares [0] 2 2 3 8 5" xfId="49387" xr:uid="{D1E7BB2E-F75F-4AB6-A766-8AD87E5DB8B1}"/>
    <cellStyle name="Millares [0] 2 2 3 9" xfId="3904" xr:uid="{EFCEE903-94BB-4AC1-9CB0-7AFC755AF937}"/>
    <cellStyle name="Millares [0] 2 2 3 9 2" xfId="12083" xr:uid="{3CCFA70D-9C92-420D-8912-DE5924A2C987}"/>
    <cellStyle name="Millares [0] 2 2 3 9 3" xfId="14924" xr:uid="{E4FA8FE6-928C-4FB8-8B8E-44F9C3BA6C20}"/>
    <cellStyle name="Millares [0] 2 2 3 9 4" xfId="44912" xr:uid="{F69934D6-23CF-4FA4-B3DF-48D5D8F09D89}"/>
    <cellStyle name="Millares [0] 2 2 3 9 5" xfId="49740" xr:uid="{4B2A451E-3267-4943-AD13-065F8CEE213F}"/>
    <cellStyle name="Millares [0] 2 2 4" xfId="142" xr:uid="{00000000-0005-0000-0000-000002010000}"/>
    <cellStyle name="Millares [0] 2 2 4 10" xfId="9710" xr:uid="{C32D319E-54DF-454A-B680-AAE25A7D7600}"/>
    <cellStyle name="Millares [0] 2 2 4 11" xfId="12550" xr:uid="{FB4CB521-C364-4425-8939-2FDDFC24EC71}"/>
    <cellStyle name="Millares [0] 2 2 4 12" xfId="15383" xr:uid="{923AA829-5FDE-49C2-AA25-62FDEE5ACE35}"/>
    <cellStyle name="Millares [0] 2 2 4 13" xfId="15893" xr:uid="{739BF292-6800-48D3-A5C0-557742B78DE1}"/>
    <cellStyle name="Millares [0] 2 2 4 14" xfId="16436" xr:uid="{84FD1910-3F07-4C81-9E37-7DA154D31F76}"/>
    <cellStyle name="Millares [0] 2 2 4 15" xfId="16980" xr:uid="{5BFA55F0-3904-4781-9B57-A5B357BAD966}"/>
    <cellStyle name="Millares [0] 2 2 4 16" xfId="17532" xr:uid="{97F41DD5-2EDA-48E9-B856-402A1F0CB166}"/>
    <cellStyle name="Millares [0] 2 2 4 17" xfId="18011" xr:uid="{D5C9F6B8-5F2C-402C-9826-990EE25AD6C8}"/>
    <cellStyle name="Millares [0] 2 2 4 18" xfId="42474" xr:uid="{81CE7465-F26E-4750-B292-DC4719B9A229}"/>
    <cellStyle name="Millares [0] 2 2 4 19" xfId="47367" xr:uid="{E63DEAAB-8AF3-437B-B54F-5CD8CB00BB18}"/>
    <cellStyle name="Millares [0] 2 2 4 2" xfId="256" xr:uid="{00000000-0005-0000-0000-000003010000}"/>
    <cellStyle name="Millares [0] 2 2 4 2 10" xfId="16540" xr:uid="{659205AE-6874-44DD-974D-61F9B0140A4D}"/>
    <cellStyle name="Millares [0] 2 2 4 2 11" xfId="17084" xr:uid="{8DA0202B-85F0-4E6F-A09B-C3F073B6DEA6}"/>
    <cellStyle name="Millares [0] 2 2 4 2 12" xfId="18531" xr:uid="{C0B9404B-2DEC-4D9A-9D36-BFE4697728AE}"/>
    <cellStyle name="Millares [0] 2 2 4 2 13" xfId="17653" xr:uid="{DD5EF074-5AFD-4E25-AEEA-B7EF89EF9C6D}"/>
    <cellStyle name="Millares [0] 2 2 4 2 14" xfId="42578" xr:uid="{63B94370-A7E5-4BC4-992C-FC218757F758}"/>
    <cellStyle name="Millares [0] 2 2 4 2 15" xfId="47471" xr:uid="{4BED7360-CD57-44DF-AEEB-19B9E14408CB}"/>
    <cellStyle name="Millares [0] 2 2 4 2 2" xfId="483" xr:uid="{00000000-0005-0000-0000-000004010000}"/>
    <cellStyle name="Millares [0] 2 2 4 2 2 10" xfId="17296" xr:uid="{371118D8-70B5-4941-9412-194754D9CF63}"/>
    <cellStyle name="Millares [0] 2 2 4 2 2 11" xfId="41674" xr:uid="{82F0F3E1-02DC-4928-B0FC-1C23C1035565}"/>
    <cellStyle name="Millares [0] 2 2 4 2 2 12" xfId="17987" xr:uid="{8899BE32-C513-4767-BEB9-826CC9952A42}"/>
    <cellStyle name="Millares [0] 2 2 4 2 2 13" xfId="42790" xr:uid="{9640A2BD-68B0-4C90-AD81-5485CC454036}"/>
    <cellStyle name="Millares [0] 2 2 4 2 2 14" xfId="47683" xr:uid="{AE45A93D-C68B-499F-A46C-B1EED4D58BA5}"/>
    <cellStyle name="Millares [0] 2 2 4 2 2 2" xfId="2299" xr:uid="{7CDC0E23-D818-4EAA-AEA9-4EADA3209E4B}"/>
    <cellStyle name="Millares [0] 2 2 4 2 2 2 2" xfId="10570" xr:uid="{5B617C2B-C366-4430-98F4-750C22C9E36C}"/>
    <cellStyle name="Millares [0] 2 2 4 2 2 2 2 2" xfId="45730" xr:uid="{1DF4A168-0FD7-4B04-ADFF-91C579BEBEE8}"/>
    <cellStyle name="Millares [0] 2 2 4 2 2 2 3" xfId="13410" xr:uid="{A63F633E-F522-4ED2-870C-79D6CB0F8D58}"/>
    <cellStyle name="Millares [0] 2 2 4 2 2 2 4" xfId="43334" xr:uid="{A15FB21F-F764-4545-AEE4-ED039A828E54}"/>
    <cellStyle name="Millares [0] 2 2 4 2 2 2 5" xfId="48227" xr:uid="{90257C4C-E3D6-4B59-8B6A-D7C6FD4D3609}"/>
    <cellStyle name="Millares [0] 2 2 4 2 2 3" xfId="2717" xr:uid="{E6135197-518E-4066-AF11-309DBD062ED3}"/>
    <cellStyle name="Millares [0] 2 2 4 2 2 3 2" xfId="10988" xr:uid="{A69E5E29-5AA8-49E5-88B6-8C2AD7C194CA}"/>
    <cellStyle name="Millares [0] 2 2 4 2 2 3 2 2" xfId="46148" xr:uid="{D767D6C5-5BF1-4C2D-BD4C-91E319D9715F}"/>
    <cellStyle name="Millares [0] 2 2 4 2 2 3 3" xfId="13828" xr:uid="{9BE9363C-287C-42A7-B8C5-4703D9898913}"/>
    <cellStyle name="Millares [0] 2 2 4 2 2 3 4" xfId="43752" xr:uid="{2663FAF7-6289-4C19-93FB-5B6DAB1C2C88}"/>
    <cellStyle name="Millares [0] 2 2 4 2 2 3 5" xfId="48645" xr:uid="{025A8F0B-2131-4150-9EDC-30FF93148DA1}"/>
    <cellStyle name="Millares [0] 2 2 4 2 2 4" xfId="3261" xr:uid="{8925C802-8BA4-40A1-9311-9DECDA05BCA2}"/>
    <cellStyle name="Millares [0] 2 2 4 2 2 4 2" xfId="11532" xr:uid="{AE529E1B-F6C3-4D40-A83B-1AF3E2149C7B}"/>
    <cellStyle name="Millares [0] 2 2 4 2 2 4 2 2" xfId="46692" xr:uid="{952781DD-08AD-491D-AA36-5CF1273DC2C3}"/>
    <cellStyle name="Millares [0] 2 2 4 2 2 4 3" xfId="14372" xr:uid="{D60DAF99-2A79-410D-B0D5-B04C95761CF5}"/>
    <cellStyle name="Millares [0] 2 2 4 2 2 4 4" xfId="44296" xr:uid="{A700818B-AA53-424A-A7D6-48EC7E27E873}"/>
    <cellStyle name="Millares [0] 2 2 4 2 2 4 5" xfId="49189" xr:uid="{48CE2F69-5CA8-4E4E-9091-72CF1C781505}"/>
    <cellStyle name="Millares [0] 2 2 4 2 2 5" xfId="3763" xr:uid="{F707CDC4-FF0C-41A9-9C01-CF1017E23F38}"/>
    <cellStyle name="Millares [0] 2 2 4 2 2 5 2" xfId="12004" xr:uid="{31AFFD0A-72F3-433B-8739-53350AE8F1F0}"/>
    <cellStyle name="Millares [0] 2 2 4 2 2 5 3" xfId="14844" xr:uid="{7843CECA-5419-4CD9-8605-D8DE6D5C291A}"/>
    <cellStyle name="Millares [0] 2 2 4 2 2 5 4" xfId="44768" xr:uid="{87403E54-F697-4A77-850E-32BA29417787}"/>
    <cellStyle name="Millares [0] 2 2 4 2 2 5 5" xfId="49661" xr:uid="{A2143255-2AB2-44B0-8AFC-06EE06BE7CB4}"/>
    <cellStyle name="Millares [0] 2 2 4 2 2 6" xfId="10026" xr:uid="{AE33FE58-08DA-4E30-8019-41193CCBC498}"/>
    <cellStyle name="Millares [0] 2 2 4 2 2 6 2" xfId="45186" xr:uid="{B06382FB-13D0-44A3-BE89-67D087DBFEBA}"/>
    <cellStyle name="Millares [0] 2 2 4 2 2 7" xfId="12866" xr:uid="{9194AFD3-144C-49E5-BD4D-3F43BD5937E2}"/>
    <cellStyle name="Millares [0] 2 2 4 2 2 8" xfId="16209" xr:uid="{970CDD65-433D-46E2-9DAD-447F13368BD0}"/>
    <cellStyle name="Millares [0] 2 2 4 2 2 9" xfId="16752" xr:uid="{8C4E0C62-A464-4578-9169-6BE332009EBE}"/>
    <cellStyle name="Millares [0] 2 2 4 2 3" xfId="2087" xr:uid="{E1DE2632-0A10-4C36-8207-B80870E82077}"/>
    <cellStyle name="Millares [0] 2 2 4 2 3 2" xfId="10358" xr:uid="{BAA4746E-1470-4BB6-A355-7F7DDB294A69}"/>
    <cellStyle name="Millares [0] 2 2 4 2 3 2 2" xfId="45518" xr:uid="{E6AB4D27-C1E8-4491-9164-E4DB809E92B5}"/>
    <cellStyle name="Millares [0] 2 2 4 2 3 3" xfId="13198" xr:uid="{6EED9362-5295-4E29-B891-D7FEE702A194}"/>
    <cellStyle name="Millares [0] 2 2 4 2 3 4" xfId="43122" xr:uid="{90EE3C06-A649-4BC1-BE67-95422FE4C66F}"/>
    <cellStyle name="Millares [0] 2 2 4 2 3 5" xfId="48015" xr:uid="{8EB93588-12CE-42AE-AAF6-E209E2167235}"/>
    <cellStyle name="Millares [0] 2 2 4 2 4" xfId="2505" xr:uid="{0F4AF54A-6A5A-4AE5-8EBF-2012FD27A4CC}"/>
    <cellStyle name="Millares [0] 2 2 4 2 4 2" xfId="10776" xr:uid="{795FE364-6261-40F3-8AAC-B12DAF02B986}"/>
    <cellStyle name="Millares [0] 2 2 4 2 4 2 2" xfId="45936" xr:uid="{2A7A88D5-DD01-45D5-B541-D79295AA648F}"/>
    <cellStyle name="Millares [0] 2 2 4 2 4 3" xfId="13616" xr:uid="{1609EB1E-DA18-44B5-BAF6-A04C67708555}"/>
    <cellStyle name="Millares [0] 2 2 4 2 4 4" xfId="43540" xr:uid="{D7C907EB-DDF1-450D-A9C9-44FDDA1189AA}"/>
    <cellStyle name="Millares [0] 2 2 4 2 4 5" xfId="48433" xr:uid="{546A5843-EE8D-45B4-B32E-71C617E430A2}"/>
    <cellStyle name="Millares [0] 2 2 4 2 5" xfId="3049" xr:uid="{4E139D44-9253-4892-A1EE-FA3FCD65B663}"/>
    <cellStyle name="Millares [0] 2 2 4 2 5 2" xfId="11320" xr:uid="{5C02134F-D750-4632-8CE6-973B860BA8B4}"/>
    <cellStyle name="Millares [0] 2 2 4 2 5 2 2" xfId="46480" xr:uid="{F9350E9C-50E8-4E82-B4E7-B1590B505709}"/>
    <cellStyle name="Millares [0] 2 2 4 2 5 3" xfId="14160" xr:uid="{369E7FDE-F1CC-4741-B1C6-02DC04387FAC}"/>
    <cellStyle name="Millares [0] 2 2 4 2 5 4" xfId="44084" xr:uid="{91181C12-3FA1-4B97-9DD3-72ECADE7D3CD}"/>
    <cellStyle name="Millares [0] 2 2 4 2 5 5" xfId="48977" xr:uid="{B9C9FBFA-BAE2-4BD2-A400-21D0299695DA}"/>
    <cellStyle name="Millares [0] 2 2 4 2 6" xfId="3551" xr:uid="{97538A9A-5641-41F4-91E3-EE90843C7A95}"/>
    <cellStyle name="Millares [0] 2 2 4 2 6 2" xfId="11792" xr:uid="{D134960E-CE62-41B8-9D21-D15A524BBB2F}"/>
    <cellStyle name="Millares [0] 2 2 4 2 6 3" xfId="14632" xr:uid="{061F74E0-BC46-49C1-A6BB-6E6226D3CA8E}"/>
    <cellStyle name="Millares [0] 2 2 4 2 6 4" xfId="44556" xr:uid="{F99C9219-5E3F-4128-B817-50D828F36942}"/>
    <cellStyle name="Millares [0] 2 2 4 2 6 5" xfId="49449" xr:uid="{89963D06-168B-49D9-B25A-5A53746E44F5}"/>
    <cellStyle name="Millares [0] 2 2 4 2 7" xfId="9814" xr:uid="{EECBC3BB-89B0-4B69-84FD-F0505E52FB86}"/>
    <cellStyle name="Millares [0] 2 2 4 2 7 2" xfId="44974" xr:uid="{6C4A9E5B-F31B-4FCA-B5AC-E86E3A912E74}"/>
    <cellStyle name="Millares [0] 2 2 4 2 8" xfId="12654" xr:uid="{BBC48643-3CF2-4447-836C-A6E4D46336F5}"/>
    <cellStyle name="Millares [0] 2 2 4 2 9" xfId="15997" xr:uid="{FAB87FA0-DB07-483D-8B39-25A3377B9DC0}"/>
    <cellStyle name="Millares [0] 2 2 4 3" xfId="382" xr:uid="{00000000-0005-0000-0000-000005010000}"/>
    <cellStyle name="Millares [0] 2 2 4 3 10" xfId="17196" xr:uid="{C5A7109A-D20B-49E5-BB1E-364355198746}"/>
    <cellStyle name="Millares [0] 2 2 4 3 11" xfId="24241" xr:uid="{CBFB1177-EC54-4270-BCE1-E39EB01AF79C}"/>
    <cellStyle name="Millares [0] 2 2 4 3 12" xfId="17805" xr:uid="{0BFD90F2-11D4-4238-A989-D390449324D4}"/>
    <cellStyle name="Millares [0] 2 2 4 3 13" xfId="42690" xr:uid="{51FBB7F8-0FA7-451D-8997-4624E4D06865}"/>
    <cellStyle name="Millares [0] 2 2 4 3 14" xfId="47583" xr:uid="{AF7DC2E8-55D8-4CEB-B927-AE29CDF754E9}"/>
    <cellStyle name="Millares [0] 2 2 4 3 2" xfId="2199" xr:uid="{5D25A2D7-7CA9-4356-976A-390D0644EC4F}"/>
    <cellStyle name="Millares [0] 2 2 4 3 2 2" xfId="10470" xr:uid="{C9EFB5B9-1934-46E0-8658-B8B666F4A99D}"/>
    <cellStyle name="Millares [0] 2 2 4 3 2 2 2" xfId="45630" xr:uid="{5D84F79B-76E0-41F5-810E-5E1A55D0FA73}"/>
    <cellStyle name="Millares [0] 2 2 4 3 2 3" xfId="13310" xr:uid="{3B1530B7-9CFE-4CB8-AA68-E37E1B6A5FAD}"/>
    <cellStyle name="Millares [0] 2 2 4 3 2 4" xfId="43234" xr:uid="{B7F19E09-169C-4634-83B5-E03B170975A5}"/>
    <cellStyle name="Millares [0] 2 2 4 3 2 5" xfId="48127" xr:uid="{30FB5C79-68CE-4500-8B97-64F2B1FE7715}"/>
    <cellStyle name="Millares [0] 2 2 4 3 3" xfId="2617" xr:uid="{FA61DB76-ED54-4319-84A0-FA9EC98E2085}"/>
    <cellStyle name="Millares [0] 2 2 4 3 3 2" xfId="10888" xr:uid="{BC359733-D590-45B8-B55D-B2E2033E752F}"/>
    <cellStyle name="Millares [0] 2 2 4 3 3 2 2" xfId="46048" xr:uid="{7C72FB87-B086-4CCC-A465-884BC7A509E3}"/>
    <cellStyle name="Millares [0] 2 2 4 3 3 3" xfId="13728" xr:uid="{A3D0A5F3-7B1B-4E9F-82FE-D63E4D2F5667}"/>
    <cellStyle name="Millares [0] 2 2 4 3 3 4" xfId="43652" xr:uid="{735BC18D-EFAF-424E-815B-7801E25E1B25}"/>
    <cellStyle name="Millares [0] 2 2 4 3 3 5" xfId="48545" xr:uid="{01957E98-4796-4D63-B6C2-F2FE7EC99FC9}"/>
    <cellStyle name="Millares [0] 2 2 4 3 4" xfId="3161" xr:uid="{E422AC87-FF67-40CD-A57C-DE21F3B636EF}"/>
    <cellStyle name="Millares [0] 2 2 4 3 4 2" xfId="11432" xr:uid="{AD915AA8-5B48-4B82-8D8F-D41A14972AA9}"/>
    <cellStyle name="Millares [0] 2 2 4 3 4 2 2" xfId="46592" xr:uid="{1AA21157-1E12-48C6-8BD1-B4C0D9A7FC98}"/>
    <cellStyle name="Millares [0] 2 2 4 3 4 3" xfId="14272" xr:uid="{11A2A683-4B4B-4F6C-B6D7-1274493C6527}"/>
    <cellStyle name="Millares [0] 2 2 4 3 4 4" xfId="44196" xr:uid="{2C60AFA5-8631-4E55-B533-B5B7697A9E31}"/>
    <cellStyle name="Millares [0] 2 2 4 3 4 5" xfId="49089" xr:uid="{542511F7-834C-4EEB-8AB3-D5D47B5D83CF}"/>
    <cellStyle name="Millares [0] 2 2 4 3 5" xfId="3663" xr:uid="{38A7E496-3561-4F6C-B827-4190B3F941AA}"/>
    <cellStyle name="Millares [0] 2 2 4 3 5 2" xfId="11904" xr:uid="{83377EE1-8BAF-4C29-8A78-9E92044836C7}"/>
    <cellStyle name="Millares [0] 2 2 4 3 5 3" xfId="14744" xr:uid="{D24A0125-403D-4324-93B3-A981D6FA8691}"/>
    <cellStyle name="Millares [0] 2 2 4 3 5 4" xfId="44668" xr:uid="{94DBF745-0AC4-477B-AFE3-450CBFB52D70}"/>
    <cellStyle name="Millares [0] 2 2 4 3 5 5" xfId="49561" xr:uid="{670131FA-50B6-42B9-8379-363BFA1FCBC2}"/>
    <cellStyle name="Millares [0] 2 2 4 3 6" xfId="9926" xr:uid="{14EDC583-13D1-4623-BB4D-5D6382C82E5B}"/>
    <cellStyle name="Millares [0] 2 2 4 3 6 2" xfId="45086" xr:uid="{8EC05517-D7CC-4205-BBF8-EB6860444B2E}"/>
    <cellStyle name="Millares [0] 2 2 4 3 7" xfId="12766" xr:uid="{47C89CF1-423A-48DB-983C-0AFE8E70150B}"/>
    <cellStyle name="Millares [0] 2 2 4 3 8" xfId="16109" xr:uid="{3EF64E5A-CF89-4D95-A77B-0CE18C366092}"/>
    <cellStyle name="Millares [0] 2 2 4 3 9" xfId="16652" xr:uid="{02FA78DA-5592-47B4-9099-928597545A84}"/>
    <cellStyle name="Millares [0] 2 2 4 4" xfId="585" xr:uid="{00000000-0005-0000-0000-000006010000}"/>
    <cellStyle name="Millares [0] 2 2 4 4 10" xfId="42892" xr:uid="{BFAD35D7-2D35-4C8F-9520-62136BB9A4B8}"/>
    <cellStyle name="Millares [0] 2 2 4 4 11" xfId="47785" xr:uid="{0ADCE6B5-4DBD-4185-ACCC-796BCF08532B}"/>
    <cellStyle name="Millares [0] 2 2 4 4 2" xfId="2819" xr:uid="{C1513BEE-A07D-4F16-9A23-E977B0024DC8}"/>
    <cellStyle name="Millares [0] 2 2 4 4 2 2" xfId="11090" xr:uid="{F122A70D-AD21-494B-BC98-FA5573370561}"/>
    <cellStyle name="Millares [0] 2 2 4 4 2 2 2" xfId="46250" xr:uid="{485F6240-6048-4E6F-86B2-1C259567B8F9}"/>
    <cellStyle name="Millares [0] 2 2 4 4 2 3" xfId="13930" xr:uid="{EC2EF07A-8489-4C66-95FE-C0B8090BC919}"/>
    <cellStyle name="Millares [0] 2 2 4 4 2 4" xfId="43854" xr:uid="{A3E66AC8-C114-498D-A809-9C4B7571EE8D}"/>
    <cellStyle name="Millares [0] 2 2 4 4 2 5" xfId="48747" xr:uid="{F2D86DD2-4EAA-4F10-AB1E-D9BB6F8EB4DF}"/>
    <cellStyle name="Millares [0] 2 2 4 4 3" xfId="10128" xr:uid="{75B49884-5603-4A3B-BA0C-3AB4738CD83B}"/>
    <cellStyle name="Millares [0] 2 2 4 4 3 2" xfId="45288" xr:uid="{0D325A27-C642-46B4-9DE8-129F842D7B42}"/>
    <cellStyle name="Millares [0] 2 2 4 4 4" xfId="12968" xr:uid="{66678092-0AD2-48FD-913E-3252CE0644F7}"/>
    <cellStyle name="Millares [0] 2 2 4 4 5" xfId="16311" xr:uid="{4EB3CAD9-42C5-4C33-9C51-99F1A9708BD9}"/>
    <cellStyle name="Millares [0] 2 2 4 4 6" xfId="16854" xr:uid="{7E7CE370-D99F-433F-86AE-59D071449290}"/>
    <cellStyle name="Millares [0] 2 2 4 4 7" xfId="17398" xr:uid="{7E0F3C23-BC7A-42BC-8C41-3A4B991553E8}"/>
    <cellStyle name="Millares [0] 2 2 4 4 8" xfId="30119" xr:uid="{C0BDC48B-57AC-4AF4-B7EE-3BF839022C4F}"/>
    <cellStyle name="Millares [0] 2 2 4 4 9" xfId="17708" xr:uid="{9C89913E-C3B2-4BE4-B9AC-3C01F562E5C7}"/>
    <cellStyle name="Millares [0] 2 2 4 5" xfId="1983" xr:uid="{9BD74CC9-D0A1-48F8-A035-2046D4E6602B}"/>
    <cellStyle name="Millares [0] 2 2 4 5 2" xfId="10254" xr:uid="{E587B316-B38F-40E5-9FBA-5C96976DB3D4}"/>
    <cellStyle name="Millares [0] 2 2 4 5 2 2" xfId="45414" xr:uid="{AC74B6B5-250B-4CF4-B24D-4DD9A9791D46}"/>
    <cellStyle name="Millares [0] 2 2 4 5 3" xfId="13094" xr:uid="{0954C242-B00E-4C4E-82E2-25D881E41D22}"/>
    <cellStyle name="Millares [0] 2 2 4 5 4" xfId="35999" xr:uid="{AB79B7C5-E187-40F6-AD8E-491D55AE4E5E}"/>
    <cellStyle name="Millares [0] 2 2 4 5 5" xfId="43018" xr:uid="{98C69686-B7A5-484E-A9C7-5FDED9D555F7}"/>
    <cellStyle name="Millares [0] 2 2 4 5 6" xfId="47911" xr:uid="{A2E01B19-A88A-4A8B-968A-E3973D8F0604}"/>
    <cellStyle name="Millares [0] 2 2 4 6" xfId="2401" xr:uid="{B56CB776-DFC5-47B2-B068-BFF99689FA29}"/>
    <cellStyle name="Millares [0] 2 2 4 6 2" xfId="10672" xr:uid="{FCABC241-126C-4467-8F88-383E9ACD71AB}"/>
    <cellStyle name="Millares [0] 2 2 4 6 2 2" xfId="45832" xr:uid="{E95EF0BE-AE6B-46D4-B3D7-41D0BA4ABEAA}"/>
    <cellStyle name="Millares [0] 2 2 4 6 3" xfId="13512" xr:uid="{5C8BE421-8E15-4C87-997E-FE52E30AEF57}"/>
    <cellStyle name="Millares [0] 2 2 4 6 4" xfId="43436" xr:uid="{13A59AD7-78CC-4303-91F5-0AFEC185CA60}"/>
    <cellStyle name="Millares [0] 2 2 4 6 5" xfId="48329" xr:uid="{1BD01E8D-BBF5-4CE2-89F1-F6377A2DBDAB}"/>
    <cellStyle name="Millares [0] 2 2 4 7" xfId="2945" xr:uid="{DDE0E551-5D6E-412E-81EE-BE97A188D4CE}"/>
    <cellStyle name="Millares [0] 2 2 4 7 2" xfId="11216" xr:uid="{8533C9EB-BEC3-40B6-B993-D2049AE2D4EA}"/>
    <cellStyle name="Millares [0] 2 2 4 7 2 2" xfId="46376" xr:uid="{99614A99-E183-4DA9-8EE8-24A02DAF47F4}"/>
    <cellStyle name="Millares [0] 2 2 4 7 3" xfId="14056" xr:uid="{3A009148-6651-4717-9340-BD3785388420}"/>
    <cellStyle name="Millares [0] 2 2 4 7 4" xfId="43980" xr:uid="{FA403DB3-483D-4FCE-869F-A9296987A645}"/>
    <cellStyle name="Millares [0] 2 2 4 7 5" xfId="48873" xr:uid="{6B26226F-EA59-4CBD-B11E-7A09F70ADD9F}"/>
    <cellStyle name="Millares [0] 2 2 4 8" xfId="3447" xr:uid="{BC16BF7D-543A-4882-A96D-81DD4495FB94}"/>
    <cellStyle name="Millares [0] 2 2 4 8 2" xfId="11688" xr:uid="{4298D6F1-E3AF-4727-AF96-04AB045361F9}"/>
    <cellStyle name="Millares [0] 2 2 4 8 3" xfId="14528" xr:uid="{973457EF-1A8C-48F0-9CF3-A8E267BBF4D4}"/>
    <cellStyle name="Millares [0] 2 2 4 8 4" xfId="44452" xr:uid="{63C952A2-B963-4655-A228-895C93A1AB6B}"/>
    <cellStyle name="Millares [0] 2 2 4 8 5" xfId="49345" xr:uid="{85EA9A0A-2CB3-410E-85D4-DB6A0EB9B341}"/>
    <cellStyle name="Millares [0] 2 2 4 9" xfId="4005" xr:uid="{82C53247-BEFE-4949-8845-2B688CEE8024}"/>
    <cellStyle name="Millares [0] 2 2 4 9 2" xfId="12097" xr:uid="{5E4FD661-7501-487C-859F-E924CBCD3830}"/>
    <cellStyle name="Millares [0] 2 2 4 9 3" xfId="14938" xr:uid="{8FB23C35-1483-4DCD-8325-B7D2C371D2B0}"/>
    <cellStyle name="Millares [0] 2 2 4 9 4" xfId="44870" xr:uid="{9B47AD3B-5786-4E4C-9D21-78F4C66287B3}"/>
    <cellStyle name="Millares [0] 2 2 4 9 5" xfId="49754" xr:uid="{3C9F8DBE-D2D6-4D5D-9E31-5470E377C6EB}"/>
    <cellStyle name="Millares [0] 2 2 5" xfId="229" xr:uid="{00000000-0005-0000-0000-000007010000}"/>
    <cellStyle name="Millares [0] 2 2 5 10" xfId="15405" xr:uid="{A4998FE8-5EED-4D47-AA94-CD15A4E698F4}"/>
    <cellStyle name="Millares [0] 2 2 5 11" xfId="15970" xr:uid="{4257B2EC-8713-4940-9F01-A8D2DEDD9012}"/>
    <cellStyle name="Millares [0] 2 2 5 12" xfId="16513" xr:uid="{8B4A7C2C-96BC-41E1-ABA6-925607FAECCD}"/>
    <cellStyle name="Millares [0] 2 2 5 13" xfId="17057" xr:uid="{354ACF16-9AAD-49BE-8C4F-30407A14C030}"/>
    <cellStyle name="Millares [0] 2 2 5 14" xfId="17573" xr:uid="{F635C3A9-60C2-4565-BCA8-B0AA2A06743A}"/>
    <cellStyle name="Millares [0] 2 2 5 15" xfId="42551" xr:uid="{7A604047-5775-49A3-A51B-50C3F7E3C8E9}"/>
    <cellStyle name="Millares [0] 2 2 5 16" xfId="47444" xr:uid="{9A3BCF6D-E586-4EF3-AD12-1F5B232767DB}"/>
    <cellStyle name="Millares [0] 2 2 5 2" xfId="355" xr:uid="{00000000-0005-0000-0000-000008010000}"/>
    <cellStyle name="Millares [0] 2 2 5 2 10" xfId="16082" xr:uid="{699DD7F8-4205-4661-9914-36359A064428}"/>
    <cellStyle name="Millares [0] 2 2 5 2 11" xfId="16625" xr:uid="{A8A72E52-B9C3-4368-8E5A-FAA25B6C109F}"/>
    <cellStyle name="Millares [0] 2 2 5 2 12" xfId="17169" xr:uid="{FB30AD4A-2BF2-48A7-A288-19B03FB25303}"/>
    <cellStyle name="Millares [0] 2 2 5 2 13" xfId="17635" xr:uid="{58886EED-AB49-4B39-ACE9-1D30BDF39740}"/>
    <cellStyle name="Millares [0] 2 2 5 2 14" xfId="42663" xr:uid="{70A324A6-535E-4570-BB3C-44CF8F6E9C3F}"/>
    <cellStyle name="Millares [0] 2 2 5 2 15" xfId="47556" xr:uid="{4ED39BB6-3F05-42C9-A8DB-4870209628B3}"/>
    <cellStyle name="Millares [0] 2 2 5 2 2" xfId="2172" xr:uid="{B73CD839-5F0B-4904-ACCA-1C2A07D32F02}"/>
    <cellStyle name="Millares [0] 2 2 5 2 2 2" xfId="8579" xr:uid="{B3E83D71-13C6-444B-B972-BEA1559B3885}"/>
    <cellStyle name="Millares [0] 2 2 5 2 2 2 2" xfId="12415" xr:uid="{AC57DD23-08F4-456C-93B7-101CADE9293D}"/>
    <cellStyle name="Millares [0] 2 2 5 2 2 2 2 2" xfId="41992" xr:uid="{6F7EB5E5-0FF3-4BC4-A42F-B5832525DB3C}"/>
    <cellStyle name="Millares [0] 2 2 5 2 2 2 2 3" xfId="22951" xr:uid="{BDEE3661-6734-4AC8-BF04-5E60D3F85EF4}"/>
    <cellStyle name="Millares [0] 2 2 5 2 2 2 3" xfId="15256" xr:uid="{7E684D82-89D3-4D92-A91B-CBB897907046}"/>
    <cellStyle name="Millares [0] 2 2 5 2 2 2 3 2" xfId="28812" xr:uid="{33855F32-7481-4383-99DD-A8840FCC719C}"/>
    <cellStyle name="Millares [0] 2 2 5 2 2 2 4" xfId="15704" xr:uid="{CCC73332-D6DF-4DA7-B4EE-E492FBC30EAC}"/>
    <cellStyle name="Millares [0] 2 2 5 2 2 2 4 2" xfId="34694" xr:uid="{F4E127C1-2C5D-4D6E-BED4-9D41F527E921}"/>
    <cellStyle name="Millares [0] 2 2 5 2 2 2 5" xfId="40558" xr:uid="{72E23A3A-2D40-4EF6-93A3-17B7F88A0474}"/>
    <cellStyle name="Millares [0] 2 2 5 2 2 2 6" xfId="18155" xr:uid="{EF889E4D-4489-40F2-B3C1-572A3CA5575F}"/>
    <cellStyle name="Millares [0] 2 2 5 2 2 2 7" xfId="45603" xr:uid="{FB0B9CCB-77AD-4A38-8E20-A728C7FFFC31}"/>
    <cellStyle name="Millares [0] 2 2 5 2 2 2 8" xfId="50072" xr:uid="{A5A3BAE5-8F93-412F-9F4D-A7106E14D59E}"/>
    <cellStyle name="Millares [0] 2 2 5 2 2 3" xfId="5711" xr:uid="{8B26E5E7-E874-4957-9A32-E5BF5541A48C}"/>
    <cellStyle name="Millares [0] 2 2 5 2 2 3 2" xfId="12228" xr:uid="{117092BB-E801-4AA1-8547-4EAC96887C50}"/>
    <cellStyle name="Millares [0] 2 2 5 2 2 3 2 2" xfId="41805" xr:uid="{86BDA999-0193-4886-95F7-8EEC753728F4}"/>
    <cellStyle name="Millares [0] 2 2 5 2 2 3 3" xfId="15069" xr:uid="{591E8BEA-B4F2-45A8-9C77-B0DFEA0A10FD}"/>
    <cellStyle name="Millares [0] 2 2 5 2 2 3 4" xfId="20168" xr:uid="{E88C13BB-44CC-45E0-AB45-40455DCD4B71}"/>
    <cellStyle name="Millares [0] 2 2 5 2 2 3 5" xfId="49885" xr:uid="{E575E942-11BA-4D25-B39D-81A7AF1BFE47}"/>
    <cellStyle name="Millares [0] 2 2 5 2 2 4" xfId="10443" xr:uid="{CC952BF4-7FF4-42B1-952B-D47768370E85}"/>
    <cellStyle name="Millares [0] 2 2 5 2 2 4 2" xfId="25962" xr:uid="{0E314587-606D-4D5A-AFDE-22FAED9465C8}"/>
    <cellStyle name="Millares [0] 2 2 5 2 2 5" xfId="13283" xr:uid="{421D367A-9CF7-4706-BEA0-B0C8134FDE6D}"/>
    <cellStyle name="Millares [0] 2 2 5 2 2 5 2" xfId="31837" xr:uid="{931F1A5D-2890-465D-A988-1DC8DD51630B}"/>
    <cellStyle name="Millares [0] 2 2 5 2 2 6" xfId="15516" xr:uid="{B91529D2-F061-427C-8AFB-677D835FF4C8}"/>
    <cellStyle name="Millares [0] 2 2 5 2 2 6 2" xfId="37704" xr:uid="{E01A0E69-7218-45CF-8FE8-6ECDDB553097}"/>
    <cellStyle name="Millares [0] 2 2 5 2 2 7" xfId="17770" xr:uid="{7B50CD20-A9AA-4073-968B-5BC038E80D2A}"/>
    <cellStyle name="Millares [0] 2 2 5 2 2 8" xfId="43207" xr:uid="{1B21C099-4BAB-460C-BABE-1768B394069D}"/>
    <cellStyle name="Millares [0] 2 2 5 2 2 9" xfId="48100" xr:uid="{2F085622-A767-4BB2-B373-ABE3673E3910}"/>
    <cellStyle name="Millares [0] 2 2 5 2 3" xfId="2590" xr:uid="{EA7116A3-E008-4A93-9DCA-C49BF475EA71}"/>
    <cellStyle name="Millares [0] 2 2 5 2 3 2" xfId="7607" xr:uid="{39EC8201-D73D-4786-81E8-65E4BEBEB68F}"/>
    <cellStyle name="Millares [0] 2 2 5 2 3 2 2" xfId="12343" xr:uid="{09B1220D-9C9D-4DB8-A413-94FEC09CC343}"/>
    <cellStyle name="Millares [0] 2 2 5 2 3 2 2 2" xfId="41920" xr:uid="{FB2FA0C9-E8FD-4ADE-A920-6A3E2035BFC8}"/>
    <cellStyle name="Millares [0] 2 2 5 2 3 2 3" xfId="15184" xr:uid="{3734BFC7-3F22-4222-B8A7-2E3FCFFEBD32}"/>
    <cellStyle name="Millares [0] 2 2 5 2 3 2 4" xfId="22001" xr:uid="{3E123597-9EAE-4891-A69C-B6793AA9FBAB}"/>
    <cellStyle name="Millares [0] 2 2 5 2 3 2 5" xfId="46021" xr:uid="{8FC7A66E-FF5B-4626-BD9A-E4F0A3484FA6}"/>
    <cellStyle name="Millares [0] 2 2 5 2 3 2 6" xfId="50000" xr:uid="{ABA0BF64-8C08-4E4A-A0DA-8F7D079F951D}"/>
    <cellStyle name="Millares [0] 2 2 5 2 3 3" xfId="10861" xr:uid="{5B0C132D-9DF8-492A-9B08-BB8D3BD152CA}"/>
    <cellStyle name="Millares [0] 2 2 5 2 3 3 2" xfId="27841" xr:uid="{028781D8-9741-4C97-B721-DE626D766CFE}"/>
    <cellStyle name="Millares [0] 2 2 5 2 3 4" xfId="13701" xr:uid="{BE982865-ADC0-4D95-97B2-0FD145A78A61}"/>
    <cellStyle name="Millares [0] 2 2 5 2 3 4 2" xfId="33723" xr:uid="{6A6405F3-4150-4B4F-AD02-500A5199B3B0}"/>
    <cellStyle name="Millares [0] 2 2 5 2 3 5" xfId="15631" xr:uid="{C1F3C1FB-BE14-43EF-93A6-4B2E6884CB2C}"/>
    <cellStyle name="Millares [0] 2 2 5 2 3 5 2" xfId="39587" xr:uid="{7780EFF6-538C-4567-AE51-4656220FF338}"/>
    <cellStyle name="Millares [0] 2 2 5 2 3 6" xfId="18017" xr:uid="{3B08E340-1AEE-45A6-9379-0A61AD41D9BB}"/>
    <cellStyle name="Millares [0] 2 2 5 2 3 7" xfId="43625" xr:uid="{57BC9917-B9D1-4EF8-AF51-AF9869A4BAF9}"/>
    <cellStyle name="Millares [0] 2 2 5 2 3 8" xfId="48518" xr:uid="{C4B0269E-9EB9-4027-8527-37B0944084AA}"/>
    <cellStyle name="Millares [0] 2 2 5 2 4" xfId="3134" xr:uid="{833FDF3A-C952-4AED-ADE0-83A7BFF4979C}"/>
    <cellStyle name="Millares [0] 2 2 5 2 4 2" xfId="11405" xr:uid="{F9B247B4-99ED-423B-9F71-F405487786C7}"/>
    <cellStyle name="Millares [0] 2 2 5 2 4 2 2" xfId="41733" xr:uid="{CE6DBCA7-A97C-4720-B8E8-0380E32DCE63}"/>
    <cellStyle name="Millares [0] 2 2 5 2 4 2 3" xfId="46565" xr:uid="{DF2FCEED-133B-456B-9904-B6E126BDF316}"/>
    <cellStyle name="Millares [0] 2 2 5 2 4 3" xfId="14245" xr:uid="{B5F27823-E634-4CFD-86F1-FFF0F0A85ACF}"/>
    <cellStyle name="Millares [0] 2 2 5 2 4 4" xfId="19231" xr:uid="{AD9C5AF4-9B9D-4773-A61B-2FED6F297BA2}"/>
    <cellStyle name="Millares [0] 2 2 5 2 4 5" xfId="44169" xr:uid="{65653CF0-A6D1-4F1F-AB33-AE3C9C4F7DE0}"/>
    <cellStyle name="Millares [0] 2 2 5 2 4 6" xfId="49062" xr:uid="{BE2EF9D4-23B8-4CF9-88A4-7F106AA1C497}"/>
    <cellStyle name="Millares [0] 2 2 5 2 5" xfId="3636" xr:uid="{A932014C-991B-4D33-8D60-6582B9260650}"/>
    <cellStyle name="Millares [0] 2 2 5 2 5 2" xfId="11877" xr:uid="{F6DEE28B-8554-4413-903B-B6E3A6D0A671}"/>
    <cellStyle name="Millares [0] 2 2 5 2 5 3" xfId="14717" xr:uid="{18745D76-611B-49B0-93C5-340FA5DE1669}"/>
    <cellStyle name="Millares [0] 2 2 5 2 5 4" xfId="24992" xr:uid="{1B2C726A-6B6C-4D21-B0E1-BB6D4F0D84DA}"/>
    <cellStyle name="Millares [0] 2 2 5 2 5 5" xfId="44641" xr:uid="{CAE1D3F6-DDA7-40F4-A200-5C9AED7DD967}"/>
    <cellStyle name="Millares [0] 2 2 5 2 5 6" xfId="49534" xr:uid="{FCFE18C7-469D-444C-8532-F81ECA77AE71}"/>
    <cellStyle name="Millares [0] 2 2 5 2 6" xfId="4743" xr:uid="{6EE2F025-F528-4973-AE1F-1AFFFAFA10DD}"/>
    <cellStyle name="Millares [0] 2 2 5 2 6 2" xfId="12156" xr:uid="{18082B7B-DC88-43B5-B614-F603893B5C21}"/>
    <cellStyle name="Millares [0] 2 2 5 2 6 3" xfId="14997" xr:uid="{22E97BB3-6272-46A0-93D8-1435775BA760}"/>
    <cellStyle name="Millares [0] 2 2 5 2 6 4" xfId="30866" xr:uid="{5C87F046-88C2-497A-9355-A072FC8A162A}"/>
    <cellStyle name="Millares [0] 2 2 5 2 6 5" xfId="45059" xr:uid="{86233BD9-7F11-46F4-9F9A-2DED39F9BC60}"/>
    <cellStyle name="Millares [0] 2 2 5 2 6 6" xfId="49813" xr:uid="{121ED0FD-3A0F-450D-AAF6-48EBE02ACACA}"/>
    <cellStyle name="Millares [0] 2 2 5 2 7" xfId="9899" xr:uid="{241D6FCC-6A11-4689-9D43-2AEE47F40DB8}"/>
    <cellStyle name="Millares [0] 2 2 5 2 7 2" xfId="36747" xr:uid="{227B4AC8-28F2-47DE-9A37-170A3D8FC086}"/>
    <cellStyle name="Millares [0] 2 2 5 2 8" xfId="12739" xr:uid="{862588F1-D0D9-4B6A-8C2A-A2622A521809}"/>
    <cellStyle name="Millares [0] 2 2 5 2 9" xfId="15443" xr:uid="{0616F863-7AEB-4914-AA89-675DF2570A26}"/>
    <cellStyle name="Millares [0] 2 2 5 3" xfId="2060" xr:uid="{5C65F005-C6E1-4770-923D-CD6794A7949E}"/>
    <cellStyle name="Millares [0] 2 2 5 3 2" xfId="8094" xr:uid="{20666026-8376-45A6-B8AC-700EEF077758}"/>
    <cellStyle name="Millares [0] 2 2 5 3 2 2" xfId="12379" xr:uid="{C46E3B25-8A6B-4731-A842-28B924B9567F}"/>
    <cellStyle name="Millares [0] 2 2 5 3 2 2 2" xfId="41956" xr:uid="{51019A41-9C5C-4DDB-B7F0-1C0F9737FD41}"/>
    <cellStyle name="Millares [0] 2 2 5 3 2 2 3" xfId="22472" xr:uid="{60AC4B69-8B83-427C-B4FE-C9F25C6DFF1E}"/>
    <cellStyle name="Millares [0] 2 2 5 3 2 3" xfId="15220" xr:uid="{58F8163E-667E-45B5-BEDB-51911C5661A3}"/>
    <cellStyle name="Millares [0] 2 2 5 3 2 3 2" xfId="28327" xr:uid="{EB762B24-92AF-4EB3-90CF-1E6EAAED282D}"/>
    <cellStyle name="Millares [0] 2 2 5 3 2 4" xfId="15667" xr:uid="{9533EEEC-D6F3-4FAE-9DE8-43E2FCD1F55A}"/>
    <cellStyle name="Millares [0] 2 2 5 3 2 4 2" xfId="34209" xr:uid="{FCDE240A-3DB6-4176-8AAB-C0F4338619B0}"/>
    <cellStyle name="Millares [0] 2 2 5 3 2 5" xfId="40073" xr:uid="{E3F50568-8FE0-4F9A-97A2-7EBD02186345}"/>
    <cellStyle name="Millares [0] 2 2 5 3 2 6" xfId="18086" xr:uid="{B7BD0E51-E789-4893-81D5-EAF3BDDAA3AA}"/>
    <cellStyle name="Millares [0] 2 2 5 3 2 7" xfId="45491" xr:uid="{A81F7CD3-0069-4CAA-9432-8918D1756768}"/>
    <cellStyle name="Millares [0] 2 2 5 3 2 8" xfId="50036" xr:uid="{2ED13D0F-E6DA-4D29-A509-B69AF246E56C}"/>
    <cellStyle name="Millares [0] 2 2 5 3 3" xfId="5227" xr:uid="{7CA402F0-34F1-45D3-9F28-F50303CE26BA}"/>
    <cellStyle name="Millares [0] 2 2 5 3 3 2" xfId="12192" xr:uid="{B835C190-DAC4-4282-98B5-DA38DE2A8B47}"/>
    <cellStyle name="Millares [0] 2 2 5 3 3 2 2" xfId="41769" xr:uid="{4781FA40-A01B-431B-86A7-73365B4B13D4}"/>
    <cellStyle name="Millares [0] 2 2 5 3 3 3" xfId="15033" xr:uid="{D8B26700-7510-4265-8397-C392BEF2077E}"/>
    <cellStyle name="Millares [0] 2 2 5 3 3 4" xfId="19697" xr:uid="{020D738B-62B1-4317-844C-604F337714BE}"/>
    <cellStyle name="Millares [0] 2 2 5 3 3 5" xfId="49849" xr:uid="{8C2A31AB-BDE2-4944-A1C7-7449D6AA7BFD}"/>
    <cellStyle name="Millares [0] 2 2 5 3 4" xfId="10331" xr:uid="{CD3459B8-DDED-4AAC-87E3-2E7861FCC54D}"/>
    <cellStyle name="Millares [0] 2 2 5 3 4 2" xfId="25478" xr:uid="{BD541B63-5E3C-474A-BD43-683D2912597F}"/>
    <cellStyle name="Millares [0] 2 2 5 3 5" xfId="13171" xr:uid="{1A2A6B8C-17EC-401C-A55A-59C5DC604DC3}"/>
    <cellStyle name="Millares [0] 2 2 5 3 5 2" xfId="31352" xr:uid="{7F892017-1790-480D-B4D3-5EB8EF766AA5}"/>
    <cellStyle name="Millares [0] 2 2 5 3 6" xfId="15479" xr:uid="{5AF4165D-9510-4642-BBA4-C3CE68AF6AC6}"/>
    <cellStyle name="Millares [0] 2 2 5 3 6 2" xfId="37225" xr:uid="{60DDD210-6B04-4CBE-8A4D-8F98EAF72865}"/>
    <cellStyle name="Millares [0] 2 2 5 3 7" xfId="17704" xr:uid="{70671DB4-7324-4D20-A368-2E939CDDC1FD}"/>
    <cellStyle name="Millares [0] 2 2 5 3 8" xfId="43095" xr:uid="{2BB4A106-D77F-47BE-9270-7124CC04E717}"/>
    <cellStyle name="Millares [0] 2 2 5 3 9" xfId="47988" xr:uid="{DD73BDB6-8838-4551-9F5A-55EFA365503D}"/>
    <cellStyle name="Millares [0] 2 2 5 4" xfId="2478" xr:uid="{3F57148D-F13A-476B-9FD3-3FDA54DDE69B}"/>
    <cellStyle name="Millares [0] 2 2 5 4 2" xfId="7122" xr:uid="{46EA8E7F-5F9A-40EA-B952-3843311E1134}"/>
    <cellStyle name="Millares [0] 2 2 5 4 2 2" xfId="12307" xr:uid="{13E41178-18BE-498F-BF60-FC579B445B6B}"/>
    <cellStyle name="Millares [0] 2 2 5 4 2 2 2" xfId="41884" xr:uid="{31225730-2659-4E80-AF67-142C9D657FF6}"/>
    <cellStyle name="Millares [0] 2 2 5 4 2 3" xfId="15148" xr:uid="{E6CA6AE2-A9BB-4DFB-9101-40ACB0C2DC59}"/>
    <cellStyle name="Millares [0] 2 2 5 4 2 4" xfId="21533" xr:uid="{ABBCB2DD-27F8-466D-99D2-DC86AC3C2877}"/>
    <cellStyle name="Millares [0] 2 2 5 4 2 5" xfId="45909" xr:uid="{FB4DE49B-2498-43AE-A83D-0CC2F465F4E7}"/>
    <cellStyle name="Millares [0] 2 2 5 4 2 6" xfId="49964" xr:uid="{7183B72E-CCB1-4273-88A5-2A740ED2E278}"/>
    <cellStyle name="Millares [0] 2 2 5 4 3" xfId="10749" xr:uid="{885D5CC5-D091-4225-9FD8-0628B8243F3F}"/>
    <cellStyle name="Millares [0] 2 2 5 4 3 2" xfId="27357" xr:uid="{7CA5EFB2-AC62-4609-8970-34BDE0AE728F}"/>
    <cellStyle name="Millares [0] 2 2 5 4 4" xfId="13589" xr:uid="{703A3C98-8833-4CE1-B048-CF0A84895828}"/>
    <cellStyle name="Millares [0] 2 2 5 4 4 2" xfId="33238" xr:uid="{F4CB9AA7-A6BF-4655-8193-AA7B0A3CAE41}"/>
    <cellStyle name="Millares [0] 2 2 5 4 5" xfId="15595" xr:uid="{7D621710-04E5-4F13-8154-445042955326}"/>
    <cellStyle name="Millares [0] 2 2 5 4 5 2" xfId="39102" xr:uid="{BE5BFEF6-2069-4F3F-B143-2368BFFDC63F}"/>
    <cellStyle name="Millares [0] 2 2 5 4 6" xfId="17948" xr:uid="{3222D0ED-3B51-44D7-A20B-91F0E0682ECF}"/>
    <cellStyle name="Millares [0] 2 2 5 4 7" xfId="43513" xr:uid="{CF17D5F3-D6F9-41B8-95F7-71B833B9EE39}"/>
    <cellStyle name="Millares [0] 2 2 5 4 8" xfId="48406" xr:uid="{8492DD55-EAC1-4322-BE06-BD5774D9D820}"/>
    <cellStyle name="Millares [0] 2 2 5 5" xfId="3022" xr:uid="{6527BF1A-0533-4E7C-91C8-A3440D183D2B}"/>
    <cellStyle name="Millares [0] 2 2 5 5 2" xfId="11293" xr:uid="{AA8AB2C5-8257-466C-A501-A8BB10F5BF34}"/>
    <cellStyle name="Millares [0] 2 2 5 5 2 2" xfId="41696" xr:uid="{2FAD73B5-C936-43FE-A8CA-C2F02CBE89BD}"/>
    <cellStyle name="Millares [0] 2 2 5 5 2 3" xfId="46453" xr:uid="{3A09D84C-FBCF-4FC5-BAB0-2C25C2D6B954}"/>
    <cellStyle name="Millares [0] 2 2 5 5 3" xfId="14133" xr:uid="{A1E50C16-4625-441C-9D5C-BBB8FF833A8D}"/>
    <cellStyle name="Millares [0] 2 2 5 5 4" xfId="18784" xr:uid="{4230F8DE-82C1-43E5-8E19-54B83FC46BB4}"/>
    <cellStyle name="Millares [0] 2 2 5 5 5" xfId="44057" xr:uid="{ED539B13-9356-4AC6-B513-CC43E3285DA9}"/>
    <cellStyle name="Millares [0] 2 2 5 5 6" xfId="48950" xr:uid="{74CF679E-84ED-4887-90B0-01618983A6C7}"/>
    <cellStyle name="Millares [0] 2 2 5 6" xfId="3524" xr:uid="{24EE032B-9FBF-42D3-A540-86E5D8AC59EA}"/>
    <cellStyle name="Millares [0] 2 2 5 6 2" xfId="11765" xr:uid="{45ACF1AF-D1ED-4912-8328-23A15B67E4DB}"/>
    <cellStyle name="Millares [0] 2 2 5 6 3" xfId="14605" xr:uid="{840D38B2-1A15-48E9-ADD4-4F3F9372DD66}"/>
    <cellStyle name="Millares [0] 2 2 5 6 4" xfId="24506" xr:uid="{F8027FDE-8657-4736-8B0D-375E2FA315A3}"/>
    <cellStyle name="Millares [0] 2 2 5 6 5" xfId="44529" xr:uid="{FDD28064-041A-47D4-823C-81100A629B15}"/>
    <cellStyle name="Millares [0] 2 2 5 6 6" xfId="49422" xr:uid="{9CB76071-A351-4825-A448-149A4EB750B8}"/>
    <cellStyle name="Millares [0] 2 2 5 7" xfId="4263" xr:uid="{142882F1-CABC-402F-B8E7-4D3FE9A567BF}"/>
    <cellStyle name="Millares [0] 2 2 5 7 2" xfId="12119" xr:uid="{CC70C815-BB9A-4D41-BE03-FD08E773229C}"/>
    <cellStyle name="Millares [0] 2 2 5 7 3" xfId="14960" xr:uid="{63457B83-9F04-4B37-805A-6A43E5867721}"/>
    <cellStyle name="Millares [0] 2 2 5 7 4" xfId="30385" xr:uid="{F71A5DC0-CEB8-4C50-968D-096C33AB87D9}"/>
    <cellStyle name="Millares [0] 2 2 5 7 5" xfId="44947" xr:uid="{AC81870A-4398-42BA-94D2-35D1483B3F5D}"/>
    <cellStyle name="Millares [0] 2 2 5 7 6" xfId="49776" xr:uid="{15D7B8E9-4F66-4EFF-B5D7-1D970FEF8E9A}"/>
    <cellStyle name="Millares [0] 2 2 5 8" xfId="9787" xr:uid="{F0B8DE8F-4382-4739-8BA8-4CE8B2EF2BBF}"/>
    <cellStyle name="Millares [0] 2 2 5 8 2" xfId="36266" xr:uid="{1946DA25-65D0-4432-83F6-5F39F1AA97D1}"/>
    <cellStyle name="Millares [0] 2 2 5 9" xfId="12627" xr:uid="{7D92F735-6CC6-477F-A844-0AB3BC53F790}"/>
    <cellStyle name="Millares [0] 2 2 6" xfId="333" xr:uid="{00000000-0005-0000-0000-000009010000}"/>
    <cellStyle name="Millares [0] 2 2 6 10" xfId="15537" xr:uid="{01F9ECA3-58F0-4B7A-818C-222DF5163537}"/>
    <cellStyle name="Millares [0] 2 2 6 11" xfId="16064" xr:uid="{7C9E8EF2-E639-4E72-8A26-5ACE588A9258}"/>
    <cellStyle name="Millares [0] 2 2 6 12" xfId="16607" xr:uid="{7989428A-9EA5-47F7-8BB7-44CE57B09B36}"/>
    <cellStyle name="Millares [0] 2 2 6 13" xfId="17151" xr:uid="{D91B5633-FA6A-420C-9F6D-FE1AA29975AA}"/>
    <cellStyle name="Millares [0] 2 2 6 14" xfId="17821" xr:uid="{0270A401-3532-4D5D-A5DF-C43DB7037B3C}"/>
    <cellStyle name="Millares [0] 2 2 6 15" xfId="17982" xr:uid="{3D782067-B468-473E-BBD5-F94AA8F3E20A}"/>
    <cellStyle name="Millares [0] 2 2 6 16" xfId="42645" xr:uid="{708CF784-AC93-48A2-BA2E-B8A72F86E3D7}"/>
    <cellStyle name="Millares [0] 2 2 6 17" xfId="47538" xr:uid="{A8CA2C09-8DE8-47D1-BFB0-B08CA39DF7A7}"/>
    <cellStyle name="Millares [0] 2 2 6 2" xfId="456" xr:uid="{00000000-0005-0000-0000-00000A010000}"/>
    <cellStyle name="Millares [0] 2 2 6 2 10" xfId="16182" xr:uid="{331A4D76-169B-4846-9D32-F846B8831748}"/>
    <cellStyle name="Millares [0] 2 2 6 2 11" xfId="16725" xr:uid="{2DE054AD-3C72-4117-A86E-F67DFBF3BDF9}"/>
    <cellStyle name="Millares [0] 2 2 6 2 12" xfId="17269" xr:uid="{62BE1E28-41FC-43D8-8716-CDC3583B2F84}"/>
    <cellStyle name="Millares [0] 2 2 6 2 13" xfId="18204" xr:uid="{0E0B3176-D381-43A4-B9AB-BA6E944432FC}"/>
    <cellStyle name="Millares [0] 2 2 6 2 14" xfId="42763" xr:uid="{CE1C7F19-B0A6-4F24-8F38-A9B7C1EC14BD}"/>
    <cellStyle name="Millares [0] 2 2 6 2 15" xfId="47656" xr:uid="{003F172B-2E10-4393-8E0F-CBE63512CA35}"/>
    <cellStyle name="Millares [0] 2 2 6 2 2" xfId="2272" xr:uid="{DF5251CA-C619-44DB-BDA8-77E55E8F8F32}"/>
    <cellStyle name="Millares [0] 2 2 6 2 2 2" xfId="10543" xr:uid="{C4BDE5DE-E2FD-499A-887A-76B6E399664C}"/>
    <cellStyle name="Millares [0] 2 2 6 2 2 2 2" xfId="42013" xr:uid="{3CA19377-FD9D-4396-BA0B-9BE6047E8104}"/>
    <cellStyle name="Millares [0] 2 2 6 2 2 2 3" xfId="45703" xr:uid="{100F5D50-0146-4DD7-9636-857FEF65E9F5}"/>
    <cellStyle name="Millares [0] 2 2 6 2 2 3" xfId="13383" xr:uid="{2852B672-2551-460D-90F0-9911F8252FFC}"/>
    <cellStyle name="Millares [0] 2 2 6 2 2 4" xfId="23458" xr:uid="{03B28AF2-3F13-4EBE-8081-631D482764FD}"/>
    <cellStyle name="Millares [0] 2 2 6 2 2 5" xfId="43307" xr:uid="{1ED77EA0-ECA0-4292-A704-88C42E7919DC}"/>
    <cellStyle name="Millares [0] 2 2 6 2 2 6" xfId="48200" xr:uid="{DFFA4482-5142-4D57-93B4-A0B5C4CC2396}"/>
    <cellStyle name="Millares [0] 2 2 6 2 3" xfId="2690" xr:uid="{9522BAC4-628D-45C4-873A-8F73DAF31799}"/>
    <cellStyle name="Millares [0] 2 2 6 2 3 2" xfId="10961" xr:uid="{F81F1581-1992-40F7-BA0C-9217D8B385F0}"/>
    <cellStyle name="Millares [0] 2 2 6 2 3 2 2" xfId="46121" xr:uid="{1ADC34B7-215C-488F-8C48-9137A08439AE}"/>
    <cellStyle name="Millares [0] 2 2 6 2 3 3" xfId="13801" xr:uid="{229055E6-2B4D-4122-9197-465FA60B6035}"/>
    <cellStyle name="Millares [0] 2 2 6 2 3 4" xfId="29325" xr:uid="{E5BDFE96-41CF-411C-B81E-9DDD8937CF82}"/>
    <cellStyle name="Millares [0] 2 2 6 2 3 5" xfId="43725" xr:uid="{D4343283-12A3-4532-B6E9-A5A3F8EDC310}"/>
    <cellStyle name="Millares [0] 2 2 6 2 3 6" xfId="48618" xr:uid="{650E553F-A793-409D-9728-DAED66008A23}"/>
    <cellStyle name="Millares [0] 2 2 6 2 4" xfId="3234" xr:uid="{90C50DBC-9D7E-4301-AC42-48E6200D77E6}"/>
    <cellStyle name="Millares [0] 2 2 6 2 4 2" xfId="11505" xr:uid="{63533EB0-5AF3-4B2D-9BB6-D9F921C24D7F}"/>
    <cellStyle name="Millares [0] 2 2 6 2 4 2 2" xfId="46665" xr:uid="{76DFB1A3-696F-42F8-9CBA-FD8E50BAA9AA}"/>
    <cellStyle name="Millares [0] 2 2 6 2 4 3" xfId="14345" xr:uid="{E98E22A1-BBD1-4B1B-B753-F4ACAEEE0DFA}"/>
    <cellStyle name="Millares [0] 2 2 6 2 4 4" xfId="35207" xr:uid="{2A0933F2-70A3-4E44-8CB3-8ED43EBB20EC}"/>
    <cellStyle name="Millares [0] 2 2 6 2 4 5" xfId="44269" xr:uid="{70A2AA71-3756-42D3-A4D4-8ED9BF656E8C}"/>
    <cellStyle name="Millares [0] 2 2 6 2 4 6" xfId="49162" xr:uid="{1D8F2095-9647-4D2F-8338-FB098C334A2A}"/>
    <cellStyle name="Millares [0] 2 2 6 2 5" xfId="3736" xr:uid="{1443F311-1C53-492A-BCB4-1E09F4857591}"/>
    <cellStyle name="Millares [0] 2 2 6 2 5 2" xfId="11977" xr:uid="{852CDD84-F9E2-47E7-850F-D6A2D936D891}"/>
    <cellStyle name="Millares [0] 2 2 6 2 5 3" xfId="14817" xr:uid="{A72E990C-C3EC-4D5B-A165-5C33897B3505}"/>
    <cellStyle name="Millares [0] 2 2 6 2 5 4" xfId="41068" xr:uid="{56A64D70-B80F-498A-856B-F897BBE82FF6}"/>
    <cellStyle name="Millares [0] 2 2 6 2 5 5" xfId="44741" xr:uid="{A34C0622-5D69-4644-814F-9D9233CFD486}"/>
    <cellStyle name="Millares [0] 2 2 6 2 5 6" xfId="49634" xr:uid="{F045D8BA-6556-4C82-8349-93972B9CC8FB}"/>
    <cellStyle name="Millares [0] 2 2 6 2 6" xfId="9094" xr:uid="{88DF9C0B-123E-4A22-BDB2-38130A1AB6F4}"/>
    <cellStyle name="Millares [0] 2 2 6 2 6 2" xfId="12436" xr:uid="{55818B2F-1C2E-4A95-81CD-F2831483D40E}"/>
    <cellStyle name="Millares [0] 2 2 6 2 6 3" xfId="15277" xr:uid="{0F10880E-64ED-4BD4-A740-DFE289CD5227}"/>
    <cellStyle name="Millares [0] 2 2 6 2 6 4" xfId="45159" xr:uid="{B9930962-1966-483B-9352-4C64280EDA36}"/>
    <cellStyle name="Millares [0] 2 2 6 2 6 5" xfId="50093" xr:uid="{D0C8A7C6-D273-466D-9E6C-50647119C8EC}"/>
    <cellStyle name="Millares [0] 2 2 6 2 7" xfId="9999" xr:uid="{D4724762-8874-4493-BF42-6C5FF162FBCA}"/>
    <cellStyle name="Millares [0] 2 2 6 2 8" xfId="12839" xr:uid="{4D60EDFD-E598-4FA4-9FD8-3F250178BBC6}"/>
    <cellStyle name="Millares [0] 2 2 6 2 9" xfId="15726" xr:uid="{BB1EAC48-C0DF-426F-BA73-A5C11E84811F}"/>
    <cellStyle name="Millares [0] 2 2 6 3" xfId="2154" xr:uid="{1BF70268-8E37-4C2C-BC2F-4F17A03896C4}"/>
    <cellStyle name="Millares [0] 2 2 6 3 2" xfId="10425" xr:uid="{567B4EC7-A6A7-4D2F-A21B-D9E63E18FA40}"/>
    <cellStyle name="Millares [0] 2 2 6 3 2 2" xfId="41826" xr:uid="{D10B7C7C-06C7-4F02-8611-2F9594D30FC7}"/>
    <cellStyle name="Millares [0] 2 2 6 3 2 3" xfId="45585" xr:uid="{689AE25F-C2DA-47D3-8776-AEDBAC26AC62}"/>
    <cellStyle name="Millares [0] 2 2 6 3 3" xfId="13265" xr:uid="{9A5C3D96-141C-4053-9334-5354CBEB4136}"/>
    <cellStyle name="Millares [0] 2 2 6 3 4" xfId="20671" xr:uid="{A7799C20-13E3-4608-9581-F74E3F7D0048}"/>
    <cellStyle name="Millares [0] 2 2 6 3 5" xfId="43189" xr:uid="{987B8B58-DDE0-4992-984B-516FA2D05523}"/>
    <cellStyle name="Millares [0] 2 2 6 3 6" xfId="48082" xr:uid="{009BE0C6-597F-4085-9529-8D0CE9B8A584}"/>
    <cellStyle name="Millares [0] 2 2 6 4" xfId="2572" xr:uid="{5048CD2A-DBCE-4488-B122-422290011EB1}"/>
    <cellStyle name="Millares [0] 2 2 6 4 2" xfId="10843" xr:uid="{72BEBB9D-27AB-44A8-B600-C2558C74D7F4}"/>
    <cellStyle name="Millares [0] 2 2 6 4 2 2" xfId="46003" xr:uid="{3D47D960-4D0C-44E6-8C77-AF029FF0D83C}"/>
    <cellStyle name="Millares [0] 2 2 6 4 3" xfId="13683" xr:uid="{AC57BEB3-8087-4C87-95FA-2AC76C3A5F90}"/>
    <cellStyle name="Millares [0] 2 2 6 4 4" xfId="26475" xr:uid="{2F9DC4A2-3E64-478E-BEFF-98DF024E5B42}"/>
    <cellStyle name="Millares [0] 2 2 6 4 5" xfId="43607" xr:uid="{AA762960-E9F3-47F7-BE9F-4556CFAE3D2C}"/>
    <cellStyle name="Millares [0] 2 2 6 4 6" xfId="48500" xr:uid="{1B1A5AA4-0406-408B-94D8-0317D8485134}"/>
    <cellStyle name="Millares [0] 2 2 6 5" xfId="3116" xr:uid="{5A588C45-9AB2-4543-96BB-D1D99CDD9D70}"/>
    <cellStyle name="Millares [0] 2 2 6 5 2" xfId="11387" xr:uid="{A7A5F7CF-0E1F-45A9-A48B-27C01CEEBBAC}"/>
    <cellStyle name="Millares [0] 2 2 6 5 2 2" xfId="46547" xr:uid="{6ABB095C-2171-4213-8A33-C585BAC9FE31}"/>
    <cellStyle name="Millares [0] 2 2 6 5 3" xfId="14227" xr:uid="{91C42D14-906A-49A0-8158-7EF5A24C2D4F}"/>
    <cellStyle name="Millares [0] 2 2 6 5 4" xfId="32350" xr:uid="{6DEC4D4F-05A4-4C64-BDBD-2ED6A42FCBD9}"/>
    <cellStyle name="Millares [0] 2 2 6 5 5" xfId="44151" xr:uid="{E4EB7485-219D-44F0-A4C0-F015119D2A1F}"/>
    <cellStyle name="Millares [0] 2 2 6 5 6" xfId="49044" xr:uid="{85225C3F-A060-493A-AEC7-B044C2F3D63E}"/>
    <cellStyle name="Millares [0] 2 2 6 6" xfId="3618" xr:uid="{B8E4DDBA-65B0-48D4-AAF6-E64BE19F677D}"/>
    <cellStyle name="Millares [0] 2 2 6 6 2" xfId="11859" xr:uid="{53ABE5EB-CB73-41DB-8384-99A9F06BF39B}"/>
    <cellStyle name="Millares [0] 2 2 6 6 3" xfId="14699" xr:uid="{227BC146-B74B-4CA0-A3EF-9453BBEDD078}"/>
    <cellStyle name="Millares [0] 2 2 6 6 4" xfId="38215" xr:uid="{D3721A67-8B95-4F05-874D-949BADDC0C23}"/>
    <cellStyle name="Millares [0] 2 2 6 6 5" xfId="44623" xr:uid="{051E1F2B-1496-4404-A51B-237EDE01BB58}"/>
    <cellStyle name="Millares [0] 2 2 6 6 6" xfId="49516" xr:uid="{4105CB07-1FE8-44FC-AE26-8E85BB43C327}"/>
    <cellStyle name="Millares [0] 2 2 6 7" xfId="6225" xr:uid="{36382316-4EAC-4107-B375-3881F5F84CDD}"/>
    <cellStyle name="Millares [0] 2 2 6 7 2" xfId="12249" xr:uid="{A4DE6CE5-7316-41CF-A94D-30BE840E1BEE}"/>
    <cellStyle name="Millares [0] 2 2 6 7 3" xfId="15090" xr:uid="{156A8E65-8D2C-4781-9D2C-D51D755E407A}"/>
    <cellStyle name="Millares [0] 2 2 6 7 4" xfId="45041" xr:uid="{A8A1F156-7F30-44B7-BCC4-BAF628BCE745}"/>
    <cellStyle name="Millares [0] 2 2 6 7 5" xfId="49906" xr:uid="{91534AC3-824D-4E4C-9599-B7DD09E3F639}"/>
    <cellStyle name="Millares [0] 2 2 6 8" xfId="9881" xr:uid="{B47C9229-E4D7-42DC-B5E3-23BC78A1063A}"/>
    <cellStyle name="Millares [0] 2 2 6 9" xfId="12721" xr:uid="{0426DCB0-8BD3-4938-AABA-61F496403974}"/>
    <cellStyle name="Millares [0] 2 2 7" xfId="337" xr:uid="{00000000-0005-0000-0000-00000B010000}"/>
    <cellStyle name="Millares [0] 2 2 7 10" xfId="16067" xr:uid="{03F49111-DE92-44DE-AA99-A3356D502C8C}"/>
    <cellStyle name="Millares [0] 2 2 7 11" xfId="16610" xr:uid="{FF7C8655-D7C6-41E3-9A81-F264E88AF1C3}"/>
    <cellStyle name="Millares [0] 2 2 7 12" xfId="17154" xr:uid="{4761A9BC-654A-4A52-BB25-8517C7123702}"/>
    <cellStyle name="Millares [0] 2 2 7 13" xfId="17832" xr:uid="{E21DA659-6732-4A83-8BC5-C02F54C2B242}"/>
    <cellStyle name="Millares [0] 2 2 7 14" xfId="17540" xr:uid="{BE826600-CEBD-4DA2-AB96-C1C3EADEE606}"/>
    <cellStyle name="Millares [0] 2 2 7 15" xfId="42648" xr:uid="{95E214CB-DEFC-4068-8294-85E61EAE78A5}"/>
    <cellStyle name="Millares [0] 2 2 7 16" xfId="47541" xr:uid="{233CEA7A-791B-45FC-A0C5-9D5311EC279F}"/>
    <cellStyle name="Millares [0] 2 2 7 2" xfId="2157" xr:uid="{EA7A5F5C-E6E0-4216-9648-24FEDB4D5741}"/>
    <cellStyle name="Millares [0] 2 2 7 2 2" xfId="10428" xr:uid="{37CB3F55-ADF3-4F76-AEA3-BCB9AAB30105}"/>
    <cellStyle name="Millares [0] 2 2 7 2 2 2" xfId="41832" xr:uid="{8E97F58F-F444-4879-8C8D-8DCFA80B8A13}"/>
    <cellStyle name="Millares [0] 2 2 7 2 2 3" xfId="45588" xr:uid="{4F9CF448-EE1B-480F-A687-87556166B523}"/>
    <cellStyle name="Millares [0] 2 2 7 2 3" xfId="13268" xr:uid="{A7AB3E8E-AA81-4D2D-B802-C204DB85453D}"/>
    <cellStyle name="Millares [0] 2 2 7 2 4" xfId="20759" xr:uid="{E4572582-1A0E-4CD0-BA33-82038167B454}"/>
    <cellStyle name="Millares [0] 2 2 7 2 5" xfId="43192" xr:uid="{6FF4D6C4-ACAC-4E3A-99E2-830ADB10349F}"/>
    <cellStyle name="Millares [0] 2 2 7 2 6" xfId="48085" xr:uid="{DB084707-4CA1-40A7-A4BA-7F8828225532}"/>
    <cellStyle name="Millares [0] 2 2 7 3" xfId="2575" xr:uid="{A00E35A7-2877-483C-8C9D-8C416BF1FE21}"/>
    <cellStyle name="Millares [0] 2 2 7 3 2" xfId="10846" xr:uid="{0C47B76D-2EC8-4394-A5EA-0CEABCA88AF1}"/>
    <cellStyle name="Millares [0] 2 2 7 3 2 2" xfId="46006" xr:uid="{B355EDAC-B529-4FAB-8228-EBE4F8D3AB9C}"/>
    <cellStyle name="Millares [0] 2 2 7 3 3" xfId="13686" xr:uid="{6BE0E170-606C-4E28-8F52-55F88FC5301C}"/>
    <cellStyle name="Millares [0] 2 2 7 3 4" xfId="26568" xr:uid="{E518D516-4D21-4F1A-B9D5-36ED696BE948}"/>
    <cellStyle name="Millares [0] 2 2 7 3 5" xfId="43610" xr:uid="{FC576429-62FE-4A12-9CD0-43ED8526AC52}"/>
    <cellStyle name="Millares [0] 2 2 7 3 6" xfId="48503" xr:uid="{C845885A-5AD2-4870-87B3-4F5432581E5E}"/>
    <cellStyle name="Millares [0] 2 2 7 4" xfId="3119" xr:uid="{2F081373-5313-44B3-B6A6-4FE9EF0FF589}"/>
    <cellStyle name="Millares [0] 2 2 7 4 2" xfId="11390" xr:uid="{84A80460-4A31-4300-A2C2-BA8407A3A6CA}"/>
    <cellStyle name="Millares [0] 2 2 7 4 2 2" xfId="46550" xr:uid="{0F3E1325-1F6C-4A7B-9107-F0B5B4AC3EF0}"/>
    <cellStyle name="Millares [0] 2 2 7 4 3" xfId="14230" xr:uid="{33A125B8-3C76-4E1F-9088-E5660C02F107}"/>
    <cellStyle name="Millares [0] 2 2 7 4 4" xfId="32443" xr:uid="{9BE81FA8-E2D4-475F-B341-30CAA1D5444C}"/>
    <cellStyle name="Millares [0] 2 2 7 4 5" xfId="44154" xr:uid="{B378A57C-04A9-4474-BDFB-2D46CB53159D}"/>
    <cellStyle name="Millares [0] 2 2 7 4 6" xfId="49047" xr:uid="{9352173F-73B1-4604-913D-3F2789129A65}"/>
    <cellStyle name="Millares [0] 2 2 7 5" xfId="3621" xr:uid="{AAFBFDC3-B93B-4015-A9A7-5D2FDEBFE496}"/>
    <cellStyle name="Millares [0] 2 2 7 5 2" xfId="11862" xr:uid="{E9F48D66-E184-461B-9BB1-DFFD064E8E85}"/>
    <cellStyle name="Millares [0] 2 2 7 5 3" xfId="14702" xr:uid="{7EF70081-68EF-4AF0-B6FD-813AAD2666BB}"/>
    <cellStyle name="Millares [0] 2 2 7 5 4" xfId="38308" xr:uid="{A4B61244-B42D-4CF9-A643-60599F475579}"/>
    <cellStyle name="Millares [0] 2 2 7 5 5" xfId="44626" xr:uid="{929B8886-F262-4BB8-B0D9-5136B7004EC3}"/>
    <cellStyle name="Millares [0] 2 2 7 5 6" xfId="46834" xr:uid="{6F3E293A-F493-47B2-8030-DC11B0F06D32}"/>
    <cellStyle name="Millares [0] 2 2 7 5 7" xfId="47079" xr:uid="{498F4A5E-33AD-4FEB-9D0E-DDDAC6B97892}"/>
    <cellStyle name="Millares [0] 2 2 7 5 8" xfId="49519" xr:uid="{D77EA2E9-9150-4C02-A04A-AA282FAAD927}"/>
    <cellStyle name="Millares [0] 2 2 7 6" xfId="6318" xr:uid="{A7CAE555-6A01-44BB-A286-15093BEFB137}"/>
    <cellStyle name="Millares [0] 2 2 7 6 2" xfId="12255" xr:uid="{5A11C6DF-88A7-4F06-B384-FED94170FD66}"/>
    <cellStyle name="Millares [0] 2 2 7 6 3" xfId="15096" xr:uid="{FD8C4BA1-BF39-4895-AFB0-0330D4BE1D2B}"/>
    <cellStyle name="Millares [0] 2 2 7 6 4" xfId="45044" xr:uid="{BE5FD50B-1B4B-41DC-8B36-FB98A7C70113}"/>
    <cellStyle name="Millares [0] 2 2 7 6 5" xfId="49912" xr:uid="{DF8F8765-51B0-43D9-934A-9084FC7AC1A9}"/>
    <cellStyle name="Millares [0] 2 2 7 7" xfId="9884" xr:uid="{28F149F6-8707-4C6C-A38C-7783E8AA7E5F}"/>
    <cellStyle name="Millares [0] 2 2 7 8" xfId="12724" xr:uid="{7EC84BD2-4648-43C3-A22F-A30A52C70331}"/>
    <cellStyle name="Millares [0] 2 2 7 9" xfId="15543" xr:uid="{7340780B-DBE1-442E-AF8C-D697BFB17650}"/>
    <cellStyle name="Millares [0] 2 2 8" xfId="558" xr:uid="{00000000-0005-0000-0000-00000C010000}"/>
    <cellStyle name="Millares [0] 2 2 8 10" xfId="18264" xr:uid="{CA362AE0-79A0-4A24-9364-D5337558073E}"/>
    <cellStyle name="Millares [0] 2 2 8 11" xfId="42865" xr:uid="{05F9F6DA-C1F4-4C25-AEE3-45508B683733}"/>
    <cellStyle name="Millares [0] 2 2 8 12" xfId="47758" xr:uid="{9CB03684-F04D-4AE8-BFD5-321BC36F75F3}"/>
    <cellStyle name="Millares [0] 2 2 8 2" xfId="2792" xr:uid="{1BC4CB17-A1BD-4119-B622-82A900685F71}"/>
    <cellStyle name="Millares [0] 2 2 8 2 2" xfId="11063" xr:uid="{1B61831D-3E68-473E-9A66-8E2F20072509}"/>
    <cellStyle name="Millares [0] 2 2 8 2 2 2" xfId="42036" xr:uid="{7576B11B-A68C-43FC-B380-FBDEDBABD081}"/>
    <cellStyle name="Millares [0] 2 2 8 2 2 3" xfId="46223" xr:uid="{264DAE1E-53D6-463F-9A48-547C64BC4010}"/>
    <cellStyle name="Millares [0] 2 2 8 2 3" xfId="13903" xr:uid="{B404A0AE-DB29-4BEC-9AFF-778747F4709B}"/>
    <cellStyle name="Millares [0] 2 2 8 2 4" xfId="23941" xr:uid="{4988E756-77B4-4715-B458-3C73B4E3DD8E}"/>
    <cellStyle name="Millares [0] 2 2 8 2 5" xfId="43827" xr:uid="{B4ADD4F5-56E1-40FC-8D80-80492618BF0C}"/>
    <cellStyle name="Millares [0] 2 2 8 2 6" xfId="48720" xr:uid="{2F2505CE-0BBC-49FD-AA98-CE590A6F8F75}"/>
    <cellStyle name="Millares [0] 2 2 8 3" xfId="9581" xr:uid="{DDE63B24-0187-463A-8146-2260C168F8DF}"/>
    <cellStyle name="Millares [0] 2 2 8 3 2" xfId="12459" xr:uid="{6587583C-60D4-4CDA-96DF-17CDC7B5115B}"/>
    <cellStyle name="Millares [0] 2 2 8 3 3" xfId="15300" xr:uid="{8CD5D5AA-B204-4B15-9ECC-5EC1A2449D69}"/>
    <cellStyle name="Millares [0] 2 2 8 3 4" xfId="29811" xr:uid="{A8733BB1-05DC-429C-998A-8BA050C5A3AD}"/>
    <cellStyle name="Millares [0] 2 2 8 3 5" xfId="45261" xr:uid="{37874C86-CB34-4163-8394-9D5C881CC4CC}"/>
    <cellStyle name="Millares [0] 2 2 8 3 6" xfId="46835" xr:uid="{C4B5FE4A-E032-4EB8-A2D8-BC907B4A01A0}"/>
    <cellStyle name="Millares [0] 2 2 8 3 7" xfId="47085" xr:uid="{D1B5BE3B-015E-4DC7-B3BC-B7DF1DC43994}"/>
    <cellStyle name="Millares [0] 2 2 8 3 8" xfId="50116" xr:uid="{E2B2B608-5C76-40E1-9F4E-A0EA84F944FC}"/>
    <cellStyle name="Millares [0] 2 2 8 4" xfId="10101" xr:uid="{5CC669C3-9CFB-47C8-9280-E4BE50AF8EF8}"/>
    <cellStyle name="Millares [0] 2 2 8 4 2" xfId="35693" xr:uid="{722F1745-9327-46BD-96EA-D7896A1DDA6A}"/>
    <cellStyle name="Millares [0] 2 2 8 5" xfId="12941" xr:uid="{0DD178E3-23CB-43E7-B927-6C565ED713E3}"/>
    <cellStyle name="Millares [0] 2 2 8 5 2" xfId="41552" xr:uid="{1565380C-FAE2-413B-A696-938403E9FBFA}"/>
    <cellStyle name="Millares [0] 2 2 8 6" xfId="15750" xr:uid="{9C99D5AC-753F-42C4-9E6F-40E4E960153D}"/>
    <cellStyle name="Millares [0] 2 2 8 7" xfId="16284" xr:uid="{093B179E-2E8F-409C-B7E5-0D63C7BEAC00}"/>
    <cellStyle name="Millares [0] 2 2 8 8" xfId="16827" xr:uid="{0C10748B-90B2-4112-95D0-DAE76D8B4700}"/>
    <cellStyle name="Millares [0] 2 2 8 9" xfId="17371" xr:uid="{D1C86616-F9E6-4425-B864-A5630E4B31AA}"/>
    <cellStyle name="Millares [0] 2 2 9" xfId="653" xr:uid="{00000000-0005-0000-0000-00000D010000}"/>
    <cellStyle name="Millares [0] 2 2 9 10" xfId="42957" xr:uid="{3537B353-83AC-44C3-880E-D0776893B9DE}"/>
    <cellStyle name="Millares [0] 2 2 9 11" xfId="47850" xr:uid="{7E95EE96-C6A8-4352-8D08-43331692E510}"/>
    <cellStyle name="Millares [0] 2 2 9 2" xfId="2884" xr:uid="{D119ACED-DBC3-44CC-BCD6-4F8AEB449506}"/>
    <cellStyle name="Millares [0] 2 2 9 2 2" xfId="11155" xr:uid="{FE3756ED-DB00-4A50-BB16-832D707DBF28}"/>
    <cellStyle name="Millares [0] 2 2 9 2 2 2" xfId="46315" xr:uid="{7154A8EF-9D8B-4D56-8B49-A131AC9EA71A}"/>
    <cellStyle name="Millares [0] 2 2 9 2 3" xfId="13995" xr:uid="{DD258C5B-3B84-4D73-8BE9-6979DA0DFB8B}"/>
    <cellStyle name="Millares [0] 2 2 9 2 4" xfId="41648" xr:uid="{6E729051-860D-4F2B-9A38-C7479CC61C9D}"/>
    <cellStyle name="Millares [0] 2 2 9 2 5" xfId="43919" xr:uid="{3FBF249B-7F56-42ED-85B6-EC127E30EA5B}"/>
    <cellStyle name="Millares [0] 2 2 9 2 6" xfId="48812" xr:uid="{09BFA67E-67DF-47E9-981F-C2B9FFC0B4FE}"/>
    <cellStyle name="Millares [0] 2 2 9 3" xfId="10193" xr:uid="{F998C7E7-F58F-4336-8655-D8AC732DD5BF}"/>
    <cellStyle name="Millares [0] 2 2 9 3 2" xfId="45353" xr:uid="{09D89984-27FB-4BB5-BC84-0BD789A9EB70}"/>
    <cellStyle name="Millares [0] 2 2 9 4" xfId="13033" xr:uid="{47229BAA-5725-4BBC-8543-7E68A23722D3}"/>
    <cellStyle name="Millares [0] 2 2 9 5" xfId="15837" xr:uid="{CA41DE3A-0807-49A1-A00F-96B0280D9DDE}"/>
    <cellStyle name="Millares [0] 2 2 9 6" xfId="16376" xr:uid="{C69CBDE5-83DA-4650-8642-86EE4F4279C6}"/>
    <cellStyle name="Millares [0] 2 2 9 7" xfId="16919" xr:uid="{089CB11C-B88C-4F97-924C-9FDFDE9DC0E8}"/>
    <cellStyle name="Millares [0] 2 2 9 8" xfId="17463" xr:uid="{ACB2A36B-148A-4093-ADE0-F9E52348C5CE}"/>
    <cellStyle name="Millares [0] 2 2 9 9" xfId="18281" xr:uid="{1B7E76D9-0AD5-4B9D-BD45-F4F145BD8502}"/>
    <cellStyle name="Millares [0] 2 20" xfId="29923" xr:uid="{B9CBE3DA-E3AB-4530-B32E-FCC3BCD822A4}"/>
    <cellStyle name="Millares [0] 2 21" xfId="35804" xr:uid="{78998888-A0CA-4E57-98F9-9D721DB75757}"/>
    <cellStyle name="Millares [0] 2 22" xfId="17490" xr:uid="{3E39EA27-A8B5-4F46-B350-0940565329B8}"/>
    <cellStyle name="Millares [0] 2 23" xfId="42076" xr:uid="{4799EEB1-78FA-4A81-9DA9-62384224AB65}"/>
    <cellStyle name="Millares [0] 2 24" xfId="50170" xr:uid="{24CAF8D9-111E-4FD0-9028-ABF441FB8045}"/>
    <cellStyle name="Millares [0] 2 25" xfId="50179" xr:uid="{780114EE-85D3-4A11-9734-3F374DB05695}"/>
    <cellStyle name="Millares [0] 2 3" xfId="129" xr:uid="{00000000-0005-0000-0000-00000E010000}"/>
    <cellStyle name="Millares [0] 2 3 10" xfId="35843" xr:uid="{6BEF2CD3-180C-407C-93EF-67A61F82E861}"/>
    <cellStyle name="Millares [0] 2 3 11" xfId="17501" xr:uid="{BE78B399-B258-463E-98F9-61A55305B0AC}"/>
    <cellStyle name="Millares [0] 2 3 12" xfId="42077" xr:uid="{206B8EA2-8FAA-4F0F-B552-D9B3C8076388}"/>
    <cellStyle name="Millares [0] 2 3 2" xfId="1928" xr:uid="{00000000-0005-0000-0000-00000F010000}"/>
    <cellStyle name="Millares [0] 2 3 2 10" xfId="42078" xr:uid="{0E77813B-777C-45C1-B553-3D6B7EFCB77A}"/>
    <cellStyle name="Millares [0] 2 3 2 2" xfId="4738" xr:uid="{31153BBA-0535-46BC-8702-4B4F5759B5B0}"/>
    <cellStyle name="Millares [0] 2 3 2 2 10" xfId="49810" xr:uid="{40617A31-1B47-4A20-AAE6-054E95F0616A}"/>
    <cellStyle name="Millares [0] 2 3 2 2 2" xfId="5706" xr:uid="{E79CFE6B-470D-4C36-B6FA-9F4145809DE4}"/>
    <cellStyle name="Millares [0] 2 3 2 2 2 2" xfId="8574" xr:uid="{F458092D-0B60-4AA3-BCDC-038807E5DB39}"/>
    <cellStyle name="Millares [0] 2 3 2 2 2 2 2" xfId="12412" xr:uid="{BDE4DE64-4E7B-4E8A-9F9C-C08E8449B9A8}"/>
    <cellStyle name="Millares [0] 2 3 2 2 2 2 2 2" xfId="41989" xr:uid="{D029D444-97E9-450B-826B-74BEA8E89AFB}"/>
    <cellStyle name="Millares [0] 2 3 2 2 2 2 2 3" xfId="22946" xr:uid="{3BED72CF-E57D-4A25-AF30-93F1F14800A1}"/>
    <cellStyle name="Millares [0] 2 3 2 2 2 2 3" xfId="15253" xr:uid="{B2248F65-C01F-4DD5-8C6B-8159CCA15CF0}"/>
    <cellStyle name="Millares [0] 2 3 2 2 2 2 3 2" xfId="28807" xr:uid="{5727569D-BBA9-4F13-B98D-86BCAEB248AF}"/>
    <cellStyle name="Millares [0] 2 3 2 2 2 2 4" xfId="15701" xr:uid="{7584A9EB-5FC8-417E-A1ED-1F550847DF3B}"/>
    <cellStyle name="Millares [0] 2 3 2 2 2 2 4 2" xfId="34689" xr:uid="{75B53407-5086-494C-AEEC-408810E8ECAB}"/>
    <cellStyle name="Millares [0] 2 3 2 2 2 2 5" xfId="40553" xr:uid="{BCE57AE2-CB65-4B45-AE97-B8DC00676472}"/>
    <cellStyle name="Millares [0] 2 3 2 2 2 2 6" xfId="18151" xr:uid="{A7699647-19A5-475E-8EF3-0008050F4451}"/>
    <cellStyle name="Millares [0] 2 3 2 2 2 2 7" xfId="50069" xr:uid="{1BBD6ED0-6F72-444C-9E58-9E2298C74743}"/>
    <cellStyle name="Millares [0] 2 3 2 2 2 3" xfId="12225" xr:uid="{6B9B3752-828A-47D1-9BD2-0748C7C2D1DD}"/>
    <cellStyle name="Millares [0] 2 3 2 2 2 3 2" xfId="41802" xr:uid="{96D3C5B5-54E2-44CA-9DBB-FB5ED443BBD8}"/>
    <cellStyle name="Millares [0] 2 3 2 2 2 3 3" xfId="20163" xr:uid="{663B764A-5213-45EA-8BC6-46EB2B266CDF}"/>
    <cellStyle name="Millares [0] 2 3 2 2 2 4" xfId="15066" xr:uid="{215ADDED-356B-4724-82B9-E35237C0A31D}"/>
    <cellStyle name="Millares [0] 2 3 2 2 2 4 2" xfId="25957" xr:uid="{71D20FB3-DC82-40FD-81CE-88C36A378DCA}"/>
    <cellStyle name="Millares [0] 2 3 2 2 2 5" xfId="15513" xr:uid="{84A102A3-49BE-468E-8902-906DE17E857D}"/>
    <cellStyle name="Millares [0] 2 3 2 2 2 5 2" xfId="31832" xr:uid="{F8E25D61-6BC1-4359-93AE-B7C2AA89FCC6}"/>
    <cellStyle name="Millares [0] 2 3 2 2 2 6" xfId="37699" xr:uid="{B3149787-3416-4D1B-8422-EAE4652EC879}"/>
    <cellStyle name="Millares [0] 2 3 2 2 2 7" xfId="17765" xr:uid="{54BD8680-F587-43DD-AD9B-D5950AEE9F8E}"/>
    <cellStyle name="Millares [0] 2 3 2 2 2 8" xfId="49882" xr:uid="{FF6CB82A-EEA5-4CF7-97F3-74A9C5E7BAF3}"/>
    <cellStyle name="Millares [0] 2 3 2 2 3" xfId="7602" xr:uid="{CB7C42F2-927B-4FF0-A68F-9BD76815D2BA}"/>
    <cellStyle name="Millares [0] 2 3 2 2 3 2" xfId="12340" xr:uid="{4DF2CA7E-A453-4C2B-972C-469BCB8F5272}"/>
    <cellStyle name="Millares [0] 2 3 2 2 3 2 2" xfId="41917" xr:uid="{11BFF266-8941-4A5E-BFDC-682AFCCB6AE5}"/>
    <cellStyle name="Millares [0] 2 3 2 2 3 2 3" xfId="21996" xr:uid="{36E6340B-DE80-4F24-99D2-1D43AB4B1DC0}"/>
    <cellStyle name="Millares [0] 2 3 2 2 3 3" xfId="15181" xr:uid="{00E677ED-B17F-45F3-9EFD-4953A2B40A42}"/>
    <cellStyle name="Millares [0] 2 3 2 2 3 3 2" xfId="27836" xr:uid="{6A9E9CEF-7D58-47EF-A301-165434658D59}"/>
    <cellStyle name="Millares [0] 2 3 2 2 3 4" xfId="15628" xr:uid="{5DEC0CF7-2DDE-45A1-AD60-F6DA2DF94810}"/>
    <cellStyle name="Millares [0] 2 3 2 2 3 4 2" xfId="33718" xr:uid="{B527F126-711B-488B-857F-67FD8948652C}"/>
    <cellStyle name="Millares [0] 2 3 2 2 3 5" xfId="39582" xr:uid="{A73F1DCB-3CDD-4AA6-8602-41E438031FB1}"/>
    <cellStyle name="Millares [0] 2 3 2 2 3 6" xfId="18012" xr:uid="{063972E2-2752-462D-85F7-371CA7F5306C}"/>
    <cellStyle name="Millares [0] 2 3 2 2 3 7" xfId="47282" xr:uid="{F608AF0F-F6C5-47DF-8608-704349FEC92D}"/>
    <cellStyle name="Millares [0] 2 3 2 2 3 8" xfId="49997" xr:uid="{7C4D73A7-574F-4DEB-B82C-804D8ED94531}"/>
    <cellStyle name="Millares [0] 2 3 2 2 4" xfId="12153" xr:uid="{6961C2DA-A87C-4F56-9636-CFA9AEC73647}"/>
    <cellStyle name="Millares [0] 2 3 2 2 4 2" xfId="41730" xr:uid="{CD9974DC-AB2D-4564-B750-56E5B2D5B013}"/>
    <cellStyle name="Millares [0] 2 3 2 2 4 3" xfId="19227" xr:uid="{73B7F2E3-7EC6-496F-AAA7-1C46E1E399CD}"/>
    <cellStyle name="Millares [0] 2 3 2 2 4 4" xfId="47150" xr:uid="{01FDFED6-8C98-4769-A48A-D4B831C6FBCD}"/>
    <cellStyle name="Millares [0] 2 3 2 2 5" xfId="14994" xr:uid="{DE00A58D-E2A2-47E7-9C35-C0442AE8A46A}"/>
    <cellStyle name="Millares [0] 2 3 2 2 5 2" xfId="24987" xr:uid="{BB66DEDE-958C-4EE2-B6D1-3CC8A558F1B9}"/>
    <cellStyle name="Millares [0] 2 3 2 2 6" xfId="15440" xr:uid="{8BB5E185-00F1-48B4-B6D8-E964EE7BA6D1}"/>
    <cellStyle name="Millares [0] 2 3 2 2 6 2" xfId="30861" xr:uid="{385F6099-18A6-45CB-8E78-825FA836FC8A}"/>
    <cellStyle name="Millares [0] 2 3 2 2 7" xfId="36742" xr:uid="{82AC95CB-34AF-497F-A18A-C1325CBF3FEC}"/>
    <cellStyle name="Millares [0] 2 3 2 2 8" xfId="17632" xr:uid="{05121C88-FA08-46A7-8D96-DA51EC3728C2}"/>
    <cellStyle name="Millares [0] 2 3 2 2 9" xfId="46836" xr:uid="{B12A17ED-AA9C-454F-BDEA-3EE3EA5A04EE}"/>
    <cellStyle name="Millares [0] 2 3 2 3" xfId="5222" xr:uid="{FE307C1C-BCAC-4E85-9F11-DC290F320EAA}"/>
    <cellStyle name="Millares [0] 2 3 2 3 2" xfId="8089" xr:uid="{CD46E554-5AF4-4FD0-8A19-A9A3ECA9BEB9}"/>
    <cellStyle name="Millares [0] 2 3 2 3 2 2" xfId="12376" xr:uid="{22F1FF9D-7BEF-4A63-9C33-B49F596B19D0}"/>
    <cellStyle name="Millares [0] 2 3 2 3 2 2 2" xfId="41953" xr:uid="{816BD5A8-F49E-4D45-933F-7BD160245B72}"/>
    <cellStyle name="Millares [0] 2 3 2 3 2 2 3" xfId="22467" xr:uid="{B634C33E-395F-47FF-8FB9-FBBE388C9C1B}"/>
    <cellStyle name="Millares [0] 2 3 2 3 2 3" xfId="15217" xr:uid="{D4903D29-07FC-45C9-9D0C-559ADE164CFC}"/>
    <cellStyle name="Millares [0] 2 3 2 3 2 3 2" xfId="28322" xr:uid="{FD0DFA3F-C27A-4FD0-8B37-1DB08877D268}"/>
    <cellStyle name="Millares [0] 2 3 2 3 2 4" xfId="15664" xr:uid="{D7EE77D7-2597-4223-9B22-8E9D781A6C1E}"/>
    <cellStyle name="Millares [0] 2 3 2 3 2 4 2" xfId="34204" xr:uid="{6A7C9833-B987-4EA1-8753-2A308DD69728}"/>
    <cellStyle name="Millares [0] 2 3 2 3 2 5" xfId="40068" xr:uid="{4B5D74D3-8FBA-4578-B350-F9C75F044102}"/>
    <cellStyle name="Millares [0] 2 3 2 3 2 6" xfId="18082" xr:uid="{89C30C5F-9486-4D51-948C-1BCA9269A0A4}"/>
    <cellStyle name="Millares [0] 2 3 2 3 2 7" xfId="47287" xr:uid="{5667B058-9A25-4D7D-9058-F9419452A191}"/>
    <cellStyle name="Millares [0] 2 3 2 3 2 8" xfId="50033" xr:uid="{09997B45-8FCA-4086-91AE-BD23FAAB87B6}"/>
    <cellStyle name="Millares [0] 2 3 2 3 3" xfId="12189" xr:uid="{3739F115-2F03-4D98-A029-8576D45D9E13}"/>
    <cellStyle name="Millares [0] 2 3 2 3 3 2" xfId="41766" xr:uid="{65A72713-2CEE-41BC-8D14-E450308FD6A0}"/>
    <cellStyle name="Millares [0] 2 3 2 3 3 3" xfId="19692" xr:uid="{C7FB2953-37F9-40E8-B3E6-E8E2B4F5A6A3}"/>
    <cellStyle name="Millares [0] 2 3 2 3 3 4" xfId="47199" xr:uid="{0E367207-7692-48A5-B890-336B4566787B}"/>
    <cellStyle name="Millares [0] 2 3 2 3 4" xfId="15030" xr:uid="{4EDAEA3B-0268-41AC-B52A-E7F445CA2538}"/>
    <cellStyle name="Millares [0] 2 3 2 3 4 2" xfId="25473" xr:uid="{6EF97E34-4086-440D-872C-8DD0BE946C12}"/>
    <cellStyle name="Millares [0] 2 3 2 3 5" xfId="15476" xr:uid="{EC7DCA05-315C-44B1-9F0E-02B8E7C69745}"/>
    <cellStyle name="Millares [0] 2 3 2 3 5 2" xfId="31347" xr:uid="{065B0716-9CB5-493F-9451-0F4F60D053AB}"/>
    <cellStyle name="Millares [0] 2 3 2 3 6" xfId="37220" xr:uid="{B544D5A9-BBA4-47DC-87B5-3B0709602CC2}"/>
    <cellStyle name="Millares [0] 2 3 2 3 7" xfId="17700" xr:uid="{CCE76E9B-1978-4E38-9840-E41830B044D5}"/>
    <cellStyle name="Millares [0] 2 3 2 3 8" xfId="46837" xr:uid="{81F7A127-83F3-45CE-8C11-0F755470B985}"/>
    <cellStyle name="Millares [0] 2 3 2 3 9" xfId="49846" xr:uid="{1952615F-8CE6-477A-B3A8-65C620D2BAF4}"/>
    <cellStyle name="Millares [0] 2 3 2 4" xfId="7117" xr:uid="{39E17FF1-6A26-4E7A-8168-2A6BD292ACC4}"/>
    <cellStyle name="Millares [0] 2 3 2 4 2" xfId="12304" xr:uid="{2C459D7D-F6C6-4D9F-91A2-0619812B467C}"/>
    <cellStyle name="Millares [0] 2 3 2 4 2 2" xfId="41881" xr:uid="{8B5F30FB-FB0B-4942-B022-53325001EA7C}"/>
    <cellStyle name="Millares [0] 2 3 2 4 2 3" xfId="21528" xr:uid="{AEABFF63-94C4-43BF-8C36-DF37D127C371}"/>
    <cellStyle name="Millares [0] 2 3 2 4 3" xfId="15145" xr:uid="{5F6D9333-3A3A-40B4-9C69-67873D8750EC}"/>
    <cellStyle name="Millares [0] 2 3 2 4 3 2" xfId="27352" xr:uid="{A4C9FFC4-3341-4872-B523-8ED1F472F62B}"/>
    <cellStyle name="Millares [0] 2 3 2 4 4" xfId="15592" xr:uid="{BAE997BC-03B4-4885-A8FB-6AAA40364BCE}"/>
    <cellStyle name="Millares [0] 2 3 2 4 4 2" xfId="33233" xr:uid="{34239D27-DD2A-4B86-BFCB-F66103A361AC}"/>
    <cellStyle name="Millares [0] 2 3 2 4 5" xfId="39097" xr:uid="{DF0BC337-470B-4341-83A7-44FA1FA3FE60}"/>
    <cellStyle name="Millares [0] 2 3 2 4 6" xfId="17944" xr:uid="{4D3CD272-97CF-4564-BBDC-9BC38AC8DFA0}"/>
    <cellStyle name="Millares [0] 2 3 2 4 7" xfId="46838" xr:uid="{656CA7EA-4BBF-448B-8E12-257DDC11BB87}"/>
    <cellStyle name="Millares [0] 2 3 2 4 8" xfId="49961" xr:uid="{B1568C03-AA90-43BE-8FC1-FC146E09BBE8}"/>
    <cellStyle name="Millares [0] 2 3 2 5" xfId="4258" xr:uid="{9879FD25-280A-49E0-A81C-B55B48917875}"/>
    <cellStyle name="Millares [0] 2 3 2 5 2" xfId="12116" xr:uid="{4ACC04F9-1C2F-4EA9-BFC7-E07A9C56F9E4}"/>
    <cellStyle name="Millares [0] 2 3 2 5 2 2" xfId="41693" xr:uid="{F5EE8936-FF0D-4751-BEB4-B8C18527D7DA}"/>
    <cellStyle name="Millares [0] 2 3 2 5 3" xfId="14957" xr:uid="{D530DE45-5FEB-4F7A-B991-09A2AFF51EDE}"/>
    <cellStyle name="Millares [0] 2 3 2 5 4" xfId="18779" xr:uid="{5822A541-E145-45E8-99CF-C583EB93A470}"/>
    <cellStyle name="Millares [0] 2 3 2 5 5" xfId="47258" xr:uid="{54E02E21-84D7-4C73-B8FC-E8265601A26A}"/>
    <cellStyle name="Millares [0] 2 3 2 5 6" xfId="49773" xr:uid="{5072CB2A-0A94-4E93-8C50-91F8739BE53F}"/>
    <cellStyle name="Millares [0] 2 3 2 6" xfId="15402" xr:uid="{5B492038-8E0E-4199-B1C6-6360F7013AEC}"/>
    <cellStyle name="Millares [0] 2 3 2 6 2" xfId="24501" xr:uid="{55A3ED74-74B3-4DE7-9564-83C5A87A8593}"/>
    <cellStyle name="Millares [0] 2 3 2 6 3" xfId="47119" xr:uid="{94C8CBBC-B518-4A39-B3A2-5B5BDC40547F}"/>
    <cellStyle name="Millares [0] 2 3 2 7" xfId="30380" xr:uid="{FE4364D0-3C84-42CB-85F3-7C5A9C109C89}"/>
    <cellStyle name="Millares [0] 2 3 2 8" xfId="36261" xr:uid="{94B8ABD0-5F1C-4AFE-A29D-279C854308C0}"/>
    <cellStyle name="Millares [0] 2 3 2 9" xfId="17569" xr:uid="{F4D34005-B7B2-4D4D-BE46-4B566A0037EF}"/>
    <cellStyle name="Millares [0] 2 3 3" xfId="3383" xr:uid="{BAA5D951-7486-4DF3-A1AC-61CA45860B66}"/>
    <cellStyle name="Millares [0] 2 3 3 2" xfId="9089" xr:uid="{C08884FB-DCD2-4127-A5F9-40D086BE5441}"/>
    <cellStyle name="Millares [0] 2 3 3 2 2" xfId="12433" xr:uid="{D0B7A4C9-06C2-4AF6-90C2-DFBA3281987B}"/>
    <cellStyle name="Millares [0] 2 3 3 2 2 2" xfId="42010" xr:uid="{57850A4B-8F85-4118-8C6B-041F2102856B}"/>
    <cellStyle name="Millares [0] 2 3 3 2 2 3" xfId="23453" xr:uid="{3D6F778C-D120-4644-888A-5D5847820C51}"/>
    <cellStyle name="Millares [0] 2 3 3 2 3" xfId="15274" xr:uid="{9B285BD6-6193-49D8-95AD-9243128F2772}"/>
    <cellStyle name="Millares [0] 2 3 3 2 3 2" xfId="29320" xr:uid="{C67737B7-F09B-45B3-B9E7-F2A3E2354285}"/>
    <cellStyle name="Millares [0] 2 3 3 2 4" xfId="15723" xr:uid="{FE6B1F74-9B02-45F3-A439-58164F71D232}"/>
    <cellStyle name="Millares [0] 2 3 3 2 4 2" xfId="35202" xr:uid="{4CF4CCCA-2CFE-4EFD-AE2B-6B6F1F95B650}"/>
    <cellStyle name="Millares [0] 2 3 3 2 5" xfId="41063" xr:uid="{40909052-4E41-496A-BC6B-4D4B669531DC}"/>
    <cellStyle name="Millares [0] 2 3 3 2 6" xfId="18199" xr:uid="{EC929FA8-4178-42F0-8FDB-DDFEF3534055}"/>
    <cellStyle name="Millares [0] 2 3 3 2 7" xfId="46791" xr:uid="{40A3FDA1-A5A3-4171-B16E-5A03F05CC947}"/>
    <cellStyle name="Millares [0] 2 3 3 2 8" xfId="50090" xr:uid="{4C7C655A-04FE-4C30-A718-6191E3A09705}"/>
    <cellStyle name="Millares [0] 2 3 3 3" xfId="6220" xr:uid="{C968A2F8-F26B-43F5-9A09-E2114606B87F}"/>
    <cellStyle name="Millares [0] 2 3 3 3 2" xfId="12246" xr:uid="{39E02E8E-73F5-4AF4-AE9A-CDB1E0750624}"/>
    <cellStyle name="Millares [0] 2 3 3 3 2 2" xfId="41823" xr:uid="{9D27B24B-238F-4240-B512-0D1D67C3EFD1}"/>
    <cellStyle name="Millares [0] 2 3 3 3 3" xfId="15087" xr:uid="{865404EE-D9CE-48A4-8570-FEA9E4F3CB2A}"/>
    <cellStyle name="Millares [0] 2 3 3 3 4" xfId="20666" xr:uid="{B9EA64F9-1177-4D39-80D3-187605CF74B1}"/>
    <cellStyle name="Millares [0] 2 3 3 3 5" xfId="47267" xr:uid="{35D504E9-8ADF-4A3C-9ED6-2FBFD79157BD}"/>
    <cellStyle name="Millares [0] 2 3 3 3 6" xfId="49903" xr:uid="{F1118ECB-7465-4103-A67C-6640B6AD030E}"/>
    <cellStyle name="Millares [0] 2 3 3 4" xfId="11631" xr:uid="{94585553-8036-4861-B696-3E4AE0873716}"/>
    <cellStyle name="Millares [0] 2 3 3 4 2" xfId="26470" xr:uid="{83CB8C87-102A-4DC2-9CD7-ABCA2A1C6C71}"/>
    <cellStyle name="Millares [0] 2 3 3 5" xfId="14471" xr:uid="{F4247B78-98DD-42C1-A324-8498149E0907}"/>
    <cellStyle name="Millares [0] 2 3 3 5 2" xfId="32345" xr:uid="{56DCABD8-1D20-4520-B618-E0239621BCF4}"/>
    <cellStyle name="Millares [0] 2 3 3 6" xfId="15534" xr:uid="{7CCD46B4-B082-4BD7-997B-700B16CE854F}"/>
    <cellStyle name="Millares [0] 2 3 3 6 2" xfId="38210" xr:uid="{8C68300E-1723-43B6-9737-F571DE526926}"/>
    <cellStyle name="Millares [0] 2 3 3 7" xfId="17816" xr:uid="{104F1717-DAE5-4AC3-8A76-6266D8113A5E}"/>
    <cellStyle name="Millares [0] 2 3 3 8" xfId="44395" xr:uid="{5B2227DE-AEB6-4107-8955-389910EB40C9}"/>
    <cellStyle name="Millares [0] 2 3 3 9" xfId="49288" xr:uid="{24B891A7-47E9-40CC-8643-1D24F749351D}"/>
    <cellStyle name="Millares [0] 2 3 4" xfId="6326" xr:uid="{9488F19E-7F35-4771-88DB-2C29DAACD53B}"/>
    <cellStyle name="Millares [0] 2 3 4 2" xfId="9191" xr:uid="{F0D3517A-85EC-438F-8AE6-4E00304F06D2}"/>
    <cellStyle name="Millares [0] 2 3 4 2 2" xfId="12446" xr:uid="{78609303-191B-40E2-A26E-878F8B16FDAE}"/>
    <cellStyle name="Millares [0] 2 3 4 2 2 2" xfId="42023" xr:uid="{1313AE4D-1AAE-4DBF-860F-1C777A7639C9}"/>
    <cellStyle name="Millares [0] 2 3 4 2 2 3" xfId="23555" xr:uid="{D728FD7F-1DB5-4674-8D16-D9D2289D9EA3}"/>
    <cellStyle name="Millares [0] 2 3 4 2 3" xfId="15287" xr:uid="{A8DB317F-C81F-41C6-8D5C-DA8167FD1F3C}"/>
    <cellStyle name="Millares [0] 2 3 4 2 3 2" xfId="29422" xr:uid="{43113FD6-8419-4A55-9E7D-72DD7993D0CC}"/>
    <cellStyle name="Millares [0] 2 3 4 2 4" xfId="15736" xr:uid="{7EEA3175-896B-43CE-8774-837928F2853D}"/>
    <cellStyle name="Millares [0] 2 3 4 2 4 2" xfId="35304" xr:uid="{0409B819-8382-4FE0-BCBF-749B10B495BF}"/>
    <cellStyle name="Millares [0] 2 3 4 2 5" xfId="41163" xr:uid="{0973E09C-C99D-4DFB-8226-07E37DB9C95E}"/>
    <cellStyle name="Millares [0] 2 3 4 2 6" xfId="18220" xr:uid="{742D41F1-ACD2-4F9C-8304-D48D1F00FF06}"/>
    <cellStyle name="Millares [0] 2 3 4 2 7" xfId="50103" xr:uid="{4F31DD2E-DE1D-4328-B141-D138FA8C473A}"/>
    <cellStyle name="Millares [0] 2 3 4 3" xfId="12263" xr:uid="{8AA83D7D-3882-4E64-A772-E7953672A36D}"/>
    <cellStyle name="Millares [0] 2 3 4 3 2" xfId="41840" xr:uid="{5E7D5EAE-9594-46D7-BDBF-2EDF5F3A3008}"/>
    <cellStyle name="Millares [0] 2 3 4 3 3" xfId="20767" xr:uid="{A48818CE-F1CA-4A8E-B11B-16EE5E06FA6F}"/>
    <cellStyle name="Millares [0] 2 3 4 4" xfId="15104" xr:uid="{FDE5C1BA-1483-46EE-B6CE-8D5E340822A9}"/>
    <cellStyle name="Millares [0] 2 3 4 4 2" xfId="26576" xr:uid="{8860FF2A-A077-462E-8A1A-B6E283756790}"/>
    <cellStyle name="Millares [0] 2 3 4 5" xfId="15551" xr:uid="{0DC5511E-650A-4F75-B06C-A1AABA4B94EA}"/>
    <cellStyle name="Millares [0] 2 3 4 5 2" xfId="32451" xr:uid="{B7D43E76-67BB-4938-9EAC-E46CFA877A99}"/>
    <cellStyle name="Millares [0] 2 3 4 6" xfId="38316" xr:uid="{6B1DDFCA-4C2C-4401-9EBC-9E6F77DDF594}"/>
    <cellStyle name="Millares [0] 2 3 4 7" xfId="17840" xr:uid="{B3A7C15B-987F-4A4D-B773-59894F03D827}"/>
    <cellStyle name="Millares [0] 2 3 4 8" xfId="46839" xr:uid="{A772B669-768E-4F1A-BEB3-BC776C033A50}"/>
    <cellStyle name="Millares [0] 2 3 4 9" xfId="49920" xr:uid="{CB08DBD2-088C-4310-859B-1B24256332EF}"/>
    <cellStyle name="Millares [0] 2 3 5" xfId="9582" xr:uid="{05C6F7EC-37BE-4D37-94F1-028C1653CB3B}"/>
    <cellStyle name="Millares [0] 2 3 5 2" xfId="12460" xr:uid="{D29BA27E-E7DE-4392-A07F-F2287ABCF12A}"/>
    <cellStyle name="Millares [0] 2 3 5 2 2" xfId="42037" xr:uid="{90FC6A45-CE31-4A3E-A951-E72751873C07}"/>
    <cellStyle name="Millares [0] 2 3 5 2 3" xfId="23942" xr:uid="{A9BF74FB-273A-4EB0-B797-F1AA9C260370}"/>
    <cellStyle name="Millares [0] 2 3 5 2 4" xfId="47244" xr:uid="{558FB656-9801-4ED3-AC0C-1FD7B5A32BF4}"/>
    <cellStyle name="Millares [0] 2 3 5 3" xfId="15301" xr:uid="{3EAE0D25-7D46-44AA-A623-23448A5A2426}"/>
    <cellStyle name="Millares [0] 2 3 5 3 2" xfId="29812" xr:uid="{8A71D29B-B831-4FCB-8983-0F4F8F537302}"/>
    <cellStyle name="Millares [0] 2 3 5 4" xfId="15751" xr:uid="{3B7278A2-0B6C-4763-8478-3573B2036B4F}"/>
    <cellStyle name="Millares [0] 2 3 5 4 2" xfId="35694" xr:uid="{647A3C60-97F0-4BAB-999F-8825808800D6}"/>
    <cellStyle name="Millares [0] 2 3 5 5" xfId="41553" xr:uid="{BD8480F1-4F2C-4456-B84E-3BC59C64038B}"/>
    <cellStyle name="Millares [0] 2 3 5 6" xfId="18265" xr:uid="{F6A480F0-1E77-4A23-B0BE-C62FAD8D6DC7}"/>
    <cellStyle name="Millares [0] 2 3 5 7" xfId="47094" xr:uid="{5F9F8DF8-95AB-4BE1-8943-5EDF59700F8A}"/>
    <cellStyle name="Millares [0] 2 3 5 8" xfId="50117" xr:uid="{7C561142-C0E6-42CB-8EA7-9CF232B888AA}"/>
    <cellStyle name="Millares [0] 2 3 6" xfId="3855" xr:uid="{86704428-9CC8-4EE4-9196-28C42A838441}"/>
    <cellStyle name="Millares [0] 2 3 6 2" xfId="12074" xr:uid="{50474163-016B-4513-8E5B-E30638D8DD4A}"/>
    <cellStyle name="Millares [0] 2 3 6 2 2" xfId="41651" xr:uid="{D388E989-A250-4AEA-BF4C-1C0698C57AF2}"/>
    <cellStyle name="Millares [0] 2 3 6 3" xfId="14915" xr:uid="{7D6945F4-F928-4EDD-84B0-F801D5878F12}"/>
    <cellStyle name="Millares [0] 2 3 6 4" xfId="15845" xr:uid="{65C426CF-AF50-4B47-8A63-AE0CE1808185}"/>
    <cellStyle name="Millares [0] 2 3 6 5" xfId="18289" xr:uid="{DECBD476-D5ED-43A0-B172-7113EA933779}"/>
    <cellStyle name="Millares [0] 2 3 6 6" xfId="47106" xr:uid="{3FDCE34F-F191-4D35-88D7-7C5481E2EF71}"/>
    <cellStyle name="Millares [0] 2 3 6 7" xfId="49731" xr:uid="{5A12611B-5B46-49FD-823D-2C481C4626B8}"/>
    <cellStyle name="Millares [0] 2 3 7" xfId="9667" xr:uid="{0BE0F647-BBCE-416A-A557-0A1A01A0A391}"/>
    <cellStyle name="Millares [0] 2 3 7 2" xfId="12507" xr:uid="{5F68A5ED-4BEC-4A2B-929E-3C37C185098C}"/>
    <cellStyle name="Millares [0] 2 3 7 3" xfId="15348" xr:uid="{C70924D8-1FCE-41EF-BD2A-1FF7D65D7ABB}"/>
    <cellStyle name="Millares [0] 2 3 7 4" xfId="18375" xr:uid="{FA77BF69-4DE8-4396-A20E-06C686BE2192}"/>
    <cellStyle name="Millares [0] 2 3 7 5" xfId="50164" xr:uid="{E925C756-C4D9-4AC9-9E9D-929A803E7F85}"/>
    <cellStyle name="Millares [0] 2 3 8" xfId="15360" xr:uid="{A956C728-B1F6-4153-A952-5E9CDCB62E15}"/>
    <cellStyle name="Millares [0] 2 3 8 2" xfId="24084" xr:uid="{C1B80423-C386-4963-A009-23037D15DD17}"/>
    <cellStyle name="Millares [0] 2 3 9" xfId="29962" xr:uid="{19A20262-AF32-4207-9250-89BA82D02975}"/>
    <cellStyle name="Millares [0] 2 4" xfId="162" xr:uid="{00000000-0005-0000-0000-000010010000}"/>
    <cellStyle name="Millares [0] 2 4 10" xfId="9730" xr:uid="{A965C669-E450-4F0F-AB41-3104BC37DC62}"/>
    <cellStyle name="Millares [0] 2 4 11" xfId="12570" xr:uid="{5644EE51-EE88-4B88-B792-80180DC2A6C0}"/>
    <cellStyle name="Millares [0] 2 4 12" xfId="15366" xr:uid="{247D3052-3D7B-4AB1-BAFE-E33CE9226209}"/>
    <cellStyle name="Millares [0] 2 4 13" xfId="15913" xr:uid="{428DE0D4-701A-4C9C-B7B4-38EE5269E438}"/>
    <cellStyle name="Millares [0] 2 4 14" xfId="16456" xr:uid="{843AB5F0-ED63-4495-A201-B28F508AD19F}"/>
    <cellStyle name="Millares [0] 2 4 15" xfId="17000" xr:uid="{720311FA-FFA5-4570-B974-BD07E720D313}"/>
    <cellStyle name="Millares [0] 2 4 16" xfId="17509" xr:uid="{A507202E-EAA2-4C97-8D91-A493AA099DBA}"/>
    <cellStyle name="Millares [0] 2 4 17" xfId="42079" xr:uid="{53E59199-A637-4E19-BA4D-7D1AF862D6CA}"/>
    <cellStyle name="Millares [0] 2 4 18" xfId="42494" xr:uid="{A8EB1756-F0BD-4ED1-96DE-5D253E92B23D}"/>
    <cellStyle name="Millares [0] 2 4 19" xfId="47387" xr:uid="{5EC57615-359F-4105-856C-52A5FD11D47E}"/>
    <cellStyle name="Millares [0] 2 4 2" xfId="276" xr:uid="{00000000-0005-0000-0000-000011010000}"/>
    <cellStyle name="Millares [0] 2 4 2 10" xfId="15408" xr:uid="{52831713-5BB7-4BB5-99FC-B56537D410AA}"/>
    <cellStyle name="Millares [0] 2 4 2 11" xfId="16017" xr:uid="{E0A2BD2C-78B6-44E5-9D63-3B7F4FFF0663}"/>
    <cellStyle name="Millares [0] 2 4 2 12" xfId="16560" xr:uid="{43F0F8CE-0E90-4452-9098-6EFD6C94484E}"/>
    <cellStyle name="Millares [0] 2 4 2 13" xfId="17104" xr:uid="{3F97544F-6933-4A09-99B1-A506A2FD922A}"/>
    <cellStyle name="Millares [0] 2 4 2 14" xfId="17576" xr:uid="{E2D50E30-DB98-452A-9698-2CA57D93140D}"/>
    <cellStyle name="Millares [0] 2 4 2 15" xfId="42598" xr:uid="{7139C446-50A7-43F4-9A91-1ECB0A55A7B9}"/>
    <cellStyle name="Millares [0] 2 4 2 16" xfId="47491" xr:uid="{12CD5AC9-1523-48D0-9466-140117664B02}"/>
    <cellStyle name="Millares [0] 2 4 2 2" xfId="503" xr:uid="{00000000-0005-0000-0000-000012010000}"/>
    <cellStyle name="Millares [0] 2 4 2 2 10" xfId="16229" xr:uid="{EEE8DE22-D840-4213-8747-5B9D224968FD}"/>
    <cellStyle name="Millares [0] 2 4 2 2 11" xfId="16772" xr:uid="{769002A5-583D-4061-8F55-8A7F10186712}"/>
    <cellStyle name="Millares [0] 2 4 2 2 12" xfId="17316" xr:uid="{FE52FA7E-5ECA-46D7-B759-7436108AD9C0}"/>
    <cellStyle name="Millares [0] 2 4 2 2 13" xfId="17637" xr:uid="{A3DC1F28-B934-4D14-8DB6-386D50A0B20F}"/>
    <cellStyle name="Millares [0] 2 4 2 2 14" xfId="42810" xr:uid="{1E5429EB-AF81-4178-AB0D-346476193886}"/>
    <cellStyle name="Millares [0] 2 4 2 2 15" xfId="47703" xr:uid="{7DDB5D63-8D2B-4C9D-917E-A38A3CFEC144}"/>
    <cellStyle name="Millares [0] 2 4 2 2 2" xfId="2319" xr:uid="{061F2D76-5D58-4C72-9AEE-DB63AF7748C1}"/>
    <cellStyle name="Millares [0] 2 4 2 2 2 2" xfId="8593" xr:uid="{B47DECCB-BA1F-437F-BEF4-3E9D332F4E9A}"/>
    <cellStyle name="Millares [0] 2 4 2 2 2 2 2" xfId="12417" xr:uid="{05E471E8-E88D-4092-8C6E-032074BB56A1}"/>
    <cellStyle name="Millares [0] 2 4 2 2 2 2 2 2" xfId="41994" xr:uid="{7FE3273D-14BA-4B02-AAF7-49C07189A051}"/>
    <cellStyle name="Millares [0] 2 4 2 2 2 2 2 3" xfId="22965" xr:uid="{3E137A7D-3F99-4ED0-9C1D-DDED79DCAF36}"/>
    <cellStyle name="Millares [0] 2 4 2 2 2 2 3" xfId="15258" xr:uid="{97E771E1-5701-47E8-B086-98E5AADEB5CF}"/>
    <cellStyle name="Millares [0] 2 4 2 2 2 2 3 2" xfId="28826" xr:uid="{5E735BCA-D652-42B3-AB0F-735951688F01}"/>
    <cellStyle name="Millares [0] 2 4 2 2 2 2 4" xfId="15706" xr:uid="{8118D03A-22CD-4417-9D51-B8CB476C67B0}"/>
    <cellStyle name="Millares [0] 2 4 2 2 2 2 4 2" xfId="34708" xr:uid="{D1C66108-333F-4507-8CAD-6F58557CAD70}"/>
    <cellStyle name="Millares [0] 2 4 2 2 2 2 5" xfId="40572" xr:uid="{865D550F-EB01-49B7-9C47-7AB8355C36CC}"/>
    <cellStyle name="Millares [0] 2 4 2 2 2 2 6" xfId="18157" xr:uid="{D09F5E80-1A67-4B66-8CE5-2DF1014243E1}"/>
    <cellStyle name="Millares [0] 2 4 2 2 2 2 7" xfId="45750" xr:uid="{32D5CC6F-6383-4BBF-AD4D-274AB34D4C53}"/>
    <cellStyle name="Millares [0] 2 4 2 2 2 2 8" xfId="50074" xr:uid="{DE40CC92-C5C3-4D50-B56F-40EF8DDC9B9C}"/>
    <cellStyle name="Millares [0] 2 4 2 2 2 3" xfId="5725" xr:uid="{04E9118D-E2FA-4242-8FC4-9E6B8A3DA27D}"/>
    <cellStyle name="Millares [0] 2 4 2 2 2 3 2" xfId="12230" xr:uid="{05511261-641F-4879-AFA3-9CB5C5559A38}"/>
    <cellStyle name="Millares [0] 2 4 2 2 2 3 2 2" xfId="41807" xr:uid="{F179F25E-C3FE-4C78-8669-5110636ACC54}"/>
    <cellStyle name="Millares [0] 2 4 2 2 2 3 3" xfId="15071" xr:uid="{F6523A35-21BF-479A-B2F6-15F78D0D2728}"/>
    <cellStyle name="Millares [0] 2 4 2 2 2 3 4" xfId="20182" xr:uid="{C8475F50-CA25-4BC3-9A2B-55DE97E9F6A7}"/>
    <cellStyle name="Millares [0] 2 4 2 2 2 3 5" xfId="49887" xr:uid="{57834CF9-48DD-453B-882E-4DF57DB9C69A}"/>
    <cellStyle name="Millares [0] 2 4 2 2 2 4" xfId="10590" xr:uid="{14FE7875-4384-4CE8-9456-F27CD71B4828}"/>
    <cellStyle name="Millares [0] 2 4 2 2 2 4 2" xfId="25976" xr:uid="{5ED797CE-BE4D-4259-BA8C-A69AC4A528F8}"/>
    <cellStyle name="Millares [0] 2 4 2 2 2 5" xfId="13430" xr:uid="{13735B9B-3041-49F0-B73A-989E10A0E968}"/>
    <cellStyle name="Millares [0] 2 4 2 2 2 5 2" xfId="31851" xr:uid="{C47BF0C2-A1DC-4EC9-A21D-F8AF67273EAD}"/>
    <cellStyle name="Millares [0] 2 4 2 2 2 6" xfId="15518" xr:uid="{F306E261-B16A-46EA-B41C-E3D225293C8E}"/>
    <cellStyle name="Millares [0] 2 4 2 2 2 6 2" xfId="37718" xr:uid="{3D2284A0-C09A-4223-8443-E82AEBF47FD3}"/>
    <cellStyle name="Millares [0] 2 4 2 2 2 7" xfId="17772" xr:uid="{ECDAA0ED-05EA-489E-A9E0-506869659AD1}"/>
    <cellStyle name="Millares [0] 2 4 2 2 2 8" xfId="43354" xr:uid="{7D7AFACD-2C56-48DD-B0C4-7EB80FC7EE08}"/>
    <cellStyle name="Millares [0] 2 4 2 2 2 9" xfId="48247" xr:uid="{6531E67E-BC0E-46DC-AC47-BFF179D4DEBF}"/>
    <cellStyle name="Millares [0] 2 4 2 2 3" xfId="2737" xr:uid="{80A2C7BC-B241-4545-B9CB-59442AD7148C}"/>
    <cellStyle name="Millares [0] 2 4 2 2 3 2" xfId="7621" xr:uid="{8825AE7D-8BAE-4882-8E80-06280337CBCA}"/>
    <cellStyle name="Millares [0] 2 4 2 2 3 2 2" xfId="12345" xr:uid="{974DD787-ECFE-4DD5-BABF-482EE1B1665C}"/>
    <cellStyle name="Millares [0] 2 4 2 2 3 2 2 2" xfId="41922" xr:uid="{6134F5CF-6047-4432-8F5E-6057289B4923}"/>
    <cellStyle name="Millares [0] 2 4 2 2 3 2 3" xfId="15186" xr:uid="{9EA891C5-B2A9-4F8C-9552-BF5C514E8601}"/>
    <cellStyle name="Millares [0] 2 4 2 2 3 2 4" xfId="22015" xr:uid="{CF4C8745-21AE-45BF-9F4C-FBA9B4F2CFA4}"/>
    <cellStyle name="Millares [0] 2 4 2 2 3 2 5" xfId="46168" xr:uid="{70961686-D8A2-4D18-A85C-D8144E7AF93D}"/>
    <cellStyle name="Millares [0] 2 4 2 2 3 2 6" xfId="50002" xr:uid="{58850EB4-F8C1-46B6-99DC-8CCF7C331B81}"/>
    <cellStyle name="Millares [0] 2 4 2 2 3 3" xfId="11008" xr:uid="{8F34A165-19E1-4E9A-889A-3F8DCB25ED7D}"/>
    <cellStyle name="Millares [0] 2 4 2 2 3 3 2" xfId="27855" xr:uid="{A56ABD40-47DF-400F-942E-43141F6554C9}"/>
    <cellStyle name="Millares [0] 2 4 2 2 3 4" xfId="13848" xr:uid="{057411BD-F1BA-4EC8-AFD9-02903DB68512}"/>
    <cellStyle name="Millares [0] 2 4 2 2 3 4 2" xfId="33737" xr:uid="{7843135C-2D6E-4D70-8A60-7B09C4AEFF28}"/>
    <cellStyle name="Millares [0] 2 4 2 2 3 5" xfId="15633" xr:uid="{E51F3BBB-E846-4A18-B5C3-8F441EDF29E7}"/>
    <cellStyle name="Millares [0] 2 4 2 2 3 5 2" xfId="39601" xr:uid="{E4A7ACE6-0955-4DBC-BFD5-C8A1097CFE83}"/>
    <cellStyle name="Millares [0] 2 4 2 2 3 6" xfId="18019" xr:uid="{3101BF23-965F-45CC-81CD-A08E9231A9A9}"/>
    <cellStyle name="Millares [0] 2 4 2 2 3 7" xfId="43772" xr:uid="{0C56C6C7-3236-4AD4-8BB5-FA2BA7904D8F}"/>
    <cellStyle name="Millares [0] 2 4 2 2 3 8" xfId="48665" xr:uid="{C62638CB-D31E-494A-8E84-32B8D4DD5528}"/>
    <cellStyle name="Millares [0] 2 4 2 2 4" xfId="3281" xr:uid="{5CA4749C-F05C-4442-B71B-B0165ACD94AC}"/>
    <cellStyle name="Millares [0] 2 4 2 2 4 2" xfId="11552" xr:uid="{11C0D53F-3CC2-4E88-821C-69BB9C317BAB}"/>
    <cellStyle name="Millares [0] 2 4 2 2 4 2 2" xfId="41735" xr:uid="{96CAA25D-49A0-4A2A-8BB9-4819A867AB15}"/>
    <cellStyle name="Millares [0] 2 4 2 2 4 2 3" xfId="46712" xr:uid="{7E2A9D8F-8169-49A2-93DB-83FBF0ECBD40}"/>
    <cellStyle name="Millares [0] 2 4 2 2 4 3" xfId="14392" xr:uid="{2A7F31D3-70AB-4516-BC71-AD8B93A01932}"/>
    <cellStyle name="Millares [0] 2 4 2 2 4 4" xfId="19245" xr:uid="{6D9F0B07-1420-4C93-8012-4C110723D510}"/>
    <cellStyle name="Millares [0] 2 4 2 2 4 5" xfId="44316" xr:uid="{D9B3103E-6D6B-432B-8F76-E6F42F201276}"/>
    <cellStyle name="Millares [0] 2 4 2 2 4 6" xfId="49209" xr:uid="{3364F589-99E3-43E9-996C-BAD9AF593531}"/>
    <cellStyle name="Millares [0] 2 4 2 2 5" xfId="3783" xr:uid="{D274B55D-83CC-4770-9774-1863EF3181EB}"/>
    <cellStyle name="Millares [0] 2 4 2 2 5 2" xfId="12024" xr:uid="{F010E3EB-F9FF-4597-85FD-1A518C7A42A2}"/>
    <cellStyle name="Millares [0] 2 4 2 2 5 3" xfId="14864" xr:uid="{F4AC06B1-8587-4125-B352-659197A49D79}"/>
    <cellStyle name="Millares [0] 2 4 2 2 5 4" xfId="25006" xr:uid="{57DD86DE-929C-4545-B8CE-60DD0FA9A6D8}"/>
    <cellStyle name="Millares [0] 2 4 2 2 5 5" xfId="44788" xr:uid="{47E49CAE-AB5D-4F17-86B5-93CC87687BB0}"/>
    <cellStyle name="Millares [0] 2 4 2 2 5 6" xfId="49681" xr:uid="{D7539422-7CCB-4126-A2C5-912528197911}"/>
    <cellStyle name="Millares [0] 2 4 2 2 6" xfId="4757" xr:uid="{053D08FA-850E-4EB3-9F63-B97CAB3BC240}"/>
    <cellStyle name="Millares [0] 2 4 2 2 6 2" xfId="12158" xr:uid="{FD7F05A4-6B63-490A-9979-45E4B5992C07}"/>
    <cellStyle name="Millares [0] 2 4 2 2 6 3" xfId="14999" xr:uid="{08B765BA-3B95-4792-B1F8-F71500B9E330}"/>
    <cellStyle name="Millares [0] 2 4 2 2 6 4" xfId="30880" xr:uid="{A149D1EB-7DDF-405E-BE04-8B21A71D2C2A}"/>
    <cellStyle name="Millares [0] 2 4 2 2 6 5" xfId="45206" xr:uid="{2DE07ED4-40EC-4B63-829B-C6C094C0FDA3}"/>
    <cellStyle name="Millares [0] 2 4 2 2 6 6" xfId="49815" xr:uid="{FA9C140E-0BBC-467F-B324-C3B40B6AEA22}"/>
    <cellStyle name="Millares [0] 2 4 2 2 7" xfId="10046" xr:uid="{3E497ED7-5E6C-490B-94BA-2E8F88869DE6}"/>
    <cellStyle name="Millares [0] 2 4 2 2 7 2" xfId="36761" xr:uid="{BBED2D4F-167A-4A72-BC4F-51E68C48CC91}"/>
    <cellStyle name="Millares [0] 2 4 2 2 8" xfId="12886" xr:uid="{D7D481D3-AAFA-48CC-8EDB-6BF1BDAD8663}"/>
    <cellStyle name="Millares [0] 2 4 2 2 9" xfId="15445" xr:uid="{DE83AF7A-60AA-4C97-AF94-FB03536515B8}"/>
    <cellStyle name="Millares [0] 2 4 2 3" xfId="2107" xr:uid="{80C74DD5-9E95-452C-962F-0ABD207B2928}"/>
    <cellStyle name="Millares [0] 2 4 2 3 2" xfId="8108" xr:uid="{53278695-A7DE-4AA8-A200-757A2A85F274}"/>
    <cellStyle name="Millares [0] 2 4 2 3 2 2" xfId="12381" xr:uid="{279A28AD-272D-4229-BD8C-BE6D346924FB}"/>
    <cellStyle name="Millares [0] 2 4 2 3 2 2 2" xfId="41958" xr:uid="{A8B79F11-E1BD-47A1-99F7-28554DFE8793}"/>
    <cellStyle name="Millares [0] 2 4 2 3 2 2 3" xfId="22486" xr:uid="{B6C99025-1DF5-4DA6-9D73-5E399EEA6F19}"/>
    <cellStyle name="Millares [0] 2 4 2 3 2 3" xfId="15222" xr:uid="{C93D6199-0140-47B5-BFC9-69B189BA7429}"/>
    <cellStyle name="Millares [0] 2 4 2 3 2 3 2" xfId="28341" xr:uid="{1F318D18-0967-4AEF-A322-8EA703AA1781}"/>
    <cellStyle name="Millares [0] 2 4 2 3 2 4" xfId="15669" xr:uid="{50AE2305-C9B2-4A85-B0D7-7A8455787106}"/>
    <cellStyle name="Millares [0] 2 4 2 3 2 4 2" xfId="34223" xr:uid="{338D2B0A-D5A5-4A72-94C2-6B592A4813EF}"/>
    <cellStyle name="Millares [0] 2 4 2 3 2 5" xfId="40087" xr:uid="{9A5A8D33-D827-474A-BDF5-3D78D3127D6C}"/>
    <cellStyle name="Millares [0] 2 4 2 3 2 6" xfId="18088" xr:uid="{283F13ED-B82C-4DFF-B111-99C34B1518CF}"/>
    <cellStyle name="Millares [0] 2 4 2 3 2 7" xfId="45538" xr:uid="{08DB070B-2426-4B68-BCEB-A3E7E5529DF1}"/>
    <cellStyle name="Millares [0] 2 4 2 3 2 8" xfId="50038" xr:uid="{97FFAC8A-44CF-451C-BDBD-22EB03E982AD}"/>
    <cellStyle name="Millares [0] 2 4 2 3 3" xfId="5241" xr:uid="{8D869789-37B1-4C59-BF6A-F89A5CD972AA}"/>
    <cellStyle name="Millares [0] 2 4 2 3 3 2" xfId="12194" xr:uid="{40EB2344-1954-4EF4-8073-15E3C4C29E29}"/>
    <cellStyle name="Millares [0] 2 4 2 3 3 2 2" xfId="41771" xr:uid="{57C56D85-566F-4B49-8B69-675BCE02D9D4}"/>
    <cellStyle name="Millares [0] 2 4 2 3 3 3" xfId="15035" xr:uid="{D8E9C63A-6A89-4C47-A38F-DAFC4D75FA03}"/>
    <cellStyle name="Millares [0] 2 4 2 3 3 4" xfId="19711" xr:uid="{F054B3CC-A02C-4C1F-8136-E4E762DC5DE2}"/>
    <cellStyle name="Millares [0] 2 4 2 3 3 5" xfId="49851" xr:uid="{31298B59-1689-446F-A715-E6799555696F}"/>
    <cellStyle name="Millares [0] 2 4 2 3 4" xfId="10378" xr:uid="{492E1F48-F4C2-43E8-A977-513189B48FAC}"/>
    <cellStyle name="Millares [0] 2 4 2 3 4 2" xfId="25492" xr:uid="{E82E811A-FEF2-4F52-912E-5C7E446BA1CC}"/>
    <cellStyle name="Millares [0] 2 4 2 3 5" xfId="13218" xr:uid="{CB00C8FA-670D-45C5-98E1-A6BDAF059435}"/>
    <cellStyle name="Millares [0] 2 4 2 3 5 2" xfId="31366" xr:uid="{5C77622B-D764-4959-9C3C-64E305337CFB}"/>
    <cellStyle name="Millares [0] 2 4 2 3 6" xfId="15481" xr:uid="{DD1F0A5E-B738-4C23-B0B5-18680E475022}"/>
    <cellStyle name="Millares [0] 2 4 2 3 6 2" xfId="37239" xr:uid="{5C925E44-84A6-415F-A251-0A11D49EB5BC}"/>
    <cellStyle name="Millares [0] 2 4 2 3 7" xfId="17706" xr:uid="{822FF575-5017-405C-9892-DB3DEE61A9E7}"/>
    <cellStyle name="Millares [0] 2 4 2 3 8" xfId="43142" xr:uid="{CEE0F8B5-629C-4155-BF90-FBE2C5FC9E3A}"/>
    <cellStyle name="Millares [0] 2 4 2 3 9" xfId="48035" xr:uid="{D95D5903-2DE7-4F38-9F04-8E4960167C73}"/>
    <cellStyle name="Millares [0] 2 4 2 4" xfId="2525" xr:uid="{D3C8352D-C7F0-4F15-BBD0-C84D3D5EE289}"/>
    <cellStyle name="Millares [0] 2 4 2 4 2" xfId="7136" xr:uid="{F01E98D0-1618-4B83-878F-821F8D7C98FA}"/>
    <cellStyle name="Millares [0] 2 4 2 4 2 2" xfId="12309" xr:uid="{6A082517-C2D5-4937-90AA-BDEC3A5257C9}"/>
    <cellStyle name="Millares [0] 2 4 2 4 2 2 2" xfId="41886" xr:uid="{07343F2E-38E8-4204-98C9-04B204EF0515}"/>
    <cellStyle name="Millares [0] 2 4 2 4 2 3" xfId="15150" xr:uid="{2CDAFB2D-16B5-4D5B-8AB1-F7AB08389694}"/>
    <cellStyle name="Millares [0] 2 4 2 4 2 4" xfId="21547" xr:uid="{A50E38D1-9460-41CE-8E2D-FD872E264FF9}"/>
    <cellStyle name="Millares [0] 2 4 2 4 2 5" xfId="45956" xr:uid="{3D3F6D2F-B9C8-48B9-AC8A-9D27B10CBFD5}"/>
    <cellStyle name="Millares [0] 2 4 2 4 2 6" xfId="49966" xr:uid="{EEB6ABC2-289A-43B2-955F-279A022B2BB8}"/>
    <cellStyle name="Millares [0] 2 4 2 4 3" xfId="10796" xr:uid="{B89E2FE0-4C48-4BA7-9020-D9C388E3682B}"/>
    <cellStyle name="Millares [0] 2 4 2 4 3 2" xfId="27371" xr:uid="{D1F45447-32B3-4D42-ADE4-4564A8E678F2}"/>
    <cellStyle name="Millares [0] 2 4 2 4 4" xfId="13636" xr:uid="{0D30C2E8-0690-4834-B936-10C35F653FA5}"/>
    <cellStyle name="Millares [0] 2 4 2 4 4 2" xfId="33252" xr:uid="{CD5D2C6F-84CF-48D5-A106-87FA06855CB0}"/>
    <cellStyle name="Millares [0] 2 4 2 4 5" xfId="15597" xr:uid="{7A8E9B20-1CF7-43DC-81F9-3C9BCEE32AB2}"/>
    <cellStyle name="Millares [0] 2 4 2 4 5 2" xfId="39116" xr:uid="{1BF47F65-9FC3-4804-80FC-DF5DF82B4DB6}"/>
    <cellStyle name="Millares [0] 2 4 2 4 6" xfId="17950" xr:uid="{EF10A0F0-A783-41D8-9985-1B04F29ACB1A}"/>
    <cellStyle name="Millares [0] 2 4 2 4 7" xfId="43560" xr:uid="{EA47E3C8-C67F-4E97-8C36-2C4DB2058FB6}"/>
    <cellStyle name="Millares [0] 2 4 2 4 8" xfId="48453" xr:uid="{C77464CE-0163-4245-8A64-AFBC5E641F23}"/>
    <cellStyle name="Millares [0] 2 4 2 5" xfId="3069" xr:uid="{190CE4C9-59F9-49CD-88ED-EDB3C57EE13C}"/>
    <cellStyle name="Millares [0] 2 4 2 5 2" xfId="11340" xr:uid="{2DE8800D-C124-46F4-8D39-542CC88F0EA7}"/>
    <cellStyle name="Millares [0] 2 4 2 5 2 2" xfId="41699" xr:uid="{A8723014-B9B7-4809-988A-0FF302503800}"/>
    <cellStyle name="Millares [0] 2 4 2 5 2 3" xfId="46500" xr:uid="{81C90E54-3D78-436E-9C61-09A8C57DFCCA}"/>
    <cellStyle name="Millares [0] 2 4 2 5 3" xfId="14180" xr:uid="{CDB2032C-BF76-485C-AC07-2238D6D003A1}"/>
    <cellStyle name="Millares [0] 2 4 2 5 4" xfId="18789" xr:uid="{F7147308-1F30-4147-9A77-56142AC0C21F}"/>
    <cellStyle name="Millares [0] 2 4 2 5 5" xfId="44104" xr:uid="{75A0D148-6CE2-4DCB-92F3-F83147A80A27}"/>
    <cellStyle name="Millares [0] 2 4 2 5 6" xfId="48997" xr:uid="{D6839B6A-93C1-48D3-B355-A09AC8114BDE}"/>
    <cellStyle name="Millares [0] 2 4 2 6" xfId="3571" xr:uid="{F3AA427C-E550-48AB-AE27-08441A978729}"/>
    <cellStyle name="Millares [0] 2 4 2 6 2" xfId="11812" xr:uid="{CE05F4BE-FA79-4612-B8F8-06994258DFFA}"/>
    <cellStyle name="Millares [0] 2 4 2 6 3" xfId="14652" xr:uid="{C42B9658-02BD-4C9E-92D6-6D514DA063CF}"/>
    <cellStyle name="Millares [0] 2 4 2 6 4" xfId="24521" xr:uid="{2A4863FE-6219-4D5E-A9E1-B82804DEE4F3}"/>
    <cellStyle name="Millares [0] 2 4 2 6 5" xfId="44576" xr:uid="{634EDC02-5E84-4C38-B2FB-F82B9A8F3919}"/>
    <cellStyle name="Millares [0] 2 4 2 6 6" xfId="49469" xr:uid="{F35C7147-D3C1-43D4-8451-9767FECF3066}"/>
    <cellStyle name="Millares [0] 2 4 2 7" xfId="4276" xr:uid="{2565A4EF-7720-4558-8DCC-652F3DDB5573}"/>
    <cellStyle name="Millares [0] 2 4 2 7 2" xfId="12122" xr:uid="{56EA8CE8-7938-44E4-891D-D4F261A37C6D}"/>
    <cellStyle name="Millares [0] 2 4 2 7 3" xfId="14963" xr:uid="{01482077-78C9-48C7-9585-274F7AC03B92}"/>
    <cellStyle name="Millares [0] 2 4 2 7 4" xfId="30400" xr:uid="{28EE5EC7-6B9C-440C-B586-60ECD843826F}"/>
    <cellStyle name="Millares [0] 2 4 2 7 5" xfId="44994" xr:uid="{704698A7-A59E-4FC9-BDAA-026F85879347}"/>
    <cellStyle name="Millares [0] 2 4 2 7 6" xfId="49779" xr:uid="{68D2DA13-5161-4E07-B121-FCC9FFF97063}"/>
    <cellStyle name="Millares [0] 2 4 2 8" xfId="9834" xr:uid="{55DD0824-5B7A-485E-B933-B87ECF09AF56}"/>
    <cellStyle name="Millares [0] 2 4 2 8 2" xfId="36281" xr:uid="{1041B9FB-D2C6-4153-BF00-E463216D358F}"/>
    <cellStyle name="Millares [0] 2 4 2 9" xfId="12674" xr:uid="{FB5DC5A2-4C42-4F3B-8643-75275C5EE327}"/>
    <cellStyle name="Millares [0] 2 4 3" xfId="402" xr:uid="{00000000-0005-0000-0000-000013010000}"/>
    <cellStyle name="Millares [0] 2 4 3 10" xfId="16129" xr:uid="{78EDE544-3B54-4240-BDE7-0B38DB129AC7}"/>
    <cellStyle name="Millares [0] 2 4 3 11" xfId="16672" xr:uid="{40B4D4FE-55EB-4EAC-8877-551E7FB80E26}"/>
    <cellStyle name="Millares [0] 2 4 3 12" xfId="17216" xr:uid="{363AE3CC-4643-4942-AF25-7DBEF0618679}"/>
    <cellStyle name="Millares [0] 2 4 3 13" xfId="17835" xr:uid="{1019D9F2-4EAE-4266-AF30-070CAD044AF4}"/>
    <cellStyle name="Millares [0] 2 4 3 14" xfId="42710" xr:uid="{0F773B97-4E2D-469C-98B5-2DD4BAC2476B}"/>
    <cellStyle name="Millares [0] 2 4 3 15" xfId="47603" xr:uid="{1ED92C33-B042-4581-9F52-F2914AF24B3C}"/>
    <cellStyle name="Millares [0] 2 4 3 2" xfId="2219" xr:uid="{BE2B64A8-CD2D-49AA-B62D-027EDAF7B6E0}"/>
    <cellStyle name="Millares [0] 2 4 3 2 2" xfId="9186" xr:uid="{C1F8E922-A9E7-4619-A3E1-CD07175ED7AD}"/>
    <cellStyle name="Millares [0] 2 4 3 2 2 2" xfId="12441" xr:uid="{504C72CF-8112-4D3A-9C9B-4271CD7FBC27}"/>
    <cellStyle name="Millares [0] 2 4 3 2 2 2 2" xfId="42018" xr:uid="{5799EB25-2032-4280-821D-EEE6D55CCB12}"/>
    <cellStyle name="Millares [0] 2 4 3 2 2 3" xfId="15282" xr:uid="{10570D5C-4594-4256-B6BD-8807C9855526}"/>
    <cellStyle name="Millares [0] 2 4 3 2 2 4" xfId="23550" xr:uid="{CD180C45-EA97-49A5-8DDA-FA33F491D8AF}"/>
    <cellStyle name="Millares [0] 2 4 3 2 2 5" xfId="45650" xr:uid="{C16D83D6-B0A2-4A1F-B549-02E0F89AC2CA}"/>
    <cellStyle name="Millares [0] 2 4 3 2 2 6" xfId="50098" xr:uid="{C01C7581-F508-4B8B-8066-55067ACCCD7B}"/>
    <cellStyle name="Millares [0] 2 4 3 2 3" xfId="10490" xr:uid="{E2CA39D3-8EB9-4AEB-8653-F52EF12A1144}"/>
    <cellStyle name="Millares [0] 2 4 3 2 3 2" xfId="29417" xr:uid="{7763572D-4DFD-4447-BC11-C36C86364B34}"/>
    <cellStyle name="Millares [0] 2 4 3 2 4" xfId="13330" xr:uid="{D2ECD510-A4AE-4274-B250-8AA33E249911}"/>
    <cellStyle name="Millares [0] 2 4 3 2 4 2" xfId="35299" xr:uid="{1A2EF7FB-DECF-4916-9A22-C4BFD66DE96B}"/>
    <cellStyle name="Millares [0] 2 4 3 2 5" xfId="15731" xr:uid="{A4C42B11-378E-4B3B-8713-BEDD3CEE0F9C}"/>
    <cellStyle name="Millares [0] 2 4 3 2 5 2" xfId="41158" xr:uid="{3D8FA813-0DDF-463A-BF77-7D8A093DD395}"/>
    <cellStyle name="Millares [0] 2 4 3 2 6" xfId="18215" xr:uid="{B1AC54BB-B13C-4759-8E9E-85836FCFE07E}"/>
    <cellStyle name="Millares [0] 2 4 3 2 7" xfId="43254" xr:uid="{D2A67975-8267-4CBA-9EBC-E0E2B284D9CB}"/>
    <cellStyle name="Millares [0] 2 4 3 2 8" xfId="48147" xr:uid="{46BEDA09-D4D2-4F38-A19D-60C7BD79EAD5}"/>
    <cellStyle name="Millares [0] 2 4 3 3" xfId="2637" xr:uid="{CD543963-434B-4EF7-B09E-91B2A898AEEF}"/>
    <cellStyle name="Millares [0] 2 4 3 3 2" xfId="10908" xr:uid="{A9ED284A-4BAD-454E-A60F-F9CDAC09B8DE}"/>
    <cellStyle name="Millares [0] 2 4 3 3 2 2" xfId="41835" xr:uid="{C40BD5A7-0ED3-4125-A492-1FA47D234CF2}"/>
    <cellStyle name="Millares [0] 2 4 3 3 2 3" xfId="46068" xr:uid="{9A40FFB3-1060-40FF-8DD2-0B8FA53C04A0}"/>
    <cellStyle name="Millares [0] 2 4 3 3 3" xfId="13748" xr:uid="{EABDC4F7-5EB5-4552-AA50-7CB63CE85AFD}"/>
    <cellStyle name="Millares [0] 2 4 3 3 4" xfId="20762" xr:uid="{EA281DAB-8AF6-4324-84C1-4484018EF5A6}"/>
    <cellStyle name="Millares [0] 2 4 3 3 5" xfId="43672" xr:uid="{7CB08FAC-CB0F-4A56-B4F2-EFC18794552C}"/>
    <cellStyle name="Millares [0] 2 4 3 3 6" xfId="48565" xr:uid="{FA1E135F-BA1B-4B44-B69A-28491F699E0A}"/>
    <cellStyle name="Millares [0] 2 4 3 4" xfId="3181" xr:uid="{DD9E7D88-3289-499C-A9CC-3B889F0E5048}"/>
    <cellStyle name="Millares [0] 2 4 3 4 2" xfId="11452" xr:uid="{0D7BED05-69F7-43D9-93CB-A527963B8361}"/>
    <cellStyle name="Millares [0] 2 4 3 4 2 2" xfId="46612" xr:uid="{223D9540-38A4-434A-B304-2C669FC22BE1}"/>
    <cellStyle name="Millares [0] 2 4 3 4 3" xfId="14292" xr:uid="{4B384FC5-AC53-4EC3-8074-517CF59C502E}"/>
    <cellStyle name="Millares [0] 2 4 3 4 4" xfId="26571" xr:uid="{367357A0-CEF9-4462-9C2F-FE4A89E81BAD}"/>
    <cellStyle name="Millares [0] 2 4 3 4 5" xfId="44216" xr:uid="{CD72F039-5603-4A7A-A3D7-F4B80ACFD40B}"/>
    <cellStyle name="Millares [0] 2 4 3 4 6" xfId="49109" xr:uid="{4BA2C2E6-E091-4D40-A357-1BF9660ABA0E}"/>
    <cellStyle name="Millares [0] 2 4 3 5" xfId="3683" xr:uid="{060990F1-FE30-47AF-B080-0048BC32B3FA}"/>
    <cellStyle name="Millares [0] 2 4 3 5 2" xfId="11924" xr:uid="{00DD046F-E35B-4354-B0A3-02C1E96A17A7}"/>
    <cellStyle name="Millares [0] 2 4 3 5 3" xfId="14764" xr:uid="{EC7100F8-B6D1-409B-BB31-11E8281D98D1}"/>
    <cellStyle name="Millares [0] 2 4 3 5 4" xfId="32446" xr:uid="{3334EE22-83F3-40ED-AD11-3183A477EBC7}"/>
    <cellStyle name="Millares [0] 2 4 3 5 5" xfId="44688" xr:uid="{0B2417CE-5404-4039-BD6E-C9D93702DCD3}"/>
    <cellStyle name="Millares [0] 2 4 3 5 6" xfId="49581" xr:uid="{93D346AA-CBDE-4A49-8E55-01B61F2478E7}"/>
    <cellStyle name="Millares [0] 2 4 3 6" xfId="6321" xr:uid="{46C03BF0-4001-4E54-9CAF-70429625F679}"/>
    <cellStyle name="Millares [0] 2 4 3 6 2" xfId="12258" xr:uid="{FC15416C-888B-4938-A52B-6D37611F7BCA}"/>
    <cellStyle name="Millares [0] 2 4 3 6 3" xfId="15099" xr:uid="{23FAA664-59A1-40F6-BF0D-8E1AA384C7C7}"/>
    <cellStyle name="Millares [0] 2 4 3 6 4" xfId="38311" xr:uid="{30A7C971-F333-49D7-AAC8-2A391B56B05A}"/>
    <cellStyle name="Millares [0] 2 4 3 6 5" xfId="45106" xr:uid="{986C9EA5-8F11-4F61-B01A-5C5736FDF142}"/>
    <cellStyle name="Millares [0] 2 4 3 6 6" xfId="49915" xr:uid="{D9648777-68ED-4C1D-A1BB-4C85D044F176}"/>
    <cellStyle name="Millares [0] 2 4 3 7" xfId="9946" xr:uid="{409E05CD-2E13-4068-82D5-33C186D516D4}"/>
    <cellStyle name="Millares [0] 2 4 3 8" xfId="12786" xr:uid="{C8AF3810-D409-4E2B-B05A-3CC50FB9CCCF}"/>
    <cellStyle name="Millares [0] 2 4 3 9" xfId="15546" xr:uid="{822393F8-7C88-4641-85E3-33A4D9F23A3D}"/>
    <cellStyle name="Millares [0] 2 4 4" xfId="605" xr:uid="{00000000-0005-0000-0000-000014010000}"/>
    <cellStyle name="Millares [0] 2 4 4 10" xfId="42912" xr:uid="{C5B51650-0D45-46A3-85FC-C419AFECBACE}"/>
    <cellStyle name="Millares [0] 2 4 4 11" xfId="47805" xr:uid="{B61CF16B-F7CE-41B8-BD61-E09C6BBA3669}"/>
    <cellStyle name="Millares [0] 2 4 4 2" xfId="2839" xr:uid="{FE93B185-C16E-452A-82D5-24F3FFF55AA7}"/>
    <cellStyle name="Millares [0] 2 4 4 2 2" xfId="11110" xr:uid="{CC72F4BE-BFFC-4219-ABC7-052BE916D50F}"/>
    <cellStyle name="Millares [0] 2 4 4 2 2 2" xfId="46270" xr:uid="{1ECEE889-CCF6-4FF0-8132-515428226D1E}"/>
    <cellStyle name="Millares [0] 2 4 4 2 3" xfId="13950" xr:uid="{0FCF91F6-BDF4-4364-BAB8-20A521550B01}"/>
    <cellStyle name="Millares [0] 2 4 4 2 4" xfId="41657" xr:uid="{8ACEF836-051E-4631-A354-2314FD08BB2D}"/>
    <cellStyle name="Millares [0] 2 4 4 2 5" xfId="43874" xr:uid="{08701A09-DAD4-46FC-8646-40170FFBEF0C}"/>
    <cellStyle name="Millares [0] 2 4 4 2 6" xfId="48767" xr:uid="{6F8243C6-AA17-42B5-8543-B52EC4E977C1}"/>
    <cellStyle name="Millares [0] 2 4 4 3" xfId="10148" xr:uid="{F9A4B3A6-07C4-4B6D-A597-40756EAF4153}"/>
    <cellStyle name="Millares [0] 2 4 4 3 2" xfId="45308" xr:uid="{E893AD2F-B1AC-4BAE-9D22-223AAABA44BC}"/>
    <cellStyle name="Millares [0] 2 4 4 4" xfId="12988" xr:uid="{AA92E1B9-113B-4897-9955-BACDE3EABEED}"/>
    <cellStyle name="Millares [0] 2 4 4 5" xfId="15840" xr:uid="{17FB3BC8-F002-4371-B7B7-9C6FC4FC9790}"/>
    <cellStyle name="Millares [0] 2 4 4 6" xfId="16331" xr:uid="{E9A3885A-90E4-4E10-8EBB-BC560C78D872}"/>
    <cellStyle name="Millares [0] 2 4 4 7" xfId="16874" xr:uid="{9BCFC508-4C88-44DE-B490-7833B27BE885}"/>
    <cellStyle name="Millares [0] 2 4 4 8" xfId="17418" xr:uid="{C65BCA5D-7852-42F6-BF40-B000E022BCA3}"/>
    <cellStyle name="Millares [0] 2 4 4 9" xfId="18284" xr:uid="{68EE6D62-2DB9-45AC-8D5F-1753CD91119B}"/>
    <cellStyle name="Millares [0] 2 4 5" xfId="2003" xr:uid="{FD4C96B3-201D-443B-ADA4-A942D41540C2}"/>
    <cellStyle name="Millares [0] 2 4 5 2" xfId="10274" xr:uid="{21A2CC6F-9041-4725-97BE-7D9B7249A129}"/>
    <cellStyle name="Millares [0] 2 4 5 2 2" xfId="45434" xr:uid="{B930083D-83BF-4A63-AF0E-27905CC3E609}"/>
    <cellStyle name="Millares [0] 2 4 5 3" xfId="13114" xr:uid="{5903D977-0BE5-4976-B641-CA29FA0F0602}"/>
    <cellStyle name="Millares [0] 2 4 5 4" xfId="18406" xr:uid="{917E0CDB-65B2-43AF-A836-B573E5E1BE64}"/>
    <cellStyle name="Millares [0] 2 4 5 5" xfId="43038" xr:uid="{DE3D269E-77EE-418D-9C34-E10154EB881E}"/>
    <cellStyle name="Millares [0] 2 4 5 6" xfId="47931" xr:uid="{28EB7B7C-9CE0-49FE-ADEC-D5FB86DDB567}"/>
    <cellStyle name="Millares [0] 2 4 6" xfId="2421" xr:uid="{164E93D0-7DBE-4EC7-939A-0E72A553ECDF}"/>
    <cellStyle name="Millares [0] 2 4 6 2" xfId="10692" xr:uid="{158F0142-030D-4B63-BC64-6D970D1FC3D5}"/>
    <cellStyle name="Millares [0] 2 4 6 2 2" xfId="45852" xr:uid="{399780DA-A7D1-4837-9956-6D1D0D047C9E}"/>
    <cellStyle name="Millares [0] 2 4 6 3" xfId="13532" xr:uid="{670402F2-D9AB-4A54-AC49-524E14E5DBFA}"/>
    <cellStyle name="Millares [0] 2 4 6 4" xfId="24115" xr:uid="{A1E1E727-DFD2-449C-957C-1063C9FA5FC2}"/>
    <cellStyle name="Millares [0] 2 4 6 5" xfId="43456" xr:uid="{0C92090E-7BDF-4E94-941D-824671DEC778}"/>
    <cellStyle name="Millares [0] 2 4 6 6" xfId="48349" xr:uid="{4FFCCC7F-F4AD-4DBA-B68A-DEDF2A0F4927}"/>
    <cellStyle name="Millares [0] 2 4 7" xfId="2965" xr:uid="{41644C3D-D792-4461-BA51-08A846F69302}"/>
    <cellStyle name="Millares [0] 2 4 7 2" xfId="11236" xr:uid="{4ECCA5E8-F365-4B19-A38A-706642E5F640}"/>
    <cellStyle name="Millares [0] 2 4 7 2 2" xfId="46396" xr:uid="{9BE140DA-CE14-4E1A-8712-308E2CE826F4}"/>
    <cellStyle name="Millares [0] 2 4 7 3" xfId="14076" xr:uid="{D8EBBBDC-7242-4194-8746-D93CA4957A32}"/>
    <cellStyle name="Millares [0] 2 4 7 4" xfId="29993" xr:uid="{CFDFB2EC-3DB3-4CD2-8426-3D06DAB18046}"/>
    <cellStyle name="Millares [0] 2 4 7 5" xfId="44000" xr:uid="{AE90D2FE-A302-4CE5-9FD6-91535BD18337}"/>
    <cellStyle name="Millares [0] 2 4 7 6" xfId="48893" xr:uid="{A1B09492-3722-4999-908A-E77636A8535C}"/>
    <cellStyle name="Millares [0] 2 4 8" xfId="3467" xr:uid="{205EDCA0-4E95-46E2-B151-DA1BD83BD0BA}"/>
    <cellStyle name="Millares [0] 2 4 8 2" xfId="11708" xr:uid="{EE536765-CEC5-4014-AFB3-FEA36B1AE246}"/>
    <cellStyle name="Millares [0] 2 4 8 3" xfId="14548" xr:uid="{2F527723-B2B1-4F88-937C-88E83D0CC413}"/>
    <cellStyle name="Millares [0] 2 4 8 4" xfId="35874" xr:uid="{F52F3382-4820-450F-90DA-E5D6F848B35D}"/>
    <cellStyle name="Millares [0] 2 4 8 5" xfId="44472" xr:uid="{298AA9FD-4F4C-4522-9791-BDB99F02CF73}"/>
    <cellStyle name="Millares [0] 2 4 8 6" xfId="49365" xr:uid="{383A7DCE-9B56-4CA5-812F-EAF5A3A2D30D}"/>
    <cellStyle name="Millares [0] 2 4 9" xfId="3882" xr:uid="{E1DF95CB-7DD9-4990-B3D7-FE3B7176C2F2}"/>
    <cellStyle name="Millares [0] 2 4 9 2" xfId="12080" xr:uid="{EAF1BC05-6A9F-432F-873F-326AD684D6C8}"/>
    <cellStyle name="Millares [0] 2 4 9 3" xfId="14921" xr:uid="{CBF79C2F-82EC-4629-AABD-17B360A0309F}"/>
    <cellStyle name="Millares [0] 2 4 9 4" xfId="44890" xr:uid="{FB1680AE-3C82-4F82-A41B-19401AF9AD14}"/>
    <cellStyle name="Millares [0] 2 4 9 5" xfId="49737" xr:uid="{663D4FE4-D4D6-450E-AB10-4DED115DE7E3}"/>
    <cellStyle name="Millares [0] 2 5" xfId="83" xr:uid="{00000000-0005-0000-0000-000015010000}"/>
    <cellStyle name="Millares [0] 2 5 10" xfId="9679" xr:uid="{E727613E-D901-4069-A8FD-B32852B5BC33}"/>
    <cellStyle name="Millares [0] 2 5 11" xfId="12519" xr:uid="{4EECC1FB-1151-4C0A-8C59-71075EE981BB}"/>
    <cellStyle name="Millares [0] 2 5 12" xfId="15373" xr:uid="{ED19CF1B-3A87-4DE1-A1CA-5B8A3A97D28B}"/>
    <cellStyle name="Millares [0] 2 5 13" xfId="15862" xr:uid="{0EF00A0C-8872-4341-9BE7-F1CA30E469EC}"/>
    <cellStyle name="Millares [0] 2 5 14" xfId="16405" xr:uid="{8E61A790-7F87-4987-A9E8-940D6E4EA9D7}"/>
    <cellStyle name="Millares [0] 2 5 15" xfId="16949" xr:uid="{F35C1801-D040-43EA-88CE-8E530A1E9D54}"/>
    <cellStyle name="Millares [0] 2 5 16" xfId="17520" xr:uid="{77F1D31E-3702-46B8-A131-6F9ED5064278}"/>
    <cellStyle name="Millares [0] 2 5 17" xfId="17646" xr:uid="{6485BFFD-5137-45F9-B412-0C558827BD21}"/>
    <cellStyle name="Millares [0] 2 5 18" xfId="42443" xr:uid="{5EB7D469-B6E1-4C21-BD91-163A70BEFFF8}"/>
    <cellStyle name="Millares [0] 2 5 19" xfId="47336" xr:uid="{1D33D591-7297-4C6E-823B-70FAFD162A04}"/>
    <cellStyle name="Millares [0] 2 5 2" xfId="225" xr:uid="{00000000-0005-0000-0000-000016010000}"/>
    <cellStyle name="Millares [0] 2 5 2 10" xfId="16509" xr:uid="{D2E0ABC9-A3C0-48ED-B0CD-71E4336F9628}"/>
    <cellStyle name="Millares [0] 2 5 2 11" xfId="17053" xr:uid="{FB73CF88-880E-4CE8-9A37-9B8583365ADC}"/>
    <cellStyle name="Millares [0] 2 5 2 12" xfId="18456" xr:uid="{B95007B5-4865-4195-BB1D-5F755981A9B7}"/>
    <cellStyle name="Millares [0] 2 5 2 13" xfId="18065" xr:uid="{05F60F8C-D113-4A0C-A877-DFF517B70171}"/>
    <cellStyle name="Millares [0] 2 5 2 14" xfId="42547" xr:uid="{2EFF6C83-2E26-4983-B9D6-FF1F6FF10C67}"/>
    <cellStyle name="Millares [0] 2 5 2 15" xfId="47440" xr:uid="{810E8F3E-336F-4A8E-AFF4-4A5521197B88}"/>
    <cellStyle name="Millares [0] 2 5 2 2" xfId="452" xr:uid="{00000000-0005-0000-0000-000017010000}"/>
    <cellStyle name="Millares [0] 2 5 2 2 10" xfId="17265" xr:uid="{F380086B-305F-4E85-97C8-C341921A32F3}"/>
    <cellStyle name="Millares [0] 2 5 2 2 11" xfId="41664" xr:uid="{4BCAAC57-9978-4F33-9654-16FD57D72F7F}"/>
    <cellStyle name="Millares [0] 2 5 2 2 12" xfId="17923" xr:uid="{DCA90C9C-2A95-47AC-805A-2272F968E519}"/>
    <cellStyle name="Millares [0] 2 5 2 2 13" xfId="42759" xr:uid="{3E7F9A2D-0F56-4E3F-B921-24EF8D507C26}"/>
    <cellStyle name="Millares [0] 2 5 2 2 14" xfId="47652" xr:uid="{EA230375-7682-4DCA-9CF9-43B601ED41CA}"/>
    <cellStyle name="Millares [0] 2 5 2 2 2" xfId="2268" xr:uid="{0AEE9281-C322-442B-8846-8EF543C4E1B3}"/>
    <cellStyle name="Millares [0] 2 5 2 2 2 2" xfId="10539" xr:uid="{DC2BC5E2-F154-4E29-AC5C-F2955C03DAD4}"/>
    <cellStyle name="Millares [0] 2 5 2 2 2 2 2" xfId="45699" xr:uid="{8ECF0F5C-BDAC-4637-B7AC-8FC2E79DCF16}"/>
    <cellStyle name="Millares [0] 2 5 2 2 2 3" xfId="13379" xr:uid="{F3E5551D-34AB-4964-B47F-229CC7CB8AC8}"/>
    <cellStyle name="Millares [0] 2 5 2 2 2 4" xfId="43303" xr:uid="{4B66C291-CE63-4242-834D-E70AD1F31D73}"/>
    <cellStyle name="Millares [0] 2 5 2 2 2 5" xfId="48196" xr:uid="{3195331C-99CD-4AE0-9DC2-709C078D60A4}"/>
    <cellStyle name="Millares [0] 2 5 2 2 3" xfId="2686" xr:uid="{B16B49BE-313A-4165-89FE-2655C62E9C28}"/>
    <cellStyle name="Millares [0] 2 5 2 2 3 2" xfId="10957" xr:uid="{357BF669-7FF6-4A87-8AAF-534BD78E9280}"/>
    <cellStyle name="Millares [0] 2 5 2 2 3 2 2" xfId="46117" xr:uid="{05316DE9-E858-4C17-9BA0-977D33C90BA6}"/>
    <cellStyle name="Millares [0] 2 5 2 2 3 3" xfId="13797" xr:uid="{394CC9F5-F917-43D4-903C-5595025FBB9F}"/>
    <cellStyle name="Millares [0] 2 5 2 2 3 4" xfId="43721" xr:uid="{D062143A-E86F-4413-84C1-71FC42BB29DE}"/>
    <cellStyle name="Millares [0] 2 5 2 2 3 5" xfId="48614" xr:uid="{1A3DE8B1-CD68-481A-89A7-9D924CE9D949}"/>
    <cellStyle name="Millares [0] 2 5 2 2 4" xfId="3230" xr:uid="{C18FF968-3C3B-46F4-8A94-89CD9D98BABF}"/>
    <cellStyle name="Millares [0] 2 5 2 2 4 2" xfId="11501" xr:uid="{B63A76D4-F0C5-4206-A647-1B6E7C87A5FB}"/>
    <cellStyle name="Millares [0] 2 5 2 2 4 2 2" xfId="46661" xr:uid="{27943BFD-0BBE-46B0-BF3E-292FA8FC0A6A}"/>
    <cellStyle name="Millares [0] 2 5 2 2 4 3" xfId="14341" xr:uid="{31E59D35-BF8B-40B5-973F-F74C431CFE03}"/>
    <cellStyle name="Millares [0] 2 5 2 2 4 4" xfId="44265" xr:uid="{195125BD-BFE6-4C04-8540-D57580971F3B}"/>
    <cellStyle name="Millares [0] 2 5 2 2 4 5" xfId="49158" xr:uid="{0ECE05B8-C198-4583-B2C8-FF0E8E2CC9B7}"/>
    <cellStyle name="Millares [0] 2 5 2 2 5" xfId="3732" xr:uid="{6B38C99B-5D63-4746-B4BD-2AE596C827A9}"/>
    <cellStyle name="Millares [0] 2 5 2 2 5 2" xfId="11973" xr:uid="{F0C47C55-7917-487A-9DBB-105AB4F3AE57}"/>
    <cellStyle name="Millares [0] 2 5 2 2 5 3" xfId="14813" xr:uid="{ECBEAC37-BC9C-4838-AA2F-4A9DE97C0429}"/>
    <cellStyle name="Millares [0] 2 5 2 2 5 4" xfId="44737" xr:uid="{8887F7F0-F688-408E-BDE5-74D4159E51B6}"/>
    <cellStyle name="Millares [0] 2 5 2 2 5 5" xfId="49630" xr:uid="{B08526E1-5CF4-4F86-A745-EF92E41598AC}"/>
    <cellStyle name="Millares [0] 2 5 2 2 6" xfId="9995" xr:uid="{5DCC5F32-7E71-451C-90E4-C5BC16E44E6E}"/>
    <cellStyle name="Millares [0] 2 5 2 2 6 2" xfId="45155" xr:uid="{21D8F31A-28FE-4F5A-AA4C-C34ED315283E}"/>
    <cellStyle name="Millares [0] 2 5 2 2 7" xfId="12835" xr:uid="{7C7F3AE5-D600-42DF-94D1-375BB4A3EA00}"/>
    <cellStyle name="Millares [0] 2 5 2 2 8" xfId="16178" xr:uid="{FA7FDA2E-EC2B-485C-9E83-C76097A26E49}"/>
    <cellStyle name="Millares [0] 2 5 2 2 9" xfId="16721" xr:uid="{F1E5EAAB-B56A-4F65-93F0-FF36B901680F}"/>
    <cellStyle name="Millares [0] 2 5 2 3" xfId="2056" xr:uid="{F49C0DA6-326E-4A4D-8EDC-0101546EF010}"/>
    <cellStyle name="Millares [0] 2 5 2 3 2" xfId="10327" xr:uid="{8E743292-DA4E-412F-98F4-642BB18B0F75}"/>
    <cellStyle name="Millares [0] 2 5 2 3 2 2" xfId="45487" xr:uid="{4C6564E3-9CBE-414F-90D0-61769CD5A0DE}"/>
    <cellStyle name="Millares [0] 2 5 2 3 3" xfId="13167" xr:uid="{B273D847-718F-4C38-BF59-F7465588CF48}"/>
    <cellStyle name="Millares [0] 2 5 2 3 4" xfId="43091" xr:uid="{EAF8D965-F63E-4390-822D-E176039784B5}"/>
    <cellStyle name="Millares [0] 2 5 2 3 5" xfId="47984" xr:uid="{1F5918F6-CA32-4AEE-BBCD-25F7CF4EDB16}"/>
    <cellStyle name="Millares [0] 2 5 2 4" xfId="2474" xr:uid="{6687B3BC-E005-4640-AC02-B8F7416FBB7A}"/>
    <cellStyle name="Millares [0] 2 5 2 4 2" xfId="10745" xr:uid="{66C0A052-A725-4655-AD43-DE753D8D2702}"/>
    <cellStyle name="Millares [0] 2 5 2 4 2 2" xfId="45905" xr:uid="{26308F69-051B-48EC-9A9D-3660629BD20B}"/>
    <cellStyle name="Millares [0] 2 5 2 4 3" xfId="13585" xr:uid="{7C2FF3ED-B3CE-4E10-B5BC-B8AA56A7E6F6}"/>
    <cellStyle name="Millares [0] 2 5 2 4 4" xfId="43509" xr:uid="{6E344986-B3BD-4A7B-8191-2773AD9D8B21}"/>
    <cellStyle name="Millares [0] 2 5 2 4 5" xfId="48402" xr:uid="{E7001A72-76D6-4C63-9586-2056EE01DEB9}"/>
    <cellStyle name="Millares [0] 2 5 2 5" xfId="3018" xr:uid="{E6999CA4-7D57-4700-8A28-5DBF3AE0D144}"/>
    <cellStyle name="Millares [0] 2 5 2 5 2" xfId="11289" xr:uid="{3B47F0B1-C93B-45BE-B1EE-732C6D4E99C7}"/>
    <cellStyle name="Millares [0] 2 5 2 5 2 2" xfId="46449" xr:uid="{281760CB-6070-44C0-B7E3-C5AE382A611E}"/>
    <cellStyle name="Millares [0] 2 5 2 5 3" xfId="14129" xr:uid="{05832349-6D94-4EA5-A757-A7DD3455CF29}"/>
    <cellStyle name="Millares [0] 2 5 2 5 4" xfId="44053" xr:uid="{05A63C89-2DEF-4A54-850E-456B8E929B22}"/>
    <cellStyle name="Millares [0] 2 5 2 5 5" xfId="48946" xr:uid="{D798217A-D760-464D-9E85-CDDBF3928D4E}"/>
    <cellStyle name="Millares [0] 2 5 2 6" xfId="3520" xr:uid="{FAEBCAEC-FF3C-42BF-A552-1F5C95E66F82}"/>
    <cellStyle name="Millares [0] 2 5 2 6 2" xfId="11761" xr:uid="{E26BA110-C438-480D-B54D-FE82893C8129}"/>
    <cellStyle name="Millares [0] 2 5 2 6 3" xfId="14601" xr:uid="{181E2AE7-BBC0-43CC-B67A-8540693C3A39}"/>
    <cellStyle name="Millares [0] 2 5 2 6 4" xfId="44525" xr:uid="{4F6C029F-5F77-4A27-AB88-4938A5A4D143}"/>
    <cellStyle name="Millares [0] 2 5 2 6 5" xfId="49418" xr:uid="{1C2584D3-553D-460A-B429-33AD11EE60A3}"/>
    <cellStyle name="Millares [0] 2 5 2 7" xfId="9783" xr:uid="{882F864B-8051-4EBF-A92D-74BE84472063}"/>
    <cellStyle name="Millares [0] 2 5 2 7 2" xfId="44943" xr:uid="{A4C98157-9FDB-458F-BC78-93792C9A14C9}"/>
    <cellStyle name="Millares [0] 2 5 2 8" xfId="12623" xr:uid="{30A6B35E-9463-452C-A801-DB06033B88B1}"/>
    <cellStyle name="Millares [0] 2 5 2 9" xfId="15966" xr:uid="{42136324-362E-4953-83CD-24A8CC0815ED}"/>
    <cellStyle name="Millares [0] 2 5 3" xfId="351" xr:uid="{00000000-0005-0000-0000-000018010000}"/>
    <cellStyle name="Millares [0] 2 5 3 10" xfId="17165" xr:uid="{4756AF74-C1DC-4CEB-8AA6-154BE79A2C4A}"/>
    <cellStyle name="Millares [0] 2 5 3 11" xfId="24164" xr:uid="{2108DA70-E46B-46E8-81FF-8116808501C1}"/>
    <cellStyle name="Millares [0] 2 5 3 12" xfId="18192" xr:uid="{D4DC3BF0-9B51-460C-A63C-3C15F0D13ADD}"/>
    <cellStyle name="Millares [0] 2 5 3 13" xfId="42659" xr:uid="{06EC5819-6957-4B49-88AF-8D5EBBF36DD3}"/>
    <cellStyle name="Millares [0] 2 5 3 14" xfId="47552" xr:uid="{F7770EB5-9FB1-45BB-9271-1FBCD3B56F47}"/>
    <cellStyle name="Millares [0] 2 5 3 2" xfId="2168" xr:uid="{EFCAEFBD-33C3-4C71-A28C-027974738CD3}"/>
    <cellStyle name="Millares [0] 2 5 3 2 2" xfId="10439" xr:uid="{188DCDE3-CAF3-4BC5-BCCE-924B97864A7A}"/>
    <cellStyle name="Millares [0] 2 5 3 2 2 2" xfId="45599" xr:uid="{4C34B61F-3552-40AB-B6F0-BC23FD39E21E}"/>
    <cellStyle name="Millares [0] 2 5 3 2 3" xfId="13279" xr:uid="{ADF1E154-1134-4991-AAC5-ACA83BADE578}"/>
    <cellStyle name="Millares [0] 2 5 3 2 4" xfId="43203" xr:uid="{03BB6338-2CAE-418C-B747-4DDEA45176AB}"/>
    <cellStyle name="Millares [0] 2 5 3 2 5" xfId="48096" xr:uid="{58039757-ED14-4AD6-9310-16CFDD281F8A}"/>
    <cellStyle name="Millares [0] 2 5 3 3" xfId="2586" xr:uid="{208F145E-2637-49DC-8BE1-FA0A9BC52793}"/>
    <cellStyle name="Millares [0] 2 5 3 3 2" xfId="10857" xr:uid="{485A6CB7-52FF-460B-B70B-E1B041260CD7}"/>
    <cellStyle name="Millares [0] 2 5 3 3 2 2" xfId="46017" xr:uid="{6FAA53A5-966A-4548-9F8F-FEB487C07018}"/>
    <cellStyle name="Millares [0] 2 5 3 3 3" xfId="13697" xr:uid="{6D84BF9E-6E1F-4755-ACD9-C79813D87C1B}"/>
    <cellStyle name="Millares [0] 2 5 3 3 4" xfId="43621" xr:uid="{09949912-594A-4382-9670-48F77A962E3B}"/>
    <cellStyle name="Millares [0] 2 5 3 3 5" xfId="48514" xr:uid="{4790C29F-8FDD-44E5-9DD3-670215F07192}"/>
    <cellStyle name="Millares [0] 2 5 3 4" xfId="3130" xr:uid="{324D0378-F1E4-47C2-887E-F5134FDF802F}"/>
    <cellStyle name="Millares [0] 2 5 3 4 2" xfId="11401" xr:uid="{7678760F-319F-4A3A-B686-A39545BE5A53}"/>
    <cellStyle name="Millares [0] 2 5 3 4 2 2" xfId="46561" xr:uid="{13530D7B-54C2-490C-AF1D-0FB87480BC26}"/>
    <cellStyle name="Millares [0] 2 5 3 4 3" xfId="14241" xr:uid="{5E954A56-07EA-4E18-953F-FA80E164DE45}"/>
    <cellStyle name="Millares [0] 2 5 3 4 4" xfId="44165" xr:uid="{2FBD776C-4A3A-4A36-847E-1819C6B4F649}"/>
    <cellStyle name="Millares [0] 2 5 3 4 5" xfId="49058" xr:uid="{5F83E924-7C00-4CB4-8BB7-09255D17F7B1}"/>
    <cellStyle name="Millares [0] 2 5 3 5" xfId="3632" xr:uid="{73E9C4EE-BADF-4AC4-A0D8-4B12788FE70D}"/>
    <cellStyle name="Millares [0] 2 5 3 5 2" xfId="11873" xr:uid="{00201D8F-9554-4333-B041-3AF54BD9FA9B}"/>
    <cellStyle name="Millares [0] 2 5 3 5 3" xfId="14713" xr:uid="{81221753-306B-4B3C-B6B2-16DBB5681C0F}"/>
    <cellStyle name="Millares [0] 2 5 3 5 4" xfId="44637" xr:uid="{4A6DE982-92EA-426B-A0F3-06E06A3249FF}"/>
    <cellStyle name="Millares [0] 2 5 3 5 5" xfId="49530" xr:uid="{AF82BB50-F621-4371-A2FE-E3EE9CA269D6}"/>
    <cellStyle name="Millares [0] 2 5 3 6" xfId="9895" xr:uid="{4B660295-5E55-4821-A3C3-4A35027E0A91}"/>
    <cellStyle name="Millares [0] 2 5 3 6 2" xfId="45055" xr:uid="{F3ECF6F4-3FB5-446F-AD0B-CA4B6E7AAAD0}"/>
    <cellStyle name="Millares [0] 2 5 3 7" xfId="12735" xr:uid="{D7BA477E-C246-4BAB-9DB5-3CE775E1CAEE}"/>
    <cellStyle name="Millares [0] 2 5 3 8" xfId="16078" xr:uid="{C431F8FF-791A-4F5E-BB46-1A87F42C65E0}"/>
    <cellStyle name="Millares [0] 2 5 3 9" xfId="16621" xr:uid="{720AD4A6-4E38-47D0-A69F-B769F462E80E}"/>
    <cellStyle name="Millares [0] 2 5 4" xfId="554" xr:uid="{00000000-0005-0000-0000-000019010000}"/>
    <cellStyle name="Millares [0] 2 5 4 10" xfId="42861" xr:uid="{C17332F8-CACA-4C56-8B5A-9DA9B47A8270}"/>
    <cellStyle name="Millares [0] 2 5 4 11" xfId="47754" xr:uid="{E0D2215D-3331-4116-B097-32FC25049231}"/>
    <cellStyle name="Millares [0] 2 5 4 2" xfId="2788" xr:uid="{2F5F501C-5F5A-4D93-BBCB-BA75E2D5BC61}"/>
    <cellStyle name="Millares [0] 2 5 4 2 2" xfId="11059" xr:uid="{78342879-0D96-4210-8CD3-D6368B051C5D}"/>
    <cellStyle name="Millares [0] 2 5 4 2 2 2" xfId="46219" xr:uid="{2E6A5C53-2C27-4DDD-81CD-F6A2398A219B}"/>
    <cellStyle name="Millares [0] 2 5 4 2 3" xfId="13899" xr:uid="{49A05CB6-4C0B-42C4-9EE9-7B4D55822217}"/>
    <cellStyle name="Millares [0] 2 5 4 2 4" xfId="43823" xr:uid="{27CD2DA7-7062-4FF7-85D1-45896412353B}"/>
    <cellStyle name="Millares [0] 2 5 4 2 5" xfId="48716" xr:uid="{F3593E83-4380-4212-B308-3E8155E6F301}"/>
    <cellStyle name="Millares [0] 2 5 4 3" xfId="10097" xr:uid="{26BEA21A-C390-4CC0-BFD1-46BCB598FF7A}"/>
    <cellStyle name="Millares [0] 2 5 4 3 2" xfId="45257" xr:uid="{BC81EC7C-8848-4FA7-BAD1-E314B03827BA}"/>
    <cellStyle name="Millares [0] 2 5 4 4" xfId="12937" xr:uid="{575EEEC9-C189-4D09-88A8-C14CF12D2817}"/>
    <cellStyle name="Millares [0] 2 5 4 5" xfId="16280" xr:uid="{95AFD54E-520A-4CFB-A4C7-252712C236FB}"/>
    <cellStyle name="Millares [0] 2 5 4 6" xfId="16823" xr:uid="{05986AA5-45DF-44AC-9676-E1F1D2807928}"/>
    <cellStyle name="Millares [0] 2 5 4 7" xfId="17367" xr:uid="{6802862B-F32E-4EC9-9E09-6C4D62F29F63}"/>
    <cellStyle name="Millares [0] 2 5 4 8" xfId="30042" xr:uid="{718557F3-3810-4E1D-BBD9-56687FEE07EE}"/>
    <cellStyle name="Millares [0] 2 5 4 9" xfId="18250" xr:uid="{52BF5B52-5CA9-4DBC-AD03-BAB1ABD25C03}"/>
    <cellStyle name="Millares [0] 2 5 5" xfId="1952" xr:uid="{3152CE62-9334-4996-BC72-7928138CA9E8}"/>
    <cellStyle name="Millares [0] 2 5 5 2" xfId="10223" xr:uid="{4AA0A7C9-0BCD-42CD-B48A-1CC3D5F33C98}"/>
    <cellStyle name="Millares [0] 2 5 5 2 2" xfId="45383" xr:uid="{F0A51D55-5DF7-4B54-8EFC-1952716EB997}"/>
    <cellStyle name="Millares [0] 2 5 5 3" xfId="13063" xr:uid="{D49691D4-801B-458B-BF54-CC5EB0D3971F}"/>
    <cellStyle name="Millares [0] 2 5 5 4" xfId="35923" xr:uid="{6177ECC6-56D3-4F77-A7E6-AF8619F18295}"/>
    <cellStyle name="Millares [0] 2 5 5 5" xfId="42987" xr:uid="{27C8E9BD-F017-416D-96DB-A3B4CA8C5B66}"/>
    <cellStyle name="Millares [0] 2 5 5 6" xfId="47880" xr:uid="{DA628DDD-C58B-42DD-A00B-F83C2C33E3C2}"/>
    <cellStyle name="Millares [0] 2 5 6" xfId="2370" xr:uid="{98A9DD13-C53D-45C9-A1F7-DAD0D34CB386}"/>
    <cellStyle name="Millares [0] 2 5 6 2" xfId="10641" xr:uid="{E7A538D6-94F3-4204-A373-CC56F309C92F}"/>
    <cellStyle name="Millares [0] 2 5 6 2 2" xfId="45801" xr:uid="{DF72D73F-ED04-4157-B7E0-E2194842517A}"/>
    <cellStyle name="Millares [0] 2 5 6 3" xfId="13481" xr:uid="{D8C50CEC-AE77-4A5C-8908-4CB97EE90622}"/>
    <cellStyle name="Millares [0] 2 5 6 4" xfId="43405" xr:uid="{F12BCEA9-C4AC-4513-82D4-36F29632C460}"/>
    <cellStyle name="Millares [0] 2 5 6 5" xfId="48298" xr:uid="{C91388D6-6F07-43A0-8776-4EF90EED8345}"/>
    <cellStyle name="Millares [0] 2 5 7" xfId="2914" xr:uid="{7FEF750F-1E92-43DB-813A-E2BE2FF3E711}"/>
    <cellStyle name="Millares [0] 2 5 7 2" xfId="11185" xr:uid="{4D1F5E2E-DBA6-47CA-A1C7-1EE7A6FD8C30}"/>
    <cellStyle name="Millares [0] 2 5 7 2 2" xfId="46345" xr:uid="{2168FA94-0BF2-4AC1-9407-4D07FBAEBEC3}"/>
    <cellStyle name="Millares [0] 2 5 7 3" xfId="14025" xr:uid="{6240E49C-77F4-4CA9-BB87-9793D3AE9B88}"/>
    <cellStyle name="Millares [0] 2 5 7 4" xfId="43949" xr:uid="{3E2D4623-A380-4822-90C5-6146E1F3C752}"/>
    <cellStyle name="Millares [0] 2 5 7 5" xfId="48842" xr:uid="{F6DDFD56-AB4B-4E48-9795-31506DB21EC4}"/>
    <cellStyle name="Millares [0] 2 5 8" xfId="3416" xr:uid="{8D43CFB6-F385-4AE8-972E-8731B554D2FB}"/>
    <cellStyle name="Millares [0] 2 5 8 2" xfId="11657" xr:uid="{93A3D42A-B33B-4D4B-9CA2-E6D2ABB117A3}"/>
    <cellStyle name="Millares [0] 2 5 8 3" xfId="14497" xr:uid="{1AE06A07-8568-4A97-BD64-0955BE62B0D7}"/>
    <cellStyle name="Millares [0] 2 5 8 4" xfId="44421" xr:uid="{22780ECC-9390-433C-8D30-BB50A9A57100}"/>
    <cellStyle name="Millares [0] 2 5 8 5" xfId="49314" xr:uid="{480C4EC6-92EF-4260-B403-010B5C65697B}"/>
    <cellStyle name="Millares [0] 2 5 9" xfId="3932" xr:uid="{6D584CB3-08AC-41DF-B57C-87E584FB2084}"/>
    <cellStyle name="Millares [0] 2 5 9 2" xfId="12087" xr:uid="{BE5083F8-E8E3-4A5C-8FFB-C01B80370E4D}"/>
    <cellStyle name="Millares [0] 2 5 9 3" xfId="14928" xr:uid="{39261758-36FA-47CB-888B-9C39C4BEF417}"/>
    <cellStyle name="Millares [0] 2 5 9 4" xfId="44839" xr:uid="{199AB201-61A0-4D89-8E4E-D5BD792CC57E}"/>
    <cellStyle name="Millares [0] 2 5 9 5" xfId="49744" xr:uid="{F25333D2-9A94-4694-8CCF-B7AB0BD851E4}"/>
    <cellStyle name="Millares [0] 2 6" xfId="323" xr:uid="{00000000-0005-0000-0000-00001A010000}"/>
    <cellStyle name="Millares [0] 2 6 10" xfId="16061" xr:uid="{3331E5C1-C7B1-4B96-9765-5B2503E4AE95}"/>
    <cellStyle name="Millares [0] 2 6 11" xfId="16604" xr:uid="{6DE6DC9E-4EE6-4657-B65C-1C97456E6359}"/>
    <cellStyle name="Millares [0] 2 6 12" xfId="17148" xr:uid="{24E0D00D-E5DD-4FC4-9945-E7392B8ABFE7}"/>
    <cellStyle name="Millares [0] 2 6 13" xfId="17524" xr:uid="{4C8FB90A-DFD8-4165-9894-3FA139C9DB2C}"/>
    <cellStyle name="Millares [0] 2 6 14" xfId="42642" xr:uid="{D8FE722E-49B5-4B37-92C1-7B88F4D8D835}"/>
    <cellStyle name="Millares [0] 2 6 15" xfId="47535" xr:uid="{4285E256-A6E9-4E37-AD9B-559E7229BFF3}"/>
    <cellStyle name="Millares [0] 2 6 2" xfId="2151" xr:uid="{E10473A1-976D-4172-8E03-B48AC3ECB18D}"/>
    <cellStyle name="Millares [0] 2 6 2 2" xfId="10422" xr:uid="{2B1E14A2-46EE-4D32-A6FF-0A923DA8B67B}"/>
    <cellStyle name="Millares [0] 2 6 2 2 2" xfId="41667" xr:uid="{0B1AB8DB-2365-4C68-A7A3-5CA1EEC822BF}"/>
    <cellStyle name="Millares [0] 2 6 2 2 3" xfId="45582" xr:uid="{1EA932BE-7BAC-4D93-8372-9AAE36A00821}"/>
    <cellStyle name="Millares [0] 2 6 2 3" xfId="13262" xr:uid="{8F9F3CB0-D198-4321-B176-6D8BCD4B2440}"/>
    <cellStyle name="Millares [0] 2 6 2 4" xfId="18481" xr:uid="{26616B96-081C-4AD3-B8DC-3B55C223E30A}"/>
    <cellStyle name="Millares [0] 2 6 2 5" xfId="43186" xr:uid="{A09F808D-0D15-4774-B410-981955F2ABD5}"/>
    <cellStyle name="Millares [0] 2 6 2 6" xfId="48079" xr:uid="{33F661C3-0F51-47E3-AD40-D4B5A7CE5FEF}"/>
    <cellStyle name="Millares [0] 2 6 3" xfId="2569" xr:uid="{8F3E86A6-1657-49F0-9948-724E3C1AD386}"/>
    <cellStyle name="Millares [0] 2 6 3 2" xfId="10840" xr:uid="{27CBF48B-6378-43C8-80AF-7E7F46859C22}"/>
    <cellStyle name="Millares [0] 2 6 3 2 2" xfId="46000" xr:uid="{FD3FCA98-0A5C-4A19-9674-E796B96D7452}"/>
    <cellStyle name="Millares [0] 2 6 3 3" xfId="13680" xr:uid="{19595051-26BE-492D-AFB6-90CE8DF6FE8A}"/>
    <cellStyle name="Millares [0] 2 6 3 4" xfId="24189" xr:uid="{443EB40D-6907-446F-8A7C-75025EA87270}"/>
    <cellStyle name="Millares [0] 2 6 3 5" xfId="43604" xr:uid="{47786461-3462-4699-A9A5-65ACB792FEB8}"/>
    <cellStyle name="Millares [0] 2 6 3 6" xfId="48497" xr:uid="{CD648435-CB87-450D-AC8A-8308958EC01E}"/>
    <cellStyle name="Millares [0] 2 6 4" xfId="3113" xr:uid="{DD10B77C-ADDB-4EE4-9C49-485FFA0748FD}"/>
    <cellStyle name="Millares [0] 2 6 4 2" xfId="11384" xr:uid="{2665C09A-DAF6-46C7-BC86-1C3395FCD54A}"/>
    <cellStyle name="Millares [0] 2 6 4 2 2" xfId="46544" xr:uid="{8226F9B8-798B-4CDC-BC90-E14A7DC9EBCB}"/>
    <cellStyle name="Millares [0] 2 6 4 3" xfId="14224" xr:uid="{1DD49CF8-1DD2-4C1E-A120-65E5A3799833}"/>
    <cellStyle name="Millares [0] 2 6 4 4" xfId="30067" xr:uid="{C9EF2FE7-7ED2-4DFA-8DC3-EED66CFF5C81}"/>
    <cellStyle name="Millares [0] 2 6 4 5" xfId="44148" xr:uid="{A5AB3DE5-B3A3-4E74-A1ED-ABEBD08CA3BB}"/>
    <cellStyle name="Millares [0] 2 6 4 6" xfId="49041" xr:uid="{3D3C00C4-800D-4715-A283-E6367A7440D4}"/>
    <cellStyle name="Millares [0] 2 6 5" xfId="3615" xr:uid="{546DBB91-8A35-4760-875C-2C4401E950A0}"/>
    <cellStyle name="Millares [0] 2 6 5 2" xfId="11856" xr:uid="{CC4E9DBC-0A1D-4181-9ED2-F0004CE13C6A}"/>
    <cellStyle name="Millares [0] 2 6 5 2 2" xfId="47286" xr:uid="{0D558BB3-692E-445D-90DD-3A9245CBCB04}"/>
    <cellStyle name="Millares [0] 2 6 5 3" xfId="14696" xr:uid="{92B094BD-DABD-45E6-A964-0783298B065D}"/>
    <cellStyle name="Millares [0] 2 6 5 3 2" xfId="47198" xr:uid="{47B90FF3-D605-48FD-86A5-0BE4AC7341D8}"/>
    <cellStyle name="Millares [0] 2 6 5 4" xfId="35948" xr:uid="{CDAAB42F-AF0E-4A6E-B0FB-4A9F4F1A25D3}"/>
    <cellStyle name="Millares [0] 2 6 5 5" xfId="44620" xr:uid="{E41E594F-5031-40BF-B3EE-2A0A91A6377F}"/>
    <cellStyle name="Millares [0] 2 6 5 6" xfId="46840" xr:uid="{005C544F-8E87-423D-A7C8-E5683B2BAF23}"/>
    <cellStyle name="Millares [0] 2 6 5 7" xfId="49513" xr:uid="{33D869AA-231A-44B4-8B8F-5231289D3A5F}"/>
    <cellStyle name="Millares [0] 2 6 6" xfId="3955" xr:uid="{871083D8-F915-4EE5-94AE-831B607A48FC}"/>
    <cellStyle name="Millares [0] 2 6 6 2" xfId="12090" xr:uid="{0CD0411F-8467-4FA0-9630-15D0243EFD8B}"/>
    <cellStyle name="Millares [0] 2 6 6 3" xfId="14931" xr:uid="{4E03BF54-22CB-4D18-91B3-DB239A2068D4}"/>
    <cellStyle name="Millares [0] 2 6 6 4" xfId="45038" xr:uid="{FB59B2DF-16AC-443D-A336-D8034E095533}"/>
    <cellStyle name="Millares [0] 2 6 6 5" xfId="49747" xr:uid="{0583C2EE-117D-4CDD-A3EA-C70212436979}"/>
    <cellStyle name="Millares [0] 2 6 7" xfId="9878" xr:uid="{EBC70B8A-9FF9-4981-B840-121CFEA53E19}"/>
    <cellStyle name="Millares [0] 2 6 8" xfId="12718" xr:uid="{ECF2E5EC-3717-40C7-983B-66947481CC87}"/>
    <cellStyle name="Millares [0] 2 6 9" xfId="15376" xr:uid="{1A93D1AD-8654-495D-9397-1C371011C46C}"/>
    <cellStyle name="Millares [0] 2 7" xfId="648" xr:uid="{00000000-0005-0000-0000-00001B010000}"/>
    <cellStyle name="Millares [0] 2 7 10" xfId="17529" xr:uid="{5D356B08-080F-449A-9A35-3962A50AEA99}"/>
    <cellStyle name="Millares [0] 2 7 11" xfId="42135" xr:uid="{4C9614B6-225B-42BE-8B63-A950FEB14201}"/>
    <cellStyle name="Millares [0] 2 7 12" xfId="42954" xr:uid="{C1F2A7C9-47CC-4ECD-A095-CCDFF912EF5F}"/>
    <cellStyle name="Millares [0] 2 7 13" xfId="47847" xr:uid="{F73FF6FE-AE9E-4452-847E-960A27807ED0}"/>
    <cellStyle name="Millares [0] 2 7 2" xfId="2881" xr:uid="{8625D805-CB64-4625-99FC-023B0B920509}"/>
    <cellStyle name="Millares [0] 2 7 2 2" xfId="11152" xr:uid="{214665A1-7132-4ECD-9E6A-70EDF6998459}"/>
    <cellStyle name="Millares [0] 2 7 2 2 2" xfId="41671" xr:uid="{12DB8EB5-42C0-4A4A-88EB-0D20EB0937CE}"/>
    <cellStyle name="Millares [0] 2 7 2 2 3" xfId="46312" xr:uid="{C40A5F17-07F6-4487-A488-DDF737DF8B66}"/>
    <cellStyle name="Millares [0] 2 7 2 3" xfId="13992" xr:uid="{A8D13F40-7754-465D-8239-7B4795A8FC66}"/>
    <cellStyle name="Millares [0] 2 7 2 4" xfId="18509" xr:uid="{3475F19E-0459-4E8A-8D60-7E892A6012BE}"/>
    <cellStyle name="Millares [0] 2 7 2 5" xfId="43916" xr:uid="{2DE98922-BCF0-47BE-AECD-386E994FA1EB}"/>
    <cellStyle name="Millares [0] 2 7 2 6" xfId="48809" xr:uid="{8A173D07-DC62-4BF6-9BE1-EC6639BD63E8}"/>
    <cellStyle name="Millares [0] 2 7 3" xfId="3982" xr:uid="{C256A712-8365-4EA1-BD87-D621C700FF2E}"/>
    <cellStyle name="Millares [0] 2 7 3 2" xfId="12094" xr:uid="{C38C0994-7A39-4990-B9BC-149A0C38E80C}"/>
    <cellStyle name="Millares [0] 2 7 3 3" xfId="14935" xr:uid="{34C972B2-18BC-4C79-85CB-A1F8DAB68550}"/>
    <cellStyle name="Millares [0] 2 7 3 4" xfId="24218" xr:uid="{F1BB593C-33C0-40A7-A876-F63AF2E0A3F9}"/>
    <cellStyle name="Millares [0] 2 7 3 5" xfId="45350" xr:uid="{403BA1B3-0F6D-4C60-AD53-8C3BDF683D9E}"/>
    <cellStyle name="Millares [0] 2 7 3 6" xfId="49751" xr:uid="{562FD958-FFE0-4901-9433-BA25CBB1DB20}"/>
    <cellStyle name="Millares [0] 2 7 4" xfId="10190" xr:uid="{B0DEBFE5-BC85-43D3-B2EA-902158920482}"/>
    <cellStyle name="Millares [0] 2 7 4 2" xfId="30096" xr:uid="{8294D0EF-8010-403C-A23A-1FAE657DCD26}"/>
    <cellStyle name="Millares [0] 2 7 5" xfId="13030" xr:uid="{1A8C471A-17B4-42FF-850F-B7286237E43F}"/>
    <cellStyle name="Millares [0] 2 7 5 2" xfId="35976" xr:uid="{CC8DFAE3-38C0-49C4-A2F1-3BA4A8941131}"/>
    <cellStyle name="Millares [0] 2 7 6" xfId="15380" xr:uid="{96549A5C-5705-4845-9135-54BB2FCFFB5B}"/>
    <cellStyle name="Millares [0] 2 7 7" xfId="16373" xr:uid="{B18F737D-2997-4EBC-B062-79B699DC7C4C}"/>
    <cellStyle name="Millares [0] 2 7 8" xfId="16916" xr:uid="{C45FCEA7-4DBA-4BD6-B49F-1A0B57521DEA}"/>
    <cellStyle name="Millares [0] 2 7 9" xfId="17460" xr:uid="{071173F2-6D07-4339-A74A-48F644009856}"/>
    <cellStyle name="Millares [0] 2 8" xfId="659" xr:uid="{00000000-0005-0000-0000-00001C010000}"/>
    <cellStyle name="Millares [0] 2 8 10" xfId="17829" xr:uid="{82C2AFE8-EE21-4DFD-9F74-3023F2567132}"/>
    <cellStyle name="Millares [0] 2 8 11" xfId="41017" xr:uid="{F751261E-E83F-4387-9A28-DD1BE6EEB0C1}"/>
    <cellStyle name="Millares [0] 2 8 12" xfId="42959" xr:uid="{99D79B09-8986-4BEC-A8DC-BE2DA49B1A15}"/>
    <cellStyle name="Millares [0] 2 8 13" xfId="47852" xr:uid="{41CB8B27-2627-4392-BC21-7E23EDFB746A}"/>
    <cellStyle name="Millares [0] 2 8 2" xfId="2886" xr:uid="{B7091736-CF69-423B-8A91-86D9E4324BBE}"/>
    <cellStyle name="Millares [0] 2 8 2 2" xfId="11157" xr:uid="{557910E1-DCB7-444A-9A4A-E23C03C17CC7}"/>
    <cellStyle name="Millares [0] 2 8 2 2 2" xfId="41829" xr:uid="{24E5113B-8D07-4E20-A68D-46D920A827A1}"/>
    <cellStyle name="Millares [0] 2 8 2 2 3" xfId="46317" xr:uid="{A8DAFBE7-3E43-4B4D-A62E-4106F76A7BD4}"/>
    <cellStyle name="Millares [0] 2 8 2 3" xfId="13997" xr:uid="{328D287D-1F39-4CAB-96C3-C49F13CB2B0E}"/>
    <cellStyle name="Millares [0] 2 8 2 4" xfId="20737" xr:uid="{30994109-D9B6-4CF4-AE41-4BFFC8A5BE7D}"/>
    <cellStyle name="Millares [0] 2 8 2 5" xfId="43921" xr:uid="{E359435E-DC88-4476-A3F1-998B6FAF486C}"/>
    <cellStyle name="Millares [0] 2 8 2 6" xfId="48814" xr:uid="{A5628ADD-12C9-4BD2-83B9-DD92FD02BC1C}"/>
    <cellStyle name="Millares [0] 2 8 3" xfId="6296" xr:uid="{5D36725C-83C4-461D-9508-10872016FAB4}"/>
    <cellStyle name="Millares [0] 2 8 3 2" xfId="12252" xr:uid="{ED79CF2E-0F82-426E-B770-7D617DD53D4C}"/>
    <cellStyle name="Millares [0] 2 8 3 3" xfId="15093" xr:uid="{4448B5D3-C2B0-4729-B99F-720695B5E1B3}"/>
    <cellStyle name="Millares [0] 2 8 3 4" xfId="26546" xr:uid="{857A1DEB-B603-4E52-AD00-8E96F2A6EFAC}"/>
    <cellStyle name="Millares [0] 2 8 3 5" xfId="45355" xr:uid="{0B8A8995-4764-4FA0-8CF8-2F3AA72034D9}"/>
    <cellStyle name="Millares [0] 2 8 3 6" xfId="49909" xr:uid="{A56D6FB8-2B13-4376-B59D-DD07E4012C05}"/>
    <cellStyle name="Millares [0] 2 8 4" xfId="10195" xr:uid="{A5A34AD2-7979-4229-855D-B20386C2E1AE}"/>
    <cellStyle name="Millares [0] 2 8 4 2" xfId="32421" xr:uid="{2D943D9B-05D1-4422-8AEF-4C73D0566A6A}"/>
    <cellStyle name="Millares [0] 2 8 5" xfId="13035" xr:uid="{4298E2D5-AAB8-4E51-8AA5-4734AD071028}"/>
    <cellStyle name="Millares [0] 2 8 5 2" xfId="38286" xr:uid="{0D921B6A-7C57-4930-9C87-972A07A8D388}"/>
    <cellStyle name="Millares [0] 2 8 6" xfId="15540" xr:uid="{5DB19D42-341C-41B6-BC64-1D68A06F7EEF}"/>
    <cellStyle name="Millares [0] 2 8 7" xfId="16378" xr:uid="{5D74F654-A8D0-4108-ABE4-4B3040F62780}"/>
    <cellStyle name="Millares [0] 2 8 8" xfId="16921" xr:uid="{86E3EC5D-5EC2-4C68-B23D-E69AFBEE5E80}"/>
    <cellStyle name="Millares [0] 2 8 9" xfId="17465" xr:uid="{1BE008B8-7F4E-40FB-ABD3-54ABB0BABFF1}"/>
    <cellStyle name="Millares [0] 2 9" xfId="3356" xr:uid="{D4E43B56-AF59-4A9E-A30B-8E924AA60CD3}"/>
    <cellStyle name="Millares [0] 2 9 2" xfId="6409" xr:uid="{89BF84C5-0D94-4C99-BB4D-10F6D837A5BB}"/>
    <cellStyle name="Millares [0] 2 9 2 2" xfId="12264" xr:uid="{29EC8A55-7270-49BA-96D0-47EB955F9243}"/>
    <cellStyle name="Millares [0] 2 9 2 2 2" xfId="41841" xr:uid="{3FF9581C-8B3F-4FD5-9106-362543350D2A}"/>
    <cellStyle name="Millares [0] 2 9 2 3" xfId="15105" xr:uid="{497225CE-5F3F-49FB-B9D7-7DCEA077C565}"/>
    <cellStyle name="Millares [0] 2 9 2 4" xfId="20850" xr:uid="{5DD60CDE-EC38-4A78-BC6C-253E87665571}"/>
    <cellStyle name="Millares [0] 2 9 2 5" xfId="46768" xr:uid="{DB729899-0C43-41D2-A846-656DBB15EA8B}"/>
    <cellStyle name="Millares [0] 2 9 2 6" xfId="49921" xr:uid="{C64CE20A-71F8-4F49-A0A1-9E5D2122EB73}"/>
    <cellStyle name="Millares [0] 2 9 3" xfId="11608" xr:uid="{23060779-8C79-4B9D-920C-C235E3E72299}"/>
    <cellStyle name="Millares [0] 2 9 3 2" xfId="26659" xr:uid="{34826BDF-9FD7-446E-901C-AB26D66303A8}"/>
    <cellStyle name="Millares [0] 2 9 4" xfId="14448" xr:uid="{38CA9C59-A988-4AD5-A0CA-C3F32DA57992}"/>
    <cellStyle name="Millares [0] 2 9 4 2" xfId="32534" xr:uid="{D2C296CC-F978-4A78-AF18-0373473AC9C8}"/>
    <cellStyle name="Millares [0] 2 9 5" xfId="15552" xr:uid="{F3141AFE-076D-4A77-8D0E-D4459C8F76A2}"/>
    <cellStyle name="Millares [0] 2 9 5 2" xfId="38398" xr:uid="{9B056FA1-5E56-479D-B6EE-24366F96E8C1}"/>
    <cellStyle name="Millares [0] 2 9 6" xfId="17848" xr:uid="{6FF18400-AEC7-4EB4-879C-338804D96705}"/>
    <cellStyle name="Millares [0] 2 9 7" xfId="44372" xr:uid="{306143C4-83B1-495D-91CF-4F64CC23DA8B}"/>
    <cellStyle name="Millares [0] 2 9 8" xfId="49265" xr:uid="{09B9DC47-673A-4861-92F9-5404E1850B63}"/>
    <cellStyle name="Millares [0] 20" xfId="2906" xr:uid="{EE3A4B5C-8A7F-435F-85EE-DE971560F668}"/>
    <cellStyle name="Millares [0] 20 2" xfId="9274" xr:uid="{2E71C267-6DFC-4CAF-8037-DDA7EB29DD69}"/>
    <cellStyle name="Millares [0] 20 2 2" xfId="12447" xr:uid="{95E2DA1E-487D-4B63-9F7F-EAA44C4B778B}"/>
    <cellStyle name="Millares [0] 20 2 2 2" xfId="42024" xr:uid="{070F4F6A-28FF-42A8-9655-536CF21314DE}"/>
    <cellStyle name="Millares [0] 20 2 2 3" xfId="23637" xr:uid="{37ADCDC4-117C-4C0B-8A46-6C2C1BD1FE2C}"/>
    <cellStyle name="Millares [0] 20 2 3" xfId="15288" xr:uid="{ED00438B-DF80-4197-9016-6FF5F75B84D5}"/>
    <cellStyle name="Millares [0] 20 2 3 2" xfId="29505" xr:uid="{A2D470D3-C215-43D7-BC14-3A21EB77528B}"/>
    <cellStyle name="Millares [0] 20 2 4" xfId="15737" xr:uid="{C837E652-F7CD-4A70-8043-7CB8B4EF6CEC}"/>
    <cellStyle name="Millares [0] 20 2 4 2" xfId="35387" xr:uid="{22547F3C-D5E9-4542-A064-377556863DC8}"/>
    <cellStyle name="Millares [0] 20 2 5" xfId="41246" xr:uid="{00DB092D-60BF-4593-8E66-ED532EF73AA7}"/>
    <cellStyle name="Millares [0] 20 2 6" xfId="18226" xr:uid="{9ED49B89-BFBB-4F96-A1AB-16388C02709F}"/>
    <cellStyle name="Millares [0] 20 2 7" xfId="46337" xr:uid="{33B33E40-A810-41DA-8553-E656FE521285}"/>
    <cellStyle name="Millares [0] 20 2 8" xfId="50104" xr:uid="{5A79CE05-9255-4EE7-B3B4-D5BE9C71FB4E}"/>
    <cellStyle name="Millares [0] 20 3" xfId="6410" xr:uid="{04F999DD-3594-489D-A23F-5644BE3F4BCF}"/>
    <cellStyle name="Millares [0] 20 3 2" xfId="12265" xr:uid="{D0EBB2FF-975A-419D-8866-58C828896680}"/>
    <cellStyle name="Millares [0] 20 3 2 2" xfId="41842" xr:uid="{769F7800-D550-48E2-8DD8-8873DC56B7DB}"/>
    <cellStyle name="Millares [0] 20 3 3" xfId="15106" xr:uid="{F179B232-EDAB-4FBC-AAC5-ADF61E13A1AB}"/>
    <cellStyle name="Millares [0] 20 3 4" xfId="20851" xr:uid="{EA44AE59-19B0-45C6-9BBD-2931F5BE5F38}"/>
    <cellStyle name="Millares [0] 20 3 5" xfId="49922" xr:uid="{33DC4A61-33F5-49BE-932F-4C2461241D96}"/>
    <cellStyle name="Millares [0] 20 4" xfId="11177" xr:uid="{5AEACB7A-74ED-4DB3-9A19-498FFCD3871D}"/>
    <cellStyle name="Millares [0] 20 4 2" xfId="26660" xr:uid="{6EFDEB70-4883-4337-BBA4-0E2EE1172EDD}"/>
    <cellStyle name="Millares [0] 20 5" xfId="14017" xr:uid="{156DB3B8-8E65-4D50-AC6A-B6E49F8990BE}"/>
    <cellStyle name="Millares [0] 20 5 2" xfId="32535" xr:uid="{88643485-D933-4E39-A348-E1D3A57E4AAB}"/>
    <cellStyle name="Millares [0] 20 6" xfId="15553" xr:uid="{873BEA58-55EC-4259-BF8C-99E3E4166E71}"/>
    <cellStyle name="Millares [0] 20 6 2" xfId="38399" xr:uid="{392FCDB7-6D24-4413-A2C7-98780DA9EF68}"/>
    <cellStyle name="Millares [0] 20 7" xfId="17849" xr:uid="{699F779D-15B7-4BA2-BAB9-AEDE227B85E1}"/>
    <cellStyle name="Millares [0] 20 8" xfId="43941" xr:uid="{720B4783-F506-47C1-ADDD-C9F78C98EF61}"/>
    <cellStyle name="Millares [0] 20 9" xfId="48834" xr:uid="{DE018E90-B6CA-446D-ACBD-B439B8DA3E20}"/>
    <cellStyle name="Millares [0] 21" xfId="3325" xr:uid="{672A8414-D7F2-4652-A709-5D97533AC908}"/>
    <cellStyle name="Millares [0] 21 2" xfId="9280" xr:uid="{ED7FB63F-A5CB-4669-A368-A6B1DD7846C9}"/>
    <cellStyle name="Millares [0] 21 2 2" xfId="12448" xr:uid="{7C856978-292D-44BC-AEBF-4821C46FE005}"/>
    <cellStyle name="Millares [0] 21 2 2 2" xfId="42025" xr:uid="{54F45E7E-F1C1-43B5-B6D9-E43934F473AB}"/>
    <cellStyle name="Millares [0] 21 2 2 3" xfId="23643" xr:uid="{8846C160-0CC3-40A6-A1BA-4871EA126512}"/>
    <cellStyle name="Millares [0] 21 2 3" xfId="15289" xr:uid="{95E67FAC-8AB5-4D41-AFBB-E6C3733D9BCA}"/>
    <cellStyle name="Millares [0] 21 2 3 2" xfId="29511" xr:uid="{29A3CC2F-8219-456A-84CB-C4C0AF1FA6C4}"/>
    <cellStyle name="Millares [0] 21 2 4" xfId="15739" xr:uid="{7B5BBEF5-F682-4BDC-84E8-C7A5D9A0E490}"/>
    <cellStyle name="Millares [0] 21 2 4 2" xfId="35393" xr:uid="{50D86BEB-EF1A-44F6-9EBC-419A989EEF54}"/>
    <cellStyle name="Millares [0] 21 2 5" xfId="41252" xr:uid="{362BAB49-4402-47DF-AAAA-D3057E179095}"/>
    <cellStyle name="Millares [0] 21 2 6" xfId="18228" xr:uid="{4CFF4607-3B9F-4CE2-AD99-D3E54DB4DE77}"/>
    <cellStyle name="Millares [0] 21 2 7" xfId="46755" xr:uid="{3F6C9345-F00A-45B3-95D8-52D8E5F539BB}"/>
    <cellStyle name="Millares [0] 21 2 8" xfId="50105" xr:uid="{B8F3C2C9-9D90-411D-9768-32CABB4825F2}"/>
    <cellStyle name="Millares [0] 21 3" xfId="6417" xr:uid="{A3FC5738-D3D7-4424-866C-C0BF2700CE36}"/>
    <cellStyle name="Millares [0] 21 3 2" xfId="12267" xr:uid="{476A14DC-DD4C-4E16-8784-60BA56D04904}"/>
    <cellStyle name="Millares [0] 21 3 2 2" xfId="41844" xr:uid="{11BB3C55-F9A1-46BA-940F-2AF384E367CF}"/>
    <cellStyle name="Millares [0] 21 3 3" xfId="15108" xr:uid="{55C0BFD8-352C-46F5-A118-512B7859F79F}"/>
    <cellStyle name="Millares [0] 21 3 4" xfId="20858" xr:uid="{337572AB-A105-4B7B-87A5-637F7745786F}"/>
    <cellStyle name="Millares [0] 21 3 5" xfId="49924" xr:uid="{B6A64111-CFDF-4F12-8642-371AD717A669}"/>
    <cellStyle name="Millares [0] 21 4" xfId="11595" xr:uid="{558EC088-17FC-4161-BADC-91377B4724FC}"/>
    <cellStyle name="Millares [0] 21 4 2" xfId="26667" xr:uid="{D6F71BE9-D8F2-4F9A-B060-5BBCA78D7247}"/>
    <cellStyle name="Millares [0] 21 5" xfId="14435" xr:uid="{88D1FA7A-48F6-423F-BE02-841618C6D472}"/>
    <cellStyle name="Millares [0] 21 5 2" xfId="32542" xr:uid="{893ABCDD-C282-4126-AC96-C6A9857BF772}"/>
    <cellStyle name="Millares [0] 21 6" xfId="15555" xr:uid="{35423776-79D6-4BC7-97D0-BB01F22D8EBB}"/>
    <cellStyle name="Millares [0] 21 6 2" xfId="38406" xr:uid="{1FC2E7D6-742E-41C4-A7FA-4F1FE7020B6F}"/>
    <cellStyle name="Millares [0] 21 7" xfId="17851" xr:uid="{DDCA0826-6E89-43B1-844C-FEADE18F7010}"/>
    <cellStyle name="Millares [0] 21 8" xfId="44359" xr:uid="{BDED7105-2921-41A5-9C13-03EBEE717895}"/>
    <cellStyle name="Millares [0] 21 9" xfId="49252" xr:uid="{8B1E6AFA-695C-461B-B932-FDA624E5014D}"/>
    <cellStyle name="Millares [0] 22" xfId="3408" xr:uid="{2B07E011-CC78-4A4D-BB2D-03568E2CA7D0}"/>
    <cellStyle name="Millares [0] 22 2" xfId="9414" xr:uid="{DA882FB7-A456-432E-A99B-D6CFE39E3994}"/>
    <cellStyle name="Millares [0] 22 2 2" xfId="12450" xr:uid="{2B30DE0F-A4A0-4C83-AFE6-C2F3930001A8}"/>
    <cellStyle name="Millares [0] 22 2 2 2" xfId="42027" xr:uid="{5ACB7401-CF57-42E8-84F5-43FFF572C573}"/>
    <cellStyle name="Millares [0] 22 2 2 3" xfId="23777" xr:uid="{64AB577C-E320-4F1E-B09C-50E1555E360F}"/>
    <cellStyle name="Millares [0] 22 2 3" xfId="15291" xr:uid="{098BD998-72EB-434E-8D2E-CCEE80563531}"/>
    <cellStyle name="Millares [0] 22 2 3 2" xfId="29645" xr:uid="{3CF5E1A7-E8F8-4907-BB25-DAD4787CD509}"/>
    <cellStyle name="Millares [0] 22 2 4" xfId="15741" xr:uid="{4D760AC5-1DBB-43F3-87D0-0AC4461A8216}"/>
    <cellStyle name="Millares [0] 22 2 4 2" xfId="35527" xr:uid="{A9DBF400-6571-4636-A986-DB037DB8330C}"/>
    <cellStyle name="Millares [0] 22 2 5" xfId="41386" xr:uid="{605F0372-85BF-4CB7-ADCC-2127A02DE604}"/>
    <cellStyle name="Millares [0] 22 2 6" xfId="18241" xr:uid="{AE875169-227B-4BA0-A7FF-FD285F90BEB1}"/>
    <cellStyle name="Millares [0] 22 2 7" xfId="50107" xr:uid="{7117616F-63C0-4E5E-8D9B-1998D17336CB}"/>
    <cellStyle name="Millares [0] 22 3" xfId="6553" xr:uid="{6FF35730-7264-4D17-9412-D89872E884D5}"/>
    <cellStyle name="Millares [0] 22 3 2" xfId="12271" xr:uid="{8E19AAA3-AB52-49D4-8DB7-DDBDC694CBA3}"/>
    <cellStyle name="Millares [0] 22 3 2 2" xfId="41848" xr:uid="{A6B6584F-6CA4-447F-BF95-9E85D94979A9}"/>
    <cellStyle name="Millares [0] 22 3 3" xfId="15112" xr:uid="{1E0DD894-D3A2-4D45-8EC1-8C8B489758B3}"/>
    <cellStyle name="Millares [0] 22 3 4" xfId="20992" xr:uid="{5DD3F0EC-8FB4-439C-A17F-E41FD69127ED}"/>
    <cellStyle name="Millares [0] 22 3 5" xfId="49928" xr:uid="{9492784E-5A6B-468D-8FF2-56553388A213}"/>
    <cellStyle name="Millares [0] 22 4" xfId="11649" xr:uid="{AB4B52DE-3FD2-4DED-994A-48B2E28D87BF}"/>
    <cellStyle name="Millares [0] 22 4 2" xfId="26803" xr:uid="{AA54575D-2B60-4408-A2C7-74C012FDCDB5}"/>
    <cellStyle name="Millares [0] 22 5" xfId="14489" xr:uid="{404D8859-095A-4C5D-900A-5B776625E415}"/>
    <cellStyle name="Millares [0] 22 5 2" xfId="32678" xr:uid="{DAA282E3-0950-46D3-9A27-5404427C80A4}"/>
    <cellStyle name="Millares [0] 22 6" xfId="15559" xr:uid="{91022494-65DE-4513-93EA-26D38EC33C04}"/>
    <cellStyle name="Millares [0] 22 6 2" xfId="38542" xr:uid="{120C0DDB-51C3-4C25-9AA2-7170FAB806C9}"/>
    <cellStyle name="Millares [0] 22 7" xfId="17867" xr:uid="{F37CFAF5-D35A-4F0B-8367-6810F3EBB363}"/>
    <cellStyle name="Millares [0] 22 8" xfId="44413" xr:uid="{3E5A7250-0B58-4228-A8C0-F1DAA1A1D3D9}"/>
    <cellStyle name="Millares [0] 22 9" xfId="49306" xr:uid="{EB8AC2CD-8989-46E0-B930-053E269EF69A}"/>
    <cellStyle name="Millares [0] 23" xfId="6581" xr:uid="{5F896350-C095-449F-941F-3E61E4729D87}"/>
    <cellStyle name="Millares [0] 23 2" xfId="9441" xr:uid="{49EB2873-F65A-4802-8ADE-0683E198544D}"/>
    <cellStyle name="Millares [0] 23 2 2" xfId="12451" xr:uid="{8735A246-15E7-4705-83B8-4227A74BDB35}"/>
    <cellStyle name="Millares [0] 23 2 2 2" xfId="42028" xr:uid="{8A43EF16-1077-4157-8586-7C408C3B2388}"/>
    <cellStyle name="Millares [0] 23 2 2 3" xfId="23803" xr:uid="{DC8AE3DC-52AA-40AA-B6C8-066E2F9C037C}"/>
    <cellStyle name="Millares [0] 23 2 3" xfId="15292" xr:uid="{A14C6A5A-24D4-44F3-8E83-048F11B92853}"/>
    <cellStyle name="Millares [0] 23 2 3 2" xfId="29672" xr:uid="{AC1B91A7-9B3C-4A41-BDD6-986A34D92395}"/>
    <cellStyle name="Millares [0] 23 2 4" xfId="15742" xr:uid="{FF0D9829-8A8C-4E2D-AEE7-9170B99B0CB6}"/>
    <cellStyle name="Millares [0] 23 2 4 2" xfId="35554" xr:uid="{99E2E243-33F9-4A46-9B9E-C6FF9128B114}"/>
    <cellStyle name="Millares [0] 23 2 5" xfId="41413" xr:uid="{9EF9FE9C-6CE2-4BCA-BF21-A2A72FAEA859}"/>
    <cellStyle name="Millares [0] 23 2 6" xfId="18246" xr:uid="{A93606AB-1BF1-4769-8942-6EC7AAF578F6}"/>
    <cellStyle name="Millares [0] 23 2 7" xfId="50108" xr:uid="{6C6E8F78-F7A5-4D72-AF70-A9298BAFFBF9}"/>
    <cellStyle name="Millares [0] 23 3" xfId="12272" xr:uid="{AF625C0A-422D-4A30-BBEC-BCBA8F71F62E}"/>
    <cellStyle name="Millares [0] 23 3 2" xfId="41849" xr:uid="{35FF73E7-6BE1-493C-B54E-0FD37773B2BA}"/>
    <cellStyle name="Millares [0] 23 3 3" xfId="21019" xr:uid="{5CB3EF05-5D7B-485A-B504-067376CBCF1D}"/>
    <cellStyle name="Millares [0] 23 4" xfId="15113" xr:uid="{D2CC2BFD-CE7B-4D34-AEA3-EEE7AF217294}"/>
    <cellStyle name="Millares [0] 23 4 2" xfId="26830" xr:uid="{FED27659-DE26-473F-89E6-A73933F1A578}"/>
    <cellStyle name="Millares [0] 23 5" xfId="15560" xr:uid="{487C4D72-72B8-4D6D-8151-24D74FBE2321}"/>
    <cellStyle name="Millares [0] 23 5 2" xfId="32705" xr:uid="{ED24203C-D429-4EDE-BC98-81726B35BFB5}"/>
    <cellStyle name="Millares [0] 23 6" xfId="38569" xr:uid="{F8AD3FF0-81C7-4ABC-A81E-C93D53520C2F}"/>
    <cellStyle name="Millares [0] 23 7" xfId="17872" xr:uid="{1ABE27F2-383A-4209-AFA9-BE43DC7C018A}"/>
    <cellStyle name="Millares [0] 23 8" xfId="44831" xr:uid="{502BF30A-16B6-4763-BE60-24FA3DA00057}"/>
    <cellStyle name="Millares [0] 23 9" xfId="49929" xr:uid="{430C9DAD-8F2E-47E1-B8E9-8D286E9F386C}"/>
    <cellStyle name="Millares [0] 24" xfId="6630" xr:uid="{25444DD2-1FA3-4530-8307-90DF348F107C}"/>
    <cellStyle name="Millares [0] 24 2" xfId="12273" xr:uid="{EAB6494C-381E-45C6-9A1F-678C1E718DA6}"/>
    <cellStyle name="Millares [0] 24 2 2" xfId="41850" xr:uid="{8F9AD3E1-A70F-4AF6-8517-98D2C71287DB}"/>
    <cellStyle name="Millares [0] 24 2 3" xfId="21067" xr:uid="{D3D6E271-C413-4B6D-9B3B-E1C7DC41F93E}"/>
    <cellStyle name="Millares [0] 24 3" xfId="15114" xr:uid="{A6D66E96-41B3-4FE5-BA02-B6B05271958D}"/>
    <cellStyle name="Millares [0] 24 3 2" xfId="26879" xr:uid="{43DF9D05-2DFD-4AC5-877B-3372FBE4AC58}"/>
    <cellStyle name="Millares [0] 24 4" xfId="15561" xr:uid="{840D1807-EE28-4B25-BCD0-8016895C5AC1}"/>
    <cellStyle name="Millares [0] 24 4 2" xfId="32754" xr:uid="{418E0E03-5487-41B1-B5EF-400BE43CA5FF}"/>
    <cellStyle name="Millares [0] 24 5" xfId="38618" xr:uid="{80A52419-23E7-43D5-B7F2-6EE522AD6310}"/>
    <cellStyle name="Millares [0] 24 6" xfId="17878" xr:uid="{C5637EA9-3197-4BFD-86E2-8C42E726C173}"/>
    <cellStyle name="Millares [0] 24 7" xfId="49930" xr:uid="{CAE110FC-9D7B-4675-BC7D-1612E28FD4DB}"/>
    <cellStyle name="Millares [0] 25" xfId="6660" xr:uid="{9BF5A04E-6C2D-46E2-959C-8A1EB3B9F5D3}"/>
    <cellStyle name="Millares [0] 25 2" xfId="21089" xr:uid="{41B7C03B-68BB-46B4-9ED8-D905082F46A0}"/>
    <cellStyle name="Millares [0] 25 3" xfId="26901" xr:uid="{5857C517-E66A-46FC-A8B4-B8A51538C69E}"/>
    <cellStyle name="Millares [0] 25 4" xfId="32776" xr:uid="{CAC29D68-7EB9-4135-BB19-C514E134F1EB}"/>
    <cellStyle name="Millares [0] 25 5" xfId="38640" xr:uid="{19B2756F-AD10-49B3-BB1F-17EB15FC9726}"/>
    <cellStyle name="Millares [0] 26" xfId="9550" xr:uid="{E2E1D458-C228-4F1E-AB9B-CB461B21B67E}"/>
    <cellStyle name="Millares [0] 26 2" xfId="12452" xr:uid="{CCAAF861-27EC-4E76-9456-6D34198ACE7C}"/>
    <cellStyle name="Millares [0] 26 2 2" xfId="42029" xr:uid="{7934E547-9FD7-4A32-8AFD-F4EE76093D18}"/>
    <cellStyle name="Millares [0] 26 2 3" xfId="23912" xr:uid="{CDEC9CC6-5832-4318-927F-5CC41E2CBB86}"/>
    <cellStyle name="Millares [0] 26 3" xfId="15293" xr:uid="{3EBFBA07-99B1-43A5-9970-F5F998E5AE6F}"/>
    <cellStyle name="Millares [0] 26 3 2" xfId="29782" xr:uid="{6DFA1CBE-704E-48BF-8E0E-6C7E8FA3123C}"/>
    <cellStyle name="Millares [0] 26 4" xfId="15743" xr:uid="{78F226FC-B246-439A-864B-875D37935394}"/>
    <cellStyle name="Millares [0] 26 4 2" xfId="35664" xr:uid="{A3354E3A-80C3-4E0B-B671-E08286C455D1}"/>
    <cellStyle name="Millares [0] 26 5" xfId="41523" xr:uid="{1C39BB06-D4CF-4705-84F4-14C514B8CE49}"/>
    <cellStyle name="Millares [0] 26 6" xfId="18256" xr:uid="{C96FF23A-C160-4134-A246-DE5A7DD56F60}"/>
    <cellStyle name="Millares [0] 26 7" xfId="50109" xr:uid="{7DB3E4FC-3E27-471C-B30A-79BE5AF2BCAD}"/>
    <cellStyle name="Millares [0] 27" xfId="9624" xr:uid="{55CCDCD1-AEEF-4244-9F9B-C52E2436336F}"/>
    <cellStyle name="Millares [0] 27 2" xfId="12464" xr:uid="{71E906CA-619A-4D7F-B744-6CD55BF28DB9}"/>
    <cellStyle name="Millares [0] 27 2 2" xfId="42039" xr:uid="{A94C98C5-5794-4779-9831-96C8AC9B6053}"/>
    <cellStyle name="Millares [0] 27 2 3" xfId="23976" xr:uid="{E707A42C-5E42-4C22-BA77-F70A60400E00}"/>
    <cellStyle name="Millares [0] 27 3" xfId="15305" xr:uid="{2CC4C56B-3C94-4522-94A7-23C8BFC91DCD}"/>
    <cellStyle name="Millares [0] 27 3 2" xfId="29847" xr:uid="{A416A4F3-046D-408B-8C1D-1EB768E08478}"/>
    <cellStyle name="Millares [0] 27 4" xfId="15755" xr:uid="{BF10D8B6-9D5B-44B8-BCA4-407E3EB2F4F9}"/>
    <cellStyle name="Millares [0] 27 4 2" xfId="35729" xr:uid="{892A0043-BDC9-4962-877B-159A8B80E3BE}"/>
    <cellStyle name="Millares [0] 27 5" xfId="41588" xr:uid="{A88931EE-16AC-476F-A095-3CF0CA299D4A}"/>
    <cellStyle name="Millares [0] 27 6" xfId="18268" xr:uid="{726A87BD-2216-4954-B3AF-9F2110F900CB}"/>
    <cellStyle name="Millares [0] 27 7" xfId="50121" xr:uid="{47B9F507-8062-426E-8EC3-9784A0AC6C51}"/>
    <cellStyle name="Millares [0] 28" xfId="9671" xr:uid="{6B8461E3-0026-4CE0-ACD8-9F9D8B780E32}"/>
    <cellStyle name="Millares [0] 28 2" xfId="15779" xr:uid="{960D0929-B4F7-4875-B916-FB862D025231}"/>
    <cellStyle name="Millares [0] 28 2 2" xfId="42041" xr:uid="{C10A2214-5166-4E4B-81FF-92E1EDF1D61D}"/>
    <cellStyle name="Millares [0] 28 2 3" xfId="23997" xr:uid="{2C852F5B-3A8A-4367-B443-0A08A2138DD6}"/>
    <cellStyle name="Millares [0] 28 3" xfId="29871" xr:uid="{8020A14C-27FD-41E4-A8E1-11947D1F7197}"/>
    <cellStyle name="Millares [0] 28 4" xfId="35753" xr:uid="{FDFAE198-8A3D-4F25-A399-9D17FA206C0F}"/>
    <cellStyle name="Millares [0] 28 5" xfId="41612" xr:uid="{8AA0695D-679A-420C-A584-91E9553A812D}"/>
    <cellStyle name="Millares [0] 28 6" xfId="18272" xr:uid="{30AE1E62-66F9-4673-8052-B6E8DE61B374}"/>
    <cellStyle name="Millares [0] 29" xfId="12511" xr:uid="{5D0EA1C9-EF73-4898-9D80-DDC8EBF03F7C}"/>
    <cellStyle name="Millares [0] 29 2" xfId="15810" xr:uid="{6C26189D-2B4A-4154-B1B7-1D113A925AE4}"/>
    <cellStyle name="Millares [0] 29 2 2" xfId="41641" xr:uid="{670CA15D-0A47-43D5-9AB9-E6853B527D32}"/>
    <cellStyle name="Millares [0] 29 3" xfId="18276" xr:uid="{12A97373-611E-4E8F-8FF9-EA39C456E12D}"/>
    <cellStyle name="Millares [0] 3" xfId="55" xr:uid="{00000000-0005-0000-0000-00001D010000}"/>
    <cellStyle name="Millares [0] 3 10" xfId="1879" xr:uid="{00000000-0005-0000-0000-00001E010000}"/>
    <cellStyle name="Millares [0] 3 10 2" xfId="6438" xr:uid="{D7B1888D-19F2-4E2D-8590-4EBD75359198}"/>
    <cellStyle name="Millares [0] 3 10 2 2" xfId="12269" xr:uid="{0B3C6748-8512-43A8-A3FE-736BFD4C459B}"/>
    <cellStyle name="Millares [0] 3 10 2 2 2" xfId="41846" xr:uid="{B693556D-96C8-4140-95DB-DF1895C042F2}"/>
    <cellStyle name="Millares [0] 3 10 2 3" xfId="15110" xr:uid="{7FA1AB32-5ED9-4ADA-8F55-DC0C2CA486CA}"/>
    <cellStyle name="Millares [0] 3 10 2 4" xfId="20879" xr:uid="{0525830E-418B-49D7-8D6F-0E87A432780D}"/>
    <cellStyle name="Millares [0] 3 10 2 5" xfId="49926" xr:uid="{D6B61876-9E50-4D0A-A10D-ED7B33FA9E37}"/>
    <cellStyle name="Millares [0] 3 10 3" xfId="15557" xr:uid="{991E20D5-5730-440B-8C28-F71F71379DDE}"/>
    <cellStyle name="Millares [0] 3 10 3 2" xfId="26688" xr:uid="{7D20D8D4-71EC-4F1C-B31F-3D41A6A88DC9}"/>
    <cellStyle name="Millares [0] 3 10 4" xfId="32563" xr:uid="{E9CC74D6-B9EA-493E-8792-031CCE0CBD2B}"/>
    <cellStyle name="Millares [0] 3 10 5" xfId="38427" xr:uid="{43E5E0D6-EA0A-4C7F-96D1-DD2D5216E56A}"/>
    <cellStyle name="Millares [0] 3 10 6" xfId="17854" xr:uid="{6AECF6FA-CAAD-411C-9D5F-73997A183061}"/>
    <cellStyle name="Millares [0] 3 10 7" xfId="46841" xr:uid="{FAEDE819-32DD-45F2-89C2-379D2C001917}"/>
    <cellStyle name="Millares [0] 3 10 8" xfId="47049" xr:uid="{0D52319B-96D3-4D4A-9085-454E9A7D52E9}"/>
    <cellStyle name="Millares [0] 3 11" xfId="9580" xr:uid="{6C1DDC35-9C63-4C74-948B-398F6C4A5A1D}"/>
    <cellStyle name="Millares [0] 3 11 2" xfId="12458" xr:uid="{2760F1FB-B601-4682-82A1-D0C2C72BB8A5}"/>
    <cellStyle name="Millares [0] 3 11 2 2" xfId="42035" xr:uid="{2031333A-BD87-4768-B606-13E0D474FDA9}"/>
    <cellStyle name="Millares [0] 3 11 2 3" xfId="23940" xr:uid="{C0361356-7CF3-40BA-AE8D-D5D3A7B7275C}"/>
    <cellStyle name="Millares [0] 3 11 3" xfId="15299" xr:uid="{2D4A5CD1-6A02-46A8-BA76-E75C237F44D8}"/>
    <cellStyle name="Millares [0] 3 11 3 2" xfId="29810" xr:uid="{1001FE3A-A109-42F5-9A06-64B8F019BC5B}"/>
    <cellStyle name="Millares [0] 3 11 4" xfId="15749" xr:uid="{CF37451F-A863-4028-B490-F1D71A76D67C}"/>
    <cellStyle name="Millares [0] 3 11 4 2" xfId="35692" xr:uid="{BD5CF70E-1FD7-4D17-9992-1F816340B8B1}"/>
    <cellStyle name="Millares [0] 3 11 5" xfId="41551" xr:uid="{341A5252-32CE-4A78-9481-B5F53FB44FCE}"/>
    <cellStyle name="Millares [0] 3 11 6" xfId="18263" xr:uid="{4E4E2FEB-2EB9-4B99-8636-428BAB44ABB0}"/>
    <cellStyle name="Millares [0] 3 11 7" xfId="46842" xr:uid="{E49638A8-1622-43F2-AAD2-E05685C44051}"/>
    <cellStyle name="Millares [0] 3 11 8" xfId="47019" xr:uid="{A2849D78-CB2B-40D1-A617-EC9BBBD87A2F}"/>
    <cellStyle name="Millares [0] 3 11 9" xfId="50115" xr:uid="{EC186D9B-6FF9-4A9E-BE07-C06EF8E186DB}"/>
    <cellStyle name="Millares [0] 3 12" xfId="3832" xr:uid="{08D17576-A015-40E9-A533-3A921F429D96}"/>
    <cellStyle name="Millares [0] 3 12 2" xfId="12069" xr:uid="{E77339FA-ADC9-4A14-98B0-5B1C4577F481}"/>
    <cellStyle name="Millares [0] 3 12 2 2" xfId="41645" xr:uid="{CBAA27D8-FDFE-4723-8D77-4F1D6D34009E}"/>
    <cellStyle name="Millares [0] 3 12 3" xfId="14910" xr:uid="{D55FBF23-3A1B-4BFA-B349-3C7A63F05A1F}"/>
    <cellStyle name="Millares [0] 3 12 4" xfId="15835" xr:uid="{37CCE916-F4A1-4A17-996C-55DEAF5E1839}"/>
    <cellStyle name="Millares [0] 3 12 5" xfId="18279" xr:uid="{671DCF31-839C-4274-BBA6-EDD1BA2756BB}"/>
    <cellStyle name="Millares [0] 3 12 6" xfId="49726" xr:uid="{96A054BF-4D4E-4FC0-AC0C-3F82CA333D94}"/>
    <cellStyle name="Millares [0] 3 13" xfId="15354" xr:uid="{DABF3177-EE31-4D22-BE63-3AFBC2B20827}"/>
    <cellStyle name="Millares [0] 3 13 2" xfId="18343" xr:uid="{2FF2D8CC-8035-4F90-9272-327C01F09BD0}"/>
    <cellStyle name="Millares [0] 3 14" xfId="24052" xr:uid="{B3A27D40-F781-4943-AE40-AEF2937572F3}"/>
    <cellStyle name="Millares [0] 3 15" xfId="29930" xr:uid="{A5E250F4-1E5E-4E78-82B8-90AD0C4CBBA4}"/>
    <cellStyle name="Millares [0] 3 16" xfId="35811" xr:uid="{C6132043-75BF-4695-AC39-689801AA96F8}"/>
    <cellStyle name="Millares [0] 3 17" xfId="17491" xr:uid="{4649005A-E0F5-4C18-8164-C088E8A34E90}"/>
    <cellStyle name="Millares [0] 3 18" xfId="46843" xr:uid="{83FE19AE-7682-4F27-BEA6-E2F83CC36BF3}"/>
    <cellStyle name="Millares [0] 3 19" xfId="47004" xr:uid="{82E3708E-D7AD-4213-B296-9CFD83961959}"/>
    <cellStyle name="Millares [0] 3 2" xfId="104" xr:uid="{00000000-0005-0000-0000-00001F010000}"/>
    <cellStyle name="Millares [0] 3 2 10" xfId="1966" xr:uid="{F1D1BE39-8F36-4FD7-8512-C95AA2F31AB8}"/>
    <cellStyle name="Millares [0] 3 2 10 2" xfId="10237" xr:uid="{421EEC34-60CA-46C3-8939-84672FD3D783}"/>
    <cellStyle name="Millares [0] 3 2 10 2 2" xfId="45397" xr:uid="{1FCF7CED-4D78-45FC-BBB0-B60DAC6224A9}"/>
    <cellStyle name="Millares [0] 3 2 10 3" xfId="13077" xr:uid="{E02817EE-0896-48B9-9DDF-F3CC1261F727}"/>
    <cellStyle name="Millares [0] 3 2 10 4" xfId="24079" xr:uid="{67CE2984-A70C-4C00-B0BD-A7EA5D1F61A0}"/>
    <cellStyle name="Millares [0] 3 2 10 5" xfId="43001" xr:uid="{6201722E-A951-49BB-B0F0-9AEBC2BA80F2}"/>
    <cellStyle name="Millares [0] 3 2 10 6" xfId="47894" xr:uid="{4BD00801-4072-45C0-B49A-A020CDA97630}"/>
    <cellStyle name="Millares [0] 3 2 11" xfId="2384" xr:uid="{D906B33B-5509-40A6-9BEE-5DDC61C9DD21}"/>
    <cellStyle name="Millares [0] 3 2 11 2" xfId="10655" xr:uid="{0034E329-4BFD-4952-8459-3206D08D2756}"/>
    <cellStyle name="Millares [0] 3 2 11 2 2" xfId="45815" xr:uid="{37F0F97D-57BD-4BF3-BB9C-01ECAF8BC9CA}"/>
    <cellStyle name="Millares [0] 3 2 11 3" xfId="13495" xr:uid="{FBDE585F-4CF6-425A-AAD2-61A9FB9CEB7B}"/>
    <cellStyle name="Millares [0] 3 2 11 4" xfId="29957" xr:uid="{0E2E1753-3509-4BD7-AFAB-F4F7EAB1945E}"/>
    <cellStyle name="Millares [0] 3 2 11 5" xfId="43419" xr:uid="{E2CBD7B7-BA24-4DF5-AE4A-8E7FBE13350D}"/>
    <cellStyle name="Millares [0] 3 2 11 6" xfId="48312" xr:uid="{A9449462-9843-4F7D-9343-1894860FA4D9}"/>
    <cellStyle name="Millares [0] 3 2 12" xfId="2928" xr:uid="{786E1630-114E-4468-BD3E-FF8674F1601A}"/>
    <cellStyle name="Millares [0] 3 2 12 2" xfId="11199" xr:uid="{8EEDD2EA-5862-41B3-BA15-792B0915E3B5}"/>
    <cellStyle name="Millares [0] 3 2 12 2 2" xfId="46359" xr:uid="{7E381759-E487-484E-B8F8-17BC202D5356}"/>
    <cellStyle name="Millares [0] 3 2 12 3" xfId="14039" xr:uid="{AD731955-F3A1-421E-A3DB-DC9D9D8504DA}"/>
    <cellStyle name="Millares [0] 3 2 12 4" xfId="35838" xr:uid="{731991F9-FA3C-4491-AF90-34EBFCAD4B3A}"/>
    <cellStyle name="Millares [0] 3 2 12 5" xfId="43963" xr:uid="{643E9583-F687-4C89-8FE7-DD45452FB57A}"/>
    <cellStyle name="Millares [0] 3 2 12 6" xfId="48856" xr:uid="{6BDFD548-36CC-48F8-838A-D8B9793FF0AE}"/>
    <cellStyle name="Millares [0] 3 2 13" xfId="3362" xr:uid="{055AFCA2-0C62-4620-82F5-256B69A03307}"/>
    <cellStyle name="Millares [0] 3 2 13 2" xfId="11613" xr:uid="{34DF950A-A2AA-44C3-B117-BFD21C46A7C0}"/>
    <cellStyle name="Millares [0] 3 2 13 2 2" xfId="46773" xr:uid="{61DF6F85-CD37-4144-8EFD-6FC830ABEFD2}"/>
    <cellStyle name="Millares [0] 3 2 13 3" xfId="14453" xr:uid="{1E263223-0CB4-4363-B0A7-772BDE10DC76}"/>
    <cellStyle name="Millares [0] 3 2 13 4" xfId="44377" xr:uid="{32CCDDD6-F415-4F40-AC72-E95BB47318FC}"/>
    <cellStyle name="Millares [0] 3 2 13 5" xfId="49270" xr:uid="{C653296D-D8E3-44AA-BC36-C4C43EA85020}"/>
    <cellStyle name="Millares [0] 3 2 14" xfId="3430" xr:uid="{E0203A1D-00B2-49C8-BD1C-EBFBCA4E7F3C}"/>
    <cellStyle name="Millares [0] 3 2 14 2" xfId="11671" xr:uid="{56E32865-BB6F-4CB7-A861-F030C4FE3D44}"/>
    <cellStyle name="Millares [0] 3 2 14 3" xfId="14511" xr:uid="{3F0BC825-0AF5-41B3-B9E3-D199AACB6F2C}"/>
    <cellStyle name="Millares [0] 3 2 14 4" xfId="44435" xr:uid="{4DC68318-32D2-48F9-B7AA-9D82DB526973}"/>
    <cellStyle name="Millares [0] 3 2 14 5" xfId="49328" xr:uid="{80C86EEA-BC15-4ED6-8E56-5C576BEADC13}"/>
    <cellStyle name="Millares [0] 3 2 15" xfId="3852" xr:uid="{BE60EC29-7346-4613-80BE-1B95B2DEA5C7}"/>
    <cellStyle name="Millares [0] 3 2 15 2" xfId="12072" xr:uid="{CCFF4E15-A943-40F3-926C-E0F57C5DC249}"/>
    <cellStyle name="Millares [0] 3 2 15 3" xfId="14913" xr:uid="{A020223B-6992-4653-8C7E-23F03C94DB75}"/>
    <cellStyle name="Millares [0] 3 2 15 4" xfId="44853" xr:uid="{6788ADDA-F010-456C-AB57-D3D1F5541AF9}"/>
    <cellStyle name="Millares [0] 3 2 15 5" xfId="49729" xr:uid="{27499636-8B8C-481F-94C4-6D26675686C3}"/>
    <cellStyle name="Millares [0] 3 2 16" xfId="9653" xr:uid="{D94F328D-F50C-4F7A-A3F2-C6E1185A7EE1}"/>
    <cellStyle name="Millares [0] 3 2 16 2" xfId="12493" xr:uid="{0B2EA622-5239-44CD-AB1F-685D500166C7}"/>
    <cellStyle name="Millares [0] 3 2 16 3" xfId="15334" xr:uid="{CF21CDDC-7FF5-4E28-BAC9-81865E91C4C0}"/>
    <cellStyle name="Millares [0] 3 2 16 4" xfId="50150" xr:uid="{B481E914-03AE-4349-8C7F-0FAFCD2F9172}"/>
    <cellStyle name="Millares [0] 3 2 17" xfId="9693" xr:uid="{FD14F251-42D9-4864-B739-9872591125CA}"/>
    <cellStyle name="Millares [0] 3 2 18" xfId="12533" xr:uid="{4D76CB46-C06B-45A5-9C14-F64DFB4252E0}"/>
    <cellStyle name="Millares [0] 3 2 19" xfId="15358" xr:uid="{DE11732F-2897-4535-81D8-6AD6D8310023}"/>
    <cellStyle name="Millares [0] 3 2 2" xfId="199" xr:uid="{00000000-0005-0000-0000-000020010000}"/>
    <cellStyle name="Millares [0] 3 2 2 10" xfId="9762" xr:uid="{B6D7A863-5A31-4627-8C4A-8AB2028448B8}"/>
    <cellStyle name="Millares [0] 3 2 2 11" xfId="12602" xr:uid="{0CF046F0-20E1-4A61-9D4E-82C72005A0F0}"/>
    <cellStyle name="Millares [0] 3 2 2 12" xfId="15364" xr:uid="{63BE51EE-6AF1-4C99-9B08-C30ACB13046B}"/>
    <cellStyle name="Millares [0] 3 2 2 13" xfId="15945" xr:uid="{4A50657B-A082-4120-AF36-ED662344C434}"/>
    <cellStyle name="Millares [0] 3 2 2 14" xfId="16488" xr:uid="{E4ECBAF7-CB75-48A5-A558-6E9AF9FDD996}"/>
    <cellStyle name="Millares [0] 3 2 2 15" xfId="17032" xr:uid="{FC012E40-594F-4C6C-BCF5-2B8C76FEFA60}"/>
    <cellStyle name="Millares [0] 3 2 2 16" xfId="17506" xr:uid="{62F20ACF-3ACE-45A3-BA2C-7C094A9755C6}"/>
    <cellStyle name="Millares [0] 3 2 2 17" xfId="17796" xr:uid="{6046A14D-99AB-43C4-AD2E-BC9966A9107C}"/>
    <cellStyle name="Millares [0] 3 2 2 18" xfId="42080" xr:uid="{DDCD9489-E983-493B-A519-A1E614D85023}"/>
    <cellStyle name="Millares [0] 3 2 2 19" xfId="42526" xr:uid="{4C3A5C8C-EBDB-438E-B527-DE1E3878FA6D}"/>
    <cellStyle name="Millares [0] 3 2 2 2" xfId="308" xr:uid="{00000000-0005-0000-0000-000021010000}"/>
    <cellStyle name="Millares [0] 3 2 2 2 10" xfId="16592" xr:uid="{EAC220BB-E368-4E01-8707-42E0001EE6B7}"/>
    <cellStyle name="Millares [0] 3 2 2 2 11" xfId="17136" xr:uid="{E1D53588-E219-4BD6-B8FD-69AE743CA9BC}"/>
    <cellStyle name="Millares [0] 3 2 2 2 12" xfId="18400" xr:uid="{D92F1F3B-8CEA-4F31-B9A8-7F7F4726EA30}"/>
    <cellStyle name="Millares [0] 3 2 2 2 13" xfId="17859" xr:uid="{93BC3C06-A47F-4018-887D-53E1E9D58A78}"/>
    <cellStyle name="Millares [0] 3 2 2 2 14" xfId="42630" xr:uid="{7A06A771-FB05-4FE7-8003-138C2190F8D8}"/>
    <cellStyle name="Millares [0] 3 2 2 2 15" xfId="47523" xr:uid="{2BA3C712-A1F6-4513-A47E-0980D87B6CB7}"/>
    <cellStyle name="Millares [0] 3 2 2 2 2" xfId="535" xr:uid="{00000000-0005-0000-0000-000022010000}"/>
    <cellStyle name="Millares [0] 3 2 2 2 2 10" xfId="17348" xr:uid="{E90493E0-6A78-4C57-A407-22B761CEC2B0}"/>
    <cellStyle name="Millares [0] 3 2 2 2 2 11" xfId="41655" xr:uid="{AB5DA53B-6673-4815-B506-5B372331BD80}"/>
    <cellStyle name="Millares [0] 3 2 2 2 2 12" xfId="17712" xr:uid="{10850F44-BE53-4AA6-906B-98D026F1AD5C}"/>
    <cellStyle name="Millares [0] 3 2 2 2 2 13" xfId="42842" xr:uid="{2FA69079-79E3-4074-BF69-930FA36DE441}"/>
    <cellStyle name="Millares [0] 3 2 2 2 2 14" xfId="47735" xr:uid="{1C1DC725-6421-46EF-B086-ADB7D31C4487}"/>
    <cellStyle name="Millares [0] 3 2 2 2 2 2" xfId="2351" xr:uid="{A389E413-E0CF-45FB-B965-3F47BEDFFFF1}"/>
    <cellStyle name="Millares [0] 3 2 2 2 2 2 2" xfId="10622" xr:uid="{7A2ED5FE-3B7D-4516-AB9E-9B540A366DA1}"/>
    <cellStyle name="Millares [0] 3 2 2 2 2 2 2 2" xfId="45782" xr:uid="{A7429EAD-B26A-4D6F-B6B0-9A583EA66E66}"/>
    <cellStyle name="Millares [0] 3 2 2 2 2 2 3" xfId="13462" xr:uid="{A9E261EA-48B9-435D-91DD-366F1A44A69F}"/>
    <cellStyle name="Millares [0] 3 2 2 2 2 2 4" xfId="43386" xr:uid="{06E7FB02-E6DD-4AD5-9F69-BBD64CD71617}"/>
    <cellStyle name="Millares [0] 3 2 2 2 2 2 5" xfId="48279" xr:uid="{D3338CC1-BF7E-4FDC-A510-44C52472C429}"/>
    <cellStyle name="Millares [0] 3 2 2 2 2 3" xfId="2769" xr:uid="{5746AD9B-C00D-4E3E-A0E6-C0B639ED397C}"/>
    <cellStyle name="Millares [0] 3 2 2 2 2 3 2" xfId="11040" xr:uid="{7845D655-6E0E-4FE3-88F0-DF72EA6E927F}"/>
    <cellStyle name="Millares [0] 3 2 2 2 2 3 2 2" xfId="46200" xr:uid="{4D241A33-8AFD-42D3-855D-E5AF0418FE3D}"/>
    <cellStyle name="Millares [0] 3 2 2 2 2 3 3" xfId="13880" xr:uid="{0E6F0C90-45B3-4310-AA8B-46FA854296FF}"/>
    <cellStyle name="Millares [0] 3 2 2 2 2 3 4" xfId="43804" xr:uid="{7D975A6C-5E7E-4532-A8DE-035409BE2FDA}"/>
    <cellStyle name="Millares [0] 3 2 2 2 2 3 5" xfId="48697" xr:uid="{457C4D9E-BA55-4504-BA2E-A7FB120E7F22}"/>
    <cellStyle name="Millares [0] 3 2 2 2 2 4" xfId="3313" xr:uid="{DCF605A1-FAF9-4AF6-8BF4-E7DAA7AB3CCF}"/>
    <cellStyle name="Millares [0] 3 2 2 2 2 4 2" xfId="11584" xr:uid="{FB78861D-85AF-4705-913F-83147C63C888}"/>
    <cellStyle name="Millares [0] 3 2 2 2 2 4 2 2" xfId="46744" xr:uid="{1516C942-77AE-414C-B781-50C936BEDB98}"/>
    <cellStyle name="Millares [0] 3 2 2 2 2 4 3" xfId="14424" xr:uid="{97F728C9-77FD-4EC6-A832-06D963FDA0C1}"/>
    <cellStyle name="Millares [0] 3 2 2 2 2 4 4" xfId="44348" xr:uid="{70B36989-BEED-4941-B2A6-9CD5D2A6273D}"/>
    <cellStyle name="Millares [0] 3 2 2 2 2 4 5" xfId="49241" xr:uid="{A95793BE-2011-458A-A436-C7C72AFA05F7}"/>
    <cellStyle name="Millares [0] 3 2 2 2 2 5" xfId="3815" xr:uid="{D3FF207D-A9FA-4863-BEA8-C4E592524199}"/>
    <cellStyle name="Millares [0] 3 2 2 2 2 5 2" xfId="12056" xr:uid="{E990DA3B-88E9-491C-8129-72D91E0DCB7C}"/>
    <cellStyle name="Millares [0] 3 2 2 2 2 5 3" xfId="14896" xr:uid="{ABE0FBE3-1423-48F4-9CE6-814A9924FB2B}"/>
    <cellStyle name="Millares [0] 3 2 2 2 2 5 4" xfId="44820" xr:uid="{FAC4C9D4-528A-42A2-9422-1C567AC45683}"/>
    <cellStyle name="Millares [0] 3 2 2 2 2 5 5" xfId="49713" xr:uid="{992AE374-97CE-44C1-8EED-7BB5F12EFB3A}"/>
    <cellStyle name="Millares [0] 3 2 2 2 2 6" xfId="10078" xr:uid="{DBF3A1D5-E53C-4932-AC38-73BECEACEEF5}"/>
    <cellStyle name="Millares [0] 3 2 2 2 2 6 2" xfId="45238" xr:uid="{0D0233A7-3189-4A30-A9CE-F092CECEAA6D}"/>
    <cellStyle name="Millares [0] 3 2 2 2 2 7" xfId="12918" xr:uid="{B438749F-FAA2-4EC2-896F-73D8D330E218}"/>
    <cellStyle name="Millares [0] 3 2 2 2 2 8" xfId="16261" xr:uid="{3714B543-378C-4467-BEE0-5194F3F71A0E}"/>
    <cellStyle name="Millares [0] 3 2 2 2 2 9" xfId="16804" xr:uid="{A90C5410-F3BD-4370-92B1-7DF82B88E820}"/>
    <cellStyle name="Millares [0] 3 2 2 2 3" xfId="2139" xr:uid="{81E4DFEC-748E-4C81-88B0-436AD0092A3E}"/>
    <cellStyle name="Millares [0] 3 2 2 2 3 2" xfId="10410" xr:uid="{6B55EB7C-8BDC-449E-8E7E-94B8FFE6D738}"/>
    <cellStyle name="Millares [0] 3 2 2 2 3 2 2" xfId="45570" xr:uid="{708524D4-CB57-4E06-9308-7E81316560E8}"/>
    <cellStyle name="Millares [0] 3 2 2 2 3 3" xfId="13250" xr:uid="{8F0DC637-F0DB-475A-8668-8169D7BAD781}"/>
    <cellStyle name="Millares [0] 3 2 2 2 3 4" xfId="43174" xr:uid="{A8EEAED9-9CE1-4E72-A511-59FC7AC81734}"/>
    <cellStyle name="Millares [0] 3 2 2 2 3 5" xfId="48067" xr:uid="{A1A130E8-0EAD-4B65-8F50-3CE9B708154F}"/>
    <cellStyle name="Millares [0] 3 2 2 2 4" xfId="2557" xr:uid="{4017DE83-0D1C-4B8E-993B-9D7A8D3037A2}"/>
    <cellStyle name="Millares [0] 3 2 2 2 4 2" xfId="10828" xr:uid="{1CF5DF2F-4706-481A-B089-3E6E45ACA8C3}"/>
    <cellStyle name="Millares [0] 3 2 2 2 4 2 2" xfId="45988" xr:uid="{6E202C76-2AD2-4E07-BFFB-A43BFE2F3739}"/>
    <cellStyle name="Millares [0] 3 2 2 2 4 3" xfId="13668" xr:uid="{75A333B5-6EC1-447E-9C32-18B61ECE81B8}"/>
    <cellStyle name="Millares [0] 3 2 2 2 4 4" xfId="43592" xr:uid="{DE8844BC-FFB1-40F2-A133-1243C81D7188}"/>
    <cellStyle name="Millares [0] 3 2 2 2 4 5" xfId="48485" xr:uid="{629CA16A-40D1-4266-91B7-80920B9AFD84}"/>
    <cellStyle name="Millares [0] 3 2 2 2 5" xfId="3101" xr:uid="{6F1FE9EE-4A8E-49AD-9856-F8858DAE6E1F}"/>
    <cellStyle name="Millares [0] 3 2 2 2 5 2" xfId="11372" xr:uid="{4499D854-EF15-4B0D-8809-9CA2A3861C55}"/>
    <cellStyle name="Millares [0] 3 2 2 2 5 2 2" xfId="46532" xr:uid="{F84221A4-9BEB-4501-ABE9-99C64BE3D5FB}"/>
    <cellStyle name="Millares [0] 3 2 2 2 5 3" xfId="14212" xr:uid="{D779E01A-E786-4339-8C6E-97C25B9D5F33}"/>
    <cellStyle name="Millares [0] 3 2 2 2 5 4" xfId="44136" xr:uid="{C854807B-AE19-4DAC-A623-B9417E8B4971}"/>
    <cellStyle name="Millares [0] 3 2 2 2 5 5" xfId="49029" xr:uid="{745F27B5-CC90-4D0B-B1F3-865267671D54}"/>
    <cellStyle name="Millares [0] 3 2 2 2 6" xfId="3603" xr:uid="{5522CE41-A4A9-4005-B05E-2E4B94AA69E6}"/>
    <cellStyle name="Millares [0] 3 2 2 2 6 2" xfId="11844" xr:uid="{CC43281B-4429-4D83-835E-63136D475E70}"/>
    <cellStyle name="Millares [0] 3 2 2 2 6 3" xfId="14684" xr:uid="{4D07977C-A1C0-4422-8608-5E264558C153}"/>
    <cellStyle name="Millares [0] 3 2 2 2 6 4" xfId="44608" xr:uid="{61E4B88B-625E-4488-88C8-49C4F9F43F89}"/>
    <cellStyle name="Millares [0] 3 2 2 2 6 5" xfId="49501" xr:uid="{26820649-2072-4EE8-AE27-674926F31C19}"/>
    <cellStyle name="Millares [0] 3 2 2 2 7" xfId="9866" xr:uid="{0D79B8F6-0916-48A5-AD60-61CC029A42D8}"/>
    <cellStyle name="Millares [0] 3 2 2 2 7 2" xfId="45026" xr:uid="{B0BABF1F-CCCE-478C-AA7A-D4FC76B5E806}"/>
    <cellStyle name="Millares [0] 3 2 2 2 8" xfId="12706" xr:uid="{97C8EB5F-A212-49AE-9BD4-C9A9F7DDEA2F}"/>
    <cellStyle name="Millares [0] 3 2 2 2 9" xfId="16049" xr:uid="{191E48A3-0274-4074-9769-B0C3C0CACF8A}"/>
    <cellStyle name="Millares [0] 3 2 2 20" xfId="47419" xr:uid="{A8E9FC58-4D84-4736-BEA5-2A17EA73820D}"/>
    <cellStyle name="Millares [0] 3 2 2 3" xfId="434" xr:uid="{00000000-0005-0000-0000-000023010000}"/>
    <cellStyle name="Millares [0] 3 2 2 3 10" xfId="17248" xr:uid="{C54C43CF-EF12-431A-8BA5-1E83CDCB5CC0}"/>
    <cellStyle name="Millares [0] 3 2 2 3 11" xfId="24109" xr:uid="{C0A15652-24B5-4B6A-8815-8C3163353319}"/>
    <cellStyle name="Millares [0] 3 2 2 3 12" xfId="17615" xr:uid="{BB8C4653-C15D-4E59-8022-972F93847684}"/>
    <cellStyle name="Millares [0] 3 2 2 3 13" xfId="42742" xr:uid="{FD9C30FF-4215-4F39-9CED-0EE0D37B36E2}"/>
    <cellStyle name="Millares [0] 3 2 2 3 14" xfId="47635" xr:uid="{156203B5-D7C3-466D-B72D-D915442B2925}"/>
    <cellStyle name="Millares [0] 3 2 2 3 2" xfId="2251" xr:uid="{534DAB74-9DA9-4707-B281-0EAA826FA735}"/>
    <cellStyle name="Millares [0] 3 2 2 3 2 2" xfId="10522" xr:uid="{1A4C046D-DE7D-4F29-A059-591B664DF5E7}"/>
    <cellStyle name="Millares [0] 3 2 2 3 2 2 2" xfId="45682" xr:uid="{D38DA19B-EA87-4C59-B451-5B1C820A5204}"/>
    <cellStyle name="Millares [0] 3 2 2 3 2 3" xfId="13362" xr:uid="{0E23D16A-7D9A-47E1-9221-2C022671EE45}"/>
    <cellStyle name="Millares [0] 3 2 2 3 2 4" xfId="43286" xr:uid="{6EC485F6-5E95-4B03-A5D4-0D83FDC0BB05}"/>
    <cellStyle name="Millares [0] 3 2 2 3 2 5" xfId="48179" xr:uid="{3538FF43-F56D-4567-8174-EF2F3BD51430}"/>
    <cellStyle name="Millares [0] 3 2 2 3 3" xfId="2669" xr:uid="{AFCC3AF8-1A89-404E-B554-8BC5D0F91EF4}"/>
    <cellStyle name="Millares [0] 3 2 2 3 3 2" xfId="10940" xr:uid="{3352434F-0511-4A49-82DE-B7FE9E9D6F1D}"/>
    <cellStyle name="Millares [0] 3 2 2 3 3 2 2" xfId="46100" xr:uid="{10FAB2F8-971E-4A94-BC19-C32AFCE5863B}"/>
    <cellStyle name="Millares [0] 3 2 2 3 3 3" xfId="13780" xr:uid="{B7B66DE6-E1E2-4DC6-A6A1-C683D009FA6E}"/>
    <cellStyle name="Millares [0] 3 2 2 3 3 4" xfId="43704" xr:uid="{0F749A80-2571-4105-A91B-98ACC3C957CF}"/>
    <cellStyle name="Millares [0] 3 2 2 3 3 5" xfId="48597" xr:uid="{E9CF0673-AAD1-4B66-992F-4DA44174A58E}"/>
    <cellStyle name="Millares [0] 3 2 2 3 4" xfId="3213" xr:uid="{77E6AFEB-C30B-4792-82D9-78FCEF73E52C}"/>
    <cellStyle name="Millares [0] 3 2 2 3 4 2" xfId="11484" xr:uid="{C17EC516-5BA5-41C2-A9EE-7728B9D6C686}"/>
    <cellStyle name="Millares [0] 3 2 2 3 4 2 2" xfId="46644" xr:uid="{6253A907-02E4-4D89-BEEC-45DD7BE5EBC6}"/>
    <cellStyle name="Millares [0] 3 2 2 3 4 3" xfId="14324" xr:uid="{F68593F0-86A0-457A-AFBE-01B8302832F5}"/>
    <cellStyle name="Millares [0] 3 2 2 3 4 4" xfId="44248" xr:uid="{FFEE7B99-8DC7-4AB6-A93A-AAA815301ACE}"/>
    <cellStyle name="Millares [0] 3 2 2 3 4 5" xfId="49141" xr:uid="{CBF44222-23EB-4C39-BC0F-DC99108BBB0E}"/>
    <cellStyle name="Millares [0] 3 2 2 3 5" xfId="3715" xr:uid="{EE5A3326-4634-4DBC-BA8B-19C9F214A082}"/>
    <cellStyle name="Millares [0] 3 2 2 3 5 2" xfId="11956" xr:uid="{AC0F6E47-2782-4011-AFB2-F69C3571774E}"/>
    <cellStyle name="Millares [0] 3 2 2 3 5 3" xfId="14796" xr:uid="{962D71A6-0FFD-44C0-A52E-0A53DF1BB606}"/>
    <cellStyle name="Millares [0] 3 2 2 3 5 4" xfId="44720" xr:uid="{BC739003-738A-41C5-A416-74440CCD510D}"/>
    <cellStyle name="Millares [0] 3 2 2 3 5 5" xfId="49613" xr:uid="{1C3BCAA2-90C4-4C66-80DD-BA80850F230C}"/>
    <cellStyle name="Millares [0] 3 2 2 3 6" xfId="9978" xr:uid="{069480D3-599D-4120-A27A-D6C24EC900EE}"/>
    <cellStyle name="Millares [0] 3 2 2 3 6 2" xfId="45138" xr:uid="{12FF0C98-D33D-4749-9BF4-E6C446729CB7}"/>
    <cellStyle name="Millares [0] 3 2 2 3 7" xfId="12818" xr:uid="{FC1D1ACA-690B-413B-87EA-AAED946E8DE5}"/>
    <cellStyle name="Millares [0] 3 2 2 3 8" xfId="16161" xr:uid="{9B381DC3-CFBB-488C-B24C-A070E2347FB9}"/>
    <cellStyle name="Millares [0] 3 2 2 3 9" xfId="16704" xr:uid="{E4E46BE1-49BF-4F26-8278-9DEEBADF7BB5}"/>
    <cellStyle name="Millares [0] 3 2 2 4" xfId="637" xr:uid="{00000000-0005-0000-0000-000024010000}"/>
    <cellStyle name="Millares [0] 3 2 2 4 10" xfId="42944" xr:uid="{A521569E-74D9-4077-B1B2-97757F8F00BE}"/>
    <cellStyle name="Millares [0] 3 2 2 4 11" xfId="47837" xr:uid="{4755049C-D174-486E-9A99-E4EF1E70642B}"/>
    <cellStyle name="Millares [0] 3 2 2 4 2" xfId="2871" xr:uid="{B48CDDA1-D633-4AF8-8A8B-04FF8DD7CD53}"/>
    <cellStyle name="Millares [0] 3 2 2 4 2 2" xfId="11142" xr:uid="{9D90E67A-D5BC-4A46-8717-43E56A01E9F1}"/>
    <cellStyle name="Millares [0] 3 2 2 4 2 2 2" xfId="46302" xr:uid="{4D4CEEEA-66DA-48EA-99BB-99F2043EBB17}"/>
    <cellStyle name="Millares [0] 3 2 2 4 2 3" xfId="13982" xr:uid="{55E311D8-2DC1-4587-8738-40221AD443E5}"/>
    <cellStyle name="Millares [0] 3 2 2 4 2 4" xfId="43906" xr:uid="{DFBDF73F-95FA-48C6-B8C6-47830D024C84}"/>
    <cellStyle name="Millares [0] 3 2 2 4 2 5" xfId="48799" xr:uid="{3DAD64A3-F72F-4040-B151-6D965AAD5D55}"/>
    <cellStyle name="Millares [0] 3 2 2 4 3" xfId="10180" xr:uid="{B90D306F-6443-487A-8278-99ACA9BD08BD}"/>
    <cellStyle name="Millares [0] 3 2 2 4 3 2" xfId="45340" xr:uid="{B793801C-C559-4D74-BD20-7BE05AEA6C6E}"/>
    <cellStyle name="Millares [0] 3 2 2 4 4" xfId="13020" xr:uid="{34AB9D53-A917-4EF3-9820-A190AD3D29FF}"/>
    <cellStyle name="Millares [0] 3 2 2 4 5" xfId="16363" xr:uid="{DA2A456C-DF67-4023-8A2D-D97AC1E66854}"/>
    <cellStyle name="Millares [0] 3 2 2 4 6" xfId="16906" xr:uid="{41351642-04DD-428D-96BD-4B694649DCFA}"/>
    <cellStyle name="Millares [0] 3 2 2 4 7" xfId="17450" xr:uid="{3A814602-6931-4969-899F-E3BDF6ADD8B9}"/>
    <cellStyle name="Millares [0] 3 2 2 4 8" xfId="29987" xr:uid="{A122B9D8-BD21-4263-930E-F9226A6A2324}"/>
    <cellStyle name="Millares [0] 3 2 2 4 9" xfId="17814" xr:uid="{D53AB1D7-EC7D-4B98-81C8-87DA3D5BCE4F}"/>
    <cellStyle name="Millares [0] 3 2 2 5" xfId="2035" xr:uid="{75B9F8CB-5DD1-4494-B0E8-DFC6DDA99E24}"/>
    <cellStyle name="Millares [0] 3 2 2 5 2" xfId="10306" xr:uid="{FD5DC1A2-3E2A-4439-9263-9B9D19E3D2D8}"/>
    <cellStyle name="Millares [0] 3 2 2 5 2 2" xfId="45466" xr:uid="{C8DA1A3A-DDB6-474F-A0C7-5A22183FB0DE}"/>
    <cellStyle name="Millares [0] 3 2 2 5 3" xfId="13146" xr:uid="{98BE7F07-F971-4A95-9647-32B37F8A6B6F}"/>
    <cellStyle name="Millares [0] 3 2 2 5 4" xfId="35868" xr:uid="{5C092C8C-625D-40C8-BF59-FDD2E0B69CDE}"/>
    <cellStyle name="Millares [0] 3 2 2 5 5" xfId="43070" xr:uid="{F7744957-B1D3-4983-BB94-A8B538BD715A}"/>
    <cellStyle name="Millares [0] 3 2 2 5 6" xfId="47963" xr:uid="{B0D4DF6E-9EC5-48D8-8D7C-094F917E31FC}"/>
    <cellStyle name="Millares [0] 3 2 2 6" xfId="2453" xr:uid="{59733730-1BA9-42BE-B810-850498B7A299}"/>
    <cellStyle name="Millares [0] 3 2 2 6 2" xfId="10724" xr:uid="{F2B3D582-A5EC-406C-A53E-5123BB981303}"/>
    <cellStyle name="Millares [0] 3 2 2 6 2 2" xfId="45884" xr:uid="{B03C3101-D386-469E-BE77-98C32FA452DD}"/>
    <cellStyle name="Millares [0] 3 2 2 6 3" xfId="13564" xr:uid="{3A4FD57A-5C67-4FB8-A27F-A10F761CCC36}"/>
    <cellStyle name="Millares [0] 3 2 2 6 4" xfId="43488" xr:uid="{0D69B143-8084-4B4A-BEB3-EAD8045C89EA}"/>
    <cellStyle name="Millares [0] 3 2 2 6 5" xfId="48381" xr:uid="{83B9E2CC-70F3-4A10-A5E1-BCC0B0AF27B1}"/>
    <cellStyle name="Millares [0] 3 2 2 7" xfId="2997" xr:uid="{852EBA7A-210C-4D2C-B93C-100DE0D40035}"/>
    <cellStyle name="Millares [0] 3 2 2 7 2" xfId="11268" xr:uid="{E8CA1B83-3A8C-4BCA-9089-83592F439366}"/>
    <cellStyle name="Millares [0] 3 2 2 7 2 2" xfId="46428" xr:uid="{E216B4BE-4614-43E2-BE64-7B7FC4C47DA8}"/>
    <cellStyle name="Millares [0] 3 2 2 7 3" xfId="14108" xr:uid="{0C5204C8-BEBD-4785-BF38-B049A3F9FA5B}"/>
    <cellStyle name="Millares [0] 3 2 2 7 4" xfId="44032" xr:uid="{07E8F9AE-5E03-4A91-A9C6-AD3E97EB7D39}"/>
    <cellStyle name="Millares [0] 3 2 2 7 5" xfId="48925" xr:uid="{848EDEB6-7B80-4C3C-814B-974F3EA991A9}"/>
    <cellStyle name="Millares [0] 3 2 2 8" xfId="3499" xr:uid="{173D945E-193B-488F-B94A-6817FC1027CE}"/>
    <cellStyle name="Millares [0] 3 2 2 8 2" xfId="11740" xr:uid="{16BB5D58-861B-4335-ABE2-F55CE744F656}"/>
    <cellStyle name="Millares [0] 3 2 2 8 3" xfId="14580" xr:uid="{C6CBFAD5-E74D-4403-8C19-4C606AC29DDC}"/>
    <cellStyle name="Millares [0] 3 2 2 8 4" xfId="44504" xr:uid="{23544E7F-2812-4F46-9F29-2A2A884336F5}"/>
    <cellStyle name="Millares [0] 3 2 2 8 5" xfId="49397" xr:uid="{8AD3B5AB-63FA-49EB-A396-5DAB2DF57D97}"/>
    <cellStyle name="Millares [0] 3 2 2 9" xfId="3878" xr:uid="{6EF06E82-1E01-46AB-8A7E-3183F940EB7D}"/>
    <cellStyle name="Millares [0] 3 2 2 9 2" xfId="12078" xr:uid="{AE1DADF3-8B56-40D8-8A86-3A7B0381FC00}"/>
    <cellStyle name="Millares [0] 3 2 2 9 3" xfId="14919" xr:uid="{12791BB0-589A-4147-949C-F3A7771E88C2}"/>
    <cellStyle name="Millares [0] 3 2 2 9 4" xfId="44922" xr:uid="{90E27AC5-93FF-4A5C-92B0-51B47C960260}"/>
    <cellStyle name="Millares [0] 3 2 2 9 5" xfId="49735" xr:uid="{57D315C6-FB7C-4159-9EB6-DE2807347F83}"/>
    <cellStyle name="Millares [0] 3 2 20" xfId="15876" xr:uid="{2D4765C2-896A-4366-BAC2-EED83CA9EB04}"/>
    <cellStyle name="Millares [0] 3 2 21" xfId="16419" xr:uid="{9DA78B89-3C1D-4A2E-A666-6F1A6C50374F}"/>
    <cellStyle name="Millares [0] 3 2 22" xfId="16963" xr:uid="{9D36A3B6-90FC-4D33-95DE-9C1D8B26E276}"/>
    <cellStyle name="Millares [0] 3 2 23" xfId="17497" xr:uid="{4E647C32-A4B1-4026-A89E-B5CC89E3937C}"/>
    <cellStyle name="Millares [0] 3 2 24" xfId="42081" xr:uid="{7C3090BD-BAE3-4389-BBB5-ADBE047A1A62}"/>
    <cellStyle name="Millares [0] 3 2 25" xfId="42457" xr:uid="{EFF8C6ED-4C2E-46A3-AA83-C30B16FF2A1D}"/>
    <cellStyle name="Millares [0] 3 2 26" xfId="47350" xr:uid="{CEBFFEEB-2794-4F39-90FB-3681F628489E}"/>
    <cellStyle name="Millares [0] 3 2 27" xfId="50175" xr:uid="{2A85E69D-2D31-4B37-844A-5BC00EA30998}"/>
    <cellStyle name="Millares [0] 3 2 3" xfId="152" xr:uid="{00000000-0005-0000-0000-000025010000}"/>
    <cellStyle name="Millares [0] 3 2 3 10" xfId="9720" xr:uid="{6E475B6E-A970-452D-AC50-26C06C1CD61B}"/>
    <cellStyle name="Millares [0] 3 2 3 11" xfId="12560" xr:uid="{642B0468-1845-4500-B76A-577BFD213CDB}"/>
    <cellStyle name="Millares [0] 3 2 3 12" xfId="15370" xr:uid="{0EC118FD-D1C7-450D-A8ED-953FB149D960}"/>
    <cellStyle name="Millares [0] 3 2 3 13" xfId="15903" xr:uid="{A47E04EA-E00E-45D5-8ED4-1C4A369D6632}"/>
    <cellStyle name="Millares [0] 3 2 3 14" xfId="16446" xr:uid="{D7B36AE4-4556-4DC2-8B5E-41C9518127CA}"/>
    <cellStyle name="Millares [0] 3 2 3 15" xfId="16990" xr:uid="{B2EA23A4-BF1B-4FC2-AC38-8D50AAF51CB2}"/>
    <cellStyle name="Millares [0] 3 2 3 16" xfId="17513" xr:uid="{DBCB6AE1-3DE7-4301-B949-8C692EA84687}"/>
    <cellStyle name="Millares [0] 3 2 3 17" xfId="17733" xr:uid="{62B7FBC0-D765-4AB7-B045-8C825FA1A0E0}"/>
    <cellStyle name="Millares [0] 3 2 3 18" xfId="42484" xr:uid="{9B8FD065-2BE4-42CB-B958-CA04D0A354C7}"/>
    <cellStyle name="Millares [0] 3 2 3 19" xfId="47377" xr:uid="{194A263D-C38D-46CD-861F-EA5F5A4BDD86}"/>
    <cellStyle name="Millares [0] 3 2 3 2" xfId="266" xr:uid="{00000000-0005-0000-0000-000026010000}"/>
    <cellStyle name="Millares [0] 3 2 3 2 10" xfId="16550" xr:uid="{16B2E145-E135-4720-BC09-E79936F8DE3E}"/>
    <cellStyle name="Millares [0] 3 2 3 2 11" xfId="17094" xr:uid="{C29E843B-8B1A-4F83-A343-FCCC0096AE69}"/>
    <cellStyle name="Millares [0] 3 2 3 2 12" xfId="18429" xr:uid="{FCC448C7-9564-49A6-989D-3104878563CB}"/>
    <cellStyle name="Millares [0] 3 2 3 2 13" xfId="17743" xr:uid="{1CED0E28-21C5-4B12-B92E-AE38F089A5BF}"/>
    <cellStyle name="Millares [0] 3 2 3 2 14" xfId="42588" xr:uid="{80150E75-8CD6-467F-96C9-8EAD8A2D3685}"/>
    <cellStyle name="Millares [0] 3 2 3 2 15" xfId="47481" xr:uid="{F66BCBC3-9619-49FB-8623-FE5C676B122C}"/>
    <cellStyle name="Millares [0] 3 2 3 2 2" xfId="493" xr:uid="{00000000-0005-0000-0000-000027010000}"/>
    <cellStyle name="Millares [0] 3 2 3 2 2 10" xfId="17306" xr:uid="{CD9E5879-E25B-4A8D-B974-6EFE2BBFE639}"/>
    <cellStyle name="Millares [0] 3 2 3 2 2 11" xfId="41661" xr:uid="{B244BC11-AA98-4D64-9B1D-4AB71BEE0A99}"/>
    <cellStyle name="Millares [0] 3 2 3 2 2 12" xfId="17783" xr:uid="{0D1D543A-A381-408B-9596-B58B61BD9086}"/>
    <cellStyle name="Millares [0] 3 2 3 2 2 13" xfId="42800" xr:uid="{0F89476A-5EC3-4490-A890-108E2F8D1B9D}"/>
    <cellStyle name="Millares [0] 3 2 3 2 2 14" xfId="47693" xr:uid="{91BD59F6-CE1F-4A5C-BD21-AA69686703A4}"/>
    <cellStyle name="Millares [0] 3 2 3 2 2 2" xfId="2309" xr:uid="{A16AC3F7-8095-45AB-8B14-A1CD2775210B}"/>
    <cellStyle name="Millares [0] 3 2 3 2 2 2 2" xfId="10580" xr:uid="{4313E3C0-744A-4597-82CF-5B2A5C1D404D}"/>
    <cellStyle name="Millares [0] 3 2 3 2 2 2 2 2" xfId="45740" xr:uid="{7A589F84-1C1E-4F9F-9520-9927807B77C4}"/>
    <cellStyle name="Millares [0] 3 2 3 2 2 2 3" xfId="13420" xr:uid="{CBDFDA35-9752-42C7-8E2C-2AEA475BA12A}"/>
    <cellStyle name="Millares [0] 3 2 3 2 2 2 4" xfId="43344" xr:uid="{E4C75019-088B-4680-92CE-9B65F26102EC}"/>
    <cellStyle name="Millares [0] 3 2 3 2 2 2 5" xfId="48237" xr:uid="{3C26C514-696F-49B5-8A6A-17B12E8CB040}"/>
    <cellStyle name="Millares [0] 3 2 3 2 2 3" xfId="2727" xr:uid="{4CA3EC03-B433-42ED-9ED4-500B82B74F60}"/>
    <cellStyle name="Millares [0] 3 2 3 2 2 3 2" xfId="10998" xr:uid="{863FF713-D195-40F8-8C9A-AF5F6304046F}"/>
    <cellStyle name="Millares [0] 3 2 3 2 2 3 2 2" xfId="46158" xr:uid="{43BC7464-4C8B-4246-B3F6-1822F80AD793}"/>
    <cellStyle name="Millares [0] 3 2 3 2 2 3 3" xfId="13838" xr:uid="{C4781924-F878-4625-972B-D34B8C5CE24F}"/>
    <cellStyle name="Millares [0] 3 2 3 2 2 3 4" xfId="43762" xr:uid="{E74E2D12-C5C4-4E90-AAB7-906164BE8745}"/>
    <cellStyle name="Millares [0] 3 2 3 2 2 3 5" xfId="48655" xr:uid="{155D6355-864D-492A-BE48-3280701DF34B}"/>
    <cellStyle name="Millares [0] 3 2 3 2 2 4" xfId="3271" xr:uid="{AF0C54D0-95DA-41FF-B0BB-17E1BF7B775E}"/>
    <cellStyle name="Millares [0] 3 2 3 2 2 4 2" xfId="11542" xr:uid="{B1803D35-6338-4F0F-A57E-39D7C0733A5D}"/>
    <cellStyle name="Millares [0] 3 2 3 2 2 4 2 2" xfId="46702" xr:uid="{1F4B5341-B900-4842-AE87-BB42F9E40B0E}"/>
    <cellStyle name="Millares [0] 3 2 3 2 2 4 3" xfId="14382" xr:uid="{A6353FD8-359F-4EC4-AD96-29A743CC7069}"/>
    <cellStyle name="Millares [0] 3 2 3 2 2 4 4" xfId="44306" xr:uid="{4CA67CCF-072A-4E3C-B7A0-0C90884BE49D}"/>
    <cellStyle name="Millares [0] 3 2 3 2 2 4 5" xfId="49199" xr:uid="{0931E47B-51A0-463F-B05C-68DB0EF20E58}"/>
    <cellStyle name="Millares [0] 3 2 3 2 2 5" xfId="3773" xr:uid="{5D82C92C-9769-44D9-89E0-DC84851DB9EE}"/>
    <cellStyle name="Millares [0] 3 2 3 2 2 5 2" xfId="12014" xr:uid="{10CBCB54-5395-4719-9394-BB44C11E1F02}"/>
    <cellStyle name="Millares [0] 3 2 3 2 2 5 3" xfId="14854" xr:uid="{25F40E69-A5F4-4563-8610-A170A5E6C041}"/>
    <cellStyle name="Millares [0] 3 2 3 2 2 5 4" xfId="44778" xr:uid="{317ABA59-8E7B-4C22-8264-3BDAAD6A28E4}"/>
    <cellStyle name="Millares [0] 3 2 3 2 2 5 5" xfId="49671" xr:uid="{A899DCD2-78E1-44B3-A3F6-4E743D38D696}"/>
    <cellStyle name="Millares [0] 3 2 3 2 2 6" xfId="10036" xr:uid="{6AE97DB0-C896-414E-B07C-D7B8DA6AFE26}"/>
    <cellStyle name="Millares [0] 3 2 3 2 2 6 2" xfId="45196" xr:uid="{6CF0D511-CB6D-4BB2-8563-3FC6CF04E751}"/>
    <cellStyle name="Millares [0] 3 2 3 2 2 7" xfId="12876" xr:uid="{2FA39B27-34FC-4B27-AA78-269D9271DE63}"/>
    <cellStyle name="Millares [0] 3 2 3 2 2 8" xfId="16219" xr:uid="{F22CC270-5CB7-4D0B-81D3-F3E26963CCFE}"/>
    <cellStyle name="Millares [0] 3 2 3 2 2 9" xfId="16762" xr:uid="{60B04477-3D89-47D9-94D7-1F9EAB9485DE}"/>
    <cellStyle name="Millares [0] 3 2 3 2 3" xfId="2097" xr:uid="{F6D0D041-04DB-4870-ADCC-C7E5642C5B73}"/>
    <cellStyle name="Millares [0] 3 2 3 2 3 2" xfId="10368" xr:uid="{71F734A2-31E9-4983-A179-C61C7E680923}"/>
    <cellStyle name="Millares [0] 3 2 3 2 3 2 2" xfId="45528" xr:uid="{8E6D203C-4E76-4DE1-AABA-D7F01D80BC8F}"/>
    <cellStyle name="Millares [0] 3 2 3 2 3 3" xfId="13208" xr:uid="{5FC4866C-45EC-4379-8437-4A60DA45DC92}"/>
    <cellStyle name="Millares [0] 3 2 3 2 3 4" xfId="43132" xr:uid="{E4210E34-0385-420A-AC78-B5F770806C02}"/>
    <cellStyle name="Millares [0] 3 2 3 2 3 5" xfId="48025" xr:uid="{896380EE-AC59-4178-B536-9DC16DFC6BB3}"/>
    <cellStyle name="Millares [0] 3 2 3 2 4" xfId="2515" xr:uid="{3450092E-02AB-401A-872F-7DBE516F3436}"/>
    <cellStyle name="Millares [0] 3 2 3 2 4 2" xfId="10786" xr:uid="{74A6D22E-96EE-474B-84EE-C23B958789AD}"/>
    <cellStyle name="Millares [0] 3 2 3 2 4 2 2" xfId="45946" xr:uid="{3BECDDCC-0CDF-487A-BB46-5F9CFB59B504}"/>
    <cellStyle name="Millares [0] 3 2 3 2 4 3" xfId="13626" xr:uid="{DA8F7C81-684F-4A6B-9D58-510C20418BE7}"/>
    <cellStyle name="Millares [0] 3 2 3 2 4 4" xfId="43550" xr:uid="{FB8A37E9-81DC-4A25-A040-170D91D8B5CA}"/>
    <cellStyle name="Millares [0] 3 2 3 2 4 5" xfId="48443" xr:uid="{6DFE483D-B394-415C-AC2B-B81C2A20E981}"/>
    <cellStyle name="Millares [0] 3 2 3 2 5" xfId="3059" xr:uid="{67E0BB40-56A8-4E74-82A8-2E4A5144E6CD}"/>
    <cellStyle name="Millares [0] 3 2 3 2 5 2" xfId="11330" xr:uid="{40675481-DAB9-46E6-9FD2-82B2198C8F07}"/>
    <cellStyle name="Millares [0] 3 2 3 2 5 2 2" xfId="46490" xr:uid="{E8772753-5BCA-446A-BD15-3BCA82B619F5}"/>
    <cellStyle name="Millares [0] 3 2 3 2 5 3" xfId="14170" xr:uid="{6A05BE6E-6CA6-463B-BCC5-8AD986CCA340}"/>
    <cellStyle name="Millares [0] 3 2 3 2 5 4" xfId="44094" xr:uid="{87F82D17-907E-4CB5-A2B9-B721C7A8C8F5}"/>
    <cellStyle name="Millares [0] 3 2 3 2 5 5" xfId="48987" xr:uid="{27FF7DEB-1806-45FB-A914-907B8DE3EF9F}"/>
    <cellStyle name="Millares [0] 3 2 3 2 6" xfId="3561" xr:uid="{D0F107F6-5EA5-4E49-ABA4-AA61ED8DCE2E}"/>
    <cellStyle name="Millares [0] 3 2 3 2 6 2" xfId="11802" xr:uid="{A8CBB70C-4C17-4C0D-9B4D-FA544F14B29B}"/>
    <cellStyle name="Millares [0] 3 2 3 2 6 3" xfId="14642" xr:uid="{3F201320-8789-4679-8D56-BEC2ED23BD14}"/>
    <cellStyle name="Millares [0] 3 2 3 2 6 4" xfId="44566" xr:uid="{3B456E4F-9C86-4F85-84CE-74E7CBA7C432}"/>
    <cellStyle name="Millares [0] 3 2 3 2 6 5" xfId="49459" xr:uid="{855D1C83-AE1E-4B46-B924-6CEA5FD9DB56}"/>
    <cellStyle name="Millares [0] 3 2 3 2 7" xfId="9824" xr:uid="{D67CD97E-4A1C-45A5-AE75-FF6551E3F574}"/>
    <cellStyle name="Millares [0] 3 2 3 2 7 2" xfId="44984" xr:uid="{C5E5F2F6-70A1-496D-AC5C-DCFD0285000E}"/>
    <cellStyle name="Millares [0] 3 2 3 2 8" xfId="12664" xr:uid="{AE076933-6970-46CB-A1F5-87A9222A12E7}"/>
    <cellStyle name="Millares [0] 3 2 3 2 9" xfId="16007" xr:uid="{62DD6528-C0F9-46EC-B3CD-2F92E146DDA0}"/>
    <cellStyle name="Millares [0] 3 2 3 3" xfId="392" xr:uid="{00000000-0005-0000-0000-000028010000}"/>
    <cellStyle name="Millares [0] 3 2 3 3 10" xfId="17206" xr:uid="{DE157F6F-77F9-4F1B-9F81-B9A6B7177F72}"/>
    <cellStyle name="Millares [0] 3 2 3 3 11" xfId="24138" xr:uid="{52995D69-387F-4DFF-ABB2-A9F0640233C8}"/>
    <cellStyle name="Millares [0] 3 2 3 3 12" xfId="17775" xr:uid="{8A52C250-457A-4619-B73D-16711946F991}"/>
    <cellStyle name="Millares [0] 3 2 3 3 13" xfId="42700" xr:uid="{8475A991-C617-42A8-AF1F-CC360FEC65EB}"/>
    <cellStyle name="Millares [0] 3 2 3 3 14" xfId="47593" xr:uid="{8929148F-2EB2-4647-9E7C-77C46E57C988}"/>
    <cellStyle name="Millares [0] 3 2 3 3 2" xfId="2209" xr:uid="{B346F81D-D871-41C1-B12B-A1F4D68F9625}"/>
    <cellStyle name="Millares [0] 3 2 3 3 2 2" xfId="10480" xr:uid="{E61627C5-7914-44FF-9647-BB5158EE716F}"/>
    <cellStyle name="Millares [0] 3 2 3 3 2 2 2" xfId="45640" xr:uid="{55157BE0-5365-4263-BD4D-420ECF7F286B}"/>
    <cellStyle name="Millares [0] 3 2 3 3 2 3" xfId="13320" xr:uid="{60AAB0F5-DFA4-490E-BE2A-AAB8C6DE9BD0}"/>
    <cellStyle name="Millares [0] 3 2 3 3 2 4" xfId="43244" xr:uid="{8EB0C8C2-A0B6-4A8E-B0D1-9464CC378BDF}"/>
    <cellStyle name="Millares [0] 3 2 3 3 2 5" xfId="48137" xr:uid="{BC2846C8-4C18-4706-A618-78A843E03693}"/>
    <cellStyle name="Millares [0] 3 2 3 3 3" xfId="2627" xr:uid="{7DBA0653-5C2A-49DD-B1E3-D84BD550D1E9}"/>
    <cellStyle name="Millares [0] 3 2 3 3 3 2" xfId="10898" xr:uid="{F9904D21-8588-49BE-9681-3299966DE936}"/>
    <cellStyle name="Millares [0] 3 2 3 3 3 2 2" xfId="46058" xr:uid="{30C66AE7-DEAA-4377-AB0A-6745345C3E38}"/>
    <cellStyle name="Millares [0] 3 2 3 3 3 3" xfId="13738" xr:uid="{523FBB30-1390-4421-A83C-EA6B1DCC6294}"/>
    <cellStyle name="Millares [0] 3 2 3 3 3 4" xfId="43662" xr:uid="{95525598-FBC3-49A0-89F7-7C9CA14A4DF9}"/>
    <cellStyle name="Millares [0] 3 2 3 3 3 5" xfId="48555" xr:uid="{3B09DBF3-FFE3-423A-ABD8-744D4E4DDA84}"/>
    <cellStyle name="Millares [0] 3 2 3 3 4" xfId="3171" xr:uid="{4CB44B05-56CA-4E63-A238-D87A72364851}"/>
    <cellStyle name="Millares [0] 3 2 3 3 4 2" xfId="11442" xr:uid="{FE7C4CF9-0EFA-4286-BBB0-952477D10D37}"/>
    <cellStyle name="Millares [0] 3 2 3 3 4 2 2" xfId="46602" xr:uid="{7B39405F-F1A4-42F0-9FAA-9A23F467BD7C}"/>
    <cellStyle name="Millares [0] 3 2 3 3 4 3" xfId="14282" xr:uid="{15E84862-92F1-45D6-BBB5-A58F07BE38F3}"/>
    <cellStyle name="Millares [0] 3 2 3 3 4 4" xfId="44206" xr:uid="{3DDF94D7-C0D9-4CF0-ABA8-8EC473989C0C}"/>
    <cellStyle name="Millares [0] 3 2 3 3 4 5" xfId="49099" xr:uid="{2B6F3F1E-FA87-4C8D-BF3B-C3844ADBE072}"/>
    <cellStyle name="Millares [0] 3 2 3 3 5" xfId="3673" xr:uid="{BE392AD7-12AC-4193-A7F2-E867AD12A038}"/>
    <cellStyle name="Millares [0] 3 2 3 3 5 2" xfId="11914" xr:uid="{8E7A089F-CF2E-4200-9CB4-871EA5A75282}"/>
    <cellStyle name="Millares [0] 3 2 3 3 5 3" xfId="14754" xr:uid="{7344613D-F55F-4A66-B4B0-CDC8BC47CD1B}"/>
    <cellStyle name="Millares [0] 3 2 3 3 5 4" xfId="44678" xr:uid="{B5A26C11-D52F-4F48-9995-F7191A925A12}"/>
    <cellStyle name="Millares [0] 3 2 3 3 5 5" xfId="49571" xr:uid="{BB9064D2-266C-49A8-8C0E-E918E9C410E8}"/>
    <cellStyle name="Millares [0] 3 2 3 3 6" xfId="9936" xr:uid="{A8F263C7-968E-4852-9D2E-B52E6F6B5D7F}"/>
    <cellStyle name="Millares [0] 3 2 3 3 6 2" xfId="45096" xr:uid="{477BDF8E-6837-42F3-BD27-DF34B1D486ED}"/>
    <cellStyle name="Millares [0] 3 2 3 3 7" xfId="12776" xr:uid="{E6DBA643-2AE0-4DCE-98F5-09B8EC0886F8}"/>
    <cellStyle name="Millares [0] 3 2 3 3 8" xfId="16119" xr:uid="{FB9B66A0-CE40-46F0-86E6-03A38737DC9D}"/>
    <cellStyle name="Millares [0] 3 2 3 3 9" xfId="16662" xr:uid="{E4E44E8A-A38F-408B-BECF-17F63D546936}"/>
    <cellStyle name="Millares [0] 3 2 3 4" xfId="595" xr:uid="{00000000-0005-0000-0000-000029010000}"/>
    <cellStyle name="Millares [0] 3 2 3 4 10" xfId="42902" xr:uid="{2A1F2911-176C-4255-B21F-969DCDA49DAF}"/>
    <cellStyle name="Millares [0] 3 2 3 4 11" xfId="47795" xr:uid="{F88775AA-7197-4369-BC61-375D560DEAAC}"/>
    <cellStyle name="Millares [0] 3 2 3 4 2" xfId="2829" xr:uid="{6EB90357-C3EE-43CC-89E5-68C8B776788C}"/>
    <cellStyle name="Millares [0] 3 2 3 4 2 2" xfId="11100" xr:uid="{AB85529C-45EA-4F00-92CC-B89FB3B8173E}"/>
    <cellStyle name="Millares [0] 3 2 3 4 2 2 2" xfId="46260" xr:uid="{A92654DA-032C-4F11-ABD6-5FE752535F8C}"/>
    <cellStyle name="Millares [0] 3 2 3 4 2 3" xfId="13940" xr:uid="{9491C84F-5FF7-496A-92B8-505F756D5564}"/>
    <cellStyle name="Millares [0] 3 2 3 4 2 4" xfId="43864" xr:uid="{9B69A7F3-3DCE-4BEC-95ED-69FE25E0E6E3}"/>
    <cellStyle name="Millares [0] 3 2 3 4 2 5" xfId="48757" xr:uid="{7BF1B054-333A-42D6-B28E-06E0AECF5625}"/>
    <cellStyle name="Millares [0] 3 2 3 4 3" xfId="10138" xr:uid="{6081D862-D346-48E2-BD79-FD78ACA29B0D}"/>
    <cellStyle name="Millares [0] 3 2 3 4 3 2" xfId="45298" xr:uid="{2E90C635-88C0-45BC-A050-AC1DD304BD99}"/>
    <cellStyle name="Millares [0] 3 2 3 4 4" xfId="12978" xr:uid="{9233F704-AC87-487D-8206-3BABDFFE2F48}"/>
    <cellStyle name="Millares [0] 3 2 3 4 5" xfId="16321" xr:uid="{243651E2-C78B-4070-BACF-C33FD9FD1987}"/>
    <cellStyle name="Millares [0] 3 2 3 4 6" xfId="16864" xr:uid="{298DC4DE-07B5-4E70-A29E-789B63D63A9E}"/>
    <cellStyle name="Millares [0] 3 2 3 4 7" xfId="17408" xr:uid="{FDB3BA63-D102-4038-85B6-77D044317400}"/>
    <cellStyle name="Millares [0] 3 2 3 4 8" xfId="30016" xr:uid="{C7AE654C-AFAF-4C8C-BA01-81E108EAD0E8}"/>
    <cellStyle name="Millares [0] 3 2 3 4 9" xfId="17767" xr:uid="{2A58C328-E47D-4426-BDE9-503F14001B50}"/>
    <cellStyle name="Millares [0] 3 2 3 5" xfId="1993" xr:uid="{A45A42D7-3C38-41E4-B3FA-202A1BAB2C84}"/>
    <cellStyle name="Millares [0] 3 2 3 5 2" xfId="10264" xr:uid="{0BAECD30-A4CB-46A2-9620-4D9C67B42A53}"/>
    <cellStyle name="Millares [0] 3 2 3 5 2 2" xfId="45424" xr:uid="{04D13E39-106E-4FD8-80E2-16E47829A4CC}"/>
    <cellStyle name="Millares [0] 3 2 3 5 3" xfId="13104" xr:uid="{18C888B3-CD62-493C-BF27-65BC7625A472}"/>
    <cellStyle name="Millares [0] 3 2 3 5 4" xfId="35897" xr:uid="{83431568-18AE-4191-A016-12A2335A3B72}"/>
    <cellStyle name="Millares [0] 3 2 3 5 5" xfId="43028" xr:uid="{756994EC-B1B7-4228-AC09-3BCF7A53B244}"/>
    <cellStyle name="Millares [0] 3 2 3 5 6" xfId="47921" xr:uid="{269292C0-5EA3-48CD-910E-311B742C1BC5}"/>
    <cellStyle name="Millares [0] 3 2 3 6" xfId="2411" xr:uid="{1224C707-CFB7-41D3-A0C8-B7435CFB997B}"/>
    <cellStyle name="Millares [0] 3 2 3 6 2" xfId="10682" xr:uid="{5A096FE7-32D7-4060-B1C2-70BE3BE071C5}"/>
    <cellStyle name="Millares [0] 3 2 3 6 2 2" xfId="45842" xr:uid="{93C56C8C-BB97-437D-8856-820EC5591C8F}"/>
    <cellStyle name="Millares [0] 3 2 3 6 3" xfId="13522" xr:uid="{4CEC7987-6AE3-4D5E-A28E-9B3CCAAB020E}"/>
    <cellStyle name="Millares [0] 3 2 3 6 4" xfId="43446" xr:uid="{26A5B2AD-3B55-4ED7-BF99-0CEBC6359564}"/>
    <cellStyle name="Millares [0] 3 2 3 6 5" xfId="48339" xr:uid="{1DB41260-261A-4116-A167-A4A3EF0A2595}"/>
    <cellStyle name="Millares [0] 3 2 3 7" xfId="2955" xr:uid="{BF6191F4-FB18-43E8-83EF-BE4B7C3AFA48}"/>
    <cellStyle name="Millares [0] 3 2 3 7 2" xfId="11226" xr:uid="{922ED0CB-677E-461C-B727-2E14A64AF7C1}"/>
    <cellStyle name="Millares [0] 3 2 3 7 2 2" xfId="46386" xr:uid="{ED1BCA59-9B93-47E2-A7AB-CD77168585EC}"/>
    <cellStyle name="Millares [0] 3 2 3 7 3" xfId="14066" xr:uid="{BFEC3DCA-50EE-4A66-B008-439DBB996CB4}"/>
    <cellStyle name="Millares [0] 3 2 3 7 4" xfId="43990" xr:uid="{51253062-D936-42DF-84FA-28280E54A59D}"/>
    <cellStyle name="Millares [0] 3 2 3 7 5" xfId="48883" xr:uid="{B756A1DB-9EE3-427E-8DCE-F7C732DDBB5B}"/>
    <cellStyle name="Millares [0] 3 2 3 8" xfId="3457" xr:uid="{4F79DD2C-794E-4AED-9845-F4B0C0C57D1A}"/>
    <cellStyle name="Millares [0] 3 2 3 8 2" xfId="11698" xr:uid="{A9860874-04D0-4D2E-A438-489CF1A2E027}"/>
    <cellStyle name="Millares [0] 3 2 3 8 3" xfId="14538" xr:uid="{48454BCA-E19E-45FE-9E8F-3F4B1A0F395C}"/>
    <cellStyle name="Millares [0] 3 2 3 8 4" xfId="44462" xr:uid="{D56E04C2-2D25-4F82-888C-29DC384A181B}"/>
    <cellStyle name="Millares [0] 3 2 3 8 5" xfId="49355" xr:uid="{F44F13DF-E92D-4041-8D1A-486AFCD0D67D}"/>
    <cellStyle name="Millares [0] 3 2 3 9" xfId="3905" xr:uid="{C28F4C4B-CC5E-4543-A20C-AA2A76C6553F}"/>
    <cellStyle name="Millares [0] 3 2 3 9 2" xfId="12084" xr:uid="{DAA85E7B-96F0-470A-9A0F-0AE2B18003B7}"/>
    <cellStyle name="Millares [0] 3 2 3 9 3" xfId="14925" xr:uid="{7AC352BA-774A-4ED9-9995-A075E0E30587}"/>
    <cellStyle name="Millares [0] 3 2 3 9 4" xfId="44880" xr:uid="{998BB7AC-1ECB-47B0-A995-CA3149252E3C}"/>
    <cellStyle name="Millares [0] 3 2 3 9 5" xfId="49741" xr:uid="{B9A21A0B-A10A-4BEC-8CAC-516E8758E05A}"/>
    <cellStyle name="Millares [0] 3 2 4" xfId="239" xr:uid="{00000000-0005-0000-0000-00002A010000}"/>
    <cellStyle name="Millares [0] 3 2 4 10" xfId="15384" xr:uid="{D21E6FF5-62D4-432E-8302-697CCB4B987C}"/>
    <cellStyle name="Millares [0] 3 2 4 11" xfId="15980" xr:uid="{368D38B8-53B3-45A3-92E6-F0F953FDB951}"/>
    <cellStyle name="Millares [0] 3 2 4 12" xfId="16523" xr:uid="{2228E95D-7F7E-4519-95F0-98D6B58D1F58}"/>
    <cellStyle name="Millares [0] 3 2 4 13" xfId="17067" xr:uid="{258FEA77-53D1-4A23-AF10-B44EA059E138}"/>
    <cellStyle name="Millares [0] 3 2 4 14" xfId="17533" xr:uid="{BD96EFA4-2E17-4458-8418-757EDD89CCAD}"/>
    <cellStyle name="Millares [0] 3 2 4 15" xfId="18106" xr:uid="{D723087D-C5D2-4118-87AB-A5CD8DE2E184}"/>
    <cellStyle name="Millares [0] 3 2 4 16" xfId="42561" xr:uid="{0047E007-31C7-42E2-8EAC-502FD0FEFA0D}"/>
    <cellStyle name="Millares [0] 3 2 4 17" xfId="47454" xr:uid="{E8CA0EA1-0A5E-4CAD-89E8-52EEFDA8F27F}"/>
    <cellStyle name="Millares [0] 3 2 4 2" xfId="466" xr:uid="{00000000-0005-0000-0000-00002B010000}"/>
    <cellStyle name="Millares [0] 3 2 4 2 10" xfId="17279" xr:uid="{B6FA9FB7-8083-4F9E-944D-ED309519A8CD}"/>
    <cellStyle name="Millares [0] 3 2 4 2 11" xfId="18532" xr:uid="{C87D4286-904E-43CB-8594-094FFC4C5840}"/>
    <cellStyle name="Millares [0] 3 2 4 2 12" xfId="18169" xr:uid="{5134CB6F-48CD-4364-AB62-0CD4F7A8ABC3}"/>
    <cellStyle name="Millares [0] 3 2 4 2 13" xfId="42773" xr:uid="{69B99BA8-FB3F-4CE6-9541-4FD6B5CC5BE2}"/>
    <cellStyle name="Millares [0] 3 2 4 2 14" xfId="47666" xr:uid="{4AA0799B-5350-4A14-BC5E-4EF0098FB4CB}"/>
    <cellStyle name="Millares [0] 3 2 4 2 2" xfId="2282" xr:uid="{8D07F9C1-668D-4ABA-8E80-B748E75AFCA2}"/>
    <cellStyle name="Millares [0] 3 2 4 2 2 2" xfId="10553" xr:uid="{7862FC3B-13EA-4713-94FC-1FF4DE014BE1}"/>
    <cellStyle name="Millares [0] 3 2 4 2 2 2 2" xfId="45713" xr:uid="{CADD5101-9650-4102-948D-C7C900A5AB4B}"/>
    <cellStyle name="Millares [0] 3 2 4 2 2 3" xfId="13393" xr:uid="{F04DC2C6-D394-42B9-86CD-84BF013AAD93}"/>
    <cellStyle name="Millares [0] 3 2 4 2 2 4" xfId="41675" xr:uid="{D68BD96A-2764-4F70-9078-775B6C30F1CE}"/>
    <cellStyle name="Millares [0] 3 2 4 2 2 5" xfId="43317" xr:uid="{EF0A02F5-6272-4DB8-981F-9320710BD08C}"/>
    <cellStyle name="Millares [0] 3 2 4 2 2 6" xfId="48210" xr:uid="{6CB24268-B7C9-4033-8AFA-6110BC17CC8F}"/>
    <cellStyle name="Millares [0] 3 2 4 2 3" xfId="2700" xr:uid="{53997DA1-2D11-45E7-B7A7-64A9B0D00A6F}"/>
    <cellStyle name="Millares [0] 3 2 4 2 3 2" xfId="10971" xr:uid="{E7F97E19-9355-4AA2-9FD8-55A7904B2CD7}"/>
    <cellStyle name="Millares [0] 3 2 4 2 3 2 2" xfId="46131" xr:uid="{2E17F1CC-96DD-4119-8D7E-68096FF61A58}"/>
    <cellStyle name="Millares [0] 3 2 4 2 3 3" xfId="13811" xr:uid="{7B0347A6-6696-41D8-BD4A-E9633CF3892F}"/>
    <cellStyle name="Millares [0] 3 2 4 2 3 4" xfId="43735" xr:uid="{13E37773-C567-4C5B-B3F8-E8679E54DEE0}"/>
    <cellStyle name="Millares [0] 3 2 4 2 3 5" xfId="48628" xr:uid="{8A1C8626-4A5C-4699-A739-3706491509CC}"/>
    <cellStyle name="Millares [0] 3 2 4 2 4" xfId="3244" xr:uid="{FAB18392-19CA-4C1E-AE8A-DCE9E5F0D03B}"/>
    <cellStyle name="Millares [0] 3 2 4 2 4 2" xfId="11515" xr:uid="{99B6D996-B516-4798-B9B4-F2D8174F5FB3}"/>
    <cellStyle name="Millares [0] 3 2 4 2 4 2 2" xfId="46675" xr:uid="{A68C6B89-4065-477C-AB1C-45FDE758CD9B}"/>
    <cellStyle name="Millares [0] 3 2 4 2 4 3" xfId="14355" xr:uid="{86A43453-73E1-4CE1-8481-C1941750380F}"/>
    <cellStyle name="Millares [0] 3 2 4 2 4 4" xfId="44279" xr:uid="{EBA4B258-8352-4017-943B-8849E79AB7C0}"/>
    <cellStyle name="Millares [0] 3 2 4 2 4 5" xfId="49172" xr:uid="{23FF5998-1183-4D4A-9F0B-011C88E54672}"/>
    <cellStyle name="Millares [0] 3 2 4 2 5" xfId="3746" xr:uid="{9D788E60-5162-47E9-BE51-8791CC27CEA6}"/>
    <cellStyle name="Millares [0] 3 2 4 2 5 2" xfId="11987" xr:uid="{83161014-7823-475D-89A9-81429A192932}"/>
    <cellStyle name="Millares [0] 3 2 4 2 5 3" xfId="14827" xr:uid="{E1C1EE24-B21E-40D3-8562-140CF4DDAFFC}"/>
    <cellStyle name="Millares [0] 3 2 4 2 5 4" xfId="44751" xr:uid="{4BAF98DD-DC88-4B52-9F64-629FECAEACB9}"/>
    <cellStyle name="Millares [0] 3 2 4 2 5 5" xfId="49644" xr:uid="{EA9D3DBD-C6E5-42C9-9B98-02B4998AB220}"/>
    <cellStyle name="Millares [0] 3 2 4 2 6" xfId="10009" xr:uid="{3048C5E1-ABEF-486A-A112-38C197553C68}"/>
    <cellStyle name="Millares [0] 3 2 4 2 6 2" xfId="45169" xr:uid="{FE5BD511-4304-4E19-A982-465247216693}"/>
    <cellStyle name="Millares [0] 3 2 4 2 7" xfId="12849" xr:uid="{54CD02EF-64D7-476B-A3C1-F904BEBD3323}"/>
    <cellStyle name="Millares [0] 3 2 4 2 8" xfId="16192" xr:uid="{115A355A-9645-498F-A473-D59FA912791A}"/>
    <cellStyle name="Millares [0] 3 2 4 2 9" xfId="16735" xr:uid="{6ED83343-11FF-4E7E-9F33-340568C99C62}"/>
    <cellStyle name="Millares [0] 3 2 4 3" xfId="2070" xr:uid="{8B70D3C7-A0A1-4186-8D38-2204737219A8}"/>
    <cellStyle name="Millares [0] 3 2 4 3 2" xfId="10341" xr:uid="{D4E032DB-7D2A-4D11-A73E-775225161ACA}"/>
    <cellStyle name="Millares [0] 3 2 4 3 2 2" xfId="45501" xr:uid="{CECE7D38-B285-415D-9DF7-3404E7D5B94B}"/>
    <cellStyle name="Millares [0] 3 2 4 3 3" xfId="13181" xr:uid="{08E99B00-80E1-4BA1-B54F-79D5016061A9}"/>
    <cellStyle name="Millares [0] 3 2 4 3 4" xfId="24242" xr:uid="{26F136EC-CE58-471B-BCED-C78C1AB2FAD5}"/>
    <cellStyle name="Millares [0] 3 2 4 3 5" xfId="43105" xr:uid="{11FDBB5F-1361-47A3-A3C2-1341B73B33F0}"/>
    <cellStyle name="Millares [0] 3 2 4 3 6" xfId="47998" xr:uid="{210E4F5E-D21C-43FE-AD55-975BAEFAF898}"/>
    <cellStyle name="Millares [0] 3 2 4 4" xfId="2488" xr:uid="{DC86244C-49C3-4E69-9ED9-D624025306A8}"/>
    <cellStyle name="Millares [0] 3 2 4 4 2" xfId="10759" xr:uid="{EF2BAB2B-04FD-4FB2-B11A-6615622A881F}"/>
    <cellStyle name="Millares [0] 3 2 4 4 2 2" xfId="45919" xr:uid="{37613595-B5C0-42FE-A132-2E972E0B2ABD}"/>
    <cellStyle name="Millares [0] 3 2 4 4 3" xfId="13599" xr:uid="{2CF2C555-8471-4394-9407-6B43CFC05C8A}"/>
    <cellStyle name="Millares [0] 3 2 4 4 4" xfId="30120" xr:uid="{A32764B8-ED7C-4C35-91C8-8374DCA21CF7}"/>
    <cellStyle name="Millares [0] 3 2 4 4 5" xfId="43523" xr:uid="{09538F3E-6583-4125-ACE5-2D683182A71E}"/>
    <cellStyle name="Millares [0] 3 2 4 4 6" xfId="48416" xr:uid="{58775E29-16D4-4DDD-9162-3409297AC18C}"/>
    <cellStyle name="Millares [0] 3 2 4 5" xfId="3032" xr:uid="{C0679C8A-F11A-4662-B93F-FF0126EFEF09}"/>
    <cellStyle name="Millares [0] 3 2 4 5 2" xfId="11303" xr:uid="{DB7F63D2-1D3B-4B0E-896E-D78DDE65E2F6}"/>
    <cellStyle name="Millares [0] 3 2 4 5 2 2" xfId="46463" xr:uid="{E9AC7474-5450-497A-8F83-482F15D0E9EC}"/>
    <cellStyle name="Millares [0] 3 2 4 5 3" xfId="14143" xr:uid="{662AEAE4-96F5-4924-B5F7-FE0D1C42E9D5}"/>
    <cellStyle name="Millares [0] 3 2 4 5 4" xfId="36000" xr:uid="{6A94439C-E6FA-49CC-BEA1-9FB94EB3DFA7}"/>
    <cellStyle name="Millares [0] 3 2 4 5 5" xfId="44067" xr:uid="{CD00F934-99DE-4D8C-BE48-5825A0D66778}"/>
    <cellStyle name="Millares [0] 3 2 4 5 6" xfId="48960" xr:uid="{4EFE13E2-1333-476B-B47F-869E1664DF29}"/>
    <cellStyle name="Millares [0] 3 2 4 6" xfId="3534" xr:uid="{6EC789CA-4F1A-40DE-8242-B59D6B9415FA}"/>
    <cellStyle name="Millares [0] 3 2 4 6 2" xfId="11775" xr:uid="{012534A4-DA3E-4BCC-94F3-FD97191467E0}"/>
    <cellStyle name="Millares [0] 3 2 4 6 3" xfId="14615" xr:uid="{5C7E28A8-E000-47BC-BE8C-903BFB507425}"/>
    <cellStyle name="Millares [0] 3 2 4 6 4" xfId="44539" xr:uid="{66682C56-DF26-4B31-93DA-00DFB580509E}"/>
    <cellStyle name="Millares [0] 3 2 4 6 5" xfId="49432" xr:uid="{CB0C3B7C-B595-4198-96A2-B59C6A6B0936}"/>
    <cellStyle name="Millares [0] 3 2 4 7" xfId="4006" xr:uid="{33C53837-31C0-4A79-8B6C-6FB19EAE2A3D}"/>
    <cellStyle name="Millares [0] 3 2 4 7 2" xfId="12098" xr:uid="{F0E5BD36-595F-43B9-BFE1-2FE954FBF23C}"/>
    <cellStyle name="Millares [0] 3 2 4 7 3" xfId="14939" xr:uid="{D2BCF077-5F51-43ED-A0D0-C1F239C50E9F}"/>
    <cellStyle name="Millares [0] 3 2 4 7 4" xfId="44957" xr:uid="{6242C121-2D1B-4492-B1AC-BC5F9D0651A4}"/>
    <cellStyle name="Millares [0] 3 2 4 7 5" xfId="49755" xr:uid="{9BDA9F02-0FE8-46BE-A453-1BA5057BA9C7}"/>
    <cellStyle name="Millares [0] 3 2 4 8" xfId="9797" xr:uid="{3E8AA29B-29D3-4CCB-958E-F4D7DA5C83DA}"/>
    <cellStyle name="Millares [0] 3 2 4 9" xfId="12637" xr:uid="{66CCD97C-DF9C-4CB6-9DD4-D07E167E2B20}"/>
    <cellStyle name="Millares [0] 3 2 5" xfId="334" xr:uid="{00000000-0005-0000-0000-00002C010000}"/>
    <cellStyle name="Millares [0] 3 2 5 10" xfId="16065" xr:uid="{42C42180-F54F-4F71-8183-E2BCFE89E9A2}"/>
    <cellStyle name="Millares [0] 3 2 5 11" xfId="16608" xr:uid="{3C94217D-4233-426C-B3CF-895698DA21F0}"/>
    <cellStyle name="Millares [0] 3 2 5 12" xfId="17152" xr:uid="{F5411B95-ECBA-45BB-8057-EA3A1678C49A}"/>
    <cellStyle name="Millares [0] 3 2 5 13" xfId="17567" xr:uid="{4E3C12B5-81C6-4990-91C0-97D2BD2368B2}"/>
    <cellStyle name="Millares [0] 3 2 5 14" xfId="18121" xr:uid="{900021D2-1F9B-4DFA-B2B7-B6A0488332B9}"/>
    <cellStyle name="Millares [0] 3 2 5 15" xfId="42646" xr:uid="{133F9AC4-0154-4A51-AFF1-7CB7C4EADC4C}"/>
    <cellStyle name="Millares [0] 3 2 5 16" xfId="47539" xr:uid="{B7271916-75EC-46D3-85FE-5EDF51212CF1}"/>
    <cellStyle name="Millares [0] 3 2 5 2" xfId="2155" xr:uid="{25C6EC29-E321-4BB2-BD82-B5FD78A9BCC7}"/>
    <cellStyle name="Millares [0] 3 2 5 2 10" xfId="48083" xr:uid="{27CFE38B-0E2E-4957-B796-BE090D969B92}"/>
    <cellStyle name="Millares [0] 3 2 5 2 2" xfId="5704" xr:uid="{3D7EBB56-39CF-4EA8-B31A-01BF152CBABE}"/>
    <cellStyle name="Millares [0] 3 2 5 2 2 2" xfId="8572" xr:uid="{F250234D-CF0A-487C-83C7-2B8DA3D45896}"/>
    <cellStyle name="Millares [0] 3 2 5 2 2 2 2" xfId="12411" xr:uid="{0AD28F48-0F8C-4179-90B9-5C9DF1DF3A01}"/>
    <cellStyle name="Millares [0] 3 2 5 2 2 2 2 2" xfId="41988" xr:uid="{6A32C1E5-286E-44F6-AD64-97FF73FA9585}"/>
    <cellStyle name="Millares [0] 3 2 5 2 2 2 2 3" xfId="22944" xr:uid="{866B8226-7813-4444-839D-9B311EAF87AC}"/>
    <cellStyle name="Millares [0] 3 2 5 2 2 2 3" xfId="15252" xr:uid="{D7A9435F-40B5-440F-9CBF-3CA608A424AB}"/>
    <cellStyle name="Millares [0] 3 2 5 2 2 2 3 2" xfId="28805" xr:uid="{D776EFF2-E9ED-447C-925C-086CE2A4FA65}"/>
    <cellStyle name="Millares [0] 3 2 5 2 2 2 4" xfId="15700" xr:uid="{90EFF55D-EB77-46AF-AE38-768597056D3E}"/>
    <cellStyle name="Millares [0] 3 2 5 2 2 2 4 2" xfId="34687" xr:uid="{72DCFDE9-4C82-4181-BE8C-8498BE0E25CB}"/>
    <cellStyle name="Millares [0] 3 2 5 2 2 2 5" xfId="40551" xr:uid="{C5D6F17C-F2AB-4205-8E61-CAAB97CAA56A}"/>
    <cellStyle name="Millares [0] 3 2 5 2 2 2 6" xfId="18149" xr:uid="{BBE93936-4F1C-468B-B665-008F864B287A}"/>
    <cellStyle name="Millares [0] 3 2 5 2 2 2 7" xfId="50068" xr:uid="{5AE69D3A-4559-4904-804F-4DBA2226A606}"/>
    <cellStyle name="Millares [0] 3 2 5 2 2 3" xfId="12224" xr:uid="{7C0192B1-44ED-4805-B74C-BF69088D1A5F}"/>
    <cellStyle name="Millares [0] 3 2 5 2 2 3 2" xfId="41801" xr:uid="{5D4C0D48-A403-401F-A0F0-65B285C740F6}"/>
    <cellStyle name="Millares [0] 3 2 5 2 2 3 3" xfId="20161" xr:uid="{98E7C547-2C60-452E-822C-6F55115EFED2}"/>
    <cellStyle name="Millares [0] 3 2 5 2 2 4" xfId="15065" xr:uid="{67678C97-6327-4AE6-9584-A0A358CB19FC}"/>
    <cellStyle name="Millares [0] 3 2 5 2 2 4 2" xfId="25955" xr:uid="{EDB6C686-6390-4291-9002-E0E29023D6D7}"/>
    <cellStyle name="Millares [0] 3 2 5 2 2 5" xfId="15512" xr:uid="{81A72E9C-6BCE-40D9-9088-C01EB5F5F653}"/>
    <cellStyle name="Millares [0] 3 2 5 2 2 5 2" xfId="31830" xr:uid="{992E79C2-C903-40F1-83C8-DDA480D419B8}"/>
    <cellStyle name="Millares [0] 3 2 5 2 2 6" xfId="37697" xr:uid="{5FBC5DEE-2EB3-4C89-A2DD-11BE039527A8}"/>
    <cellStyle name="Millares [0] 3 2 5 2 2 7" xfId="17763" xr:uid="{EFD438A8-5577-412E-A92A-E86FF3927B71}"/>
    <cellStyle name="Millares [0] 3 2 5 2 2 8" xfId="45586" xr:uid="{66514F3C-3E34-45CD-9EED-11A57399931E}"/>
    <cellStyle name="Millares [0] 3 2 5 2 2 9" xfId="49881" xr:uid="{FFBEE2A9-27EE-47C7-B94D-36F9C01266D1}"/>
    <cellStyle name="Millares [0] 3 2 5 2 3" xfId="7600" xr:uid="{39F50E1C-2877-4A88-B5C0-82F5BCDEEF01}"/>
    <cellStyle name="Millares [0] 3 2 5 2 3 2" xfId="12339" xr:uid="{B14ADC40-33F5-4259-BEE4-2BEFD345405A}"/>
    <cellStyle name="Millares [0] 3 2 5 2 3 2 2" xfId="41916" xr:uid="{51E26AEA-9965-43F6-9C44-B5203ED0DEB2}"/>
    <cellStyle name="Millares [0] 3 2 5 2 3 2 3" xfId="21994" xr:uid="{407E9CCE-B6D9-4C6D-B366-E902FDAC5938}"/>
    <cellStyle name="Millares [0] 3 2 5 2 3 3" xfId="15180" xr:uid="{051E0C23-24EF-42B5-96FA-36E25B094754}"/>
    <cellStyle name="Millares [0] 3 2 5 2 3 3 2" xfId="27834" xr:uid="{5ECEF589-D807-4095-B63D-8EC5689008A3}"/>
    <cellStyle name="Millares [0] 3 2 5 2 3 4" xfId="15627" xr:uid="{4AB0BFEC-19B8-4749-A1EB-4FC9ABF07689}"/>
    <cellStyle name="Millares [0] 3 2 5 2 3 4 2" xfId="33716" xr:uid="{0E19717E-D6A4-4D88-9DDB-6C8AF6D1354A}"/>
    <cellStyle name="Millares [0] 3 2 5 2 3 5" xfId="39580" xr:uid="{08C3D921-C580-469C-A309-ED94310B3FC3}"/>
    <cellStyle name="Millares [0] 3 2 5 2 3 6" xfId="18010" xr:uid="{2DE70B33-9B55-4672-B6A5-1D4C14773AE7}"/>
    <cellStyle name="Millares [0] 3 2 5 2 3 7" xfId="47168" xr:uid="{453F4B07-8CEA-427E-9595-E4CAB66F435E}"/>
    <cellStyle name="Millares [0] 3 2 5 2 3 8" xfId="49996" xr:uid="{858A9898-4ED2-4B11-A004-C5EAD8577EB6}"/>
    <cellStyle name="Millares [0] 3 2 5 2 4" xfId="4736" xr:uid="{5AC793D7-5D88-4AEC-A749-2285497C9464}"/>
    <cellStyle name="Millares [0] 3 2 5 2 4 2" xfId="12152" xr:uid="{BDBEE90C-B566-4AB5-9A5B-02C333031FB0}"/>
    <cellStyle name="Millares [0] 3 2 5 2 4 2 2" xfId="41729" xr:uid="{66A88D5A-5A0D-4065-9692-D9ADD1102DE6}"/>
    <cellStyle name="Millares [0] 3 2 5 2 4 3" xfId="14993" xr:uid="{3B07EE99-3DFD-4004-8712-EF4D67CBFA90}"/>
    <cellStyle name="Millares [0] 3 2 5 2 4 4" xfId="19225" xr:uid="{EA7591C8-FE01-4A0D-8439-D2BC2420B4DE}"/>
    <cellStyle name="Millares [0] 3 2 5 2 4 5" xfId="49809" xr:uid="{A802E7B5-AA68-414F-B758-A8C183E62A57}"/>
    <cellStyle name="Millares [0] 3 2 5 2 5" xfId="10426" xr:uid="{FB43A733-6369-49F5-B9FE-19078A5E749C}"/>
    <cellStyle name="Millares [0] 3 2 5 2 5 2" xfId="24985" xr:uid="{49C32B6F-4912-4286-AF46-A9CEAD5F6CBF}"/>
    <cellStyle name="Millares [0] 3 2 5 2 6" xfId="13266" xr:uid="{C9A8A952-800E-445F-860F-21106BEF1317}"/>
    <cellStyle name="Millares [0] 3 2 5 2 6 2" xfId="30859" xr:uid="{1A65DD7D-BEBC-40F7-9C70-60D5625B1925}"/>
    <cellStyle name="Millares [0] 3 2 5 2 7" xfId="15439" xr:uid="{9CF6F47C-5C85-43BB-9D47-D5C27CEB6316}"/>
    <cellStyle name="Millares [0] 3 2 5 2 7 2" xfId="36740" xr:uid="{1E2D31A6-8034-4EBA-9D56-03018B6B96FB}"/>
    <cellStyle name="Millares [0] 3 2 5 2 8" xfId="17630" xr:uid="{2FF0D2C7-FEEA-4D7B-9A2E-1D7ED79C2F48}"/>
    <cellStyle name="Millares [0] 3 2 5 2 9" xfId="43190" xr:uid="{22FEDBDD-E559-4B6C-8BE1-77428F070724}"/>
    <cellStyle name="Millares [0] 3 2 5 3" xfId="2573" xr:uid="{A2880432-6F24-4532-95D1-9D72B36983C1}"/>
    <cellStyle name="Millares [0] 3 2 5 3 2" xfId="8087" xr:uid="{27DA335A-1E8E-4528-AFE0-3F8079774C52}"/>
    <cellStyle name="Millares [0] 3 2 5 3 2 2" xfId="12375" xr:uid="{F4B10614-B59D-4D3D-BA39-D989AD8CC459}"/>
    <cellStyle name="Millares [0] 3 2 5 3 2 2 2" xfId="41952" xr:uid="{606867D9-9689-4AF5-A6A3-BFE55D3625F3}"/>
    <cellStyle name="Millares [0] 3 2 5 3 2 2 3" xfId="22465" xr:uid="{7B7B74F4-2840-40A7-A42C-F424AEB4EBD0}"/>
    <cellStyle name="Millares [0] 3 2 5 3 2 3" xfId="15216" xr:uid="{AFE004AE-2FB7-4260-AC50-E0A807AC3103}"/>
    <cellStyle name="Millares [0] 3 2 5 3 2 3 2" xfId="28320" xr:uid="{8515B7CB-5BF6-430B-853D-424962D8376B}"/>
    <cellStyle name="Millares [0] 3 2 5 3 2 4" xfId="15663" xr:uid="{076B0096-E954-4C45-A63D-91E35CD70E94}"/>
    <cellStyle name="Millares [0] 3 2 5 3 2 4 2" xfId="34202" xr:uid="{A1CEB196-077E-4F2E-B506-1B33687DE00F}"/>
    <cellStyle name="Millares [0] 3 2 5 3 2 5" xfId="40066" xr:uid="{E3E1EE32-07E1-416D-8308-A37EBFE805A4}"/>
    <cellStyle name="Millares [0] 3 2 5 3 2 6" xfId="18080" xr:uid="{0CC4641E-E1F6-4001-9C40-D05BD4E621CB}"/>
    <cellStyle name="Millares [0] 3 2 5 3 2 7" xfId="46004" xr:uid="{85ADCE59-97E8-4475-A921-38B04852227F}"/>
    <cellStyle name="Millares [0] 3 2 5 3 2 8" xfId="50032" xr:uid="{F7049160-2D22-40F9-8C5F-DFFF6E358070}"/>
    <cellStyle name="Millares [0] 3 2 5 3 3" xfId="5220" xr:uid="{DE50BA1C-B5C9-4A76-9CF5-7161C2DFBA3E}"/>
    <cellStyle name="Millares [0] 3 2 5 3 3 2" xfId="12188" xr:uid="{E1B428D2-9D8D-4C61-B7EF-B3DC22CA4942}"/>
    <cellStyle name="Millares [0] 3 2 5 3 3 2 2" xfId="41765" xr:uid="{6D098C4C-79D4-49B7-8768-5A124B7892E7}"/>
    <cellStyle name="Millares [0] 3 2 5 3 3 3" xfId="15029" xr:uid="{7BA30FDA-EAC5-4157-8EE1-537EE6339A0C}"/>
    <cellStyle name="Millares [0] 3 2 5 3 3 4" xfId="19690" xr:uid="{9E723B8F-9E5F-4F2D-9B76-598ED6DE7E12}"/>
    <cellStyle name="Millares [0] 3 2 5 3 3 5" xfId="47176" xr:uid="{F6D40FEE-8EDB-4664-AFB1-D52EEF32FFDA}"/>
    <cellStyle name="Millares [0] 3 2 5 3 3 6" xfId="49845" xr:uid="{806AA369-E687-4B60-BFD4-23703E05FD95}"/>
    <cellStyle name="Millares [0] 3 2 5 3 4" xfId="10844" xr:uid="{FA5B5246-3BBA-4128-80EE-C8C851F52367}"/>
    <cellStyle name="Millares [0] 3 2 5 3 4 2" xfId="25471" xr:uid="{9464E867-C332-4BD3-9801-A16BF5249961}"/>
    <cellStyle name="Millares [0] 3 2 5 3 5" xfId="13684" xr:uid="{A6C228C4-3F6B-4DD8-845D-0FD3E542F784}"/>
    <cellStyle name="Millares [0] 3 2 5 3 5 2" xfId="31345" xr:uid="{C0CDBB39-179A-451C-9481-98A1FEEA3B90}"/>
    <cellStyle name="Millares [0] 3 2 5 3 6" xfId="15475" xr:uid="{A01F117D-51A0-46D3-A316-181882E4E057}"/>
    <cellStyle name="Millares [0] 3 2 5 3 6 2" xfId="37218" xr:uid="{B10A8E53-834A-4100-B26B-A6C816C0745D}"/>
    <cellStyle name="Millares [0] 3 2 5 3 7" xfId="17698" xr:uid="{360BD74F-62E4-4019-8328-3FFBAAEDD58F}"/>
    <cellStyle name="Millares [0] 3 2 5 3 8" xfId="43608" xr:uid="{E5AD557E-69A9-42B9-937E-EC371E18DE3F}"/>
    <cellStyle name="Millares [0] 3 2 5 3 9" xfId="48501" xr:uid="{FF05D517-755F-4CDA-BD56-0630AFD2C928}"/>
    <cellStyle name="Millares [0] 3 2 5 4" xfId="3117" xr:uid="{1B173BF9-2CBC-4AD2-A97B-1AA772F68766}"/>
    <cellStyle name="Millares [0] 3 2 5 4 2" xfId="7115" xr:uid="{D1432018-2830-4AC9-8843-821F2C7C3FB9}"/>
    <cellStyle name="Millares [0] 3 2 5 4 2 2" xfId="12303" xr:uid="{F976F415-BCF6-4EC7-B889-29F1B6026151}"/>
    <cellStyle name="Millares [0] 3 2 5 4 2 2 2" xfId="41880" xr:uid="{C2F6FE6A-C910-4F13-8937-FC4E2953A218}"/>
    <cellStyle name="Millares [0] 3 2 5 4 2 3" xfId="15144" xr:uid="{C0D66A28-1754-4DE0-9383-EEFF75356761}"/>
    <cellStyle name="Millares [0] 3 2 5 4 2 4" xfId="21526" xr:uid="{629F97A8-045A-401A-987E-5908BA75B7E5}"/>
    <cellStyle name="Millares [0] 3 2 5 4 2 5" xfId="46548" xr:uid="{AF5B2270-B627-4376-88E9-C29D0799F957}"/>
    <cellStyle name="Millares [0] 3 2 5 4 2 6" xfId="49960" xr:uid="{ED3DB8F0-4515-4608-A8EB-797726A3EA77}"/>
    <cellStyle name="Millares [0] 3 2 5 4 3" xfId="11388" xr:uid="{572C73B3-8AEF-4F3A-AC18-F41D47A43C43}"/>
    <cellStyle name="Millares [0] 3 2 5 4 3 2" xfId="27350" xr:uid="{E3D70BFB-A072-449C-9F1F-6E571DB102EB}"/>
    <cellStyle name="Millares [0] 3 2 5 4 4" xfId="14228" xr:uid="{991B9529-FF62-41D4-84A3-B2A8D0067EE9}"/>
    <cellStyle name="Millares [0] 3 2 5 4 4 2" xfId="33231" xr:uid="{66CEAC90-0306-48B6-9F65-383485D27E44}"/>
    <cellStyle name="Millares [0] 3 2 5 4 5" xfId="15591" xr:uid="{3D65321C-0226-40FD-ADF7-BA0140307E94}"/>
    <cellStyle name="Millares [0] 3 2 5 4 5 2" xfId="39095" xr:uid="{97F62669-378A-436F-ABF8-0C890B62B8BA}"/>
    <cellStyle name="Millares [0] 3 2 5 4 6" xfId="17942" xr:uid="{146B87A1-3805-4491-9ECF-ECE4C8B10C99}"/>
    <cellStyle name="Millares [0] 3 2 5 4 7" xfId="44152" xr:uid="{FC7D7231-0AC1-4A05-9092-61A6CAA8A3EE}"/>
    <cellStyle name="Millares [0] 3 2 5 4 8" xfId="49045" xr:uid="{CB67A63F-32B6-4171-8883-8CBBED6BA9D9}"/>
    <cellStyle name="Millares [0] 3 2 5 5" xfId="3619" xr:uid="{861DB9A7-AA6C-4F9E-89E6-E2E115A105AA}"/>
    <cellStyle name="Millares [0] 3 2 5 5 2" xfId="11860" xr:uid="{75CE82DA-33D3-4B43-8C4B-451DC1DCDFB2}"/>
    <cellStyle name="Millares [0] 3 2 5 5 2 2" xfId="41692" xr:uid="{5BA96120-F9A0-4BFE-80FD-EB9C40D657C6}"/>
    <cellStyle name="Millares [0] 3 2 5 5 2 3" xfId="47289" xr:uid="{E100EBCE-9352-4C92-AB73-6FB846CB9144}"/>
    <cellStyle name="Millares [0] 3 2 5 5 3" xfId="14700" xr:uid="{1AD1DC95-A705-4A7F-B821-071D4749D575}"/>
    <cellStyle name="Millares [0] 3 2 5 5 3 2" xfId="47201" xr:uid="{BADB0B78-522B-40D7-B641-A3E5D1ED2B5F}"/>
    <cellStyle name="Millares [0] 3 2 5 5 4" xfId="18777" xr:uid="{F57DABDA-5E1B-4D71-A031-24F74191A40A}"/>
    <cellStyle name="Millares [0] 3 2 5 5 5" xfId="44624" xr:uid="{EDA2D1DF-F365-436A-AB1D-946F4D6D8617}"/>
    <cellStyle name="Millares [0] 3 2 5 5 6" xfId="46844" xr:uid="{F821B0EF-D9CB-4C5A-B4AB-AF3182124648}"/>
    <cellStyle name="Millares [0] 3 2 5 5 7" xfId="49517" xr:uid="{458BAA5A-A37F-4AD1-8A48-99844CFFA31B}"/>
    <cellStyle name="Millares [0] 3 2 5 6" xfId="4256" xr:uid="{E328BA54-8BBC-4C53-AA8C-9343B6898FEA}"/>
    <cellStyle name="Millares [0] 3 2 5 6 2" xfId="12115" xr:uid="{10EDAA08-C0CB-4C9A-9797-2E878C88CD9D}"/>
    <cellStyle name="Millares [0] 3 2 5 6 3" xfId="14956" xr:uid="{696261EA-6872-4F5D-BC25-1A6750891922}"/>
    <cellStyle name="Millares [0] 3 2 5 6 4" xfId="24499" xr:uid="{DDFB4E18-459E-4552-938E-0199B9AB1A4D}"/>
    <cellStyle name="Millares [0] 3 2 5 6 5" xfId="45042" xr:uid="{CEA0E859-2E1E-4951-809F-0C00D7457740}"/>
    <cellStyle name="Millares [0] 3 2 5 6 6" xfId="49772" xr:uid="{90851DC7-0F55-45A7-8DC5-2F681C7B4708}"/>
    <cellStyle name="Millares [0] 3 2 5 7" xfId="9882" xr:uid="{F3CF8F8B-3BC3-48EB-9C3C-FA27A027C522}"/>
    <cellStyle name="Millares [0] 3 2 5 7 2" xfId="30378" xr:uid="{2D4A2C8E-9770-4E63-8790-8BB7719E235C}"/>
    <cellStyle name="Millares [0] 3 2 5 8" xfId="12722" xr:uid="{61CB8014-1207-4856-8EC9-AE0C3A969D31}"/>
    <cellStyle name="Millares [0] 3 2 5 8 2" xfId="36259" xr:uid="{A1729FBD-99B2-442A-A303-876E152190D3}"/>
    <cellStyle name="Millares [0] 3 2 5 9" xfId="15401" xr:uid="{FA44EDFF-CA84-40E9-814B-5E0817A5CB76}"/>
    <cellStyle name="Millares [0] 3 2 6" xfId="365" xr:uid="{00000000-0005-0000-0000-00002D010000}"/>
    <cellStyle name="Millares [0] 3 2 6 10" xfId="16092" xr:uid="{8AE69CD4-ED80-40AC-BB47-C6567DFA2981}"/>
    <cellStyle name="Millares [0] 3 2 6 11" xfId="16635" xr:uid="{53137DC2-D195-4367-B0E5-94DB3089AE00}"/>
    <cellStyle name="Millares [0] 3 2 6 12" xfId="17179" xr:uid="{240B777F-1B10-406A-BFAB-DC9B945DC196}"/>
    <cellStyle name="Millares [0] 3 2 6 13" xfId="17815" xr:uid="{F55DD475-5976-4A34-B548-40301EB88AC7}"/>
    <cellStyle name="Millares [0] 3 2 6 14" xfId="42673" xr:uid="{002ED787-6BEC-4FD8-AEBB-A600A2260FEC}"/>
    <cellStyle name="Millares [0] 3 2 6 15" xfId="47566" xr:uid="{3ACB40B7-4BEF-4DB4-A946-0468109E1B46}"/>
    <cellStyle name="Millares [0] 3 2 6 2" xfId="2182" xr:uid="{09E2B567-F64D-400F-82B0-EAF7E9E322C7}"/>
    <cellStyle name="Millares [0] 3 2 6 2 2" xfId="9087" xr:uid="{E5082FB3-BAA7-49A8-AAAE-972991A75220}"/>
    <cellStyle name="Millares [0] 3 2 6 2 2 2" xfId="12432" xr:uid="{2E648BD0-4011-4A0B-A705-5F4E172DBD77}"/>
    <cellStyle name="Millares [0] 3 2 6 2 2 2 2" xfId="42009" xr:uid="{4CB82096-CC0C-44B6-82D6-701136F1C9B5}"/>
    <cellStyle name="Millares [0] 3 2 6 2 2 3" xfId="15273" xr:uid="{88A121CE-D061-4600-A11B-5B0BB70DA29C}"/>
    <cellStyle name="Millares [0] 3 2 6 2 2 4" xfId="23451" xr:uid="{246C09D3-65CC-49E7-BD7D-8356E9C58A3E}"/>
    <cellStyle name="Millares [0] 3 2 6 2 2 5" xfId="45613" xr:uid="{A2A9CD65-57D5-4551-A9EA-86223A673379}"/>
    <cellStyle name="Millares [0] 3 2 6 2 2 6" xfId="50089" xr:uid="{EDBA2430-FF28-4C1C-9BF5-80CDF3AA9AFA}"/>
    <cellStyle name="Millares [0] 3 2 6 2 3" xfId="10453" xr:uid="{1F064DC9-9B6B-4B0E-B280-F89FEB8F6784}"/>
    <cellStyle name="Millares [0] 3 2 6 2 3 2" xfId="29318" xr:uid="{58BC3B5A-E4E1-4C86-9C84-0B7179E7AD91}"/>
    <cellStyle name="Millares [0] 3 2 6 2 4" xfId="13293" xr:uid="{E79D3A78-A3D6-4627-B9FB-537C37FAC75C}"/>
    <cellStyle name="Millares [0] 3 2 6 2 4 2" xfId="35200" xr:uid="{D48EDF42-197D-4757-A420-7AC06BE1465D}"/>
    <cellStyle name="Millares [0] 3 2 6 2 5" xfId="15722" xr:uid="{C0202853-EFBA-4583-9F69-B4A6D9B277D7}"/>
    <cellStyle name="Millares [0] 3 2 6 2 5 2" xfId="41061" xr:uid="{B90117DF-E3F2-4CE1-8A83-06A51A71CEAE}"/>
    <cellStyle name="Millares [0] 3 2 6 2 6" xfId="18198" xr:uid="{73A97A84-433F-4833-90B6-9727E54480EE}"/>
    <cellStyle name="Millares [0] 3 2 6 2 7" xfId="43217" xr:uid="{49C2ED6A-52E0-42DE-8FC0-D6D078E33924}"/>
    <cellStyle name="Millares [0] 3 2 6 2 8" xfId="48110" xr:uid="{3D87C95B-5188-4C00-9EE5-80E1B63747A9}"/>
    <cellStyle name="Millares [0] 3 2 6 3" xfId="2600" xr:uid="{058B35A6-3E6B-464C-90EA-00C82EA7AD94}"/>
    <cellStyle name="Millares [0] 3 2 6 3 2" xfId="10871" xr:uid="{3074FF54-F2DE-4568-8E4A-78A2673631A7}"/>
    <cellStyle name="Millares [0] 3 2 6 3 2 2" xfId="41822" xr:uid="{E6DBBCCD-DB66-47DD-9803-013B8E8EDE7D}"/>
    <cellStyle name="Millares [0] 3 2 6 3 2 3" xfId="46031" xr:uid="{626984B1-598E-41AC-99A9-5D87771190E5}"/>
    <cellStyle name="Millares [0] 3 2 6 3 3" xfId="13711" xr:uid="{58CAA8CE-D309-4848-B333-472EE277A725}"/>
    <cellStyle name="Millares [0] 3 2 6 3 4" xfId="20664" xr:uid="{7B3E6CBA-C298-4BA4-B4FA-1C1C460447B4}"/>
    <cellStyle name="Millares [0] 3 2 6 3 5" xfId="43635" xr:uid="{2ED09627-548A-4594-A641-23820A969299}"/>
    <cellStyle name="Millares [0] 3 2 6 3 6" xfId="48528" xr:uid="{31F3B5A2-4F80-4BDA-904E-29D18B0E895F}"/>
    <cellStyle name="Millares [0] 3 2 6 4" xfId="3144" xr:uid="{F6450D7F-55E8-4FC6-9600-C2DA4E020ADD}"/>
    <cellStyle name="Millares [0] 3 2 6 4 2" xfId="11415" xr:uid="{35E9F8CA-69A8-4500-B8E2-3DEE5E871C69}"/>
    <cellStyle name="Millares [0] 3 2 6 4 2 2" xfId="46575" xr:uid="{45796067-AD0A-472F-8421-C1A274FB6D40}"/>
    <cellStyle name="Millares [0] 3 2 6 4 3" xfId="14255" xr:uid="{C0A30826-AAD7-4710-837C-5F222DAF67A4}"/>
    <cellStyle name="Millares [0] 3 2 6 4 4" xfId="26468" xr:uid="{FEA4E7D9-F3FF-40DA-AFE5-06126917AEF0}"/>
    <cellStyle name="Millares [0] 3 2 6 4 5" xfId="44179" xr:uid="{7C6807DD-C426-4286-A67C-93CCA6BA53B6}"/>
    <cellStyle name="Millares [0] 3 2 6 4 6" xfId="49072" xr:uid="{F87ED81F-D98F-46DF-BA64-632E85EBA314}"/>
    <cellStyle name="Millares [0] 3 2 6 5" xfId="3646" xr:uid="{A2901563-6998-495A-AD5E-D2541FDF7847}"/>
    <cellStyle name="Millares [0] 3 2 6 5 2" xfId="11887" xr:uid="{47957BA4-7F3C-4E15-8CB9-AB5435274D49}"/>
    <cellStyle name="Millares [0] 3 2 6 5 3" xfId="14727" xr:uid="{2E6D4360-5879-41D6-9B87-B08D8B636E2F}"/>
    <cellStyle name="Millares [0] 3 2 6 5 4" xfId="32343" xr:uid="{A026AB84-0D91-49B3-A4E4-B2B598F576C3}"/>
    <cellStyle name="Millares [0] 3 2 6 5 5" xfId="44651" xr:uid="{049603BC-ADBD-4107-BFC8-BF4635DBA182}"/>
    <cellStyle name="Millares [0] 3 2 6 5 6" xfId="49544" xr:uid="{5C08E0A2-0B01-46F9-8A93-02DFBE5F6090}"/>
    <cellStyle name="Millares [0] 3 2 6 6" xfId="6218" xr:uid="{56ADFDB9-257E-4072-9638-451F6E8A8739}"/>
    <cellStyle name="Millares [0] 3 2 6 6 2" xfId="12245" xr:uid="{E5DA0B59-3FE1-4BA6-854E-5E50B3FB60AB}"/>
    <cellStyle name="Millares [0] 3 2 6 6 3" xfId="15086" xr:uid="{A04B88D3-C545-4504-A1EB-97C42E496B17}"/>
    <cellStyle name="Millares [0] 3 2 6 6 4" xfId="38208" xr:uid="{7D2DBD83-6F3A-4122-81B9-C73C9DDAD388}"/>
    <cellStyle name="Millares [0] 3 2 6 6 5" xfId="45069" xr:uid="{FEF08F96-B5C9-4213-BA58-BEE5020BD7D0}"/>
    <cellStyle name="Millares [0] 3 2 6 6 6" xfId="49902" xr:uid="{0504CDDE-CDC6-4AAA-855F-73B37204B754}"/>
    <cellStyle name="Millares [0] 3 2 6 7" xfId="9909" xr:uid="{E41C9BD0-219B-43F7-9048-3F1D19286CD7}"/>
    <cellStyle name="Millares [0] 3 2 6 8" xfId="12749" xr:uid="{1C1740C1-9C0A-413A-B4D1-F2177CA4409A}"/>
    <cellStyle name="Millares [0] 3 2 6 9" xfId="15533" xr:uid="{63DC987D-0DEC-4FAE-9156-8C26287471E3}"/>
    <cellStyle name="Millares [0] 3 2 7" xfId="568" xr:uid="{00000000-0005-0000-0000-00002E010000}"/>
    <cellStyle name="Millares [0] 3 2 7 10" xfId="17833" xr:uid="{5D6C1B7E-7E8F-4758-8174-68C810AF860F}"/>
    <cellStyle name="Millares [0] 3 2 7 11" xfId="17864" xr:uid="{1AFFC95B-228A-49ED-9E8F-0A516EA5E146}"/>
    <cellStyle name="Millares [0] 3 2 7 12" xfId="42875" xr:uid="{745F0D88-3786-4B89-B1B3-7CC61F681CED}"/>
    <cellStyle name="Millares [0] 3 2 7 13" xfId="47768" xr:uid="{C0A63143-711D-43A0-AF72-9F3D32968687}"/>
    <cellStyle name="Millares [0] 3 2 7 2" xfId="2802" xr:uid="{2330E643-D100-42AD-9EBF-E3D2B5F37FD0}"/>
    <cellStyle name="Millares [0] 3 2 7 2 2" xfId="11073" xr:uid="{3BE90A77-3E2F-40E4-9230-7CD1F1EE3C48}"/>
    <cellStyle name="Millares [0] 3 2 7 2 2 2" xfId="41833" xr:uid="{0DD4C0B0-1F21-425D-A8E4-CDB12E4B89D6}"/>
    <cellStyle name="Millares [0] 3 2 7 2 2 3" xfId="46233" xr:uid="{558B8257-B8DD-47C0-9E87-FA8BBE746914}"/>
    <cellStyle name="Millares [0] 3 2 7 2 3" xfId="13913" xr:uid="{C43F1539-5E02-4C8E-A3E1-32C9F509F747}"/>
    <cellStyle name="Millares [0] 3 2 7 2 4" xfId="20760" xr:uid="{6220FEED-A5D3-4F14-8D2B-618B9E97F470}"/>
    <cellStyle name="Millares [0] 3 2 7 2 5" xfId="43837" xr:uid="{0A8C685D-99CB-4696-9523-75CB8832FC0D}"/>
    <cellStyle name="Millares [0] 3 2 7 2 6" xfId="48730" xr:uid="{69A2D3A2-9D47-47AA-9C86-DA1BADFEB5D3}"/>
    <cellStyle name="Millares [0] 3 2 7 3" xfId="6319" xr:uid="{D816906D-57AF-4A24-8610-F9F404544BF5}"/>
    <cellStyle name="Millares [0] 3 2 7 3 2" xfId="12256" xr:uid="{C7FAABCA-9BD7-463F-99D2-A72C2341A851}"/>
    <cellStyle name="Millares [0] 3 2 7 3 3" xfId="15097" xr:uid="{D8EBDDD3-96A4-4B96-9291-7B51734FA28F}"/>
    <cellStyle name="Millares [0] 3 2 7 3 4" xfId="26569" xr:uid="{7AD507F9-80B5-46BC-8E1B-183717F5D23C}"/>
    <cellStyle name="Millares [0] 3 2 7 3 5" xfId="45271" xr:uid="{1A08BA5C-B6F3-4E0A-A42A-2CADFAC3A6FB}"/>
    <cellStyle name="Millares [0] 3 2 7 3 6" xfId="49913" xr:uid="{4AFCD662-6221-4D8F-9A87-5E97772BBAD2}"/>
    <cellStyle name="Millares [0] 3 2 7 4" xfId="10111" xr:uid="{F63389A7-63DC-4175-9773-7EB2A3ADFC0C}"/>
    <cellStyle name="Millares [0] 3 2 7 4 2" xfId="32444" xr:uid="{9200FF09-9F73-4C52-8E8F-87CB864F25C8}"/>
    <cellStyle name="Millares [0] 3 2 7 5" xfId="12951" xr:uid="{36049E82-CEC6-4731-8468-A2E70AC1E41E}"/>
    <cellStyle name="Millares [0] 3 2 7 5 2" xfId="38309" xr:uid="{21369909-C5EF-4889-AACD-4629091F26EE}"/>
    <cellStyle name="Millares [0] 3 2 7 6" xfId="15544" xr:uid="{497B18EE-672F-4989-ADF0-152FE849FC5A}"/>
    <cellStyle name="Millares [0] 3 2 7 7" xfId="16294" xr:uid="{938CDF0F-3A44-45C7-8D81-7A1FA6A20028}"/>
    <cellStyle name="Millares [0] 3 2 7 8" xfId="16837" xr:uid="{F8E6E7C0-C83D-4FFB-95FC-79EA442D59E8}"/>
    <cellStyle name="Millares [0] 3 2 7 9" xfId="17381" xr:uid="{6DD93DD9-7B2C-4EDF-A9CB-58ADE82EEB24}"/>
    <cellStyle name="Millares [0] 3 2 8" xfId="654" xr:uid="{00000000-0005-0000-0000-00002F010000}"/>
    <cellStyle name="Millares [0] 3 2 8 10" xfId="42958" xr:uid="{99269743-0D42-455B-86CE-CECF8932F81E}"/>
    <cellStyle name="Millares [0] 3 2 8 11" xfId="47851" xr:uid="{BB881E27-A919-464D-A091-FAEDE1963608}"/>
    <cellStyle name="Millares [0] 3 2 8 2" xfId="2885" xr:uid="{B93AFE3F-976E-4363-B274-F4B6F6807F3C}"/>
    <cellStyle name="Millares [0] 3 2 8 2 2" xfId="11156" xr:uid="{5DDD4A28-941A-4FAC-AA90-B87DAEC584DE}"/>
    <cellStyle name="Millares [0] 3 2 8 2 2 2" xfId="46316" xr:uid="{9F210381-CC19-4B67-9E0C-E21D8EE50D57}"/>
    <cellStyle name="Millares [0] 3 2 8 2 3" xfId="13996" xr:uid="{AD7FCCBF-1021-4E48-9E13-6228F717D706}"/>
    <cellStyle name="Millares [0] 3 2 8 2 4" xfId="41649" xr:uid="{60A30BF5-107F-4A6B-B450-BD5F44A41B10}"/>
    <cellStyle name="Millares [0] 3 2 8 2 5" xfId="43920" xr:uid="{DEE4DF0F-32E5-4422-BE12-3B31C2B6999B}"/>
    <cellStyle name="Millares [0] 3 2 8 2 6" xfId="48813" xr:uid="{B60D55DD-7D8C-40CF-9CD2-255AF85F64CB}"/>
    <cellStyle name="Millares [0] 3 2 8 3" xfId="10194" xr:uid="{970BFB60-5C70-4737-9B48-5B317761B434}"/>
    <cellStyle name="Millares [0] 3 2 8 3 2" xfId="45354" xr:uid="{651F879A-4DFD-4D38-8D9C-815F96FBD0F1}"/>
    <cellStyle name="Millares [0] 3 2 8 4" xfId="13034" xr:uid="{EC676F8C-AE0E-4633-A3D0-0AA3518C9F5D}"/>
    <cellStyle name="Millares [0] 3 2 8 5" xfId="15838" xr:uid="{36297E56-EFC2-4DB0-8E10-4DE127D6EBB6}"/>
    <cellStyle name="Millares [0] 3 2 8 6" xfId="16377" xr:uid="{D9BA1899-AAA4-40B7-8A3F-346F71A86831}"/>
    <cellStyle name="Millares [0] 3 2 8 7" xfId="16920" xr:uid="{68D1A0B7-A90F-45C2-B3E0-4D52C85EB4AC}"/>
    <cellStyle name="Millares [0] 3 2 8 8" xfId="17464" xr:uid="{7547BD3D-A9BA-4109-AD90-957A177731F0}"/>
    <cellStyle name="Millares [0] 3 2 8 9" xfId="18282" xr:uid="{CC1E835A-22A6-4B9C-9872-093B3B0C234E}"/>
    <cellStyle name="Millares [0] 3 2 9" xfId="1926" xr:uid="{00000000-0005-0000-0000-000030010000}"/>
    <cellStyle name="Millares [0] 3 2 9 2" xfId="18371" xr:uid="{10AF4EEE-B086-4D72-B3FB-EA188B1C2314}"/>
    <cellStyle name="Millares [0] 3 20" xfId="50171" xr:uid="{3B3CF8F2-DDCC-40D3-92C0-3A472CD097CC}"/>
    <cellStyle name="Millares [0] 3 3" xfId="187" xr:uid="{00000000-0005-0000-0000-000031010000}"/>
    <cellStyle name="Millares [0] 3 3 10" xfId="3875" xr:uid="{10B71D9E-0C7A-43EB-AC82-A39C2D35DEE7}"/>
    <cellStyle name="Millares [0] 3 3 10 2" xfId="12075" xr:uid="{B211CEA4-A76C-4D2A-9BB8-077ECA96D7B0}"/>
    <cellStyle name="Millares [0] 3 3 10 3" xfId="14916" xr:uid="{7346EC27-392B-40C3-9455-DCD11B62801B}"/>
    <cellStyle name="Millares [0] 3 3 10 4" xfId="44911" xr:uid="{52D1005A-7195-4CE8-AA51-BF91E61C9CF1}"/>
    <cellStyle name="Millares [0] 3 3 10 5" xfId="49732" xr:uid="{11DF5320-F560-48D5-A5A4-14AF6DCD63FC}"/>
    <cellStyle name="Millares [0] 3 3 11" xfId="9658" xr:uid="{9D0FACA8-40E2-47EF-89DD-4A5F7F9EEAE0}"/>
    <cellStyle name="Millares [0] 3 3 11 2" xfId="12498" xr:uid="{07D86D2C-3F8F-4792-8766-9C2C2201F20B}"/>
    <cellStyle name="Millares [0] 3 3 11 3" xfId="15339" xr:uid="{D53189BA-CFCC-4D78-BF10-6E2890286D58}"/>
    <cellStyle name="Millares [0] 3 3 11 4" xfId="50155" xr:uid="{1AC0D486-6C43-4679-8A88-BA8F7B95FFAB}"/>
    <cellStyle name="Millares [0] 3 3 12" xfId="9751" xr:uid="{343DD552-EBF4-4FAA-8BBF-2FC6678D2FD6}"/>
    <cellStyle name="Millares [0] 3 3 13" xfId="12591" xr:uid="{F77DD402-9F0A-4852-AFE6-4D28C87B0F67}"/>
    <cellStyle name="Millares [0] 3 3 14" xfId="15361" xr:uid="{67498554-858E-403F-8595-366337713436}"/>
    <cellStyle name="Millares [0] 3 3 15" xfId="15934" xr:uid="{50059D9D-0BE6-48F9-8653-5CC17DB5E699}"/>
    <cellStyle name="Millares [0] 3 3 16" xfId="16477" xr:uid="{4DE438C4-1D61-46E1-A86B-0FC37A888ECA}"/>
    <cellStyle name="Millares [0] 3 3 17" xfId="17021" xr:uid="{73D385DE-70AE-4E93-BCF4-F349775872F4}"/>
    <cellStyle name="Millares [0] 3 3 18" xfId="17503" xr:uid="{AAA4DE44-185A-4F3B-802E-9875B44B4D06}"/>
    <cellStyle name="Millares [0] 3 3 19" xfId="42082" xr:uid="{BE6CD9A3-3383-4D45-AAEF-D68AFAD92B4E}"/>
    <cellStyle name="Millares [0] 3 3 2" xfId="297" xr:uid="{00000000-0005-0000-0000-000032010000}"/>
    <cellStyle name="Millares [0] 3 3 2 10" xfId="15400" xr:uid="{C1172A63-C7DC-439F-9DDC-066191BE230B}"/>
    <cellStyle name="Millares [0] 3 3 2 11" xfId="16038" xr:uid="{4EAEBBFB-CEB0-4E44-B24C-17341D3DA8DA}"/>
    <cellStyle name="Millares [0] 3 3 2 12" xfId="16581" xr:uid="{9ADB6449-3258-4461-B1AD-4F12486EEDFD}"/>
    <cellStyle name="Millares [0] 3 3 2 13" xfId="17125" xr:uid="{723D80DE-F6D2-4BBD-B117-0DBA3B7E5CCD}"/>
    <cellStyle name="Millares [0] 3 3 2 14" xfId="17566" xr:uid="{5D330D49-B4B8-4A24-ABDD-36600BAC5E65}"/>
    <cellStyle name="Millares [0] 3 3 2 15" xfId="42083" xr:uid="{78F4C0CA-A43D-4545-A97F-B6E0C7A09842}"/>
    <cellStyle name="Millares [0] 3 3 2 16" xfId="42619" xr:uid="{C57EA1F2-F659-4137-B79B-4EA7FB1212F2}"/>
    <cellStyle name="Millares [0] 3 3 2 17" xfId="47512" xr:uid="{1E736BE9-615E-4AEB-B181-D944CC8914B3}"/>
    <cellStyle name="Millares [0] 3 3 2 2" xfId="524" xr:uid="{00000000-0005-0000-0000-000033010000}"/>
    <cellStyle name="Millares [0] 3 3 2 2 10" xfId="16250" xr:uid="{103EA38B-0565-4C45-AE87-CAEB7BEEBD6B}"/>
    <cellStyle name="Millares [0] 3 3 2 2 11" xfId="16793" xr:uid="{C96B4079-E274-4321-932F-C81E428EC0C3}"/>
    <cellStyle name="Millares [0] 3 3 2 2 12" xfId="17337" xr:uid="{68EAE69B-29E6-4BE6-A549-396FD32189B8}"/>
    <cellStyle name="Millares [0] 3 3 2 2 13" xfId="17628" xr:uid="{22561C00-DF21-4B82-9797-9B605F5DA548}"/>
    <cellStyle name="Millares [0] 3 3 2 2 14" xfId="42831" xr:uid="{55825F73-464F-4CE5-8A28-8E6854A3FD09}"/>
    <cellStyle name="Millares [0] 3 3 2 2 15" xfId="47724" xr:uid="{018BA8B0-AA59-4285-8CF8-F3195BEC7DA1}"/>
    <cellStyle name="Millares [0] 3 3 2 2 2" xfId="2340" xr:uid="{E4B31EAA-EC41-4841-A8D0-63BC78B8FC84}"/>
    <cellStyle name="Millares [0] 3 3 2 2 2 2" xfId="8544" xr:uid="{8C92C751-A5FB-4F3F-8AD2-9EE82D2FC713}"/>
    <cellStyle name="Millares [0] 3 3 2 2 2 2 2" xfId="12410" xr:uid="{5C0A3957-5850-45BA-B141-82164BF2F796}"/>
    <cellStyle name="Millares [0] 3 3 2 2 2 2 2 2" xfId="41987" xr:uid="{E1F97839-ABBC-441D-B64C-519BDE414BB4}"/>
    <cellStyle name="Millares [0] 3 3 2 2 2 2 2 3" xfId="22916" xr:uid="{00D7288E-4ABE-4D0C-B043-37A124104ECC}"/>
    <cellStyle name="Millares [0] 3 3 2 2 2 2 3" xfId="15251" xr:uid="{339DAC31-C86D-4427-B9C8-3663525B28A5}"/>
    <cellStyle name="Millares [0] 3 3 2 2 2 2 3 2" xfId="28777" xr:uid="{A3BC0E0B-E4C7-4D80-8C67-F59578D9F681}"/>
    <cellStyle name="Millares [0] 3 3 2 2 2 2 4" xfId="15699" xr:uid="{2FA8DAE8-D6DD-47FD-A3F3-B5C9A11189A4}"/>
    <cellStyle name="Millares [0] 3 3 2 2 2 2 4 2" xfId="34659" xr:uid="{4120C11B-8EE5-49EF-8F46-8DF37A6AE670}"/>
    <cellStyle name="Millares [0] 3 3 2 2 2 2 5" xfId="40523" xr:uid="{AD1B5F92-4258-4FC8-992C-34F2493192F1}"/>
    <cellStyle name="Millares [0] 3 3 2 2 2 2 6" xfId="18147" xr:uid="{AE6A4969-41A9-4248-BA77-4782C2855DA3}"/>
    <cellStyle name="Millares [0] 3 3 2 2 2 2 7" xfId="45771" xr:uid="{4279DC96-4117-479D-AC9C-7EA236B35659}"/>
    <cellStyle name="Millares [0] 3 3 2 2 2 2 8" xfId="50067" xr:uid="{529E7D8E-307B-4EBC-B047-CAA6234CA917}"/>
    <cellStyle name="Millares [0] 3 3 2 2 2 3" xfId="5676" xr:uid="{FA4261D2-D922-4E07-91F4-C315CB53DE67}"/>
    <cellStyle name="Millares [0] 3 3 2 2 2 3 2" xfId="12223" xr:uid="{363C3726-2D00-4DF5-BB47-6C731AA9CCF6}"/>
    <cellStyle name="Millares [0] 3 3 2 2 2 3 2 2" xfId="41800" xr:uid="{566AE9F2-2ABB-4DAE-8951-71F035613841}"/>
    <cellStyle name="Millares [0] 3 3 2 2 2 3 3" xfId="15064" xr:uid="{677B2A97-A083-44FD-B585-9788B570F608}"/>
    <cellStyle name="Millares [0] 3 3 2 2 2 3 4" xfId="20133" xr:uid="{596A36B7-6939-41C0-AF9A-618E6FCDC1E3}"/>
    <cellStyle name="Millares [0] 3 3 2 2 2 3 5" xfId="49880" xr:uid="{5BE3B557-CEB8-47DD-8446-B80744B5F53E}"/>
    <cellStyle name="Millares [0] 3 3 2 2 2 4" xfId="10611" xr:uid="{9AD5F165-53D1-4239-BF63-CFE832D633E8}"/>
    <cellStyle name="Millares [0] 3 3 2 2 2 4 2" xfId="25927" xr:uid="{5CD8C4C2-F874-4DEE-92BC-F7D7A950F8CC}"/>
    <cellStyle name="Millares [0] 3 3 2 2 2 5" xfId="13451" xr:uid="{8A4C915D-7465-4DEC-B406-07AC3EECA299}"/>
    <cellStyle name="Millares [0] 3 3 2 2 2 5 2" xfId="31802" xr:uid="{6B3F59F3-0481-4322-9B1C-43F20D8AC030}"/>
    <cellStyle name="Millares [0] 3 3 2 2 2 6" xfId="15511" xr:uid="{791BE8CE-B65D-4370-BCFB-95BD91C2465C}"/>
    <cellStyle name="Millares [0] 3 3 2 2 2 6 2" xfId="37669" xr:uid="{9D0D1989-9E6A-438F-B4C4-AFB604338C1D}"/>
    <cellStyle name="Millares [0] 3 3 2 2 2 7" xfId="17761" xr:uid="{CF4A5EFF-1895-4A30-901E-C959540FF062}"/>
    <cellStyle name="Millares [0] 3 3 2 2 2 8" xfId="43375" xr:uid="{132506A9-DB44-41F6-9498-00540165AF12}"/>
    <cellStyle name="Millares [0] 3 3 2 2 2 9" xfId="48268" xr:uid="{DC19F4D1-DDEE-42D7-9BC2-1419C8C1FC2C}"/>
    <cellStyle name="Millares [0] 3 3 2 2 3" xfId="2758" xr:uid="{11C792F5-3E4E-403E-9FB8-15C0FED262AD}"/>
    <cellStyle name="Millares [0] 3 3 2 2 3 2" xfId="7572" xr:uid="{2C7D49F9-80A4-49E0-9BEC-57105F273B08}"/>
    <cellStyle name="Millares [0] 3 3 2 2 3 2 2" xfId="12338" xr:uid="{5D4F8D50-958D-4053-BA9B-C76FE0911E66}"/>
    <cellStyle name="Millares [0] 3 3 2 2 3 2 2 2" xfId="41915" xr:uid="{6297FB4E-42AE-41BE-BB39-F169FCD895A0}"/>
    <cellStyle name="Millares [0] 3 3 2 2 3 2 3" xfId="15179" xr:uid="{9806EC1C-E1D7-4766-8C71-CE85D465D402}"/>
    <cellStyle name="Millares [0] 3 3 2 2 3 2 4" xfId="21966" xr:uid="{6B3284B9-2A29-4AA5-AA8D-58DDF19DF84D}"/>
    <cellStyle name="Millares [0] 3 3 2 2 3 2 5" xfId="46189" xr:uid="{37F9F84C-75E9-41A4-8A64-873D0BA0DA9B}"/>
    <cellStyle name="Millares [0] 3 3 2 2 3 2 6" xfId="49995" xr:uid="{05BBFCA9-BE41-4D8D-ADE8-362E8F784365}"/>
    <cellStyle name="Millares [0] 3 3 2 2 3 3" xfId="11029" xr:uid="{DD6D2BBD-9D0C-41E3-8C71-0D4D0CDB6EEC}"/>
    <cellStyle name="Millares [0] 3 3 2 2 3 3 2" xfId="27806" xr:uid="{F86C4FBE-312F-4D3D-AA5F-3E5F383368FC}"/>
    <cellStyle name="Millares [0] 3 3 2 2 3 4" xfId="13869" xr:uid="{6B6D6041-1CD4-4556-80C0-EEC8500E94D0}"/>
    <cellStyle name="Millares [0] 3 3 2 2 3 4 2" xfId="33688" xr:uid="{8110BB7F-2CB0-449C-8C6D-57A56FD60BF4}"/>
    <cellStyle name="Millares [0] 3 3 2 2 3 5" xfId="15626" xr:uid="{DF9F728C-DD6E-4DE5-A065-5674D78D868E}"/>
    <cellStyle name="Millares [0] 3 3 2 2 3 5 2" xfId="39552" xr:uid="{4FFD7378-60B3-4A1F-AB22-1A7167AB5035}"/>
    <cellStyle name="Millares [0] 3 3 2 2 3 6" xfId="18007" xr:uid="{F6CD688C-697D-4699-9739-FBA8BE0D8B41}"/>
    <cellStyle name="Millares [0] 3 3 2 2 3 7" xfId="43793" xr:uid="{1EA4ACDE-1F26-4348-BA0A-49C80839A0E5}"/>
    <cellStyle name="Millares [0] 3 3 2 2 3 8" xfId="48686" xr:uid="{D2C17193-A031-4965-B6E4-08CF69C4F87A}"/>
    <cellStyle name="Millares [0] 3 3 2 2 4" xfId="3302" xr:uid="{7396A24D-0DBD-48E6-BD8E-1187AC8A35D5}"/>
    <cellStyle name="Millares [0] 3 3 2 2 4 2" xfId="11573" xr:uid="{4B70B771-721E-4885-9DB5-4CCA7F08E5E5}"/>
    <cellStyle name="Millares [0] 3 3 2 2 4 2 2" xfId="41728" xr:uid="{571566D7-E207-472F-9D4A-6189E6C6B193}"/>
    <cellStyle name="Millares [0] 3 3 2 2 4 2 3" xfId="46733" xr:uid="{F4AF95CD-A01A-45FD-9059-EE3F7B8CDE46}"/>
    <cellStyle name="Millares [0] 3 3 2 2 4 3" xfId="14413" xr:uid="{A050FA37-866B-47D9-9FB1-B419A7448158}"/>
    <cellStyle name="Millares [0] 3 3 2 2 4 4" xfId="19198" xr:uid="{0C19B192-9795-4620-8104-7227008A617C}"/>
    <cellStyle name="Millares [0] 3 3 2 2 4 5" xfId="44337" xr:uid="{76FE881B-BAE0-4433-98D9-202449F07FE9}"/>
    <cellStyle name="Millares [0] 3 3 2 2 4 6" xfId="49230" xr:uid="{D8902D9F-900C-40E5-8FCE-41FFD93DFA55}"/>
    <cellStyle name="Millares [0] 3 3 2 2 5" xfId="3804" xr:uid="{6AD9228B-BAF1-4B88-B54C-7E76AEFFE9E8}"/>
    <cellStyle name="Millares [0] 3 3 2 2 5 2" xfId="12045" xr:uid="{95FD675A-591A-4A2D-B2B6-CF0CE1F18AC3}"/>
    <cellStyle name="Millares [0] 3 3 2 2 5 3" xfId="14885" xr:uid="{FD7D636F-6EC3-48F0-B85B-C1050C32CA63}"/>
    <cellStyle name="Millares [0] 3 3 2 2 5 4" xfId="24957" xr:uid="{FCE212CB-222E-432F-A547-391F2FFB0AE0}"/>
    <cellStyle name="Millares [0] 3 3 2 2 5 5" xfId="44809" xr:uid="{2B598151-C729-473E-BB25-08BD65BFEB62}"/>
    <cellStyle name="Millares [0] 3 3 2 2 5 6" xfId="49702" xr:uid="{0FAFD31B-DD33-458C-8D68-C221CF607AD2}"/>
    <cellStyle name="Millares [0] 3 3 2 2 6" xfId="4708" xr:uid="{FEDA12C6-A8CB-4B30-8EDA-1DD62E901C7D}"/>
    <cellStyle name="Millares [0] 3 3 2 2 6 2" xfId="12151" xr:uid="{7CB9F76C-B9F4-45D8-A3B2-21DAA3561B94}"/>
    <cellStyle name="Millares [0] 3 3 2 2 6 3" xfId="14992" xr:uid="{CD7C5A15-DE34-4EC5-8214-955B165F0434}"/>
    <cellStyle name="Millares [0] 3 3 2 2 6 4" xfId="30831" xr:uid="{7260D07E-14C0-4DFC-B7AE-86D3D4445A88}"/>
    <cellStyle name="Millares [0] 3 3 2 2 6 5" xfId="45227" xr:uid="{1A88ED7B-D125-430C-A70E-210E2F841770}"/>
    <cellStyle name="Millares [0] 3 3 2 2 6 6" xfId="49808" xr:uid="{FBC56427-C4AA-471B-BE76-A5C5F3D0B48A}"/>
    <cellStyle name="Millares [0] 3 3 2 2 7" xfId="10067" xr:uid="{1AF65630-AC06-4E61-BAFA-0E648FFD32A2}"/>
    <cellStyle name="Millares [0] 3 3 2 2 7 2" xfId="36712" xr:uid="{BC32BBBA-9180-4D66-AA94-5F0A21CD090A}"/>
    <cellStyle name="Millares [0] 3 3 2 2 8" xfId="12907" xr:uid="{471FC7E4-F85D-4D1C-A046-519F1B787542}"/>
    <cellStyle name="Millares [0] 3 3 2 2 9" xfId="15438" xr:uid="{3C7360D9-F29B-49F5-892F-892087685E1A}"/>
    <cellStyle name="Millares [0] 3 3 2 3" xfId="2128" xr:uid="{398CDA04-DEE3-450F-A297-2AC598A42B67}"/>
    <cellStyle name="Millares [0] 3 3 2 3 2" xfId="8059" xr:uid="{2D6ED79E-6DDF-43A5-AA0E-951C75FF88F0}"/>
    <cellStyle name="Millares [0] 3 3 2 3 2 2" xfId="12374" xr:uid="{618C11D1-9246-48A5-B77D-95D9C1B24720}"/>
    <cellStyle name="Millares [0] 3 3 2 3 2 2 2" xfId="41951" xr:uid="{9B27A961-3131-4C47-BD87-B640B3903FF3}"/>
    <cellStyle name="Millares [0] 3 3 2 3 2 2 3" xfId="22437" xr:uid="{3785C763-9588-430A-B40C-B09A27827605}"/>
    <cellStyle name="Millares [0] 3 3 2 3 2 3" xfId="15215" xr:uid="{E8090E49-0AEE-41B6-8AE6-533026E99A10}"/>
    <cellStyle name="Millares [0] 3 3 2 3 2 3 2" xfId="28292" xr:uid="{E5C1A292-230D-4848-8D9B-BAFE79489FF4}"/>
    <cellStyle name="Millares [0] 3 3 2 3 2 4" xfId="15662" xr:uid="{73BA6146-E9BE-402E-AE6A-98B32B170474}"/>
    <cellStyle name="Millares [0] 3 3 2 3 2 4 2" xfId="34174" xr:uid="{9B576FB4-D8C9-4A3A-8061-4967AB1C577E}"/>
    <cellStyle name="Millares [0] 3 3 2 3 2 5" xfId="40038" xr:uid="{7FB5D6D7-8670-4FF7-B436-C71C3C9BF1E7}"/>
    <cellStyle name="Millares [0] 3 3 2 3 2 6" xfId="18077" xr:uid="{C3635254-0227-41E7-B10F-6D2F75986810}"/>
    <cellStyle name="Millares [0] 3 3 2 3 2 7" xfId="45559" xr:uid="{D914B3E0-3A0E-4B95-AE7C-7F524829CA0A}"/>
    <cellStyle name="Millares [0] 3 3 2 3 2 8" xfId="50031" xr:uid="{98847B88-68A0-4E6A-A0CD-B540C06B9463}"/>
    <cellStyle name="Millares [0] 3 3 2 3 3" xfId="5192" xr:uid="{0045DCE3-D51D-4416-96DD-C7D31916A11A}"/>
    <cellStyle name="Millares [0] 3 3 2 3 3 2" xfId="12187" xr:uid="{46E35B53-018E-4022-B30D-3823E5BB5B99}"/>
    <cellStyle name="Millares [0] 3 3 2 3 3 2 2" xfId="41764" xr:uid="{E4A98BEA-5505-4129-B613-A9B9CE08B6AA}"/>
    <cellStyle name="Millares [0] 3 3 2 3 3 3" xfId="15028" xr:uid="{C1D07F54-9183-486B-B4FF-BA490B7E621F}"/>
    <cellStyle name="Millares [0] 3 3 2 3 3 4" xfId="19663" xr:uid="{316FF7FE-1CBB-4C78-894A-69DDE276FF5D}"/>
    <cellStyle name="Millares [0] 3 3 2 3 3 5" xfId="49844" xr:uid="{E8EFC303-4A92-4A31-8E23-057D7E0C89CD}"/>
    <cellStyle name="Millares [0] 3 3 2 3 4" xfId="10399" xr:uid="{002F6DDD-85C0-4B73-A9C2-8C220A239F01}"/>
    <cellStyle name="Millares [0] 3 3 2 3 4 2" xfId="25443" xr:uid="{F372470A-A215-4EFB-9FC4-94FCF91646EE}"/>
    <cellStyle name="Millares [0] 3 3 2 3 5" xfId="13239" xr:uid="{A5B6327A-A138-407A-AF2B-C9D0646A59DB}"/>
    <cellStyle name="Millares [0] 3 3 2 3 5 2" xfId="31317" xr:uid="{76DBAB39-426B-425B-AD30-AF655BD11F0A}"/>
    <cellStyle name="Millares [0] 3 3 2 3 6" xfId="15474" xr:uid="{AF30F606-9DF4-4A8E-9C31-C355800601AD}"/>
    <cellStyle name="Millares [0] 3 3 2 3 6 2" xfId="37190" xr:uid="{23291BC0-9E18-484B-BE5C-F0A3B0B65695}"/>
    <cellStyle name="Millares [0] 3 3 2 3 7" xfId="17694" xr:uid="{9FB33B05-8368-4DB8-B78D-B721747711D1}"/>
    <cellStyle name="Millares [0] 3 3 2 3 8" xfId="43163" xr:uid="{4F3CA6F3-E021-453D-A5EC-CFB8E4133622}"/>
    <cellStyle name="Millares [0] 3 3 2 3 9" xfId="48056" xr:uid="{C4AB3E53-3F9E-4407-949D-6CA6AFBB6881}"/>
    <cellStyle name="Millares [0] 3 3 2 4" xfId="2546" xr:uid="{C51B1EE5-E8DE-468A-8CDA-98D0F154CF5A}"/>
    <cellStyle name="Millares [0] 3 3 2 4 2" xfId="7087" xr:uid="{D801DB84-C623-46F5-96E7-ED4BB2351DA4}"/>
    <cellStyle name="Millares [0] 3 3 2 4 2 2" xfId="12302" xr:uid="{863ADCF4-C5F1-43A7-A65A-EC23BD51C1DE}"/>
    <cellStyle name="Millares [0] 3 3 2 4 2 2 2" xfId="41879" xr:uid="{76994ED0-9D6B-4615-948E-307ABB2E3B69}"/>
    <cellStyle name="Millares [0] 3 3 2 4 2 3" xfId="15143" xr:uid="{E6C3D8E9-84C7-41CF-9ACB-D018B2447ACE}"/>
    <cellStyle name="Millares [0] 3 3 2 4 2 4" xfId="21499" xr:uid="{A9A813B3-0385-4EA8-89A6-FFA7B3EA4798}"/>
    <cellStyle name="Millares [0] 3 3 2 4 2 5" xfId="45977" xr:uid="{35734603-1338-4DCA-8508-B96D57B13700}"/>
    <cellStyle name="Millares [0] 3 3 2 4 2 6" xfId="49959" xr:uid="{84C7B51C-62D9-4712-98AA-4BD6511CDAE5}"/>
    <cellStyle name="Millares [0] 3 3 2 4 3" xfId="10817" xr:uid="{EB5785BA-99F1-4B9C-A203-F810AB298EBB}"/>
    <cellStyle name="Millares [0] 3 3 2 4 3 2" xfId="27322" xr:uid="{ED0C6626-3B8D-4214-9767-721284FD9CEF}"/>
    <cellStyle name="Millares [0] 3 3 2 4 4" xfId="13657" xr:uid="{8A277875-15AB-4E1D-A412-02C682612D1F}"/>
    <cellStyle name="Millares [0] 3 3 2 4 4 2" xfId="33203" xr:uid="{364F07D6-773D-462A-A2C9-677EC8AFAEAD}"/>
    <cellStyle name="Millares [0] 3 3 2 4 5" xfId="15590" xr:uid="{4422F030-B8B2-4B07-908C-9579EA69AA74}"/>
    <cellStyle name="Millares [0] 3 3 2 4 5 2" xfId="39067" xr:uid="{995B275F-AEEF-4EDB-9875-23916D62E675}"/>
    <cellStyle name="Millares [0] 3 3 2 4 6" xfId="17940" xr:uid="{612B67C8-3D4D-44F8-874E-BC0DAC1F4CE6}"/>
    <cellStyle name="Millares [0] 3 3 2 4 7" xfId="43581" xr:uid="{31A393F3-EDA5-4AE2-8C72-C10BCA7B27B0}"/>
    <cellStyle name="Millares [0] 3 3 2 4 8" xfId="48474" xr:uid="{C7A8B0C6-579D-45C9-A203-244A2FAC9A4C}"/>
    <cellStyle name="Millares [0] 3 3 2 5" xfId="3090" xr:uid="{A92F47B6-2B09-4419-BF2F-7F73081E0CE4}"/>
    <cellStyle name="Millares [0] 3 3 2 5 2" xfId="11361" xr:uid="{9D3C2CA3-FA15-426E-ABF0-FFDF654D42C7}"/>
    <cellStyle name="Millares [0] 3 3 2 5 2 2" xfId="41691" xr:uid="{660C343C-EACF-44E5-ABB1-A8A377032280}"/>
    <cellStyle name="Millares [0] 3 3 2 5 2 3" xfId="46521" xr:uid="{209B9D12-0209-4018-92AC-E69B5CACE6A6}"/>
    <cellStyle name="Millares [0] 3 3 2 5 3" xfId="14201" xr:uid="{EEE86CCD-FF86-4D67-9EAA-B277CAA28EB7}"/>
    <cellStyle name="Millares [0] 3 3 2 5 4" xfId="18755" xr:uid="{178A82EE-1F23-4145-9E23-E4DA90A70B8D}"/>
    <cellStyle name="Millares [0] 3 3 2 5 5" xfId="44125" xr:uid="{D543B6B1-7FF3-49C4-9AA6-555C60678704}"/>
    <cellStyle name="Millares [0] 3 3 2 5 6" xfId="49018" xr:uid="{099ECDC9-85A5-4653-B74A-DDB8977C4159}"/>
    <cellStyle name="Millares [0] 3 3 2 6" xfId="3592" xr:uid="{6833B103-E671-4447-B36A-71B984A08E0E}"/>
    <cellStyle name="Millares [0] 3 3 2 6 2" xfId="11833" xr:uid="{6C122A7B-EC9C-4D2C-AC86-E2ED54773E00}"/>
    <cellStyle name="Millares [0] 3 3 2 6 3" xfId="14673" xr:uid="{680964EC-EB5B-404E-9639-265F4F48BCCA}"/>
    <cellStyle name="Millares [0] 3 3 2 6 4" xfId="24472" xr:uid="{EADADABF-79B7-4EAB-A554-98BFE6D7DD91}"/>
    <cellStyle name="Millares [0] 3 3 2 6 5" xfId="44597" xr:uid="{B4E04306-ED81-43DF-A0B2-B905FFF0AE83}"/>
    <cellStyle name="Millares [0] 3 3 2 6 6" xfId="49490" xr:uid="{1AC96F45-3DF4-41AA-B55D-771C6DB56D12}"/>
    <cellStyle name="Millares [0] 3 3 2 7" xfId="4229" xr:uid="{13AC7F5A-B465-488A-9158-6602DF4AC2FE}"/>
    <cellStyle name="Millares [0] 3 3 2 7 2" xfId="12114" xr:uid="{3FCA09A2-96AC-4D14-AC6B-8FFAF6B4A6B1}"/>
    <cellStyle name="Millares [0] 3 3 2 7 3" xfId="14955" xr:uid="{633796EF-B409-431F-8BBB-1976E2CEA039}"/>
    <cellStyle name="Millares [0] 3 3 2 7 4" xfId="30350" xr:uid="{477B21EE-1766-43B8-A3FF-733898D34799}"/>
    <cellStyle name="Millares [0] 3 3 2 7 5" xfId="45015" xr:uid="{71CE54A6-217A-49B5-B16E-94ACD30C1194}"/>
    <cellStyle name="Millares [0] 3 3 2 7 6" xfId="49771" xr:uid="{94729606-621A-4509-BE10-0230030B8742}"/>
    <cellStyle name="Millares [0] 3 3 2 8" xfId="9855" xr:uid="{2D1CB87B-04FE-4E5C-A641-54C0E4C82A86}"/>
    <cellStyle name="Millares [0] 3 3 2 8 2" xfId="36231" xr:uid="{79A6712F-C10B-4258-BDAE-0E513B25E159}"/>
    <cellStyle name="Millares [0] 3 3 2 9" xfId="12695" xr:uid="{92B72B17-5577-4369-ACFE-1A42ED02F65B}"/>
    <cellStyle name="Millares [0] 3 3 20" xfId="42515" xr:uid="{5B016DFE-CEFA-4079-B1AE-3A49781C8F4A}"/>
    <cellStyle name="Millares [0] 3 3 21" xfId="47408" xr:uid="{82C25A2F-4309-464A-9431-EC6C58C68755}"/>
    <cellStyle name="Millares [0] 3 3 3" xfId="423" xr:uid="{00000000-0005-0000-0000-000034010000}"/>
    <cellStyle name="Millares [0] 3 3 3 10" xfId="16150" xr:uid="{BEA9F7BB-4B93-4885-944F-4F48E70D45EE}"/>
    <cellStyle name="Millares [0] 3 3 3 11" xfId="16693" xr:uid="{F9EC18D7-4BDB-43A5-8574-7CEB880EAD06}"/>
    <cellStyle name="Millares [0] 3 3 3 12" xfId="17237" xr:uid="{55217868-0649-48CD-B80A-38696521BE6C}"/>
    <cellStyle name="Millares [0] 3 3 3 13" xfId="17834" xr:uid="{DA1D55EB-EB7D-442F-8024-15A1C8DBA9C6}"/>
    <cellStyle name="Millares [0] 3 3 3 14" xfId="42731" xr:uid="{BD2D09ED-57A3-4C01-82CA-400996581CB9}"/>
    <cellStyle name="Millares [0] 3 3 3 15" xfId="47624" xr:uid="{F93E7CDD-A9AD-4BB0-B01D-9FBA817A6A6A}"/>
    <cellStyle name="Millares [0] 3 3 3 2" xfId="2240" xr:uid="{5C2C962F-46EE-4456-A714-3EC34CA39C91}"/>
    <cellStyle name="Millares [0] 3 3 3 2 2" xfId="9185" xr:uid="{F4016AC7-1C57-448E-A772-D8003EC47B04}"/>
    <cellStyle name="Millares [0] 3 3 3 2 2 2" xfId="12440" xr:uid="{C52EE355-924B-4CE8-A380-E4296EDD5E76}"/>
    <cellStyle name="Millares [0] 3 3 3 2 2 2 2" xfId="42017" xr:uid="{7DA7C104-C7CB-48B2-82C9-408DCA612773}"/>
    <cellStyle name="Millares [0] 3 3 3 2 2 3" xfId="15281" xr:uid="{316B4674-E0DB-4F4A-9230-733CC7B04CF4}"/>
    <cellStyle name="Millares [0] 3 3 3 2 2 4" xfId="23549" xr:uid="{393DD516-BB6E-4DEA-8378-6B92ACA89623}"/>
    <cellStyle name="Millares [0] 3 3 3 2 2 5" xfId="45671" xr:uid="{9D200CCC-A734-4157-8375-B1F8209BBCE7}"/>
    <cellStyle name="Millares [0] 3 3 3 2 2 6" xfId="50097" xr:uid="{EB9C9A9C-226D-42DA-975D-6E1A7CD96170}"/>
    <cellStyle name="Millares [0] 3 3 3 2 3" xfId="10511" xr:uid="{D67750A3-DCDE-4352-85B7-43FB20A6C78B}"/>
    <cellStyle name="Millares [0] 3 3 3 2 3 2" xfId="29416" xr:uid="{1D5B4E01-48FF-412C-9740-FA3B604D6BCD}"/>
    <cellStyle name="Millares [0] 3 3 3 2 4" xfId="13351" xr:uid="{43A78274-D770-4D94-9F56-EFCEF5EE4F17}"/>
    <cellStyle name="Millares [0] 3 3 3 2 4 2" xfId="35298" xr:uid="{9D2ABC8C-4DD9-4070-B44A-1301A57E2476}"/>
    <cellStyle name="Millares [0] 3 3 3 2 5" xfId="15730" xr:uid="{75CD3434-226B-4789-AC74-4B59059F9974}"/>
    <cellStyle name="Millares [0] 3 3 3 2 5 2" xfId="41157" xr:uid="{BACBA4DD-BED5-4667-9AFB-C5AD80A4468A}"/>
    <cellStyle name="Millares [0] 3 3 3 2 6" xfId="18214" xr:uid="{A5169361-D807-498E-B8BB-F05AC0856F3D}"/>
    <cellStyle name="Millares [0] 3 3 3 2 7" xfId="43275" xr:uid="{72E06850-221B-40EA-B22F-91C2D1DBF56E}"/>
    <cellStyle name="Millares [0] 3 3 3 2 8" xfId="48168" xr:uid="{3AB5303C-74F5-47EE-BFAF-A113C3CF9274}"/>
    <cellStyle name="Millares [0] 3 3 3 3" xfId="2658" xr:uid="{94716EA7-1C17-44BE-BDDA-DDC09B1782DC}"/>
    <cellStyle name="Millares [0] 3 3 3 3 2" xfId="10929" xr:uid="{766FCEB6-3B1C-424A-8688-DFFAF795863A}"/>
    <cellStyle name="Millares [0] 3 3 3 3 2 2" xfId="41834" xr:uid="{522554AA-C3A1-4489-AC58-62C2F9FEBFCC}"/>
    <cellStyle name="Millares [0] 3 3 3 3 2 3" xfId="46089" xr:uid="{6D15F976-01AE-4D2C-AA58-615EE3464AF3}"/>
    <cellStyle name="Millares [0] 3 3 3 3 3" xfId="13769" xr:uid="{7BE6DABC-2F4F-4407-A5AB-9AF685112F05}"/>
    <cellStyle name="Millares [0] 3 3 3 3 4" xfId="20761" xr:uid="{56DFEC09-47CF-4BF9-BA90-25BBCF63DA8D}"/>
    <cellStyle name="Millares [0] 3 3 3 3 5" xfId="43693" xr:uid="{45B35BBF-E4F2-4209-8D06-000066C7D338}"/>
    <cellStyle name="Millares [0] 3 3 3 3 6" xfId="48586" xr:uid="{A6510D8A-2AF2-47D7-8FB8-44D6FA68DF14}"/>
    <cellStyle name="Millares [0] 3 3 3 4" xfId="3202" xr:uid="{7A54F277-E32A-447E-B87D-7E0EFCB2EBE3}"/>
    <cellStyle name="Millares [0] 3 3 3 4 2" xfId="11473" xr:uid="{7B2C4E26-DD40-460D-9E7B-49C03B2A2B08}"/>
    <cellStyle name="Millares [0] 3 3 3 4 2 2" xfId="46633" xr:uid="{095C8EB6-5D6B-4480-A888-1184C5235FFA}"/>
    <cellStyle name="Millares [0] 3 3 3 4 3" xfId="14313" xr:uid="{9C029B6D-79D3-4306-8B83-135279048F33}"/>
    <cellStyle name="Millares [0] 3 3 3 4 4" xfId="26570" xr:uid="{B0684657-30CD-4D15-8F92-1CE9B7C5AE33}"/>
    <cellStyle name="Millares [0] 3 3 3 4 5" xfId="44237" xr:uid="{E05DD1BA-FF9F-4E65-BF42-6D9BDC440642}"/>
    <cellStyle name="Millares [0] 3 3 3 4 6" xfId="49130" xr:uid="{3FFD8F52-FF77-4FFE-8F4B-D1DB5CD13FDB}"/>
    <cellStyle name="Millares [0] 3 3 3 5" xfId="3704" xr:uid="{5770787C-4FF2-4FF7-9B09-0EBFEA4CE60B}"/>
    <cellStyle name="Millares [0] 3 3 3 5 2" xfId="11945" xr:uid="{3B0EE1BC-9C24-4CC8-9262-2C65A7313546}"/>
    <cellStyle name="Millares [0] 3 3 3 5 3" xfId="14785" xr:uid="{6A36CF5D-67C7-4AE9-9AE4-6D8AC75D3CED}"/>
    <cellStyle name="Millares [0] 3 3 3 5 4" xfId="32445" xr:uid="{377CDCCA-BBD1-4C2B-A531-DA9B01883F10}"/>
    <cellStyle name="Millares [0] 3 3 3 5 5" xfId="44709" xr:uid="{9A18FFAD-C9FA-4AB3-A781-6FAF4B7243CD}"/>
    <cellStyle name="Millares [0] 3 3 3 5 6" xfId="49602" xr:uid="{206838BA-3D61-45F9-86BB-8275F6B4C6BF}"/>
    <cellStyle name="Millares [0] 3 3 3 6" xfId="6320" xr:uid="{9BF247BC-7C4F-414D-9BFA-A5888581195A}"/>
    <cellStyle name="Millares [0] 3 3 3 6 2" xfId="12257" xr:uid="{A6138537-B718-4E49-B641-3A88E15C7561}"/>
    <cellStyle name="Millares [0] 3 3 3 6 3" xfId="15098" xr:uid="{4C474038-2A9E-4D0E-9B0F-151A702B6DD8}"/>
    <cellStyle name="Millares [0] 3 3 3 6 4" xfId="38310" xr:uid="{85F73593-43A8-4BCC-A7BB-247B8473E327}"/>
    <cellStyle name="Millares [0] 3 3 3 6 5" xfId="45127" xr:uid="{2D807A0F-08C9-42CA-B5F8-654305CA3550}"/>
    <cellStyle name="Millares [0] 3 3 3 6 6" xfId="49914" xr:uid="{9241A109-DC11-4D83-97AA-DF1F4EDC0F58}"/>
    <cellStyle name="Millares [0] 3 3 3 7" xfId="9967" xr:uid="{02151C98-89B3-4DE1-85FD-ED3E5C0EA316}"/>
    <cellStyle name="Millares [0] 3 3 3 8" xfId="12807" xr:uid="{37A6CE3B-6940-4BD6-83CE-F55A80DD2BF7}"/>
    <cellStyle name="Millares [0] 3 3 3 9" xfId="15545" xr:uid="{C735C5E5-6C02-4493-9534-9639C68989BF}"/>
    <cellStyle name="Millares [0] 3 3 4" xfId="626" xr:uid="{00000000-0005-0000-0000-000035010000}"/>
    <cellStyle name="Millares [0] 3 3 4 10" xfId="42933" xr:uid="{9873F06A-B331-4B86-9CA1-393B67BA6385}"/>
    <cellStyle name="Millares [0] 3 3 4 11" xfId="47826" xr:uid="{8E8ACC8D-0E92-466C-9EEB-CC2E18C3E430}"/>
    <cellStyle name="Millares [0] 3 3 4 2" xfId="2860" xr:uid="{154EFA0C-07A6-4CC2-874E-94E7AE3DC04E}"/>
    <cellStyle name="Millares [0] 3 3 4 2 2" xfId="11131" xr:uid="{6C9E6C3F-B298-4355-AC7A-304CF1A867B0}"/>
    <cellStyle name="Millares [0] 3 3 4 2 2 2" xfId="46291" xr:uid="{963F6340-F059-4D2B-B50D-E204BBA701D2}"/>
    <cellStyle name="Millares [0] 3 3 4 2 3" xfId="13971" xr:uid="{D31E3806-BA21-40D2-BB04-F6A7E56FE875}"/>
    <cellStyle name="Millares [0] 3 3 4 2 4" xfId="41652" xr:uid="{16D79B79-04CF-47A3-BF15-9E0839F0C224}"/>
    <cellStyle name="Millares [0] 3 3 4 2 5" xfId="43895" xr:uid="{775A2F0E-6054-4F05-A91F-551FEDB4D8D9}"/>
    <cellStyle name="Millares [0] 3 3 4 2 6" xfId="48788" xr:uid="{69165F08-6DE0-4414-AE3E-91D73670CD31}"/>
    <cellStyle name="Millares [0] 3 3 4 3" xfId="10169" xr:uid="{168EF5C7-91D1-4CBC-A304-459C1C9369E5}"/>
    <cellStyle name="Millares [0] 3 3 4 3 2" xfId="45329" xr:uid="{94006B93-B87E-455D-BAF4-C44DE75E28EF}"/>
    <cellStyle name="Millares [0] 3 3 4 4" xfId="13009" xr:uid="{3B14B347-AACF-4749-8B3F-8A8AFFEB58BF}"/>
    <cellStyle name="Millares [0] 3 3 4 5" xfId="15839" xr:uid="{B775AAE4-EF73-472F-A8CE-A55407C1957D}"/>
    <cellStyle name="Millares [0] 3 3 4 6" xfId="16352" xr:uid="{D0903A7C-422D-4E28-BD3C-9BE9F2F75B3F}"/>
    <cellStyle name="Millares [0] 3 3 4 7" xfId="16895" xr:uid="{5D0BC5C9-44D6-4318-B90C-451BA6FFAE27}"/>
    <cellStyle name="Millares [0] 3 3 4 8" xfId="17439" xr:uid="{4072EC1F-FC7A-426A-A841-FB083F29265C}"/>
    <cellStyle name="Millares [0] 3 3 4 9" xfId="18283" xr:uid="{17B0F09C-FB44-4577-B71A-C8ABC4166A80}"/>
    <cellStyle name="Millares [0] 3 3 5" xfId="2024" xr:uid="{B8D0BAFE-36C2-4ADF-BDF7-33DFBF2F68B0}"/>
    <cellStyle name="Millares [0] 3 3 5 2" xfId="10295" xr:uid="{1B57391F-11A9-4D01-B68C-AEA7FED956F9}"/>
    <cellStyle name="Millares [0] 3 3 5 2 2" xfId="45455" xr:uid="{5639BF18-B0B5-4888-8CEA-AF0CE4F93BEE}"/>
    <cellStyle name="Millares [0] 3 3 5 3" xfId="13135" xr:uid="{5AA25E0A-479A-4D6D-B47D-33ADB6F8AE38}"/>
    <cellStyle name="Millares [0] 3 3 5 4" xfId="18397" xr:uid="{93347E53-79A2-48F4-8682-95585606EEB4}"/>
    <cellStyle name="Millares [0] 3 3 5 5" xfId="43059" xr:uid="{8F361820-B2C1-460A-A067-51AE98545728}"/>
    <cellStyle name="Millares [0] 3 3 5 6" xfId="47952" xr:uid="{F5F6E36A-5D8D-45FC-8548-F968C3B9C016}"/>
    <cellStyle name="Millares [0] 3 3 6" xfId="2442" xr:uid="{CAB5A0A7-26DF-4106-ADB8-A8222A7B3D43}"/>
    <cellStyle name="Millares [0] 3 3 6 2" xfId="10713" xr:uid="{71E21880-A5C1-479A-892F-A34CB0D63533}"/>
    <cellStyle name="Millares [0] 3 3 6 2 2" xfId="45873" xr:uid="{0E873D2A-0BA7-40E7-BBC2-A276567D512D}"/>
    <cellStyle name="Millares [0] 3 3 6 3" xfId="13553" xr:uid="{B86D6C8C-21A2-4A20-A4E3-CF2C94998338}"/>
    <cellStyle name="Millares [0] 3 3 6 4" xfId="24106" xr:uid="{D2848B99-A337-4298-8AD1-207C4C47F22A}"/>
    <cellStyle name="Millares [0] 3 3 6 5" xfId="43477" xr:uid="{64B1CA77-29ED-4E5F-AA0D-43CA5F3C9A81}"/>
    <cellStyle name="Millares [0] 3 3 6 6" xfId="48370" xr:uid="{6CEFCE66-D495-4BA1-9B3E-1193E11487EC}"/>
    <cellStyle name="Millares [0] 3 3 7" xfId="2986" xr:uid="{85DD1129-EE96-41E0-9AEF-B5A92E5F56CA}"/>
    <cellStyle name="Millares [0] 3 3 7 2" xfId="11257" xr:uid="{9511986B-5DC8-437A-9F69-CC6DF022BAAE}"/>
    <cellStyle name="Millares [0] 3 3 7 2 2" xfId="46417" xr:uid="{0EED8DBC-23F7-4C15-90A0-B96F10A8D1F6}"/>
    <cellStyle name="Millares [0] 3 3 7 3" xfId="14097" xr:uid="{2A57BBD3-E0DA-443D-9C9E-0544AD0FE85F}"/>
    <cellStyle name="Millares [0] 3 3 7 4" xfId="29984" xr:uid="{29245186-E733-40AE-859C-7BB742E80E91}"/>
    <cellStyle name="Millares [0] 3 3 7 5" xfId="44021" xr:uid="{FDBDD67E-2624-4FC2-8867-8CA313E62E58}"/>
    <cellStyle name="Millares [0] 3 3 7 6" xfId="48914" xr:uid="{BAA3F83E-DA8E-4B57-9D5A-51E56BB1A0CA}"/>
    <cellStyle name="Millares [0] 3 3 8" xfId="3374" xr:uid="{F389C435-30F5-4637-867E-6AE736679872}"/>
    <cellStyle name="Millares [0] 3 3 8 2" xfId="11622" xr:uid="{20EC1FEC-B9E5-4938-900A-ECF7877AEEF2}"/>
    <cellStyle name="Millares [0] 3 3 8 2 2" xfId="46782" xr:uid="{FC67595E-3D8E-4B8B-9918-BDD4C6DB338F}"/>
    <cellStyle name="Millares [0] 3 3 8 3" xfId="14462" xr:uid="{BAB81994-D15A-4D90-890C-CD240E72CDDE}"/>
    <cellStyle name="Millares [0] 3 3 8 4" xfId="35865" xr:uid="{55C2C4B0-4ABF-4144-8B06-2EF20015D3A8}"/>
    <cellStyle name="Millares [0] 3 3 8 5" xfId="44386" xr:uid="{C1403594-11E2-45E3-8D54-8B686B8D4D75}"/>
    <cellStyle name="Millares [0] 3 3 8 6" xfId="49279" xr:uid="{266E1960-5114-4D6A-9C76-80C76E52A52E}"/>
    <cellStyle name="Millares [0] 3 3 9" xfId="3488" xr:uid="{CDDEECC7-0266-46A1-9516-9B57D11E1F05}"/>
    <cellStyle name="Millares [0] 3 3 9 2" xfId="11729" xr:uid="{8426AC2E-44B0-421A-A9E3-DB3823B7FBFA}"/>
    <cellStyle name="Millares [0] 3 3 9 3" xfId="14569" xr:uid="{D1EA26EB-CDF7-43C8-857C-49B9A74F2A51}"/>
    <cellStyle name="Millares [0] 3 3 9 4" xfId="44493" xr:uid="{DBD6E53C-5250-47CC-B871-AD0FE81F82EF}"/>
    <cellStyle name="Millares [0] 3 3 9 5" xfId="49386" xr:uid="{4D966060-798D-4323-9E65-224AB5A99D22}"/>
    <cellStyle name="Millares [0] 3 4" xfId="171" xr:uid="{00000000-0005-0000-0000-000036010000}"/>
    <cellStyle name="Millares [0] 3 4 10" xfId="9738" xr:uid="{69E09695-F130-4056-9057-9475B4B89938}"/>
    <cellStyle name="Millares [0] 3 4 11" xfId="12578" xr:uid="{C658CCB9-8894-4A31-BE47-888727BCEB0F}"/>
    <cellStyle name="Millares [0] 3 4 12" xfId="15367" xr:uid="{CF84EAB6-CF09-4803-B0EC-5867A51C1165}"/>
    <cellStyle name="Millares [0] 3 4 13" xfId="15921" xr:uid="{57973EF9-F3A7-498B-B81C-97D6A893DF33}"/>
    <cellStyle name="Millares [0] 3 4 14" xfId="16464" xr:uid="{5E4243D9-A392-4AFD-8AC2-DEACEB904F97}"/>
    <cellStyle name="Millares [0] 3 4 15" xfId="17008" xr:uid="{2789465F-1C94-4186-8B21-A9DAFF8C625D}"/>
    <cellStyle name="Millares [0] 3 4 16" xfId="17510" xr:uid="{9D5224A7-BCC0-40D3-8554-38D960A1FC46}"/>
    <cellStyle name="Millares [0] 3 4 17" xfId="18074" xr:uid="{D91252CC-0337-45CB-882E-364D9092B706}"/>
    <cellStyle name="Millares [0] 3 4 18" xfId="42502" xr:uid="{6877224E-3B43-4109-9BB4-672501013D24}"/>
    <cellStyle name="Millares [0] 3 4 19" xfId="46845" xr:uid="{6F11B18F-51FF-419D-845B-84090CE4C648}"/>
    <cellStyle name="Millares [0] 3 4 2" xfId="284" xr:uid="{00000000-0005-0000-0000-000037010000}"/>
    <cellStyle name="Millares [0] 3 4 2 10" xfId="16568" xr:uid="{6695BBAF-D472-4E3D-8664-B9A2E859DBAD}"/>
    <cellStyle name="Millares [0] 3 4 2 11" xfId="17112" xr:uid="{BD27B73E-64FC-42B1-A3BD-1E40E5E22362}"/>
    <cellStyle name="Millares [0] 3 4 2 12" xfId="18426" xr:uid="{563BD73C-0421-401E-8970-D7C895047ADE}"/>
    <cellStyle name="Millares [0] 3 4 2 13" xfId="18167" xr:uid="{28327704-F5DF-4B33-AE76-E24FE9E26465}"/>
    <cellStyle name="Millares [0] 3 4 2 14" xfId="42606" xr:uid="{EE83AC57-EB1D-46F7-8AC8-0C8DD2330EF9}"/>
    <cellStyle name="Millares [0] 3 4 2 15" xfId="47499" xr:uid="{9A2EF1EC-CE55-4D95-A02E-18FB9AF91D50}"/>
    <cellStyle name="Millares [0] 3 4 2 2" xfId="511" xr:uid="{00000000-0005-0000-0000-000038010000}"/>
    <cellStyle name="Millares [0] 3 4 2 2 10" xfId="17324" xr:uid="{53CEC24B-BCDF-44C9-A722-28B6C1EAEC5A}"/>
    <cellStyle name="Millares [0] 3 4 2 2 11" xfId="41658" xr:uid="{53FDB41E-5055-479E-AEF1-9C1409388ABF}"/>
    <cellStyle name="Millares [0] 3 4 2 2 12" xfId="17738" xr:uid="{34985219-C717-4E2C-B2E2-18238F6BD008}"/>
    <cellStyle name="Millares [0] 3 4 2 2 13" xfId="42818" xr:uid="{6095AEEA-69C7-44E8-A768-EFEB3CA82232}"/>
    <cellStyle name="Millares [0] 3 4 2 2 14" xfId="47711" xr:uid="{170B1C90-E98B-4BF2-9CD7-919CA312AB32}"/>
    <cellStyle name="Millares [0] 3 4 2 2 2" xfId="2327" xr:uid="{BC0E0B2D-D2BA-4806-B79D-306495E08950}"/>
    <cellStyle name="Millares [0] 3 4 2 2 2 2" xfId="10598" xr:uid="{56883B88-0292-4C1C-BC85-52A0B361D1F0}"/>
    <cellStyle name="Millares [0] 3 4 2 2 2 2 2" xfId="45758" xr:uid="{09EF3BB0-B479-432B-83F0-1FFA049BEC71}"/>
    <cellStyle name="Millares [0] 3 4 2 2 2 3" xfId="13438" xr:uid="{4AA1454B-560E-43A3-A443-29D1282BDF25}"/>
    <cellStyle name="Millares [0] 3 4 2 2 2 4" xfId="43362" xr:uid="{C6355078-C611-4EEC-BBFD-06BA678C15FF}"/>
    <cellStyle name="Millares [0] 3 4 2 2 2 5" xfId="48255" xr:uid="{7939F4B7-5138-4C71-9B92-224C6B067E55}"/>
    <cellStyle name="Millares [0] 3 4 2 2 3" xfId="2745" xr:uid="{E2C46A7B-6657-4C0D-BE60-A9945A6B6E0C}"/>
    <cellStyle name="Millares [0] 3 4 2 2 3 2" xfId="11016" xr:uid="{8FC78EFA-DC7E-4A5C-9C10-3EF29845C9E9}"/>
    <cellStyle name="Millares [0] 3 4 2 2 3 2 2" xfId="46176" xr:uid="{77D30001-BECB-4216-8573-55668B5C759F}"/>
    <cellStyle name="Millares [0] 3 4 2 2 3 3" xfId="13856" xr:uid="{C5D69C39-10D1-49F9-B06C-AB683B485865}"/>
    <cellStyle name="Millares [0] 3 4 2 2 3 4" xfId="43780" xr:uid="{7EACFE79-3F3B-4404-B921-3D6E2D0A7199}"/>
    <cellStyle name="Millares [0] 3 4 2 2 3 5" xfId="48673" xr:uid="{DCC518E0-3291-4191-AD74-D20C73720C3A}"/>
    <cellStyle name="Millares [0] 3 4 2 2 4" xfId="3289" xr:uid="{897D2282-A3C8-4A3B-9717-C9AEBA1A5C00}"/>
    <cellStyle name="Millares [0] 3 4 2 2 4 2" xfId="11560" xr:uid="{7B92CF5D-74BC-4091-9141-E5DCD3D79A9C}"/>
    <cellStyle name="Millares [0] 3 4 2 2 4 2 2" xfId="46720" xr:uid="{C38C34CB-AD20-433B-9FDA-7F79AE513C59}"/>
    <cellStyle name="Millares [0] 3 4 2 2 4 3" xfId="14400" xr:uid="{28CCE89D-3986-4C4D-A066-49813275154C}"/>
    <cellStyle name="Millares [0] 3 4 2 2 4 4" xfId="44324" xr:uid="{B0342D0A-CE7C-4455-AF11-DBCEF5C05E84}"/>
    <cellStyle name="Millares [0] 3 4 2 2 4 5" xfId="49217" xr:uid="{F747DB90-21B9-4942-8F7D-7FCD4885C2C5}"/>
    <cellStyle name="Millares [0] 3 4 2 2 5" xfId="3791" xr:uid="{F53E31CF-949F-4C34-9C6D-6CB44DFBB5E2}"/>
    <cellStyle name="Millares [0] 3 4 2 2 5 2" xfId="12032" xr:uid="{D96EE9C4-BADC-46F2-A0B3-F1F0DA85AAB3}"/>
    <cellStyle name="Millares [0] 3 4 2 2 5 3" xfId="14872" xr:uid="{9FA0BEB8-E045-4C2B-BF30-A256AAD29C08}"/>
    <cellStyle name="Millares [0] 3 4 2 2 5 4" xfId="44796" xr:uid="{2BE7A172-9842-4185-9A4F-DD75258D415A}"/>
    <cellStyle name="Millares [0] 3 4 2 2 5 5" xfId="49689" xr:uid="{1CA87BCF-948D-48F8-8258-1EA9CE70DF77}"/>
    <cellStyle name="Millares [0] 3 4 2 2 6" xfId="10054" xr:uid="{A5C62658-D552-4EB8-A883-4D0A4156660C}"/>
    <cellStyle name="Millares [0] 3 4 2 2 6 2" xfId="45214" xr:uid="{0FC9AD82-F278-4945-AE8A-F219B0AE4990}"/>
    <cellStyle name="Millares [0] 3 4 2 2 7" xfId="12894" xr:uid="{25005B41-7C4C-423A-9C82-0270F9512C10}"/>
    <cellStyle name="Millares [0] 3 4 2 2 8" xfId="16237" xr:uid="{95371C28-574D-4612-A213-75A261F80904}"/>
    <cellStyle name="Millares [0] 3 4 2 2 9" xfId="16780" xr:uid="{BE0304D0-23D7-437D-8E38-69B8327AFA22}"/>
    <cellStyle name="Millares [0] 3 4 2 3" xfId="2115" xr:uid="{C36357D2-05A1-4C85-BE29-FFACE013FF63}"/>
    <cellStyle name="Millares [0] 3 4 2 3 2" xfId="10386" xr:uid="{A4B0D0F5-6C11-41C5-AA8F-6BEAEE5554C2}"/>
    <cellStyle name="Millares [0] 3 4 2 3 2 2" xfId="45546" xr:uid="{F4D880BE-F06B-4A58-8347-2504AF9AEC00}"/>
    <cellStyle name="Millares [0] 3 4 2 3 3" xfId="13226" xr:uid="{BDDC0662-DDDD-4323-A8C0-FC59F2CBE960}"/>
    <cellStyle name="Millares [0] 3 4 2 3 4" xfId="43150" xr:uid="{C56B52C7-8B36-4BD1-B366-E4C1D563F493}"/>
    <cellStyle name="Millares [0] 3 4 2 3 5" xfId="48043" xr:uid="{00FE3870-6651-43D6-A083-067CCCAEA50C}"/>
    <cellStyle name="Millares [0] 3 4 2 4" xfId="2533" xr:uid="{378CFADC-25ED-4447-8B03-CB156C75ADE1}"/>
    <cellStyle name="Millares [0] 3 4 2 4 2" xfId="10804" xr:uid="{F909EB5F-3809-449C-AD54-0DBA9D56E185}"/>
    <cellStyle name="Millares [0] 3 4 2 4 2 2" xfId="45964" xr:uid="{1F88B42D-7691-44A9-87B4-A41AE7966064}"/>
    <cellStyle name="Millares [0] 3 4 2 4 3" xfId="13644" xr:uid="{6ADE100F-75DE-47FA-83A5-650BE21F40B2}"/>
    <cellStyle name="Millares [0] 3 4 2 4 4" xfId="43568" xr:uid="{CA69AEBF-369A-4D26-99D9-C432B190C85B}"/>
    <cellStyle name="Millares [0] 3 4 2 4 5" xfId="48461" xr:uid="{1B3DF868-F5F8-44D0-82F3-E89E5757BA76}"/>
    <cellStyle name="Millares [0] 3 4 2 5" xfId="3077" xr:uid="{159C928D-91D5-4949-B772-A62A135A701D}"/>
    <cellStyle name="Millares [0] 3 4 2 5 2" xfId="11348" xr:uid="{10918E44-F540-48CE-A954-5D8067C3A4BA}"/>
    <cellStyle name="Millares [0] 3 4 2 5 2 2" xfId="46508" xr:uid="{CF26BCF3-CCD1-467A-BB2B-A9655D4EDF70}"/>
    <cellStyle name="Millares [0] 3 4 2 5 3" xfId="14188" xr:uid="{97AEEB50-D986-4462-877B-78A468A378E4}"/>
    <cellStyle name="Millares [0] 3 4 2 5 4" xfId="44112" xr:uid="{FD2D8CF1-97C5-4353-869B-DFDC79ECE572}"/>
    <cellStyle name="Millares [0] 3 4 2 5 5" xfId="49005" xr:uid="{5B58CB6E-45E4-450F-882E-123E49FCEFEB}"/>
    <cellStyle name="Millares [0] 3 4 2 6" xfId="3579" xr:uid="{309DE54A-94BB-495B-8503-BDA900B891AD}"/>
    <cellStyle name="Millares [0] 3 4 2 6 2" xfId="11820" xr:uid="{78180C58-8D63-4D9F-B54B-A76C6CB732EB}"/>
    <cellStyle name="Millares [0] 3 4 2 6 3" xfId="14660" xr:uid="{623E7B2A-325A-4792-AB25-4204A8F83D81}"/>
    <cellStyle name="Millares [0] 3 4 2 6 4" xfId="44584" xr:uid="{A79B1E46-5AAE-4605-AFAA-9F64FCAC2A5D}"/>
    <cellStyle name="Millares [0] 3 4 2 6 5" xfId="49477" xr:uid="{FA2B2282-667D-4094-BCB7-5C602B20B0C6}"/>
    <cellStyle name="Millares [0] 3 4 2 7" xfId="9842" xr:uid="{C320BEE1-8ECA-4161-ACE1-AC516A31C0E7}"/>
    <cellStyle name="Millares [0] 3 4 2 7 2" xfId="45002" xr:uid="{822BC279-D44F-4F48-BD8B-E4FBF887309B}"/>
    <cellStyle name="Millares [0] 3 4 2 8" xfId="12682" xr:uid="{D8C2BAAC-BB36-4F7C-A363-5530C5E66A70}"/>
    <cellStyle name="Millares [0] 3 4 2 9" xfId="16025" xr:uid="{67DD48B2-8AC9-47BD-9C92-2697E5372BDB}"/>
    <cellStyle name="Millares [0] 3 4 20" xfId="47011" xr:uid="{29337C7A-54C4-414E-9B00-0DE236D0039A}"/>
    <cellStyle name="Millares [0] 3 4 21" xfId="47395" xr:uid="{5173296F-318C-49E8-B0EE-E55E89026DA8}"/>
    <cellStyle name="Millares [0] 3 4 3" xfId="410" xr:uid="{00000000-0005-0000-0000-000039010000}"/>
    <cellStyle name="Millares [0] 3 4 3 10" xfId="17224" xr:uid="{06C476D2-32B6-43C3-BDBE-1276CEA9AB76}"/>
    <cellStyle name="Millares [0] 3 4 3 11" xfId="24135" xr:uid="{25986E68-CF3F-4072-A469-4DBF6301A695}"/>
    <cellStyle name="Millares [0] 3 4 3 12" xfId="17562" xr:uid="{274226ED-8502-4BD5-8120-C9042058E4C8}"/>
    <cellStyle name="Millares [0] 3 4 3 13" xfId="42718" xr:uid="{E96988AB-94D2-4363-B0A8-12E80D021379}"/>
    <cellStyle name="Millares [0] 3 4 3 14" xfId="47611" xr:uid="{7C7EDBC2-7BBE-448C-B749-DB4F0882A00B}"/>
    <cellStyle name="Millares [0] 3 4 3 2" xfId="2227" xr:uid="{A45C06DB-7893-4BD5-932B-E4843C02694D}"/>
    <cellStyle name="Millares [0] 3 4 3 2 2" xfId="10498" xr:uid="{E7AC533B-6FB8-42F9-A195-978EDBE196B2}"/>
    <cellStyle name="Millares [0] 3 4 3 2 2 2" xfId="45658" xr:uid="{5B2ED7CF-7EDB-4EBB-9B41-D7A2005EA870}"/>
    <cellStyle name="Millares [0] 3 4 3 2 3" xfId="13338" xr:uid="{DC8122DB-2CB9-4587-BC60-18A15DEFDC7C}"/>
    <cellStyle name="Millares [0] 3 4 3 2 4" xfId="43262" xr:uid="{FC13DB26-3F52-4BF2-826F-284B573DA812}"/>
    <cellStyle name="Millares [0] 3 4 3 2 5" xfId="48155" xr:uid="{C7D3EAFF-D721-40E0-B802-11EDEE079AE6}"/>
    <cellStyle name="Millares [0] 3 4 3 3" xfId="2645" xr:uid="{19799A06-DF05-41F3-838B-60CFF00DBB0A}"/>
    <cellStyle name="Millares [0] 3 4 3 3 2" xfId="10916" xr:uid="{7F04109C-F209-4194-A70A-020720DFA74B}"/>
    <cellStyle name="Millares [0] 3 4 3 3 2 2" xfId="46076" xr:uid="{4FF67D95-D284-4AB8-AC54-117485EB672B}"/>
    <cellStyle name="Millares [0] 3 4 3 3 3" xfId="13756" xr:uid="{A3177110-BD93-4F43-8EF3-303333DF4752}"/>
    <cellStyle name="Millares [0] 3 4 3 3 4" xfId="43680" xr:uid="{544C8067-DFA4-4D77-B7CC-A26F7B864134}"/>
    <cellStyle name="Millares [0] 3 4 3 3 5" xfId="48573" xr:uid="{FF6DEC48-177E-4827-A374-B214C3A10A90}"/>
    <cellStyle name="Millares [0] 3 4 3 4" xfId="3189" xr:uid="{6257E877-2CB6-45CB-8EB4-E5F3FCC0CF89}"/>
    <cellStyle name="Millares [0] 3 4 3 4 2" xfId="11460" xr:uid="{D92FAF74-29EC-4FDD-88FE-CB7DCD6546BC}"/>
    <cellStyle name="Millares [0] 3 4 3 4 2 2" xfId="46620" xr:uid="{09C232A1-33B4-4070-B67A-3047073BB67E}"/>
    <cellStyle name="Millares [0] 3 4 3 4 3" xfId="14300" xr:uid="{16902C72-6919-4D98-ABE5-7CFBCAF40D0E}"/>
    <cellStyle name="Millares [0] 3 4 3 4 4" xfId="44224" xr:uid="{3502A4D8-AD46-4C8D-AD9A-CC9CB2741436}"/>
    <cellStyle name="Millares [0] 3 4 3 4 5" xfId="49117" xr:uid="{7A87927F-66B6-48D5-88FF-0B15E19E2D57}"/>
    <cellStyle name="Millares [0] 3 4 3 5" xfId="3691" xr:uid="{68F5C3D1-DA42-42F5-A8E2-C75DAEBED0BC}"/>
    <cellStyle name="Millares [0] 3 4 3 5 2" xfId="11932" xr:uid="{89A44833-412D-4CC3-A978-AE91B54CAF41}"/>
    <cellStyle name="Millares [0] 3 4 3 5 3" xfId="14772" xr:uid="{80C93240-516F-4BE4-A719-145EA2716F2F}"/>
    <cellStyle name="Millares [0] 3 4 3 5 4" xfId="44696" xr:uid="{545E3ECF-0E37-4A18-BD01-C8882427B1D4}"/>
    <cellStyle name="Millares [0] 3 4 3 5 5" xfId="49589" xr:uid="{1AF09B30-8233-4A93-B13C-7A410B48291A}"/>
    <cellStyle name="Millares [0] 3 4 3 6" xfId="9954" xr:uid="{898BFAC0-9B94-4547-9D80-A8293318A6FD}"/>
    <cellStyle name="Millares [0] 3 4 3 6 2" xfId="45114" xr:uid="{7B52B1F7-D2C1-46E6-BCE0-0D68F61D4060}"/>
    <cellStyle name="Millares [0] 3 4 3 7" xfId="12794" xr:uid="{AC6521D6-294D-4EF1-9803-C90E207144FD}"/>
    <cellStyle name="Millares [0] 3 4 3 8" xfId="16137" xr:uid="{0ADA5C32-AFD0-4A1E-8460-D1193304B91D}"/>
    <cellStyle name="Millares [0] 3 4 3 9" xfId="16680" xr:uid="{6A7CCE97-E573-4FF0-A31D-BF61F7E02944}"/>
    <cellStyle name="Millares [0] 3 4 4" xfId="613" xr:uid="{00000000-0005-0000-0000-00003A010000}"/>
    <cellStyle name="Millares [0] 3 4 4 10" xfId="42920" xr:uid="{EECD4363-1593-497A-BF66-494264BD1C14}"/>
    <cellStyle name="Millares [0] 3 4 4 11" xfId="47813" xr:uid="{A8A74574-EAEB-499E-A712-225900F61C42}"/>
    <cellStyle name="Millares [0] 3 4 4 2" xfId="2847" xr:uid="{9CAF8192-FAD7-4179-AD3F-A820A24BDC4E}"/>
    <cellStyle name="Millares [0] 3 4 4 2 2" xfId="11118" xr:uid="{8E23545A-283A-40E3-9E38-4BFA50514228}"/>
    <cellStyle name="Millares [0] 3 4 4 2 2 2" xfId="46278" xr:uid="{61696803-88D0-4B81-9ABA-9CB701433B0B}"/>
    <cellStyle name="Millares [0] 3 4 4 2 3" xfId="13958" xr:uid="{079A44AE-B602-46F5-AFE9-F0700231A2B1}"/>
    <cellStyle name="Millares [0] 3 4 4 2 4" xfId="43882" xr:uid="{26B5B57D-F71B-495A-953D-DA13426CC915}"/>
    <cellStyle name="Millares [0] 3 4 4 2 5" xfId="48775" xr:uid="{2D6ED5C5-8D93-4509-B164-701A82C16451}"/>
    <cellStyle name="Millares [0] 3 4 4 3" xfId="10156" xr:uid="{EE88F2D2-8DC5-48AD-8527-79C48CCEEF75}"/>
    <cellStyle name="Millares [0] 3 4 4 3 2" xfId="45316" xr:uid="{7971C087-5FD0-4039-8886-9C05AD34F5C7}"/>
    <cellStyle name="Millares [0] 3 4 4 4" xfId="12996" xr:uid="{079DE477-191C-4F4A-9793-2D8806D8078B}"/>
    <cellStyle name="Millares [0] 3 4 4 5" xfId="16339" xr:uid="{BB0E9FA7-CBF9-4363-9B25-A44FAB352E64}"/>
    <cellStyle name="Millares [0] 3 4 4 6" xfId="16882" xr:uid="{D7649E0D-A6B0-4F80-B9E7-E17EBD197904}"/>
    <cellStyle name="Millares [0] 3 4 4 7" xfId="17426" xr:uid="{CD10F4E7-DEB5-45CA-90BF-846CD7F3495E}"/>
    <cellStyle name="Millares [0] 3 4 4 8" xfId="30013" xr:uid="{4B661A56-ED7C-4B11-ACF6-66242D24069E}"/>
    <cellStyle name="Millares [0] 3 4 4 9" xfId="18233" xr:uid="{31874316-92BA-4B57-8B17-7E38435A2D9C}"/>
    <cellStyle name="Millares [0] 3 4 5" xfId="2011" xr:uid="{271280E2-6C91-4A10-9A1D-8E541521CBDA}"/>
    <cellStyle name="Millares [0] 3 4 5 2" xfId="10282" xr:uid="{5645F48B-873D-4BD1-8FD3-4C9A6D2C68F7}"/>
    <cellStyle name="Millares [0] 3 4 5 2 2" xfId="45442" xr:uid="{DE540BE2-847E-4BC9-BFE0-00E3CEBC1080}"/>
    <cellStyle name="Millares [0] 3 4 5 3" xfId="13122" xr:uid="{A1AABF0B-84E5-46A6-ADA7-EB6C84F42747}"/>
    <cellStyle name="Millares [0] 3 4 5 4" xfId="35894" xr:uid="{ED0C6B89-1B8F-4730-92B9-2AA0DCFE7547}"/>
    <cellStyle name="Millares [0] 3 4 5 5" xfId="43046" xr:uid="{E789DF08-75E9-4CEA-97B6-1AA93CC34C08}"/>
    <cellStyle name="Millares [0] 3 4 5 6" xfId="47939" xr:uid="{2040667E-93DC-43C8-B2A1-997F5ACBC8D5}"/>
    <cellStyle name="Millares [0] 3 4 6" xfId="2429" xr:uid="{DFB6D168-15BC-4812-B27C-58146941C459}"/>
    <cellStyle name="Millares [0] 3 4 6 2" xfId="10700" xr:uid="{BC44ADC6-1F53-4CEC-8FDD-304F576A4502}"/>
    <cellStyle name="Millares [0] 3 4 6 2 2" xfId="45860" xr:uid="{51A45401-9ECF-4CF2-B2BA-383BCB94E8C9}"/>
    <cellStyle name="Millares [0] 3 4 6 3" xfId="13540" xr:uid="{94DB935C-BD3B-4726-8ED5-6316D01CB0C4}"/>
    <cellStyle name="Millares [0] 3 4 6 4" xfId="43464" xr:uid="{73E2A785-3E36-4B6A-93D8-AF9DF5733EC0}"/>
    <cellStyle name="Millares [0] 3 4 6 5" xfId="48357" xr:uid="{A653C1A1-9FDF-4EBC-8CA6-FF197D133477}"/>
    <cellStyle name="Millares [0] 3 4 7" xfId="2973" xr:uid="{D5079B0C-7A34-4F72-8DF6-005516386599}"/>
    <cellStyle name="Millares [0] 3 4 7 2" xfId="11244" xr:uid="{752FC601-527D-44DA-8FBF-3D6BEE80A2CE}"/>
    <cellStyle name="Millares [0] 3 4 7 2 2" xfId="46404" xr:uid="{B26AA765-A1B0-4D94-94AA-5808DD51AD72}"/>
    <cellStyle name="Millares [0] 3 4 7 3" xfId="14084" xr:uid="{119297D0-A69D-4B56-AB53-D725853096B8}"/>
    <cellStyle name="Millares [0] 3 4 7 4" xfId="44008" xr:uid="{582C9C57-AD94-48A8-9FCF-D522263FF8A5}"/>
    <cellStyle name="Millares [0] 3 4 7 5" xfId="48901" xr:uid="{69936A91-3B02-42BA-9CAF-D20171982A4F}"/>
    <cellStyle name="Millares [0] 3 4 8" xfId="3475" xr:uid="{BD7363E5-5197-460F-9EBC-78B9E0088136}"/>
    <cellStyle name="Millares [0] 3 4 8 2" xfId="11716" xr:uid="{18E7ED08-83F2-4593-B793-43DF619B8735}"/>
    <cellStyle name="Millares [0] 3 4 8 3" xfId="14556" xr:uid="{ADD33AB6-5835-491E-8198-6CE40C9E6F2A}"/>
    <cellStyle name="Millares [0] 3 4 8 4" xfId="44480" xr:uid="{A1ED1443-8A09-4523-8318-D544B4B05460}"/>
    <cellStyle name="Millares [0] 3 4 8 5" xfId="49373" xr:uid="{730AC684-5B84-4F89-87E2-75E91B57C001}"/>
    <cellStyle name="Millares [0] 3 4 9" xfId="3902" xr:uid="{70BDE446-134C-4E16-AD1A-5694062DBCF4}"/>
    <cellStyle name="Millares [0] 3 4 9 2" xfId="12081" xr:uid="{55E5607C-5F66-4A48-9283-2FE1922BE9A0}"/>
    <cellStyle name="Millares [0] 3 4 9 3" xfId="14922" xr:uid="{C312105F-30D1-4273-A864-A14E88AC34F2}"/>
    <cellStyle name="Millares [0] 3 4 9 4" xfId="44898" xr:uid="{7952B396-FFCC-479F-BA82-6248CB276B4D}"/>
    <cellStyle name="Millares [0] 3 4 9 5" xfId="49738" xr:uid="{E5AF133B-07BB-4636-979E-2CC386B6E040}"/>
    <cellStyle name="Millares [0] 3 5" xfId="141" xr:uid="{00000000-0005-0000-0000-00003B010000}"/>
    <cellStyle name="Millares [0] 3 5 10" xfId="9709" xr:uid="{17CC623D-33AE-4209-B3C1-F46B96C91E6D}"/>
    <cellStyle name="Millares [0] 3 5 11" xfId="12549" xr:uid="{DEBE1E4B-8E56-4EF5-BD5E-E0783561F1FD}"/>
    <cellStyle name="Millares [0] 3 5 12" xfId="15374" xr:uid="{15270A24-94A9-47C1-8E5E-68DA025EC9F5}"/>
    <cellStyle name="Millares [0] 3 5 13" xfId="15892" xr:uid="{E8B33FB2-0945-4402-B39D-C7F3A308C95C}"/>
    <cellStyle name="Millares [0] 3 5 14" xfId="16435" xr:uid="{B1BF5FC5-B5D3-4DDD-96F3-2C831A76ADAA}"/>
    <cellStyle name="Millares [0] 3 5 15" xfId="16979" xr:uid="{4179DB60-E043-4D27-AC80-A37E660DEBD1}"/>
    <cellStyle name="Millares [0] 3 5 16" xfId="17522" xr:uid="{0DEF22F5-2925-4218-B2AC-D395454E1D71}"/>
    <cellStyle name="Millares [0] 3 5 17" xfId="17699" xr:uid="{BF6EA730-8F0F-44C1-B3B6-18BACB3299BB}"/>
    <cellStyle name="Millares [0] 3 5 18" xfId="42473" xr:uid="{31123FBF-3068-4E65-96B9-FEA980FBFBC3}"/>
    <cellStyle name="Millares [0] 3 5 19" xfId="47366" xr:uid="{77E358DA-710B-4585-8DBC-DBE0F381549A}"/>
    <cellStyle name="Millares [0] 3 5 2" xfId="255" xr:uid="{00000000-0005-0000-0000-00003C010000}"/>
    <cellStyle name="Millares [0] 3 5 2 10" xfId="16539" xr:uid="{C364C8C1-1AA2-4380-B528-ECB6CDF5F4ED}"/>
    <cellStyle name="Millares [0] 3 5 2 11" xfId="17083" xr:uid="{D67BCE19-E238-49C5-B631-4D4CECCF004C}"/>
    <cellStyle name="Millares [0] 3 5 2 12" xfId="18476" xr:uid="{AD05569C-862A-4567-8320-F8E81D72F02B}"/>
    <cellStyle name="Millares [0] 3 5 2 13" xfId="18035" xr:uid="{51EF90B4-AEB5-4913-9609-D5CA495B7810}"/>
    <cellStyle name="Millares [0] 3 5 2 14" xfId="42577" xr:uid="{F54A6C4D-31C4-4FD7-9722-4267FCC6736B}"/>
    <cellStyle name="Millares [0] 3 5 2 15" xfId="47470" xr:uid="{EAD4A1EF-D840-4035-B333-34B381ADE13A}"/>
    <cellStyle name="Millares [0] 3 5 2 2" xfId="482" xr:uid="{00000000-0005-0000-0000-00003D010000}"/>
    <cellStyle name="Millares [0] 3 5 2 2 10" xfId="17295" xr:uid="{4419B816-18CA-4547-9338-5BF14597C3F6}"/>
    <cellStyle name="Millares [0] 3 5 2 2 11" xfId="41665" xr:uid="{91B5B829-9145-4D71-9E8E-09A4BF796AA5}"/>
    <cellStyle name="Millares [0] 3 5 2 2 12" xfId="19050" xr:uid="{CD66597D-D0C6-439F-B3BF-1BE475679ABC}"/>
    <cellStyle name="Millares [0] 3 5 2 2 13" xfId="42789" xr:uid="{09DDF577-5B8E-415D-B9E7-35193ACE8835}"/>
    <cellStyle name="Millares [0] 3 5 2 2 14" xfId="47682" xr:uid="{474B0185-979D-4B89-A968-5C41D5A8032E}"/>
    <cellStyle name="Millares [0] 3 5 2 2 2" xfId="2298" xr:uid="{3CEE863F-28D0-4F4A-8143-9D6621947138}"/>
    <cellStyle name="Millares [0] 3 5 2 2 2 2" xfId="10569" xr:uid="{71C111B6-2005-4A2D-AAA5-618D16DEECDF}"/>
    <cellStyle name="Millares [0] 3 5 2 2 2 2 2" xfId="45729" xr:uid="{92E4231C-A9B7-4B3B-940A-DA37A20C95FC}"/>
    <cellStyle name="Millares [0] 3 5 2 2 2 3" xfId="13409" xr:uid="{6D140CF7-66F0-405E-A59F-C3A0A62FD2BE}"/>
    <cellStyle name="Millares [0] 3 5 2 2 2 4" xfId="43333" xr:uid="{A952FC8D-F71C-4256-8CDF-4D54C19F3919}"/>
    <cellStyle name="Millares [0] 3 5 2 2 2 5" xfId="48226" xr:uid="{EFF46C3C-B5E8-4DF3-97DB-EDF47F2CAE24}"/>
    <cellStyle name="Millares [0] 3 5 2 2 3" xfId="2716" xr:uid="{9B47B498-E44C-49C8-9806-13A29DF641D2}"/>
    <cellStyle name="Millares [0] 3 5 2 2 3 2" xfId="10987" xr:uid="{E54DFB4B-69C0-4E21-B337-A273381E4938}"/>
    <cellStyle name="Millares [0] 3 5 2 2 3 2 2" xfId="46147" xr:uid="{96D29400-AAE1-462F-9342-18E11F7B59CC}"/>
    <cellStyle name="Millares [0] 3 5 2 2 3 3" xfId="13827" xr:uid="{85EEC73B-15E1-4586-9BB0-F0D1416E3B9A}"/>
    <cellStyle name="Millares [0] 3 5 2 2 3 4" xfId="43751" xr:uid="{05A14DD1-C5D1-4751-B823-E176A5F4D84A}"/>
    <cellStyle name="Millares [0] 3 5 2 2 3 5" xfId="48644" xr:uid="{FC52DA05-6F40-4151-AAA6-E74DE46828A2}"/>
    <cellStyle name="Millares [0] 3 5 2 2 4" xfId="3260" xr:uid="{AA592037-D989-4B74-9206-886F42264D57}"/>
    <cellStyle name="Millares [0] 3 5 2 2 4 2" xfId="11531" xr:uid="{C5F5A421-ABB7-47DE-9A3C-0FC719DCE17E}"/>
    <cellStyle name="Millares [0] 3 5 2 2 4 2 2" xfId="46691" xr:uid="{9A2EFBE0-8532-41E9-AEB8-06306B394BC8}"/>
    <cellStyle name="Millares [0] 3 5 2 2 4 3" xfId="14371" xr:uid="{1E1BE986-C910-4707-A0E5-953FF523B1DB}"/>
    <cellStyle name="Millares [0] 3 5 2 2 4 4" xfId="44295" xr:uid="{93D783B0-128E-42BD-B57D-EDA13C3767BB}"/>
    <cellStyle name="Millares [0] 3 5 2 2 4 5" xfId="49188" xr:uid="{6C4955E2-EF49-445B-888B-9626C81C9FB0}"/>
    <cellStyle name="Millares [0] 3 5 2 2 5" xfId="3762" xr:uid="{DBBD688E-D1DB-4443-8139-D9A210F4B01A}"/>
    <cellStyle name="Millares [0] 3 5 2 2 5 2" xfId="12003" xr:uid="{FE579FA4-D9EB-4F40-8EBF-2CF7EECB5DDD}"/>
    <cellStyle name="Millares [0] 3 5 2 2 5 3" xfId="14843" xr:uid="{8D4E0599-1747-4CCD-AAAF-F70883A65C3C}"/>
    <cellStyle name="Millares [0] 3 5 2 2 5 4" xfId="44767" xr:uid="{0085B211-DB1E-4144-A85B-D3251AB88653}"/>
    <cellStyle name="Millares [0] 3 5 2 2 5 5" xfId="49660" xr:uid="{AF504D96-FC25-46D8-B478-C6CD37316874}"/>
    <cellStyle name="Millares [0] 3 5 2 2 6" xfId="10025" xr:uid="{548CC51C-3CB3-4874-9EBE-57705101786F}"/>
    <cellStyle name="Millares [0] 3 5 2 2 6 2" xfId="45185" xr:uid="{84B45A16-FAC3-4707-A1D4-F35713EFF840}"/>
    <cellStyle name="Millares [0] 3 5 2 2 7" xfId="12865" xr:uid="{ED91B16F-BFA6-43AD-BE1C-953889E87438}"/>
    <cellStyle name="Millares [0] 3 5 2 2 8" xfId="16208" xr:uid="{B4C35918-330B-4749-A091-CE0FD6D789B5}"/>
    <cellStyle name="Millares [0] 3 5 2 2 9" xfId="16751" xr:uid="{DAA9191D-9B52-486D-94C3-110DAC75ACA9}"/>
    <cellStyle name="Millares [0] 3 5 2 3" xfId="2086" xr:uid="{2A21F687-B555-4D1C-B442-FDB5E73F972A}"/>
    <cellStyle name="Millares [0] 3 5 2 3 2" xfId="10357" xr:uid="{62D2C821-BC24-4F98-9603-2BF642085166}"/>
    <cellStyle name="Millares [0] 3 5 2 3 2 2" xfId="45517" xr:uid="{29795AE5-2C2F-4FDE-9B05-31339B733869}"/>
    <cellStyle name="Millares [0] 3 5 2 3 3" xfId="13197" xr:uid="{8B2F4B52-F8A0-4B47-B81C-B941405A3EE4}"/>
    <cellStyle name="Millares [0] 3 5 2 3 4" xfId="43121" xr:uid="{8843FF25-D12A-434A-9F83-4D2237120EAF}"/>
    <cellStyle name="Millares [0] 3 5 2 3 5" xfId="48014" xr:uid="{064448D0-0789-4256-8F47-4EF1DB6314F7}"/>
    <cellStyle name="Millares [0] 3 5 2 4" xfId="2504" xr:uid="{EBA3F3EB-A9AE-4BDA-AACE-ADA9177939FA}"/>
    <cellStyle name="Millares [0] 3 5 2 4 2" xfId="10775" xr:uid="{CED6F93D-7B33-4506-9891-E2A79E4E2CE2}"/>
    <cellStyle name="Millares [0] 3 5 2 4 2 2" xfId="45935" xr:uid="{0BEDBE7F-7244-4927-B591-0F55B6BC5283}"/>
    <cellStyle name="Millares [0] 3 5 2 4 3" xfId="13615" xr:uid="{FF10F7E7-ED14-4182-B9B8-04AFE0F7A289}"/>
    <cellStyle name="Millares [0] 3 5 2 4 4" xfId="43539" xr:uid="{97574C19-E7BC-409F-AC0D-08B20875AF10}"/>
    <cellStyle name="Millares [0] 3 5 2 4 5" xfId="48432" xr:uid="{4F401757-2EA7-4991-AB5F-605982ADC234}"/>
    <cellStyle name="Millares [0] 3 5 2 5" xfId="3048" xr:uid="{1D3F87C7-0DB7-4F2D-9BB3-42A7F8342EBF}"/>
    <cellStyle name="Millares [0] 3 5 2 5 2" xfId="11319" xr:uid="{D9459C22-3000-412D-ACC8-5EF3444374D4}"/>
    <cellStyle name="Millares [0] 3 5 2 5 2 2" xfId="46479" xr:uid="{9FC66D03-CB58-4281-BF9D-A9195E3A468E}"/>
    <cellStyle name="Millares [0] 3 5 2 5 3" xfId="14159" xr:uid="{6254FB2A-22B4-442D-BC63-2DABD00BFF5E}"/>
    <cellStyle name="Millares [0] 3 5 2 5 4" xfId="44083" xr:uid="{41B11848-7918-4DF1-9C25-57377F4F506E}"/>
    <cellStyle name="Millares [0] 3 5 2 5 5" xfId="48976" xr:uid="{3E8B451C-19F9-4BA5-917C-862393772E32}"/>
    <cellStyle name="Millares [0] 3 5 2 6" xfId="3550" xr:uid="{308108D1-0DFC-4474-92D7-9B89F44FB90E}"/>
    <cellStyle name="Millares [0] 3 5 2 6 2" xfId="11791" xr:uid="{112C6302-D2AA-428E-9A1A-C03963B4A5F7}"/>
    <cellStyle name="Millares [0] 3 5 2 6 3" xfId="14631" xr:uid="{895A2FFC-1AC8-4C5F-937E-F40037C5AD42}"/>
    <cellStyle name="Millares [0] 3 5 2 6 4" xfId="44555" xr:uid="{208B8983-75AF-45F0-9737-7EBC175B200B}"/>
    <cellStyle name="Millares [0] 3 5 2 6 5" xfId="49448" xr:uid="{52F53B2F-E2CC-48ED-A42E-DB95036DDF51}"/>
    <cellStyle name="Millares [0] 3 5 2 7" xfId="9813" xr:uid="{8722DDC1-D1ED-4DED-A56D-75CB73A00871}"/>
    <cellStyle name="Millares [0] 3 5 2 7 2" xfId="44973" xr:uid="{0C6FEF47-5A8C-4F77-A801-12FEBF72D7BB}"/>
    <cellStyle name="Millares [0] 3 5 2 8" xfId="12653" xr:uid="{4D0C8A4B-8D49-4A54-97B0-D6C2C04D80FB}"/>
    <cellStyle name="Millares [0] 3 5 2 9" xfId="15996" xr:uid="{EDC876B0-4359-4562-AA6D-5A6C25FE6FD2}"/>
    <cellStyle name="Millares [0] 3 5 3" xfId="381" xr:uid="{00000000-0005-0000-0000-00003E010000}"/>
    <cellStyle name="Millares [0] 3 5 3 10" xfId="17195" xr:uid="{0B140993-A971-4447-8D7D-AF72B6138BC7}"/>
    <cellStyle name="Millares [0] 3 5 3 11" xfId="24184" xr:uid="{F949518E-D1E6-449B-A394-39BFAF5234D4}"/>
    <cellStyle name="Millares [0] 3 5 3 12" xfId="18186" xr:uid="{092FE8BE-CA85-473F-8CD6-43181768224F}"/>
    <cellStyle name="Millares [0] 3 5 3 13" xfId="42689" xr:uid="{118B0094-ACB2-4D0D-BCB6-EE914CD16609}"/>
    <cellStyle name="Millares [0] 3 5 3 14" xfId="47582" xr:uid="{1AB965F6-7F5A-4D48-8963-28621A892B2A}"/>
    <cellStyle name="Millares [0] 3 5 3 2" xfId="2198" xr:uid="{D0348F06-757B-4462-955B-1E5EAB2B5B76}"/>
    <cellStyle name="Millares [0] 3 5 3 2 2" xfId="10469" xr:uid="{DE38BFE1-59BB-491B-BAA6-AE231F1941E7}"/>
    <cellStyle name="Millares [0] 3 5 3 2 2 2" xfId="45629" xr:uid="{7A21FB96-B70B-4231-9A14-479927C5F82C}"/>
    <cellStyle name="Millares [0] 3 5 3 2 3" xfId="13309" xr:uid="{34DF8EAA-257D-4FE0-B12D-4CD2C1044938}"/>
    <cellStyle name="Millares [0] 3 5 3 2 4" xfId="43233" xr:uid="{2554E813-49DB-464D-9458-A8B5150F7A6F}"/>
    <cellStyle name="Millares [0] 3 5 3 2 5" xfId="48126" xr:uid="{AB77B312-307B-47A6-90B4-78585444F5F1}"/>
    <cellStyle name="Millares [0] 3 5 3 3" xfId="2616" xr:uid="{99BB45AA-F19D-4264-B0FB-D9C1FD6DB916}"/>
    <cellStyle name="Millares [0] 3 5 3 3 2" xfId="10887" xr:uid="{F32CD951-C8D1-4E7F-972C-A8B2AD0AC88F}"/>
    <cellStyle name="Millares [0] 3 5 3 3 2 2" xfId="46047" xr:uid="{21CDA036-03EB-4542-8875-6A170FB9B5B3}"/>
    <cellStyle name="Millares [0] 3 5 3 3 3" xfId="13727" xr:uid="{9EA9D8E7-1BA3-45A9-8336-2197994DBBF1}"/>
    <cellStyle name="Millares [0] 3 5 3 3 4" xfId="43651" xr:uid="{12398945-BAD8-41D8-8C86-A19B10081F2F}"/>
    <cellStyle name="Millares [0] 3 5 3 3 5" xfId="48544" xr:uid="{6A1D8E5B-6CBB-4B72-AD65-8367461485DF}"/>
    <cellStyle name="Millares [0] 3 5 3 4" xfId="3160" xr:uid="{4005977E-DC71-4D23-AC8B-4AD94F615E36}"/>
    <cellStyle name="Millares [0] 3 5 3 4 2" xfId="11431" xr:uid="{D2C0C65B-D3B2-444E-B675-0681DC5ADD49}"/>
    <cellStyle name="Millares [0] 3 5 3 4 2 2" xfId="46591" xr:uid="{B5BCE4D9-237D-49D9-B8FE-6CA8D5F0813A}"/>
    <cellStyle name="Millares [0] 3 5 3 4 3" xfId="14271" xr:uid="{F91E262F-55B4-4331-8BD4-CC787DF6B5C3}"/>
    <cellStyle name="Millares [0] 3 5 3 4 4" xfId="44195" xr:uid="{4A8FA95E-7E4C-4C8F-AB0C-5BF678C63287}"/>
    <cellStyle name="Millares [0] 3 5 3 4 5" xfId="49088" xr:uid="{7085B877-B919-48BD-82C3-15FD8FD25FEC}"/>
    <cellStyle name="Millares [0] 3 5 3 5" xfId="3662" xr:uid="{286FEDA3-C638-4EA7-83FE-6DBE974402A8}"/>
    <cellStyle name="Millares [0] 3 5 3 5 2" xfId="11903" xr:uid="{38A01A32-18A4-4015-B319-D7853CD38EDD}"/>
    <cellStyle name="Millares [0] 3 5 3 5 3" xfId="14743" xr:uid="{FEF028A9-48F0-4C87-9FC8-4362FFEB1A9B}"/>
    <cellStyle name="Millares [0] 3 5 3 5 4" xfId="44667" xr:uid="{FB2FAC31-8FC0-4D26-A931-941B48D42677}"/>
    <cellStyle name="Millares [0] 3 5 3 5 5" xfId="49560" xr:uid="{ACD56061-6626-46F4-A839-C7D4156B9DF4}"/>
    <cellStyle name="Millares [0] 3 5 3 6" xfId="9925" xr:uid="{3C6B1FDB-9951-4D68-9962-F64496561DD1}"/>
    <cellStyle name="Millares [0] 3 5 3 6 2" xfId="45085" xr:uid="{487E2193-CC7F-40BE-BB98-A9E240B312F0}"/>
    <cellStyle name="Millares [0] 3 5 3 7" xfId="12765" xr:uid="{0D091A81-E6ED-4836-A6B8-5675A4DAD955}"/>
    <cellStyle name="Millares [0] 3 5 3 8" xfId="16108" xr:uid="{60F70747-3D7A-4AE8-9AF1-21BF60D980A1}"/>
    <cellStyle name="Millares [0] 3 5 3 9" xfId="16651" xr:uid="{C7E29029-5EA1-424D-A613-5FEA67ED408D}"/>
    <cellStyle name="Millares [0] 3 5 4" xfId="584" xr:uid="{00000000-0005-0000-0000-00003F010000}"/>
    <cellStyle name="Millares [0] 3 5 4 10" xfId="42891" xr:uid="{624CDEEF-3491-4059-B5DD-E134F7C0A19F}"/>
    <cellStyle name="Millares [0] 3 5 4 11" xfId="47784" xr:uid="{B2BF74E0-8B9B-4531-9899-896F8F09F723}"/>
    <cellStyle name="Millares [0] 3 5 4 2" xfId="2818" xr:uid="{77E7B272-1776-48C6-8CB0-93CB90C7D023}"/>
    <cellStyle name="Millares [0] 3 5 4 2 2" xfId="11089" xr:uid="{7D1D41CD-FBAE-4CBF-91DC-E03A6E0AF56D}"/>
    <cellStyle name="Millares [0] 3 5 4 2 2 2" xfId="46249" xr:uid="{DA8BE703-B0C0-4D47-9D60-A6E80EB20DA9}"/>
    <cellStyle name="Millares [0] 3 5 4 2 3" xfId="13929" xr:uid="{87958393-EF01-4E97-AD3B-C4D19C870FEF}"/>
    <cellStyle name="Millares [0] 3 5 4 2 4" xfId="43853" xr:uid="{BA904D77-B086-4BD7-9D32-7EEF9BAF4DB5}"/>
    <cellStyle name="Millares [0] 3 5 4 2 5" xfId="48746" xr:uid="{85A069F9-E86D-4B07-B3D6-899F0CF44460}"/>
    <cellStyle name="Millares [0] 3 5 4 3" xfId="10127" xr:uid="{C821305F-7B85-4048-8DE3-1DA83F635C57}"/>
    <cellStyle name="Millares [0] 3 5 4 3 2" xfId="45287" xr:uid="{EBA8956E-7E40-4F05-86C8-BDBED266FC81}"/>
    <cellStyle name="Millares [0] 3 5 4 4" xfId="12967" xr:uid="{6901E3D4-3AF4-401C-BD46-3E5D5406B800}"/>
    <cellStyle name="Millares [0] 3 5 4 5" xfId="16310" xr:uid="{B73EC9D2-5009-4B63-9B98-1D074B9E03DE}"/>
    <cellStyle name="Millares [0] 3 5 4 6" xfId="16853" xr:uid="{0C3538B1-44E6-4B8E-B198-2F28EE63B1A6}"/>
    <cellStyle name="Millares [0] 3 5 4 7" xfId="17397" xr:uid="{DAFB329A-2FDB-40C9-A664-B0C766BB5280}"/>
    <cellStyle name="Millares [0] 3 5 4 8" xfId="30062" xr:uid="{2A9CABAB-145B-498F-B9D0-2060D08078A8}"/>
    <cellStyle name="Millares [0] 3 5 4 9" xfId="18090" xr:uid="{02460E4C-3470-4761-9E3D-40C396341F47}"/>
    <cellStyle name="Millares [0] 3 5 5" xfId="1982" xr:uid="{A4D21818-1D6D-440E-88EA-12674C208C95}"/>
    <cellStyle name="Millares [0] 3 5 5 2" xfId="10253" xr:uid="{DD961809-A8B3-4D4B-9A9F-7F5BA1C06DA7}"/>
    <cellStyle name="Millares [0] 3 5 5 2 2" xfId="45413" xr:uid="{AFAF6289-188F-4222-8811-9A158E2C587C}"/>
    <cellStyle name="Millares [0] 3 5 5 3" xfId="13093" xr:uid="{B6AED325-1582-47C4-9AD3-3EDBA98A0568}"/>
    <cellStyle name="Millares [0] 3 5 5 4" xfId="35943" xr:uid="{6B9F65BB-8D08-4F2E-8379-6EB1C562E2B1}"/>
    <cellStyle name="Millares [0] 3 5 5 5" xfId="43017" xr:uid="{5D250A76-76B4-40FF-8D89-652E77ACA0A9}"/>
    <cellStyle name="Millares [0] 3 5 5 6" xfId="47910" xr:uid="{3481B9EE-A780-4108-AEB6-58E9BE650E0C}"/>
    <cellStyle name="Millares [0] 3 5 6" xfId="2400" xr:uid="{D726E0A2-DE52-4B00-9D34-25309640861B}"/>
    <cellStyle name="Millares [0] 3 5 6 2" xfId="10671" xr:uid="{7588DF3B-AB73-44BD-92E2-89E0201BF769}"/>
    <cellStyle name="Millares [0] 3 5 6 2 2" xfId="45831" xr:uid="{0C1F6620-4DEE-4D27-9BF7-64E9659BE760}"/>
    <cellStyle name="Millares [0] 3 5 6 3" xfId="13511" xr:uid="{7CA9A479-049F-4197-97A1-4C6540F8939A}"/>
    <cellStyle name="Millares [0] 3 5 6 4" xfId="43435" xr:uid="{987E923A-5E93-41E7-8E7A-C8FE8C66F1C8}"/>
    <cellStyle name="Millares [0] 3 5 6 5" xfId="48328" xr:uid="{62469D25-117E-463A-A022-92653D8A9A00}"/>
    <cellStyle name="Millares [0] 3 5 7" xfId="2944" xr:uid="{3164618B-823C-4D6B-BACC-77167448B385}"/>
    <cellStyle name="Millares [0] 3 5 7 2" xfId="11215" xr:uid="{0C24E4A5-4261-4212-AC00-15CE8E65F12D}"/>
    <cellStyle name="Millares [0] 3 5 7 2 2" xfId="46375" xr:uid="{D990907D-BE9B-42FC-9078-B8138CB6F9AD}"/>
    <cellStyle name="Millares [0] 3 5 7 3" xfId="14055" xr:uid="{29346CC6-3D15-4EE3-A1BD-07CF6475F5FF}"/>
    <cellStyle name="Millares [0] 3 5 7 4" xfId="43979" xr:uid="{2ED35950-42DD-4DF1-95A1-875D5625CF3B}"/>
    <cellStyle name="Millares [0] 3 5 7 5" xfId="48872" xr:uid="{62CD5709-2C4A-433A-947E-304E53F0E08E}"/>
    <cellStyle name="Millares [0] 3 5 8" xfId="3446" xr:uid="{747131AC-FA05-4D68-854C-4A7B79641168}"/>
    <cellStyle name="Millares [0] 3 5 8 2" xfId="11687" xr:uid="{15107CEB-3216-4ECD-B68A-D024ACCE0114}"/>
    <cellStyle name="Millares [0] 3 5 8 3" xfId="14527" xr:uid="{3ABA29DA-A90A-43C1-B7A6-14DC87FBC7F9}"/>
    <cellStyle name="Millares [0] 3 5 8 4" xfId="44451" xr:uid="{4BF2208E-4705-4050-9624-45FD0E147690}"/>
    <cellStyle name="Millares [0] 3 5 8 5" xfId="49344" xr:uid="{C22A7B22-A5E2-4366-B6AD-0DA5795D2E6B}"/>
    <cellStyle name="Millares [0] 3 5 9" xfId="3952" xr:uid="{C75432DC-ADC7-41E2-A6B0-8C88E988D1A1}"/>
    <cellStyle name="Millares [0] 3 5 9 2" xfId="12088" xr:uid="{FE76BC81-1C39-49BA-8289-2965CE9D5FAB}"/>
    <cellStyle name="Millares [0] 3 5 9 3" xfId="14929" xr:uid="{0AD59AD8-92C1-4ACD-A414-13C2C12CC4C4}"/>
    <cellStyle name="Millares [0] 3 5 9 4" xfId="44869" xr:uid="{8125A326-467D-4C73-88BB-B6CBC8C92790}"/>
    <cellStyle name="Millares [0] 3 5 9 5" xfId="49745" xr:uid="{E151C687-C2B8-4AC6-99E0-B86D3F6C38EC}"/>
    <cellStyle name="Millares [0] 3 6" xfId="92" xr:uid="{00000000-0005-0000-0000-000040010000}"/>
    <cellStyle name="Millares [0] 3 6 10" xfId="9682" xr:uid="{3E9B214A-54A2-4629-BCC0-C4A88CE8672C}"/>
    <cellStyle name="Millares [0] 3 6 11" xfId="12522" xr:uid="{470DB83B-47AC-4BA2-92F4-8CD907CD68BD}"/>
    <cellStyle name="Millares [0] 3 6 12" xfId="15377" xr:uid="{AA0AC9CA-76FD-4A1C-AF1B-0480A8E6F7EB}"/>
    <cellStyle name="Millares [0] 3 6 13" xfId="15865" xr:uid="{2B0DBDC7-99A6-492F-8029-48BA5FB1FD16}"/>
    <cellStyle name="Millares [0] 3 6 14" xfId="16408" xr:uid="{15534EF4-EED6-4165-B001-644B2D43EF3F}"/>
    <cellStyle name="Millares [0] 3 6 15" xfId="16952" xr:uid="{DA6E40EC-1B5D-43E1-8572-579DFE65F854}"/>
    <cellStyle name="Millares [0] 3 6 16" xfId="17526" xr:uid="{538EF407-8EEB-49EE-9751-FEAC09BC107E}"/>
    <cellStyle name="Millares [0] 3 6 17" xfId="18123" xr:uid="{D26C0363-4228-4910-B666-C5E644EFD01B}"/>
    <cellStyle name="Millares [0] 3 6 18" xfId="42446" xr:uid="{42BB0A33-4E3C-4D75-9954-40E4631818F6}"/>
    <cellStyle name="Millares [0] 3 6 19" xfId="47339" xr:uid="{25DE0F76-47FC-4AA3-B2AD-78DF3B10CBB7}"/>
    <cellStyle name="Millares [0] 3 6 2" xfId="228" xr:uid="{00000000-0005-0000-0000-000041010000}"/>
    <cellStyle name="Millares [0] 3 6 2 10" xfId="16512" xr:uid="{D55601CC-07E6-42ED-A57E-18681E4D0127}"/>
    <cellStyle name="Millares [0] 3 6 2 11" xfId="17056" xr:uid="{0EFF3F46-93F4-4B88-AE42-51652C27238E}"/>
    <cellStyle name="Millares [0] 3 6 2 12" xfId="18502" xr:uid="{785D71F9-DD6C-463E-96A6-B29901B753B2}"/>
    <cellStyle name="Millares [0] 3 6 2 13" xfId="18135" xr:uid="{6B025473-B39D-49B3-88E2-8720066AE0A5}"/>
    <cellStyle name="Millares [0] 3 6 2 14" xfId="42550" xr:uid="{CAA48EA9-3EBD-4759-8160-D29A4EB89C21}"/>
    <cellStyle name="Millares [0] 3 6 2 15" xfId="47443" xr:uid="{2FFB582C-4E9C-41C9-8DC6-AD686EF4EA3B}"/>
    <cellStyle name="Millares [0] 3 6 2 2" xfId="455" xr:uid="{00000000-0005-0000-0000-000042010000}"/>
    <cellStyle name="Millares [0] 3 6 2 2 10" xfId="17268" xr:uid="{6644D2C7-4BB0-4208-8807-4DBE5ED565BB}"/>
    <cellStyle name="Millares [0] 3 6 2 2 11" xfId="41668" xr:uid="{24FB1BA2-676E-446A-BD84-4EEEDC7ABF64}"/>
    <cellStyle name="Millares [0] 3 6 2 2 12" xfId="17676" xr:uid="{ECF26271-057A-470A-B480-7E794730E70E}"/>
    <cellStyle name="Millares [0] 3 6 2 2 13" xfId="42762" xr:uid="{90B470DD-2577-4C11-BE29-878B28A25710}"/>
    <cellStyle name="Millares [0] 3 6 2 2 14" xfId="47655" xr:uid="{1E1BBEB5-799C-4240-A7DF-9D0EA140F0EB}"/>
    <cellStyle name="Millares [0] 3 6 2 2 2" xfId="2271" xr:uid="{91C27396-AAF3-477D-9F25-15585C8A54A0}"/>
    <cellStyle name="Millares [0] 3 6 2 2 2 2" xfId="10542" xr:uid="{B5B1AE42-5913-4721-B824-298402D7EB2E}"/>
    <cellStyle name="Millares [0] 3 6 2 2 2 2 2" xfId="45702" xr:uid="{2E1DD687-7A40-4DF9-8913-55532BBEE6D8}"/>
    <cellStyle name="Millares [0] 3 6 2 2 2 3" xfId="13382" xr:uid="{4EB79779-5F52-4CF6-92C8-12F2D9AB41AD}"/>
    <cellStyle name="Millares [0] 3 6 2 2 2 4" xfId="43306" xr:uid="{44794F56-704E-4DA8-A26A-222A412501BE}"/>
    <cellStyle name="Millares [0] 3 6 2 2 2 5" xfId="48199" xr:uid="{CD62AC36-26BD-4F99-8AA0-9D6C32A9471E}"/>
    <cellStyle name="Millares [0] 3 6 2 2 3" xfId="2689" xr:uid="{AA305DBD-1447-4CC5-886F-106DAF3D9ACE}"/>
    <cellStyle name="Millares [0] 3 6 2 2 3 2" xfId="10960" xr:uid="{5791D337-60F4-4A61-9D20-CC4EE8E792CF}"/>
    <cellStyle name="Millares [0] 3 6 2 2 3 2 2" xfId="46120" xr:uid="{55E0A947-0A6F-4C9C-BAB7-B7284B928DAC}"/>
    <cellStyle name="Millares [0] 3 6 2 2 3 3" xfId="13800" xr:uid="{EA711A32-7B6E-4C9D-BB37-7D58CA60CC6C}"/>
    <cellStyle name="Millares [0] 3 6 2 2 3 4" xfId="43724" xr:uid="{BE627727-9AA2-403F-B0A8-DD1F6010D5B0}"/>
    <cellStyle name="Millares [0] 3 6 2 2 3 5" xfId="48617" xr:uid="{EFB5E2AB-0037-49F9-996D-2961AE9D2F93}"/>
    <cellStyle name="Millares [0] 3 6 2 2 4" xfId="3233" xr:uid="{2C3B42EA-CE70-46AC-BCC6-E5C817A10351}"/>
    <cellStyle name="Millares [0] 3 6 2 2 4 2" xfId="11504" xr:uid="{B3FDC7EC-8721-4108-A5FA-A87AF7CAA160}"/>
    <cellStyle name="Millares [0] 3 6 2 2 4 2 2" xfId="46664" xr:uid="{522382DC-1753-4A6F-B826-1A7FBE7168AA}"/>
    <cellStyle name="Millares [0] 3 6 2 2 4 3" xfId="14344" xr:uid="{15FF2057-6E00-4AF0-9683-F2A2AC047A60}"/>
    <cellStyle name="Millares [0] 3 6 2 2 4 4" xfId="44268" xr:uid="{3A2BFE4C-26BE-46AD-A4EC-4E4CFAFF018C}"/>
    <cellStyle name="Millares [0] 3 6 2 2 4 5" xfId="49161" xr:uid="{0D7A5729-6E13-4EF8-8CA6-8E2156E48AEA}"/>
    <cellStyle name="Millares [0] 3 6 2 2 5" xfId="3735" xr:uid="{670E0675-1401-44A4-956C-7E9576311AEF}"/>
    <cellStyle name="Millares [0] 3 6 2 2 5 2" xfId="11976" xr:uid="{B812FE82-B379-41E7-8666-A6D9C9DB844F}"/>
    <cellStyle name="Millares [0] 3 6 2 2 5 3" xfId="14816" xr:uid="{4E5FFDB3-50DA-40F1-BB26-6C9656CB0125}"/>
    <cellStyle name="Millares [0] 3 6 2 2 5 4" xfId="44740" xr:uid="{6441BEDC-0994-495D-9E56-86B2A3A3F1CA}"/>
    <cellStyle name="Millares [0] 3 6 2 2 5 5" xfId="49633" xr:uid="{06E0BAE5-5673-4A29-AFAF-D76FC8C15E41}"/>
    <cellStyle name="Millares [0] 3 6 2 2 6" xfId="9998" xr:uid="{B88E391B-C483-4859-8644-88CBB4C1F871}"/>
    <cellStyle name="Millares [0] 3 6 2 2 6 2" xfId="45158" xr:uid="{D6D7A1F8-A385-4406-8702-FB9FDF4093FE}"/>
    <cellStyle name="Millares [0] 3 6 2 2 7" xfId="12838" xr:uid="{F610FF0B-6D0A-4C10-8424-7110124E292F}"/>
    <cellStyle name="Millares [0] 3 6 2 2 8" xfId="16181" xr:uid="{7311856A-0A94-4FDA-A458-BE22A1619303}"/>
    <cellStyle name="Millares [0] 3 6 2 2 9" xfId="16724" xr:uid="{942C6900-1821-440E-9528-C58D56698F9A}"/>
    <cellStyle name="Millares [0] 3 6 2 3" xfId="2059" xr:uid="{76F08946-84BB-4248-98DE-059435019F0C}"/>
    <cellStyle name="Millares [0] 3 6 2 3 2" xfId="10330" xr:uid="{EBD8C545-9E09-4CD3-B3E6-02468519168C}"/>
    <cellStyle name="Millares [0] 3 6 2 3 2 2" xfId="45490" xr:uid="{194152D2-3F72-41DE-AE9D-F911B8A5992E}"/>
    <cellStyle name="Millares [0] 3 6 2 3 3" xfId="13170" xr:uid="{82B563F1-6BD5-4371-ADB6-30983B59181A}"/>
    <cellStyle name="Millares [0] 3 6 2 3 4" xfId="43094" xr:uid="{AC939DFD-EEC3-46AB-BB1D-44074ABA7802}"/>
    <cellStyle name="Millares [0] 3 6 2 3 5" xfId="47987" xr:uid="{E57E74E1-3942-461F-94BD-DEF6C099A6EC}"/>
    <cellStyle name="Millares [0] 3 6 2 4" xfId="2477" xr:uid="{9E02F2A6-0E7F-4F7E-A3C1-C4D9A068671A}"/>
    <cellStyle name="Millares [0] 3 6 2 4 2" xfId="10748" xr:uid="{9C67E7E4-DAEA-44DD-BD1F-311A16F051BC}"/>
    <cellStyle name="Millares [0] 3 6 2 4 2 2" xfId="45908" xr:uid="{DBED0F65-3129-42FD-93BD-5947A80A1262}"/>
    <cellStyle name="Millares [0] 3 6 2 4 3" xfId="13588" xr:uid="{C2DC3B6B-E63C-42FC-9691-418E3F3AA78C}"/>
    <cellStyle name="Millares [0] 3 6 2 4 4" xfId="43512" xr:uid="{91B7FE80-9C24-4D68-873D-9AD1E3F88AAB}"/>
    <cellStyle name="Millares [0] 3 6 2 4 5" xfId="48405" xr:uid="{BCCC195A-1F10-4993-8D52-2DE55874ABF2}"/>
    <cellStyle name="Millares [0] 3 6 2 5" xfId="3021" xr:uid="{3BEAC910-E463-4BBB-8CC1-C7079A994DA1}"/>
    <cellStyle name="Millares [0] 3 6 2 5 2" xfId="11292" xr:uid="{2AE7C0B8-8A15-460C-943C-0202D3FF1CA8}"/>
    <cellStyle name="Millares [0] 3 6 2 5 2 2" xfId="46452" xr:uid="{00E14965-0EB6-4DA3-971E-0B41DB329C70}"/>
    <cellStyle name="Millares [0] 3 6 2 5 3" xfId="14132" xr:uid="{0BD294C5-0794-4CCC-9416-D3625E869966}"/>
    <cellStyle name="Millares [0] 3 6 2 5 4" xfId="44056" xr:uid="{40FAA3E2-C1D8-4E5B-8CBB-730D695CAD5B}"/>
    <cellStyle name="Millares [0] 3 6 2 5 5" xfId="48949" xr:uid="{6B83E470-A072-4B97-8B1A-84D136BE3992}"/>
    <cellStyle name="Millares [0] 3 6 2 6" xfId="3523" xr:uid="{AAC6B9C6-3E3E-46A7-BC89-3D7593463B8B}"/>
    <cellStyle name="Millares [0] 3 6 2 6 2" xfId="11764" xr:uid="{0A94FEB9-4DA1-4836-9B3C-65EC7D2A95BE}"/>
    <cellStyle name="Millares [0] 3 6 2 6 3" xfId="14604" xr:uid="{397C5D4F-96F4-4378-B9DC-BAC4C083EE69}"/>
    <cellStyle name="Millares [0] 3 6 2 6 4" xfId="44528" xr:uid="{D5EFD114-1418-4988-8B8D-EED645836265}"/>
    <cellStyle name="Millares [0] 3 6 2 6 5" xfId="49421" xr:uid="{55F9E341-18E1-4B3D-A15F-6B71EFB083F9}"/>
    <cellStyle name="Millares [0] 3 6 2 7" xfId="9786" xr:uid="{6A5124F7-145E-4139-B6C2-75C75E855FDB}"/>
    <cellStyle name="Millares [0] 3 6 2 7 2" xfId="44946" xr:uid="{AAD0307A-B033-4616-88A9-CA5D5AF1D753}"/>
    <cellStyle name="Millares [0] 3 6 2 8" xfId="12626" xr:uid="{17C93117-60E9-4D70-B0DC-9F364C6AB38B}"/>
    <cellStyle name="Millares [0] 3 6 2 9" xfId="15969" xr:uid="{1BD22EDE-F855-427C-9E0A-84C9927D73FD}"/>
    <cellStyle name="Millares [0] 3 6 3" xfId="354" xr:uid="{00000000-0005-0000-0000-000043010000}"/>
    <cellStyle name="Millares [0] 3 6 3 10" xfId="17168" xr:uid="{116E00A3-FA44-4A1D-A067-E3315148D08F}"/>
    <cellStyle name="Millares [0] 3 6 3 11" xfId="24210" xr:uid="{3A7C233F-2D91-431F-9CC0-BF664CED5BB9}"/>
    <cellStyle name="Millares [0] 3 6 3 12" xfId="17809" xr:uid="{23A814D7-E2A8-4450-AC3B-7479F0F643EC}"/>
    <cellStyle name="Millares [0] 3 6 3 13" xfId="42662" xr:uid="{3A51CE2B-8B89-4F46-AE5C-23FFD2358D41}"/>
    <cellStyle name="Millares [0] 3 6 3 14" xfId="47555" xr:uid="{397D4F4B-30D5-4E28-8F91-15F21037AD0A}"/>
    <cellStyle name="Millares [0] 3 6 3 2" xfId="2171" xr:uid="{6612A592-0CFD-44EE-991C-90E31551FF3F}"/>
    <cellStyle name="Millares [0] 3 6 3 2 2" xfId="10442" xr:uid="{C3E2CBB2-5019-422F-BFDC-D2310B9386E4}"/>
    <cellStyle name="Millares [0] 3 6 3 2 2 2" xfId="45602" xr:uid="{F182197A-72AF-40D0-9CF2-13B1C3D6BA4B}"/>
    <cellStyle name="Millares [0] 3 6 3 2 3" xfId="13282" xr:uid="{D4F968FA-D01B-4FA7-ABBD-5F90A3008426}"/>
    <cellStyle name="Millares [0] 3 6 3 2 4" xfId="43206" xr:uid="{2A4E3E1E-7532-4B67-8D3D-983EA97940C7}"/>
    <cellStyle name="Millares [0] 3 6 3 2 5" xfId="48099" xr:uid="{90CCC29B-0916-4417-8385-8AD54D83AD15}"/>
    <cellStyle name="Millares [0] 3 6 3 3" xfId="2589" xr:uid="{12B43130-C7FB-4AA3-8DA0-FB174664640E}"/>
    <cellStyle name="Millares [0] 3 6 3 3 2" xfId="10860" xr:uid="{7F230257-CD29-424A-BEFA-EAAEA5245420}"/>
    <cellStyle name="Millares [0] 3 6 3 3 2 2" xfId="46020" xr:uid="{627B1752-7A36-48BD-9EC7-7E6DA7B8FE0A}"/>
    <cellStyle name="Millares [0] 3 6 3 3 3" xfId="13700" xr:uid="{75F57DF6-B2CB-4108-9A37-9A5E3F05610B}"/>
    <cellStyle name="Millares [0] 3 6 3 3 4" xfId="43624" xr:uid="{8FAB5F1B-B07C-4699-8803-0B1A8B42F3F0}"/>
    <cellStyle name="Millares [0] 3 6 3 3 5" xfId="48517" xr:uid="{C872E285-0DAC-4446-8DED-8B1E2EAB594E}"/>
    <cellStyle name="Millares [0] 3 6 3 4" xfId="3133" xr:uid="{091688BD-E8C5-41BA-8A81-41C6DB59709C}"/>
    <cellStyle name="Millares [0] 3 6 3 4 2" xfId="11404" xr:uid="{1C34E4F3-4B2D-4358-873E-6669FCAEDC0F}"/>
    <cellStyle name="Millares [0] 3 6 3 4 2 2" xfId="46564" xr:uid="{1F0D5221-18CE-4BBC-9260-7B62F75A2227}"/>
    <cellStyle name="Millares [0] 3 6 3 4 3" xfId="14244" xr:uid="{236FD9A8-4019-425A-B24D-4A6C2C52D06F}"/>
    <cellStyle name="Millares [0] 3 6 3 4 4" xfId="44168" xr:uid="{74C7ED9A-25E6-44EF-B748-19B54E7E4514}"/>
    <cellStyle name="Millares [0] 3 6 3 4 5" xfId="49061" xr:uid="{3104A57E-EF6C-408F-9360-E573BAD1B311}"/>
    <cellStyle name="Millares [0] 3 6 3 5" xfId="3635" xr:uid="{D1825203-0D6F-4905-90A9-50532026F46C}"/>
    <cellStyle name="Millares [0] 3 6 3 5 2" xfId="11876" xr:uid="{408E9286-9FA8-493D-80D9-330E55A7AB2C}"/>
    <cellStyle name="Millares [0] 3 6 3 5 3" xfId="14716" xr:uid="{0D922FC3-91F9-4018-9634-B33703BDCD30}"/>
    <cellStyle name="Millares [0] 3 6 3 5 4" xfId="44640" xr:uid="{D5AF6774-6463-4FA0-9E64-82F5E073C257}"/>
    <cellStyle name="Millares [0] 3 6 3 5 5" xfId="49533" xr:uid="{555FFB59-35EE-43BF-86E3-647A5611D404}"/>
    <cellStyle name="Millares [0] 3 6 3 6" xfId="9898" xr:uid="{FD7F7EFB-4687-4BFB-B5AB-75A145553977}"/>
    <cellStyle name="Millares [0] 3 6 3 6 2" xfId="45058" xr:uid="{BD14E903-B193-4EEF-B934-7653635B9AA8}"/>
    <cellStyle name="Millares [0] 3 6 3 7" xfId="12738" xr:uid="{962464A4-50C9-4699-806E-A9A70F1FE845}"/>
    <cellStyle name="Millares [0] 3 6 3 8" xfId="16081" xr:uid="{F1E0AD58-7D0C-4813-9DA5-5B9FEF2A0111}"/>
    <cellStyle name="Millares [0] 3 6 3 9" xfId="16624" xr:uid="{BF8BC778-57A6-41F2-A5AE-5DEC9D82D461}"/>
    <cellStyle name="Millares [0] 3 6 4" xfId="557" xr:uid="{00000000-0005-0000-0000-000044010000}"/>
    <cellStyle name="Millares [0] 3 6 4 10" xfId="42864" xr:uid="{E6F4EB94-387A-4B6B-909B-740888A997C1}"/>
    <cellStyle name="Millares [0] 3 6 4 11" xfId="47757" xr:uid="{B132416E-AECC-49CB-AD8B-169B6AE55713}"/>
    <cellStyle name="Millares [0] 3 6 4 2" xfId="2791" xr:uid="{68F338AE-80F1-459B-9628-FBB2E7EB157F}"/>
    <cellStyle name="Millares [0] 3 6 4 2 2" xfId="11062" xr:uid="{2BC9A134-206C-41BD-8CB0-7DB2591FD3BA}"/>
    <cellStyle name="Millares [0] 3 6 4 2 2 2" xfId="46222" xr:uid="{CDCE77AF-8CE9-4E5B-9B70-6F48AE330917}"/>
    <cellStyle name="Millares [0] 3 6 4 2 3" xfId="13902" xr:uid="{F8200C7A-C92C-46F4-8594-37E6168FCAD5}"/>
    <cellStyle name="Millares [0] 3 6 4 2 4" xfId="43826" xr:uid="{9FC66DEC-66B3-4C6E-8F33-B86A87D16E37}"/>
    <cellStyle name="Millares [0] 3 6 4 2 5" xfId="48719" xr:uid="{B3E4453C-5CAC-4FCF-956F-C88A8EC03E7F}"/>
    <cellStyle name="Millares [0] 3 6 4 3" xfId="10100" xr:uid="{8AA91EFD-2A2F-40B8-BED1-921CC6676420}"/>
    <cellStyle name="Millares [0] 3 6 4 3 2" xfId="45260" xr:uid="{044004F9-7B45-411C-A595-6F8FD6DE8268}"/>
    <cellStyle name="Millares [0] 3 6 4 4" xfId="12940" xr:uid="{52777874-978F-4B02-B803-8918ED9FF0BE}"/>
    <cellStyle name="Millares [0] 3 6 4 5" xfId="16283" xr:uid="{F51C1E2A-BB3E-4AA4-B2C1-EEDDBFDA8B48}"/>
    <cellStyle name="Millares [0] 3 6 4 6" xfId="16826" xr:uid="{7641B39F-8B9E-415D-94FA-3065ABE972A7}"/>
    <cellStyle name="Millares [0] 3 6 4 7" xfId="17370" xr:uid="{96FF4F2A-0A73-4190-8695-AC85D8D0D19B}"/>
    <cellStyle name="Millares [0] 3 6 4 8" xfId="30088" xr:uid="{CC1617EF-ACDF-40B3-94C3-6CFFB09CD516}"/>
    <cellStyle name="Millares [0] 3 6 4 9" xfId="17875" xr:uid="{23F41828-B431-42AF-BCE0-442E5C434E9C}"/>
    <cellStyle name="Millares [0] 3 6 5" xfId="1955" xr:uid="{C3CCAB6A-D0BC-4228-9AAE-5FB04B9DC5E6}"/>
    <cellStyle name="Millares [0] 3 6 5 2" xfId="10226" xr:uid="{0DBDEBA6-D255-4C49-9910-CF64E70E88F6}"/>
    <cellStyle name="Millares [0] 3 6 5 2 2" xfId="45386" xr:uid="{2CBFF27E-CA9D-401D-87EF-78E107798339}"/>
    <cellStyle name="Millares [0] 3 6 5 3" xfId="13066" xr:uid="{D9BB08A1-EC02-4A6D-AD82-6BB72FF17223}"/>
    <cellStyle name="Millares [0] 3 6 5 4" xfId="35968" xr:uid="{6D27CCE4-BD0E-4BEE-9DF7-68EAA48FCF4F}"/>
    <cellStyle name="Millares [0] 3 6 5 5" xfId="42990" xr:uid="{EB852D66-FFF3-4325-9006-C8A61DE9E2F6}"/>
    <cellStyle name="Millares [0] 3 6 5 6" xfId="47883" xr:uid="{D3A7386D-AB07-49B9-9084-E2EEA983A3AE}"/>
    <cellStyle name="Millares [0] 3 6 6" xfId="2373" xr:uid="{55AE62FF-4C48-4380-B200-5752B615DBDE}"/>
    <cellStyle name="Millares [0] 3 6 6 2" xfId="10644" xr:uid="{A6896714-D3DB-4BE3-B366-2E491E8E2C2E}"/>
    <cellStyle name="Millares [0] 3 6 6 2 2" xfId="45804" xr:uid="{F247A40B-4C92-48FA-B373-7645918CBB3E}"/>
    <cellStyle name="Millares [0] 3 6 6 3" xfId="13484" xr:uid="{546262A3-B0D9-4DFE-B7C6-96C9702C0F70}"/>
    <cellStyle name="Millares [0] 3 6 6 4" xfId="43408" xr:uid="{5306E7A1-B7AC-43EC-BE28-05325CC39C86}"/>
    <cellStyle name="Millares [0] 3 6 6 5" xfId="48301" xr:uid="{CE761B41-FF8C-4BBC-A5F4-630AA2C95AA1}"/>
    <cellStyle name="Millares [0] 3 6 7" xfId="2917" xr:uid="{E7FC9E31-F6FF-4DC6-B4C2-4BD9591FF982}"/>
    <cellStyle name="Millares [0] 3 6 7 2" xfId="11188" xr:uid="{2A9B3EE5-61F3-48A1-AC53-64A38EFEADEE}"/>
    <cellStyle name="Millares [0] 3 6 7 2 2" xfId="46348" xr:uid="{B3BAFF41-0BC6-4FDC-BF89-D30252720C46}"/>
    <cellStyle name="Millares [0] 3 6 7 3" xfId="14028" xr:uid="{0CFF8E3E-C28F-4617-9C62-915289EFCA54}"/>
    <cellStyle name="Millares [0] 3 6 7 4" xfId="43952" xr:uid="{D1C7DA66-CB01-45EF-9565-0034E29CCEF5}"/>
    <cellStyle name="Millares [0] 3 6 7 5" xfId="48845" xr:uid="{674F5E0F-EDB6-4EB2-8A40-9643C1D63974}"/>
    <cellStyle name="Millares [0] 3 6 8" xfId="3419" xr:uid="{D2DC94D5-4091-4304-A8B9-643F6D1C934F}"/>
    <cellStyle name="Millares [0] 3 6 8 2" xfId="11660" xr:uid="{5C6AAFD5-5F87-4FD8-B8A7-072B65560452}"/>
    <cellStyle name="Millares [0] 3 6 8 3" xfId="14500" xr:uid="{7590C836-D183-40B2-BEB1-425D629422CD}"/>
    <cellStyle name="Millares [0] 3 6 8 4" xfId="44424" xr:uid="{19799FBF-F25D-46DC-933F-9F545EAEE8F3}"/>
    <cellStyle name="Millares [0] 3 6 8 5" xfId="49317" xr:uid="{95FD9268-4CC9-4106-9088-F3F9147FE436}"/>
    <cellStyle name="Millares [0] 3 6 9" xfId="3976" xr:uid="{9601369E-264C-48C1-A608-06FA2BE41660}"/>
    <cellStyle name="Millares [0] 3 6 9 2" xfId="12091" xr:uid="{E4519BDC-1CBD-4F87-AD9F-C90BF984D12D}"/>
    <cellStyle name="Millares [0] 3 6 9 3" xfId="14932" xr:uid="{F11082D6-B7C0-40E9-8EFB-BD5766221AB4}"/>
    <cellStyle name="Millares [0] 3 6 9 4" xfId="44842" xr:uid="{C78E0F5C-B18E-4919-9312-55A5641EEF53}"/>
    <cellStyle name="Millares [0] 3 6 9 5" xfId="49748" xr:uid="{99FA8167-F6A9-45DD-9B12-57A2B6401688}"/>
    <cellStyle name="Millares [0] 3 7" xfId="331" xr:uid="{00000000-0005-0000-0000-000045010000}"/>
    <cellStyle name="Millares [0] 3 7 10" xfId="15381" xr:uid="{CF05271A-1E12-46E2-96B1-B858E355C9E6}"/>
    <cellStyle name="Millares [0] 3 7 11" xfId="16062" xr:uid="{F3378F40-3D5F-430D-B775-62A0EA078A50}"/>
    <cellStyle name="Millares [0] 3 7 12" xfId="16605" xr:uid="{83EACC73-1DD1-418D-9A61-911D99875B9D}"/>
    <cellStyle name="Millares [0] 3 7 13" xfId="17149" xr:uid="{5831445D-FDEE-4732-8370-2A96FEDB2AF5}"/>
    <cellStyle name="Millares [0] 3 7 14" xfId="17530" xr:uid="{8498357C-4FCB-41CE-8189-7470936357F5}"/>
    <cellStyle name="Millares [0] 3 7 15" xfId="42643" xr:uid="{9B36A4B6-4523-4758-8406-02016CCA644A}"/>
    <cellStyle name="Millares [0] 3 7 16" xfId="47536" xr:uid="{2E8F9558-0442-4CD0-8379-488DAC8398D6}"/>
    <cellStyle name="Millares [0] 3 7 2" xfId="342" xr:uid="{00000000-0005-0000-0000-000046010000}"/>
    <cellStyle name="Millares [0] 3 7 2 2" xfId="41672" xr:uid="{181B1F73-B64F-4CF4-AD8F-002A8AB18378}"/>
    <cellStyle name="Millares [0] 3 7 2 3" xfId="18529" xr:uid="{69A56284-300D-4968-ACFD-8D3941769C9C}"/>
    <cellStyle name="Millares [0] 3 7 2 4" xfId="46846" xr:uid="{591F47DF-13E3-4D90-B501-34E0C414FCC8}"/>
    <cellStyle name="Millares [0] 3 7 2 5" xfId="47036" xr:uid="{9B89061E-5C02-42F5-9480-824AB9E390D5}"/>
    <cellStyle name="Millares [0] 3 7 3" xfId="2152" xr:uid="{07EFF197-03C6-4E80-A29B-AC85F17A5F25}"/>
    <cellStyle name="Millares [0] 3 7 3 2" xfId="10423" xr:uid="{3954D45B-019A-43C0-8434-8A75A270315A}"/>
    <cellStyle name="Millares [0] 3 7 3 2 2" xfId="45583" xr:uid="{1D62523D-15C5-43C9-BFEB-0C68D965FC2A}"/>
    <cellStyle name="Millares [0] 3 7 3 3" xfId="13263" xr:uid="{84CDAB32-30CB-4FCD-8849-FBB0C72E0939}"/>
    <cellStyle name="Millares [0] 3 7 3 4" xfId="24238" xr:uid="{8ACA52D2-972F-4906-AD48-43C090385618}"/>
    <cellStyle name="Millares [0] 3 7 3 5" xfId="43187" xr:uid="{43BF1A4D-D1E8-48CD-950D-DE8EE4DF5907}"/>
    <cellStyle name="Millares [0] 3 7 3 6" xfId="48080" xr:uid="{E68989AC-0C5A-44F9-BF18-86490AB810DC}"/>
    <cellStyle name="Millares [0] 3 7 4" xfId="2570" xr:uid="{39D8984B-3F29-4B8F-AD60-2FA1BC1C15BE}"/>
    <cellStyle name="Millares [0] 3 7 4 2" xfId="10841" xr:uid="{7187FA76-AE65-4A83-BA94-1BAA0E0ECE23}"/>
    <cellStyle name="Millares [0] 3 7 4 2 2" xfId="46001" xr:uid="{87BA2E34-DDE4-4513-BC64-399A4F2B5446}"/>
    <cellStyle name="Millares [0] 3 7 4 3" xfId="13681" xr:uid="{AFFF4F81-72DD-4211-86EB-2BA958ABAC7F}"/>
    <cellStyle name="Millares [0] 3 7 4 4" xfId="30116" xr:uid="{87AADF37-B758-4092-A4ED-350B0785EFEE}"/>
    <cellStyle name="Millares [0] 3 7 4 5" xfId="43605" xr:uid="{799CDA6D-A8D6-4F4B-9618-7BF30D7F028D}"/>
    <cellStyle name="Millares [0] 3 7 4 6" xfId="48498" xr:uid="{23488E20-60EB-4AD7-872A-FB6EB370C69A}"/>
    <cellStyle name="Millares [0] 3 7 5" xfId="3114" xr:uid="{580D556D-67D8-4548-A308-A3354BFD8691}"/>
    <cellStyle name="Millares [0] 3 7 5 2" xfId="11385" xr:uid="{5685E57E-EEC2-4C3E-9CA0-29B3A81F4044}"/>
    <cellStyle name="Millares [0] 3 7 5 2 2" xfId="46545" xr:uid="{279C6951-22B3-4A50-815B-EA24EBE9A064}"/>
    <cellStyle name="Millares [0] 3 7 5 3" xfId="14225" xr:uid="{FEF2487A-44BE-4724-9F78-0379A1451841}"/>
    <cellStyle name="Millares [0] 3 7 5 4" xfId="35996" xr:uid="{6552C4BF-C38B-4DE9-8AC2-30A4B69864C0}"/>
    <cellStyle name="Millares [0] 3 7 5 5" xfId="44149" xr:uid="{1F7FF330-E70F-4284-A66C-B5041263DD9C}"/>
    <cellStyle name="Millares [0] 3 7 5 6" xfId="49042" xr:uid="{671DBE6F-C1B6-4931-9165-D77C7299135B}"/>
    <cellStyle name="Millares [0] 3 7 6" xfId="3616" xr:uid="{BF626736-71B5-4D79-9125-167BA3FF1E15}"/>
    <cellStyle name="Millares [0] 3 7 6 2" xfId="11857" xr:uid="{145805B9-41EC-418E-BB06-8F54E473E2CF}"/>
    <cellStyle name="Millares [0] 3 7 6 3" xfId="14697" xr:uid="{FF3D467A-96DD-4D69-9A75-165C74E991ED}"/>
    <cellStyle name="Millares [0] 3 7 6 4" xfId="44621" xr:uid="{0D7DBB56-95EA-477C-9CB5-DF4A1950D244}"/>
    <cellStyle name="Millares [0] 3 7 6 5" xfId="46847" xr:uid="{80028161-E512-465C-AFAB-F55A223E86DF}"/>
    <cellStyle name="Millares [0] 3 7 6 6" xfId="47065" xr:uid="{BE9C21E8-30D6-4AFF-BF06-9A108418B1F4}"/>
    <cellStyle name="Millares [0] 3 7 6 7" xfId="49514" xr:uid="{B41275DB-F0F8-42A3-8C4D-CF4B2978019A}"/>
    <cellStyle name="Millares [0] 3 7 7" xfId="4002" xr:uid="{7BE9C98C-19C2-498F-86D5-D163185D0C05}"/>
    <cellStyle name="Millares [0] 3 7 7 2" xfId="12095" xr:uid="{D6B85540-8110-420B-A0C5-2A3B26C86BB4}"/>
    <cellStyle name="Millares [0] 3 7 7 3" xfId="14936" xr:uid="{96348388-564D-4463-8F8E-342EEAEF4C15}"/>
    <cellStyle name="Millares [0] 3 7 7 4" xfId="45039" xr:uid="{39281661-2A7C-46B8-8BD7-94194C7934B4}"/>
    <cellStyle name="Millares [0] 3 7 7 5" xfId="49752" xr:uid="{F5277D37-1565-4657-B117-B8FC8AFA2221}"/>
    <cellStyle name="Millares [0] 3 7 8" xfId="9879" xr:uid="{FA562959-68B8-4C46-8939-EB3FEE961365}"/>
    <cellStyle name="Millares [0] 3 7 9" xfId="12719" xr:uid="{35982BA0-B623-4ABC-8F40-D90B77359074}"/>
    <cellStyle name="Millares [0] 3 8" xfId="339" xr:uid="{00000000-0005-0000-0000-000047010000}"/>
    <cellStyle name="Millares [0] 3 8 10" xfId="16069" xr:uid="{8F41877E-4B07-4BB7-8234-25B6ADEEFCDC}"/>
    <cellStyle name="Millares [0] 3 8 11" xfId="16612" xr:uid="{E683FA1F-4278-435B-8C64-DAFCCA64AF9B}"/>
    <cellStyle name="Millares [0] 3 8 12" xfId="17156" xr:uid="{10D6E9D8-46BB-4E60-99D9-0E4A76CAF71B}"/>
    <cellStyle name="Millares [0] 3 8 13" xfId="17830" xr:uid="{78884129-9E94-4B7C-96AC-2E51D8ED83BA}"/>
    <cellStyle name="Millares [0] 3 8 14" xfId="18212" xr:uid="{F93E763C-6DB6-4F60-BE74-FB12941FBFC0}"/>
    <cellStyle name="Millares [0] 3 8 15" xfId="42650" xr:uid="{F52FC973-3642-424F-A16C-FEF60E0626B9}"/>
    <cellStyle name="Millares [0] 3 8 16" xfId="47543" xr:uid="{B642AAEA-9795-4582-BA8F-5D5E97133E54}"/>
    <cellStyle name="Millares [0] 3 8 2" xfId="2159" xr:uid="{5D9EFED1-494F-4E78-9256-F5DE50A78F02}"/>
    <cellStyle name="Millares [0] 3 8 2 2" xfId="10430" xr:uid="{94986CFB-9BB9-4A5F-80E9-809C759595AE}"/>
    <cellStyle name="Millares [0] 3 8 2 2 2" xfId="41830" xr:uid="{4208EE2A-CC87-490B-B1C7-21036BBA745B}"/>
    <cellStyle name="Millares [0] 3 8 2 2 3" xfId="45590" xr:uid="{8B30D971-2E89-4E4F-8D5A-DBBAD5C9638D}"/>
    <cellStyle name="Millares [0] 3 8 2 3" xfId="13270" xr:uid="{A23EA86C-1725-414A-84D3-56B0C9BE4B69}"/>
    <cellStyle name="Millares [0] 3 8 2 4" xfId="20757" xr:uid="{A4A99ACB-DF2F-46C3-9773-0C8C873C2BEC}"/>
    <cellStyle name="Millares [0] 3 8 2 5" xfId="43194" xr:uid="{39147CE8-D511-4651-AE38-4E649A271308}"/>
    <cellStyle name="Millares [0] 3 8 2 6" xfId="48087" xr:uid="{51F2E374-B930-4EE9-A8D8-DA619DECFE5F}"/>
    <cellStyle name="Millares [0] 3 8 3" xfId="2577" xr:uid="{0BBB8B59-D777-4CDD-AB84-494015FC74ED}"/>
    <cellStyle name="Millares [0] 3 8 3 2" xfId="10848" xr:uid="{69D1EDCA-7FF7-49F8-8C95-E960AE1DC9F5}"/>
    <cellStyle name="Millares [0] 3 8 3 2 2" xfId="46008" xr:uid="{78A475A7-A575-4B47-824B-DDE6DD9D79A6}"/>
    <cellStyle name="Millares [0] 3 8 3 3" xfId="13688" xr:uid="{7F83F603-BE13-4050-8D34-65A53869B537}"/>
    <cellStyle name="Millares [0] 3 8 3 4" xfId="26566" xr:uid="{BC9CA3BC-7DEA-4249-B3EB-06EAB61B0854}"/>
    <cellStyle name="Millares [0] 3 8 3 5" xfId="43612" xr:uid="{6E02CDA3-E3F6-491B-809B-8582A3DB9BE6}"/>
    <cellStyle name="Millares [0] 3 8 3 6" xfId="48505" xr:uid="{599AEDCF-2BF0-48AF-A199-A2B861D402A3}"/>
    <cellStyle name="Millares [0] 3 8 4" xfId="3121" xr:uid="{7E8EE476-F0FA-421E-93FC-BC7FE3724BF3}"/>
    <cellStyle name="Millares [0] 3 8 4 2" xfId="11392" xr:uid="{0685DB60-B655-4182-8596-A1ECA7CDF408}"/>
    <cellStyle name="Millares [0] 3 8 4 2 2" xfId="46552" xr:uid="{E7718320-F18F-410D-B27B-906CB574B8A9}"/>
    <cellStyle name="Millares [0] 3 8 4 3" xfId="14232" xr:uid="{C3E80D00-C41A-4273-9E16-BA378DC3E61D}"/>
    <cellStyle name="Millares [0] 3 8 4 4" xfId="32441" xr:uid="{E57E8A25-13B2-42A4-B958-918E90D86729}"/>
    <cellStyle name="Millares [0] 3 8 4 5" xfId="44156" xr:uid="{C4C0AAC7-20EB-46EC-AABD-37F397E928BF}"/>
    <cellStyle name="Millares [0] 3 8 4 6" xfId="49049" xr:uid="{7ED09FF5-E690-4BF2-A243-1A7D20E712A8}"/>
    <cellStyle name="Millares [0] 3 8 5" xfId="3623" xr:uid="{8310179E-E74B-4EC8-ABB9-F3F68D8870CB}"/>
    <cellStyle name="Millares [0] 3 8 5 2" xfId="11864" xr:uid="{D45D99E2-E511-4D12-91B7-F1DDED999E24}"/>
    <cellStyle name="Millares [0] 3 8 5 2 2" xfId="47288" xr:uid="{A9896F66-5A08-431A-BCFC-6FC809DC9FFB}"/>
    <cellStyle name="Millares [0] 3 8 5 3" xfId="14704" xr:uid="{1C25DC5E-CEA5-4FD6-A07F-F206DA18D5FE}"/>
    <cellStyle name="Millares [0] 3 8 5 3 2" xfId="47200" xr:uid="{A607E3CC-072F-4B70-8F93-C9D8BB2D9122}"/>
    <cellStyle name="Millares [0] 3 8 5 4" xfId="38306" xr:uid="{93BBDEB9-9058-4D12-9A68-067269AFDD8E}"/>
    <cellStyle name="Millares [0] 3 8 5 5" xfId="44628" xr:uid="{02867700-FB69-4DF9-9ED1-3261D24F613C}"/>
    <cellStyle name="Millares [0] 3 8 5 6" xfId="46848" xr:uid="{269A1896-3AF7-4994-AF33-10C88C8242D7}"/>
    <cellStyle name="Millares [0] 3 8 5 7" xfId="49521" xr:uid="{166E887D-A06D-4533-B4E5-F785E7100F31}"/>
    <cellStyle name="Millares [0] 3 8 6" xfId="6316" xr:uid="{F6265DF1-A6C8-41A8-B271-103377C5BCDA}"/>
    <cellStyle name="Millares [0] 3 8 6 2" xfId="12253" xr:uid="{291033E8-A96E-4F35-844C-A7CDBFA006A4}"/>
    <cellStyle name="Millares [0] 3 8 6 3" xfId="15094" xr:uid="{8E60F93C-D281-4057-B535-53AFCEB1917D}"/>
    <cellStyle name="Millares [0] 3 8 6 4" xfId="45046" xr:uid="{6819C4B0-4C7C-47DD-B1BA-CE0044092CB9}"/>
    <cellStyle name="Millares [0] 3 8 6 5" xfId="49910" xr:uid="{F58BD70F-FB86-486F-935F-69ABE1BE58EF}"/>
    <cellStyle name="Millares [0] 3 8 7" xfId="9886" xr:uid="{342743DB-47D8-4CAA-A62A-1AA50BCBE5DF}"/>
    <cellStyle name="Millares [0] 3 8 8" xfId="12726" xr:uid="{5BBE7A76-7FD9-45A0-A021-A5626385A656}"/>
    <cellStyle name="Millares [0] 3 8 9" xfId="15541" xr:uid="{18C733F3-C30B-4936-A1DA-EF6CB75C2DD1}"/>
    <cellStyle name="Millares [0] 3 9" xfId="651" xr:uid="{00000000-0005-0000-0000-000048010000}"/>
    <cellStyle name="Millares [0] 3 9 10" xfId="17850" xr:uid="{E9FFD9C7-BAAE-47E2-A3CC-499442BC1F2F}"/>
    <cellStyle name="Millares [0] 3 9 11" xfId="42955" xr:uid="{F401947B-F6B7-483E-B6BD-BA7A2B040679}"/>
    <cellStyle name="Millares [0] 3 9 12" xfId="47848" xr:uid="{D07E378E-75AD-4A37-BB5C-E1C0C8ED830D}"/>
    <cellStyle name="Millares [0] 3 9 2" xfId="2882" xr:uid="{E296E4DE-05FE-4CD6-81D7-27693C9D7A1A}"/>
    <cellStyle name="Millares [0] 3 9 2 2" xfId="11153" xr:uid="{2F450037-32F1-410F-BD8C-BFC4919B2A4E}"/>
    <cellStyle name="Millares [0] 3 9 2 2 2" xfId="41843" xr:uid="{B027549C-F1D2-4957-8BCA-1CBE1EFCBB6A}"/>
    <cellStyle name="Millares [0] 3 9 2 2 3" xfId="46313" xr:uid="{DD98FBE9-B896-4612-9AE9-506067739E30}"/>
    <cellStyle name="Millares [0] 3 9 2 3" xfId="13993" xr:uid="{B03F3D1A-5AAE-4A9B-A076-09E78D6E1A10}"/>
    <cellStyle name="Millares [0] 3 9 2 4" xfId="20852" xr:uid="{E76FDC6B-A011-4223-969D-0B5C8597175C}"/>
    <cellStyle name="Millares [0] 3 9 2 5" xfId="43917" xr:uid="{3B68D6E6-8718-417D-8959-E450C0DFBFF7}"/>
    <cellStyle name="Millares [0] 3 9 2 6" xfId="48810" xr:uid="{AAD90CF7-0C63-48A5-B6F1-4131CADC8DF5}"/>
    <cellStyle name="Millares [0] 3 9 3" xfId="6411" xr:uid="{90F90F0E-8F04-4C20-A02D-7FA857F18AAF}"/>
    <cellStyle name="Millares [0] 3 9 3 2" xfId="12266" xr:uid="{1D738555-C819-4E89-AA5A-E6D9DF196165}"/>
    <cellStyle name="Millares [0] 3 9 3 3" xfId="15107" xr:uid="{D536C70A-9DDD-4197-A96C-C967CFE63F42}"/>
    <cellStyle name="Millares [0] 3 9 3 4" xfId="26661" xr:uid="{6DDF31E3-7098-4610-B2A7-9CC81D54030A}"/>
    <cellStyle name="Millares [0] 3 9 3 5" xfId="45351" xr:uid="{2272DCAA-5A97-4FF3-BA64-70B64A56FF5B}"/>
    <cellStyle name="Millares [0] 3 9 3 6" xfId="49923" xr:uid="{B53401E5-7CFB-4CE9-B363-7C94B26031B0}"/>
    <cellStyle name="Millares [0] 3 9 4" xfId="10191" xr:uid="{42914A9B-7E9F-433A-9903-EAA26AEEF9B3}"/>
    <cellStyle name="Millares [0] 3 9 4 2" xfId="32536" xr:uid="{B84224B2-B609-488A-8047-650BBE3A37F7}"/>
    <cellStyle name="Millares [0] 3 9 5" xfId="13031" xr:uid="{3E04CE9B-A409-48D2-965D-70AF614FFB9D}"/>
    <cellStyle name="Millares [0] 3 9 5 2" xfId="38400" xr:uid="{25A15B33-332E-4301-BBD3-331886F89B3B}"/>
    <cellStyle name="Millares [0] 3 9 6" xfId="15554" xr:uid="{8B7C556B-3E94-40E8-B30C-3A1C9AF034DF}"/>
    <cellStyle name="Millares [0] 3 9 7" xfId="16374" xr:uid="{789BC0CC-97CB-424D-B634-3221A96D0FBA}"/>
    <cellStyle name="Millares [0] 3 9 8" xfId="16917" xr:uid="{E8806912-1E23-4CC4-9AD6-AE05429DCE18}"/>
    <cellStyle name="Millares [0] 3 9 9" xfId="17461" xr:uid="{04C53ABA-8D7D-4CB1-BEA4-FC9D6A205404}"/>
    <cellStyle name="Millares [0] 30" xfId="15850" xr:uid="{4072AB6D-8DB0-4027-8651-1AEACD8ED2EF}"/>
    <cellStyle name="Millares [0] 30 2" xfId="18312" xr:uid="{0132D037-2755-4CC3-A543-3694131EA45D}"/>
    <cellStyle name="Millares [0] 31" xfId="16397" xr:uid="{04869145-F4A5-4F09-90F2-7E4EC2522D87}"/>
    <cellStyle name="Millares [0] 31 2" xfId="24024" xr:uid="{3256EFE5-65CF-49D4-86C1-DB16211776B8}"/>
    <cellStyle name="Millares [0] 32" xfId="16941" xr:uid="{B0B0C6A5-35A6-4F90-A881-21A55124F241}"/>
    <cellStyle name="Millares [0] 32 2" xfId="29902" xr:uid="{BC3F4DD7-C69D-47EF-999A-A0C1EE6E7FDC}"/>
    <cellStyle name="Millares [0] 33" xfId="35783" xr:uid="{CC8BF322-CEE3-49DC-9B41-748A23DDAEAE}"/>
    <cellStyle name="Millares [0] 34" xfId="42048" xr:uid="{B23BC311-A601-4E02-A658-C9539DDF203C}"/>
    <cellStyle name="Millares [0] 35" xfId="42084" xr:uid="{C1EBAC48-5FF1-4377-BF54-DA76CDEC6DAD}"/>
    <cellStyle name="Millares [0] 36" xfId="42435" xr:uid="{F57AB05D-912F-42BB-ACD9-0B1D59661B0A}"/>
    <cellStyle name="Millares [0] 37" xfId="47325" xr:uid="{158B4B73-CE70-4BC5-BE86-E0AB21CDA4B7}"/>
    <cellStyle name="Millares [0] 38" xfId="47328" xr:uid="{40E25514-6996-4E31-A0A7-1287719A9E11}"/>
    <cellStyle name="Millares [0] 39" xfId="50169" xr:uid="{221CD34F-2942-409D-BB60-80C004F5CB26}"/>
    <cellStyle name="Millares [0] 4" xfId="101" xr:uid="{00000000-0005-0000-0000-000049010000}"/>
    <cellStyle name="Millares [0] 4 10" xfId="1963" xr:uid="{D089B14B-6343-4DFF-BF97-804434BE764F}"/>
    <cellStyle name="Millares [0] 4 10 2" xfId="9092" xr:uid="{30D52C36-10B3-48BE-85D5-D53B60023CC8}"/>
    <cellStyle name="Millares [0] 4 10 2 2" xfId="12435" xr:uid="{E6876F38-EBC6-4E2F-86F6-907169A4C886}"/>
    <cellStyle name="Millares [0] 4 10 2 2 2" xfId="42012" xr:uid="{886B681D-7262-450B-BECC-67D09DD42AC8}"/>
    <cellStyle name="Millares [0] 4 10 2 2 3" xfId="23456" xr:uid="{07F3FA3A-84AE-46AD-8DC8-05F5383BED43}"/>
    <cellStyle name="Millares [0] 4 10 2 3" xfId="15276" xr:uid="{CADDA5BF-CA2A-437D-A9EE-317B9100F2C7}"/>
    <cellStyle name="Millares [0] 4 10 2 3 2" xfId="29323" xr:uid="{A671303F-DEED-4FD2-A2B1-83116497F6CB}"/>
    <cellStyle name="Millares [0] 4 10 2 4" xfId="15725" xr:uid="{CFF289E4-BAC4-4CEF-A811-CFEE47938B99}"/>
    <cellStyle name="Millares [0] 4 10 2 4 2" xfId="35205" xr:uid="{EBC49729-EFE4-40D4-812C-0FCF336DB2E1}"/>
    <cellStyle name="Millares [0] 4 10 2 5" xfId="41066" xr:uid="{AB667B1C-AB3A-4B14-BBFE-AAE9FC55752D}"/>
    <cellStyle name="Millares [0] 4 10 2 6" xfId="18202" xr:uid="{1C07BD48-C582-4C40-900D-54F62F5E132F}"/>
    <cellStyle name="Millares [0] 4 10 2 7" xfId="45394" xr:uid="{EE381F0F-4BEA-4536-9312-0ED7D00C8C56}"/>
    <cellStyle name="Millares [0] 4 10 2 8" xfId="50092" xr:uid="{24EDB1E3-4179-46B9-B1A8-2716398ADFC9}"/>
    <cellStyle name="Millares [0] 4 10 3" xfId="6223" xr:uid="{BEB9043A-E2A9-4230-BF6A-17C9B58C578A}"/>
    <cellStyle name="Millares [0] 4 10 3 2" xfId="12248" xr:uid="{D391D419-0C4D-40EF-9527-0CD2EF711716}"/>
    <cellStyle name="Millares [0] 4 10 3 2 2" xfId="41825" xr:uid="{95926344-FAEB-4FD9-90F9-EA96B13D6937}"/>
    <cellStyle name="Millares [0] 4 10 3 3" xfId="15089" xr:uid="{5950613B-0BEF-4B6D-8A5F-E100654741CA}"/>
    <cellStyle name="Millares [0] 4 10 3 4" xfId="20669" xr:uid="{D10EE252-D84F-4D69-9FD2-53344C71BE28}"/>
    <cellStyle name="Millares [0] 4 10 3 5" xfId="49905" xr:uid="{783CABE9-15AB-443B-B8EE-97AE78C8E64D}"/>
    <cellStyle name="Millares [0] 4 10 4" xfId="10234" xr:uid="{DF6ACBA1-05E7-4CE8-AEAB-05F2DE621954}"/>
    <cellStyle name="Millares [0] 4 10 4 2" xfId="26473" xr:uid="{333F4339-A47E-48A0-96CC-DF18D0FBE525}"/>
    <cellStyle name="Millares [0] 4 10 5" xfId="13074" xr:uid="{F13363B0-F383-4068-8379-1D22726F8118}"/>
    <cellStyle name="Millares [0] 4 10 5 2" xfId="32348" xr:uid="{81D13AE4-CEF4-4172-9AE6-D84691B632A7}"/>
    <cellStyle name="Millares [0] 4 10 6" xfId="15536" xr:uid="{51AFE1AA-6BC3-4736-AD30-8AE2FA17365B}"/>
    <cellStyle name="Millares [0] 4 10 6 2" xfId="38213" xr:uid="{5BD107BB-9AB2-4819-8DF2-83BD7649411C}"/>
    <cellStyle name="Millares [0] 4 10 7" xfId="17819" xr:uid="{63634003-0321-46C9-86FF-730218756360}"/>
    <cellStyle name="Millares [0] 4 10 8" xfId="42998" xr:uid="{3CD2C583-27E4-4863-8435-5021845DB9E8}"/>
    <cellStyle name="Millares [0] 4 10 9" xfId="47891" xr:uid="{BEDC21B7-4063-424A-8DF3-BFD0BA0CD360}"/>
    <cellStyle name="Millares [0] 4 11" xfId="2381" xr:uid="{A2F8E6DB-C5CD-4E68-B393-AE6CBEFF0B40}"/>
    <cellStyle name="Millares [0] 4 11 2" xfId="9184" xr:uid="{8CD43329-6C57-4B80-A06F-7F8E9ED62408}"/>
    <cellStyle name="Millares [0] 4 11 2 2" xfId="12439" xr:uid="{C81F6F4C-EE6E-4B64-825F-53C1EEB4CF66}"/>
    <cellStyle name="Millares [0] 4 11 2 2 2" xfId="42016" xr:uid="{7A81BDF1-161B-4375-896A-E5D5ADD7E594}"/>
    <cellStyle name="Millares [0] 4 11 2 2 3" xfId="23548" xr:uid="{64D4254A-816D-4E24-9436-8777DA5969EA}"/>
    <cellStyle name="Millares [0] 4 11 2 3" xfId="15280" xr:uid="{87190A48-9889-49FE-B6B8-88B23E5BD867}"/>
    <cellStyle name="Millares [0] 4 11 2 3 2" xfId="29415" xr:uid="{F1E0D426-8A03-4F64-AFC3-C118336F64F7}"/>
    <cellStyle name="Millares [0] 4 11 2 4" xfId="15729" xr:uid="{618D9CAC-2469-4CEB-873C-8104F0586FD8}"/>
    <cellStyle name="Millares [0] 4 11 2 4 2" xfId="35297" xr:uid="{A3FEEBC3-F0C0-4267-917E-E52FD72D4514}"/>
    <cellStyle name="Millares [0] 4 11 2 5" xfId="41156" xr:uid="{D5F57E23-BDB1-48EC-A1BA-6891E1442FE4}"/>
    <cellStyle name="Millares [0] 4 11 2 6" xfId="18213" xr:uid="{9C051F40-B3D7-4190-A512-54ECFD77452E}"/>
    <cellStyle name="Millares [0] 4 11 2 7" xfId="45812" xr:uid="{D7B19CFC-7378-4683-A4A4-6944FB5B4DCF}"/>
    <cellStyle name="Millares [0] 4 11 2 8" xfId="50096" xr:uid="{7597867F-397A-48E5-8966-6F78EDED2307}"/>
    <cellStyle name="Millares [0] 4 11 3" xfId="6317" xr:uid="{ED1D68CF-3662-482A-9865-9EF3BC526FCF}"/>
    <cellStyle name="Millares [0] 4 11 3 2" xfId="12254" xr:uid="{807E9BB8-148A-464F-90E6-C32FA2068B22}"/>
    <cellStyle name="Millares [0] 4 11 3 2 2" xfId="41831" xr:uid="{24E6C574-E2FD-4FB1-A7DD-1DDEF3AAC973}"/>
    <cellStyle name="Millares [0] 4 11 3 3" xfId="15095" xr:uid="{D1854B4C-0123-477F-BE42-4950A385B3D6}"/>
    <cellStyle name="Millares [0] 4 11 3 4" xfId="20758" xr:uid="{991793D2-AD31-4402-B6A2-1D0B553BB252}"/>
    <cellStyle name="Millares [0] 4 11 3 5" xfId="49911" xr:uid="{9546FA43-3460-4246-871C-E4C810BA5F12}"/>
    <cellStyle name="Millares [0] 4 11 4" xfId="10652" xr:uid="{DB0C8BDB-0A64-45B8-9091-323F5D31627A}"/>
    <cellStyle name="Millares [0] 4 11 4 2" xfId="26567" xr:uid="{C7CB4B7D-97AA-42D7-BFE0-028A12FD99CB}"/>
    <cellStyle name="Millares [0] 4 11 5" xfId="13492" xr:uid="{5677F8C8-F0A3-42C0-85F9-A557051E1FE1}"/>
    <cellStyle name="Millares [0] 4 11 5 2" xfId="32442" xr:uid="{37326250-89F0-4587-877C-6713F65B5A16}"/>
    <cellStyle name="Millares [0] 4 11 6" xfId="15542" xr:uid="{13D0AC5B-BE4D-456F-A187-5F0A5AFE3298}"/>
    <cellStyle name="Millares [0] 4 11 6 2" xfId="38307" xr:uid="{84BBC427-9DBF-45FE-B8B6-40B4B9037661}"/>
    <cellStyle name="Millares [0] 4 11 7" xfId="17831" xr:uid="{23FCE5B9-F8B3-4CBC-A1DF-9A77601DCDFE}"/>
    <cellStyle name="Millares [0] 4 11 8" xfId="43416" xr:uid="{19C08475-3BA9-4091-A4FD-5F8D115DA1BB}"/>
    <cellStyle name="Millares [0] 4 11 9" xfId="48309" xr:uid="{1DF587DE-F56D-49D4-B814-D2BF6F911831}"/>
    <cellStyle name="Millares [0] 4 12" xfId="2925" xr:uid="{3187B448-192E-4ACB-AAD6-FAEAFFB1775B}"/>
    <cellStyle name="Millares [0] 4 12 2" xfId="9303" xr:uid="{0DA0E161-E75C-48D9-910A-739354C5CFE1}"/>
    <cellStyle name="Millares [0] 4 12 2 2" xfId="12449" xr:uid="{62702048-60EE-47D7-BAC0-7B00F01F12E6}"/>
    <cellStyle name="Millares [0] 4 12 2 2 2" xfId="42026" xr:uid="{3BF01343-6C4D-4450-A424-D8E7E814B9F7}"/>
    <cellStyle name="Millares [0] 4 12 2 2 3" xfId="23666" xr:uid="{72D02463-26DD-45AF-B9B7-ACB928B5D1C1}"/>
    <cellStyle name="Millares [0] 4 12 2 3" xfId="15290" xr:uid="{0B443E5F-0DF3-421F-A0CA-1AB37C8CA103}"/>
    <cellStyle name="Millares [0] 4 12 2 3 2" xfId="29534" xr:uid="{2442DDE5-045D-4A0C-8B7C-E65A13CD4859}"/>
    <cellStyle name="Millares [0] 4 12 2 4" xfId="15740" xr:uid="{75FCAD6C-F03C-4B0E-8DC8-5A3732146517}"/>
    <cellStyle name="Millares [0] 4 12 2 4 2" xfId="35416" xr:uid="{A6EE26F5-B299-40D8-9DFB-2EB50A91F6AB}"/>
    <cellStyle name="Millares [0] 4 12 2 5" xfId="41275" xr:uid="{ABF60133-9D0B-45FE-A310-036A13A5EAB0}"/>
    <cellStyle name="Millares [0] 4 12 2 6" xfId="18230" xr:uid="{FEE4BA3C-4736-4DDE-9C47-0DDD16DBC72A}"/>
    <cellStyle name="Millares [0] 4 12 2 7" xfId="46356" xr:uid="{D647CBBA-4E25-4D30-8864-750FF4866099}"/>
    <cellStyle name="Millares [0] 4 12 2 8" xfId="50106" xr:uid="{9E592647-0ACA-4147-9135-5DE213F841CB}"/>
    <cellStyle name="Millares [0] 4 12 3" xfId="6442" xr:uid="{77BB117B-E4F0-4091-84EF-D992BAD07B1F}"/>
    <cellStyle name="Millares [0] 4 12 3 2" xfId="12270" xr:uid="{DE69BF48-8915-4A82-9031-02D2EC4BB75B}"/>
    <cellStyle name="Millares [0] 4 12 3 2 2" xfId="41847" xr:uid="{961A244B-0D5C-4344-863A-EA1392CFF8BD}"/>
    <cellStyle name="Millares [0] 4 12 3 3" xfId="15111" xr:uid="{5505DF12-857D-49B9-A494-3C544C6D0747}"/>
    <cellStyle name="Millares [0] 4 12 3 4" xfId="20882" xr:uid="{B2DB4BDC-580C-4438-B7E2-709995AD149E}"/>
    <cellStyle name="Millares [0] 4 12 3 5" xfId="49927" xr:uid="{62ED7C3A-021E-424E-B62A-B1CDE8A5E47C}"/>
    <cellStyle name="Millares [0] 4 12 4" xfId="11196" xr:uid="{B7243799-D412-4617-AF43-AC57EE8E8A8E}"/>
    <cellStyle name="Millares [0] 4 12 4 2" xfId="26692" xr:uid="{69C017E6-4C81-4DBD-A5E4-AA964D9EF1AB}"/>
    <cellStyle name="Millares [0] 4 12 5" xfId="14036" xr:uid="{F2DA9CB9-467D-49DA-B243-D46B9648339E}"/>
    <cellStyle name="Millares [0] 4 12 5 2" xfId="32567" xr:uid="{5F823EF5-0AB4-4893-89B9-61B905832403}"/>
    <cellStyle name="Millares [0] 4 12 6" xfId="15558" xr:uid="{3436C5ED-FCE8-4FD8-BEF3-950A2CAC657E}"/>
    <cellStyle name="Millares [0] 4 12 6 2" xfId="38431" xr:uid="{8A2AB13A-F299-466D-8BD8-AC8D2F22D129}"/>
    <cellStyle name="Millares [0] 4 12 7" xfId="17855" xr:uid="{F8FEC2A3-9D53-4BA7-805B-7358CCA36E8F}"/>
    <cellStyle name="Millares [0] 4 12 8" xfId="43960" xr:uid="{4A358236-6015-40F0-B7D1-0AF4821D624E}"/>
    <cellStyle name="Millares [0] 4 12 9" xfId="48853" xr:uid="{6013D5AA-2B07-44FB-AD0C-449CE6F16D8D}"/>
    <cellStyle name="Millares [0] 4 13" xfId="3358" xr:uid="{29DE68BE-CB56-4C23-B8AF-91C6BE93AD6A}"/>
    <cellStyle name="Millares [0] 4 13 2" xfId="6682" xr:uid="{C13F6ADC-38BB-4B15-BBD0-AF7BC1EEE552}"/>
    <cellStyle name="Millares [0] 4 13 2 2" xfId="12275" xr:uid="{279411BF-2001-4E58-B868-54F6B9ABA0D8}"/>
    <cellStyle name="Millares [0] 4 13 2 2 2" xfId="41852" xr:uid="{EBDD82A6-A5E0-44C1-B0FC-487E139AFE8E}"/>
    <cellStyle name="Millares [0] 4 13 2 3" xfId="15116" xr:uid="{5757A5EC-98B8-4654-B256-44AFBB60A156}"/>
    <cellStyle name="Millares [0] 4 13 2 4" xfId="21111" xr:uid="{FC865330-CE6F-49D2-BFA9-D93F8EDEB12B}"/>
    <cellStyle name="Millares [0] 4 13 2 5" xfId="46770" xr:uid="{1E667A7A-CC59-4453-8005-F84FFD7B62BB}"/>
    <cellStyle name="Millares [0] 4 13 2 6" xfId="49932" xr:uid="{3D15CF54-9EE5-4A94-896B-38D679CEC99B}"/>
    <cellStyle name="Millares [0] 4 13 3" xfId="11610" xr:uid="{B27C6A36-EE1C-48D1-B73F-05F53220A28E}"/>
    <cellStyle name="Millares [0] 4 13 3 2" xfId="26923" xr:uid="{6F7CC3CB-379A-4ED8-9806-8C1BA56DFE75}"/>
    <cellStyle name="Millares [0] 4 13 4" xfId="14450" xr:uid="{E450C6D9-0135-4E9A-A9FC-48B2D7CC406A}"/>
    <cellStyle name="Millares [0] 4 13 4 2" xfId="32798" xr:uid="{70477F8A-E0E8-46B0-97E4-8D015017D514}"/>
    <cellStyle name="Millares [0] 4 13 5" xfId="15563" xr:uid="{4AEEE72C-86FA-4770-81F4-8E896FDE28BB}"/>
    <cellStyle name="Millares [0] 4 13 5 2" xfId="38662" xr:uid="{A2190555-D34B-456A-A6C2-9988CA8ADF57}"/>
    <cellStyle name="Millares [0] 4 13 6" xfId="17884" xr:uid="{D83E7C7A-8438-4CEA-AEB9-B542D75D5A7C}"/>
    <cellStyle name="Millares [0] 4 13 7" xfId="44374" xr:uid="{57923A0B-E8AD-49E5-A836-4517682FAD99}"/>
    <cellStyle name="Millares [0] 4 13 8" xfId="49267" xr:uid="{86E31B5A-3025-4538-8839-FFE5CA8E6F8C}"/>
    <cellStyle name="Millares [0] 4 14" xfId="3427" xr:uid="{7C3FB57E-ABFA-425D-9A33-F14217C8CEFE}"/>
    <cellStyle name="Millares [0] 4 14 2" xfId="9553" xr:uid="{8975A5C7-8C13-43B1-8753-352913C1F8B0}"/>
    <cellStyle name="Millares [0] 4 14 2 2" xfId="12453" xr:uid="{EC9FC22D-9607-4ADD-A382-63D1445BD309}"/>
    <cellStyle name="Millares [0] 4 14 2 2 2" xfId="42030" xr:uid="{A209F75F-2956-4DCA-A468-1BE3FE7A10DD}"/>
    <cellStyle name="Millares [0] 4 14 2 3" xfId="15294" xr:uid="{E763F82E-61E0-4431-A8A2-91991EC79292}"/>
    <cellStyle name="Millares [0] 4 14 2 4" xfId="23915" xr:uid="{911D1F15-E9C0-4A4C-A37C-FDC4DBFC96BB}"/>
    <cellStyle name="Millares [0] 4 14 2 5" xfId="50110" xr:uid="{DE27E3D2-AB4C-4EF4-97A6-F1DD1634B822}"/>
    <cellStyle name="Millares [0] 4 14 3" xfId="11668" xr:uid="{433A0222-7056-49E4-BE92-1F351319675C}"/>
    <cellStyle name="Millares [0] 4 14 3 2" xfId="29785" xr:uid="{E4384115-138D-4BFB-AD75-13FF05692B69}"/>
    <cellStyle name="Millares [0] 4 14 4" xfId="14508" xr:uid="{0C1376A3-EE3D-4A8F-A375-B682C0C515F9}"/>
    <cellStyle name="Millares [0] 4 14 4 2" xfId="35667" xr:uid="{5587A9DE-5660-4F00-A13E-683A6C0A4F93}"/>
    <cellStyle name="Millares [0] 4 14 5" xfId="15744" xr:uid="{55495C7D-B6DB-424D-86F9-18BA11031FEE}"/>
    <cellStyle name="Millares [0] 4 14 5 2" xfId="41526" xr:uid="{C2BE849C-5EC4-4C84-8574-AB52068496F4}"/>
    <cellStyle name="Millares [0] 4 14 6" xfId="18257" xr:uid="{2868C566-5718-4E2E-95F8-82D5FC90CD1F}"/>
    <cellStyle name="Millares [0] 4 14 7" xfId="44432" xr:uid="{F1900EF3-EE8F-47F9-820C-B2507442A5C4}"/>
    <cellStyle name="Millares [0] 4 14 8" xfId="49325" xr:uid="{AA767055-C96A-4E1B-91D3-6E384ACE751E}"/>
    <cellStyle name="Millares [0] 4 15" xfId="3830" xr:uid="{53313B5B-FC50-4290-A305-6C0D583C4102}"/>
    <cellStyle name="Millares [0] 4 15 2" xfId="12067" xr:uid="{F4005542-C72B-49E0-96A5-48CC1DB5C309}"/>
    <cellStyle name="Millares [0] 4 15 2 2" xfId="41643" xr:uid="{716B64E7-4DC8-44A3-B8A5-CBFDCCC0E9A7}"/>
    <cellStyle name="Millares [0] 4 15 3" xfId="14908" xr:uid="{B2A5A707-3820-4637-B428-5848683CB8FE}"/>
    <cellStyle name="Millares [0] 4 15 4" xfId="15836" xr:uid="{4CB6290F-AC35-4268-97F1-C8B4D6565BD0}"/>
    <cellStyle name="Millares [0] 4 15 5" xfId="18280" xr:uid="{0E539882-CF9C-4686-9E99-1820CA0C4EE6}"/>
    <cellStyle name="Millares [0] 4 15 6" xfId="44850" xr:uid="{9B4DADB7-C6B0-4E8D-8A10-5115E03F2328}"/>
    <cellStyle name="Millares [0] 4 15 7" xfId="49724" xr:uid="{9F122737-D898-4118-B43B-949651C33FC7}"/>
    <cellStyle name="Millares [0] 4 16" xfId="9636" xr:uid="{3C70C238-6694-46B6-BA26-0AC89DBA93CD}"/>
    <cellStyle name="Millares [0] 4 16 2" xfId="12476" xr:uid="{CA86D855-2529-4529-8B7D-93E04DE6101B}"/>
    <cellStyle name="Millares [0] 4 16 3" xfId="15317" xr:uid="{89279B9D-6A0E-4508-A015-FB789674E5CF}"/>
    <cellStyle name="Millares [0] 4 16 4" xfId="18340" xr:uid="{C814CE84-0676-4745-A6EC-1DFF8DFDF16A}"/>
    <cellStyle name="Millares [0] 4 16 5" xfId="50133" xr:uid="{8EBD813D-C928-420F-B15F-7DCBC2E667D5}"/>
    <cellStyle name="Millares [0] 4 17" xfId="9690" xr:uid="{85A3F1E9-1391-45CC-8E3B-20956AD60EA5}"/>
    <cellStyle name="Millares [0] 4 17 2" xfId="24049" xr:uid="{6BFBBE83-C4F9-4759-A324-28AF8E587211}"/>
    <cellStyle name="Millares [0] 4 18" xfId="12530" xr:uid="{DC4740AC-1789-41B8-BEEF-E5BE96091961}"/>
    <cellStyle name="Millares [0] 4 18 2" xfId="29927" xr:uid="{69CF8550-5305-4F31-944E-FC687695D26E}"/>
    <cellStyle name="Millares [0] 4 19" xfId="15352" xr:uid="{E2C19846-EE20-491C-87C3-61FFD327EB4F}"/>
    <cellStyle name="Millares [0] 4 19 2" xfId="35808" xr:uid="{3C284978-0811-48BB-9EC5-8F1B17ACAB76}"/>
    <cellStyle name="Millares [0] 4 2" xfId="196" xr:uid="{00000000-0005-0000-0000-00004A010000}"/>
    <cellStyle name="Millares [0] 4 2 10" xfId="3496" xr:uid="{0464AC83-1076-4F05-BDC9-CD96DD461440}"/>
    <cellStyle name="Millares [0] 4 2 10 2" xfId="11737" xr:uid="{2BA5AE43-128D-4851-88A0-ABBCD76E2817}"/>
    <cellStyle name="Millares [0] 4 2 10 3" xfId="14577" xr:uid="{3400B3B7-7E9E-4BA7-9B17-64AD2C99DDD9}"/>
    <cellStyle name="Millares [0] 4 2 10 4" xfId="35866" xr:uid="{E9D7B7BC-6AA1-4A63-89F9-E42CC8E01122}"/>
    <cellStyle name="Millares [0] 4 2 10 5" xfId="44501" xr:uid="{882D8650-9EFC-4EDC-BB04-DDF630948EA8}"/>
    <cellStyle name="Millares [0] 4 2 10 6" xfId="49394" xr:uid="{FE9ED681-C3E5-4A19-BB92-732B456ACBC7}"/>
    <cellStyle name="Millares [0] 4 2 11" xfId="3876" xr:uid="{0539321F-EDC3-4516-95E1-15E05A6107AB}"/>
    <cellStyle name="Millares [0] 4 2 11 2" xfId="12076" xr:uid="{501EB382-A6D4-42C2-960C-351A30AF1F44}"/>
    <cellStyle name="Millares [0] 4 2 11 3" xfId="14917" xr:uid="{D59D5FF1-7798-4A8C-9FC5-C5E08CDC28BD}"/>
    <cellStyle name="Millares [0] 4 2 11 4" xfId="44919" xr:uid="{42C10A09-6631-417F-A082-6062CE8ED613}"/>
    <cellStyle name="Millares [0] 4 2 11 5" xfId="49733" xr:uid="{6155954B-93F8-412E-BD46-B293C19BA835}"/>
    <cellStyle name="Millares [0] 4 2 12" xfId="9759" xr:uid="{E54B22F0-4C40-410E-803B-CEA2AB4D311A}"/>
    <cellStyle name="Millares [0] 4 2 13" xfId="12599" xr:uid="{27CC1F3F-DD47-460A-81C1-3BC6CE0B8A2E}"/>
    <cellStyle name="Millares [0] 4 2 14" xfId="15362" xr:uid="{20119A55-1759-4D69-A793-928231BB89D5}"/>
    <cellStyle name="Millares [0] 4 2 15" xfId="15942" xr:uid="{B97B68D5-EBDE-474A-BED6-AB144E1E4921}"/>
    <cellStyle name="Millares [0] 4 2 16" xfId="16485" xr:uid="{E26294B1-5DEE-441F-80F8-F357CA473032}"/>
    <cellStyle name="Millares [0] 4 2 17" xfId="17029" xr:uid="{0A57CA15-F4D8-40DA-9407-7E441D808BD1}"/>
    <cellStyle name="Millares [0] 4 2 18" xfId="17504" xr:uid="{9F652F6E-ED13-4026-9F3D-02656F1779DA}"/>
    <cellStyle name="Millares [0] 4 2 19" xfId="42085" xr:uid="{02652376-B939-4AB5-AB3C-5DAFB3839EC9}"/>
    <cellStyle name="Millares [0] 4 2 2" xfId="305" xr:uid="{00000000-0005-0000-0000-00004B010000}"/>
    <cellStyle name="Millares [0] 4 2 2 10" xfId="15388" xr:uid="{0DF604FE-1E39-4AA0-B804-FD8C5A2C04D4}"/>
    <cellStyle name="Millares [0] 4 2 2 11" xfId="16046" xr:uid="{CC99AF47-81B5-47B6-B798-83AB58A698DF}"/>
    <cellStyle name="Millares [0] 4 2 2 12" xfId="16589" xr:uid="{D674D989-6688-4AF3-8866-99EE1B85D92F}"/>
    <cellStyle name="Millares [0] 4 2 2 13" xfId="17133" xr:uid="{7D3DD55C-D6AE-4278-B731-F56FBE4D46A3}"/>
    <cellStyle name="Millares [0] 4 2 2 14" xfId="17545" xr:uid="{FFD1E254-B67E-4BDC-97AF-65DFAFB3ACF4}"/>
    <cellStyle name="Millares [0] 4 2 2 15" xfId="42627" xr:uid="{9BBF65B9-D5C4-43EA-96F3-B7AF82A43CB7}"/>
    <cellStyle name="Millares [0] 4 2 2 16" xfId="47520" xr:uid="{1BA250C9-43B2-4C90-B8D3-7AF052AB4532}"/>
    <cellStyle name="Millares [0] 4 2 2 2" xfId="532" xr:uid="{00000000-0005-0000-0000-00004C010000}"/>
    <cellStyle name="Millares [0] 4 2 2 2 10" xfId="16258" xr:uid="{D9A76DA2-4857-4B5B-A6D5-49E9CFCC95C0}"/>
    <cellStyle name="Millares [0] 4 2 2 2 11" xfId="16801" xr:uid="{52DAAA08-4BC4-4D1F-9FE6-B3C3DB408E92}"/>
    <cellStyle name="Millares [0] 4 2 2 2 12" xfId="17345" xr:uid="{3656AE51-128E-4DF3-B093-AD716D078577}"/>
    <cellStyle name="Millares [0] 4 2 2 2 13" xfId="17608" xr:uid="{61DA0E31-865A-4C0A-A170-236B6159B951}"/>
    <cellStyle name="Millares [0] 4 2 2 2 14" xfId="42839" xr:uid="{829EC5AA-36A4-4ABC-A396-9A665E89325B}"/>
    <cellStyle name="Millares [0] 4 2 2 2 15" xfId="47732" xr:uid="{1C653128-2764-4EA6-9C5E-EDD0D0A9D2AA}"/>
    <cellStyle name="Millares [0] 4 2 2 2 2" xfId="2348" xr:uid="{D2F59FB2-58EF-4728-B789-E7B8D9092332}"/>
    <cellStyle name="Millares [0] 4 2 2 2 2 2" xfId="8387" xr:uid="{AEE36BDA-C134-4BF5-9A14-D5739FA62399}"/>
    <cellStyle name="Millares [0] 4 2 2 2 2 2 2" xfId="12398" xr:uid="{07409421-AC03-41DB-980D-3F62F1ECDBBA}"/>
    <cellStyle name="Millares [0] 4 2 2 2 2 2 2 2" xfId="41975" xr:uid="{D71A72FB-E8FC-4F88-A24E-41E6837C3C74}"/>
    <cellStyle name="Millares [0] 4 2 2 2 2 2 2 3" xfId="22762" xr:uid="{27F9E0BF-D3D6-483B-AD21-512E63003DC2}"/>
    <cellStyle name="Millares [0] 4 2 2 2 2 2 3" xfId="15239" xr:uid="{5DD5F247-C753-44EA-B7E3-69249DD2B05E}"/>
    <cellStyle name="Millares [0] 4 2 2 2 2 2 3 2" xfId="28620" xr:uid="{FBD16526-5DD2-4D1D-9738-B0570241875F}"/>
    <cellStyle name="Millares [0] 4 2 2 2 2 2 4" xfId="15686" xr:uid="{C7939149-51DB-486E-8537-243B065F9EC2}"/>
    <cellStyle name="Millares [0] 4 2 2 2 2 2 4 2" xfId="34502" xr:uid="{67B59932-6182-4D81-9BA0-AA3FC178AF10}"/>
    <cellStyle name="Millares [0] 4 2 2 2 2 2 5" xfId="40366" xr:uid="{6346E58E-472E-4CDB-ACB0-148B256A9FC5}"/>
    <cellStyle name="Millares [0] 4 2 2 2 2 2 6" xfId="18126" xr:uid="{CCB9AD44-C823-473B-AED8-61359CF0C353}"/>
    <cellStyle name="Millares [0] 4 2 2 2 2 2 7" xfId="45779" xr:uid="{89BC75F0-4FBB-48D5-8E79-A6562130F66D}"/>
    <cellStyle name="Millares [0] 4 2 2 2 2 2 8" xfId="50055" xr:uid="{905CE27B-E4E9-4945-9833-88315F39026D}"/>
    <cellStyle name="Millares [0] 4 2 2 2 2 3" xfId="5520" xr:uid="{2D2C9207-C932-4CE1-9048-BADB4F93580F}"/>
    <cellStyle name="Millares [0] 4 2 2 2 2 3 2" xfId="12211" xr:uid="{0A449B30-AB10-4DAA-BAB4-7FBC1850A919}"/>
    <cellStyle name="Millares [0] 4 2 2 2 2 3 2 2" xfId="41788" xr:uid="{65C448EF-A959-4353-BF94-BB2F98A59DF9}"/>
    <cellStyle name="Millares [0] 4 2 2 2 2 3 3" xfId="15052" xr:uid="{63AB4E0F-DE33-429A-A8D6-42333275088A}"/>
    <cellStyle name="Millares [0] 4 2 2 2 2 3 4" xfId="19980" xr:uid="{51C023EC-F13F-447C-AFD7-C0AFEFE16F0B}"/>
    <cellStyle name="Millares [0] 4 2 2 2 2 3 5" xfId="49868" xr:uid="{12A94283-B3E5-43F3-BC11-4B76FBDDA73D}"/>
    <cellStyle name="Millares [0] 4 2 2 2 2 4" xfId="10619" xr:uid="{4AAA3C61-8200-4467-B675-92B286898042}"/>
    <cellStyle name="Millares [0] 4 2 2 2 2 4 2" xfId="25771" xr:uid="{4A3FCF2B-9C2D-43CD-AA4A-69594AB37520}"/>
    <cellStyle name="Millares [0] 4 2 2 2 2 5" xfId="13459" xr:uid="{9A6000AF-6693-4733-9DA5-B1E2CADEB9CC}"/>
    <cellStyle name="Millares [0] 4 2 2 2 2 5 2" xfId="31645" xr:uid="{E4F5DDDD-71C1-4D4E-8018-BF5A9C220DB4}"/>
    <cellStyle name="Millares [0] 4 2 2 2 2 6" xfId="15499" xr:uid="{840163AA-1D03-4350-86C1-AD6567B43F09}"/>
    <cellStyle name="Millares [0] 4 2 2 2 2 6 2" xfId="37515" xr:uid="{C9D69729-089F-400C-B5A5-6D7FF9D5784C}"/>
    <cellStyle name="Millares [0] 4 2 2 2 2 7" xfId="17740" xr:uid="{B62D0DF2-8B47-4D10-9D20-6157463ECC3B}"/>
    <cellStyle name="Millares [0] 4 2 2 2 2 8" xfId="43383" xr:uid="{391841F7-59D8-4883-9080-29640D0E61FB}"/>
    <cellStyle name="Millares [0] 4 2 2 2 2 9" xfId="48276" xr:uid="{748C12F8-63FF-4D8C-A106-0E56C7B6E4C6}"/>
    <cellStyle name="Millares [0] 4 2 2 2 3" xfId="2766" xr:uid="{362D15E9-76B7-4661-9CB2-5AE890FBF829}"/>
    <cellStyle name="Millares [0] 4 2 2 2 3 2" xfId="7415" xr:uid="{B6823EC7-3E84-4C6B-8546-5EE11BB7E06A}"/>
    <cellStyle name="Millares [0] 4 2 2 2 3 2 2" xfId="12326" xr:uid="{7891D145-B94F-4EB8-8DD8-261D0CF94A62}"/>
    <cellStyle name="Millares [0] 4 2 2 2 3 2 2 2" xfId="41903" xr:uid="{49A350C0-EE5B-4045-9F42-D95FC7C91806}"/>
    <cellStyle name="Millares [0] 4 2 2 2 3 2 3" xfId="15167" xr:uid="{C300CAA3-6778-4B38-9F31-42ACB13D0225}"/>
    <cellStyle name="Millares [0] 4 2 2 2 3 2 4" xfId="21817" xr:uid="{3BF9E488-8FC1-4053-A37A-27C563633EAC}"/>
    <cellStyle name="Millares [0] 4 2 2 2 3 2 5" xfId="46197" xr:uid="{FFD787C3-C4EF-422E-BCE6-C122B6AED7E2}"/>
    <cellStyle name="Millares [0] 4 2 2 2 3 2 6" xfId="49983" xr:uid="{E0A6B4D2-99C1-4AA6-B9F5-804CD9704911}"/>
    <cellStyle name="Millares [0] 4 2 2 2 3 3" xfId="11037" xr:uid="{13AAF5E2-E0BA-4D2E-A56B-59A4995F2BAE}"/>
    <cellStyle name="Millares [0] 4 2 2 2 3 3 2" xfId="27649" xr:uid="{4080DBA7-616E-421E-913A-C7EF3793BA32}"/>
    <cellStyle name="Millares [0] 4 2 2 2 3 4" xfId="13877" xr:uid="{AD81E748-5ECB-4804-932F-4B0A9B2EF32C}"/>
    <cellStyle name="Millares [0] 4 2 2 2 3 4 2" xfId="33531" xr:uid="{F0BAB1D5-ED4A-4423-89D6-02D934C4A89D}"/>
    <cellStyle name="Millares [0] 4 2 2 2 3 5" xfId="15614" xr:uid="{AF27C1A4-C87C-4A65-97C7-C64BF212362F}"/>
    <cellStyle name="Millares [0] 4 2 2 2 3 5 2" xfId="39395" xr:uid="{0E4E9B06-EF3C-4F47-8AC9-614B78B9D992}"/>
    <cellStyle name="Millares [0] 4 2 2 2 3 6" xfId="17986" xr:uid="{7E2CA2F3-9801-4D7E-BC8C-545E7C7F777F}"/>
    <cellStyle name="Millares [0] 4 2 2 2 3 7" xfId="43801" xr:uid="{43F4D73F-A2D3-438A-93CB-C3DFDF26778D}"/>
    <cellStyle name="Millares [0] 4 2 2 2 3 8" xfId="48694" xr:uid="{7D508A3E-9632-4F54-AF39-FD9471F34BF2}"/>
    <cellStyle name="Millares [0] 4 2 2 2 4" xfId="3310" xr:uid="{912CADE7-2B49-40E1-8B35-8E020F0B0B30}"/>
    <cellStyle name="Millares [0] 4 2 2 2 4 2" xfId="11581" xr:uid="{8E3A0685-2E97-4611-BD4D-38DE8ED6429C}"/>
    <cellStyle name="Millares [0] 4 2 2 2 4 2 2" xfId="41716" xr:uid="{3F553FE6-6E4B-4EA8-8A82-D9923097C6A8}"/>
    <cellStyle name="Millares [0] 4 2 2 2 4 2 3" xfId="46741" xr:uid="{B7C3568C-E8E0-4113-BDCD-BA4CBA4EFB6F}"/>
    <cellStyle name="Millares [0] 4 2 2 2 4 3" xfId="14421" xr:uid="{7EB2778B-07A3-4EA9-819B-23082B22E84C}"/>
    <cellStyle name="Millares [0] 4 2 2 2 4 4" xfId="19048" xr:uid="{66169E27-8090-4D50-BDCB-2BEB0066CB8E}"/>
    <cellStyle name="Millares [0] 4 2 2 2 4 5" xfId="44345" xr:uid="{8140EA13-F536-495A-A8D4-51E54CCCD597}"/>
    <cellStyle name="Millares [0] 4 2 2 2 4 6" xfId="49238" xr:uid="{DB83EDFF-A27F-4FA6-B38F-60A12B201ECA}"/>
    <cellStyle name="Millares [0] 4 2 2 2 5" xfId="3812" xr:uid="{ADAA3555-7034-4B66-9704-A192719710D1}"/>
    <cellStyle name="Millares [0] 4 2 2 2 5 2" xfId="12053" xr:uid="{EC00BF5D-1B35-4746-AE0E-3F0F697FEDCD}"/>
    <cellStyle name="Millares [0] 4 2 2 2 5 3" xfId="14893" xr:uid="{F9AC212C-2D4B-4C29-9075-F6FB24269BB4}"/>
    <cellStyle name="Millares [0] 4 2 2 2 5 4" xfId="24800" xr:uid="{C71C6B0B-E29C-48DD-A478-BB7BB9A47208}"/>
    <cellStyle name="Millares [0] 4 2 2 2 5 5" xfId="44817" xr:uid="{F378AD12-EEC1-4FC2-95B2-BC911C81AE56}"/>
    <cellStyle name="Millares [0] 4 2 2 2 5 6" xfId="49710" xr:uid="{2838EE18-EF22-409D-8FE6-0C6A64EF8E06}"/>
    <cellStyle name="Millares [0] 4 2 2 2 6" xfId="4552" xr:uid="{F51361FA-C52C-4F3A-B380-21628BCFC603}"/>
    <cellStyle name="Millares [0] 4 2 2 2 6 2" xfId="12139" xr:uid="{456B0E9B-6339-4319-B75A-3DF8EB876D1B}"/>
    <cellStyle name="Millares [0] 4 2 2 2 6 3" xfId="14980" xr:uid="{C224A0B9-5C23-4681-8BCB-7124F7F68049}"/>
    <cellStyle name="Millares [0] 4 2 2 2 6 4" xfId="30677" xr:uid="{6B4DB0C5-2C21-486E-87BB-01CD94EAEF23}"/>
    <cellStyle name="Millares [0] 4 2 2 2 6 5" xfId="45235" xr:uid="{5CDC2078-9925-4FD1-BA25-E32DF354DF6B}"/>
    <cellStyle name="Millares [0] 4 2 2 2 6 6" xfId="49796" xr:uid="{EF254E70-72A5-4807-AB77-B35DFD965D6F}"/>
    <cellStyle name="Millares [0] 4 2 2 2 7" xfId="10075" xr:uid="{A309DCBA-78C0-439A-A200-21A1EF4E5959}"/>
    <cellStyle name="Millares [0] 4 2 2 2 7 2" xfId="36558" xr:uid="{5E7FA48C-8558-45D6-84E9-31B49E6FB474}"/>
    <cellStyle name="Millares [0] 4 2 2 2 8" xfId="12915" xr:uid="{669E1F57-1039-46D0-8E5C-C26F3041B13E}"/>
    <cellStyle name="Millares [0] 4 2 2 2 9" xfId="15425" xr:uid="{D8EF1175-60FA-4819-B01F-EEEB74D1BD41}"/>
    <cellStyle name="Millares [0] 4 2 2 3" xfId="2136" xr:uid="{2D0EDBCD-B02E-4878-B712-D3952D7BA6BF}"/>
    <cellStyle name="Millares [0] 4 2 2 3 2" xfId="7902" xr:uid="{70CA97BA-B987-4A34-A7AC-A33F8604ABDB}"/>
    <cellStyle name="Millares [0] 4 2 2 3 2 2" xfId="12362" xr:uid="{63286D04-289F-4C4E-A1DA-F55062A8FAD4}"/>
    <cellStyle name="Millares [0] 4 2 2 3 2 2 2" xfId="41939" xr:uid="{FFF2C7A2-7F1B-4C8F-8C60-2F1CB19CF591}"/>
    <cellStyle name="Millares [0] 4 2 2 3 2 2 3" xfId="22287" xr:uid="{066EB849-BB57-4C70-8A58-5848597ABF3D}"/>
    <cellStyle name="Millares [0] 4 2 2 3 2 3" xfId="15203" xr:uid="{92F9FB0B-E6FB-4BAE-8B91-067F8557A66A}"/>
    <cellStyle name="Millares [0] 4 2 2 3 2 3 2" xfId="28135" xr:uid="{1F8F0B7B-CEC0-4D4A-90DB-46AF3A1F175D}"/>
    <cellStyle name="Millares [0] 4 2 2 3 2 4" xfId="15650" xr:uid="{EC0DAEE3-A0D7-42E3-AAA7-B9F3C5854918}"/>
    <cellStyle name="Millares [0] 4 2 2 3 2 4 2" xfId="34017" xr:uid="{0DBF696F-D524-43C2-A3FF-6ADEDEA1C5BB}"/>
    <cellStyle name="Millares [0] 4 2 2 3 2 5" xfId="39881" xr:uid="{B78B6A9A-F168-4739-A801-65D30D4BC611}"/>
    <cellStyle name="Millares [0] 4 2 2 3 2 6" xfId="18055" xr:uid="{101D34EB-53B7-4C58-A0C0-6C452E6692E2}"/>
    <cellStyle name="Millares [0] 4 2 2 3 2 7" xfId="45567" xr:uid="{31FD8C7E-FB34-4C8F-A979-0C9660EE6E06}"/>
    <cellStyle name="Millares [0] 4 2 2 3 2 8" xfId="50019" xr:uid="{59336261-700A-4031-ADAD-001DFFDF111D}"/>
    <cellStyle name="Millares [0] 4 2 2 3 3" xfId="5035" xr:uid="{0AA929FB-F858-4268-817E-624F8A97431E}"/>
    <cellStyle name="Millares [0] 4 2 2 3 3 2" xfId="12175" xr:uid="{6ED9D44C-3D24-4AD6-AB02-42E3A4CE648A}"/>
    <cellStyle name="Millares [0] 4 2 2 3 3 2 2" xfId="41752" xr:uid="{0BE075D0-C09A-48CA-89C7-4A17ECCC73DB}"/>
    <cellStyle name="Millares [0] 4 2 2 3 3 3" xfId="15016" xr:uid="{9EC932AE-21C7-47A2-B4A0-C24D5FDD3A7B}"/>
    <cellStyle name="Millares [0] 4 2 2 3 3 4" xfId="19513" xr:uid="{02037CE0-4967-465D-BAF8-8E0A74646406}"/>
    <cellStyle name="Millares [0] 4 2 2 3 3 5" xfId="49832" xr:uid="{7D7CFB83-0A59-4FE5-B349-1BF1D1E9B640}"/>
    <cellStyle name="Millares [0] 4 2 2 3 4" xfId="10407" xr:uid="{9815E824-564D-45F1-B5CA-0E02D8F69945}"/>
    <cellStyle name="Millares [0] 4 2 2 3 4 2" xfId="25286" xr:uid="{5DFA9CCA-EEB9-4889-B37D-F87A03AC0DAB}"/>
    <cellStyle name="Millares [0] 4 2 2 3 5" xfId="13247" xr:uid="{91F76554-7FC2-4FC1-A79A-CCBB0AAE69A4}"/>
    <cellStyle name="Millares [0] 4 2 2 3 5 2" xfId="31160" xr:uid="{0E67DEFF-2A50-43A4-9C26-ECE1F3A0446D}"/>
    <cellStyle name="Millares [0] 4 2 2 3 6" xfId="15462" xr:uid="{8F45EE4F-DE48-42A5-AE9F-9A522B0AE7CD}"/>
    <cellStyle name="Millares [0] 4 2 2 3 6 2" xfId="37038" xr:uid="{D2FA630A-3092-424B-B89E-6CEC3C474E96}"/>
    <cellStyle name="Millares [0] 4 2 2 3 7" xfId="17672" xr:uid="{80ECD49B-EC5E-48CF-BC36-EDF3E7FF24D7}"/>
    <cellStyle name="Millares [0] 4 2 2 3 8" xfId="43171" xr:uid="{DD02FBF2-26F5-4525-8C40-225A04A65989}"/>
    <cellStyle name="Millares [0] 4 2 2 3 9" xfId="48064" xr:uid="{AD4370B8-23CA-47C4-95D6-24559028DDE2}"/>
    <cellStyle name="Millares [0] 4 2 2 4" xfId="2554" xr:uid="{8635269D-B06E-496D-81DC-CC3BA8ED79B8}"/>
    <cellStyle name="Millares [0] 4 2 2 4 2" xfId="6930" xr:uid="{885E47B4-9CEE-40BD-8A59-C37A449DE0BD}"/>
    <cellStyle name="Millares [0] 4 2 2 4 2 2" xfId="12290" xr:uid="{7B1F5E52-7C73-43A8-A679-042EEA2CFEAF}"/>
    <cellStyle name="Millares [0] 4 2 2 4 2 2 2" xfId="41867" xr:uid="{CAD3F38D-94F7-48BD-81E6-33A74B620423}"/>
    <cellStyle name="Millares [0] 4 2 2 4 2 3" xfId="15131" xr:uid="{298F7383-93DD-44EB-B432-14CFAEF6DA03}"/>
    <cellStyle name="Millares [0] 4 2 2 4 2 4" xfId="21350" xr:uid="{C0ECB58B-C905-4747-A19A-00DB5CF622C0}"/>
    <cellStyle name="Millares [0] 4 2 2 4 2 5" xfId="45985" xr:uid="{0F439F7F-491C-4C86-823A-E162D87CD89C}"/>
    <cellStyle name="Millares [0] 4 2 2 4 2 6" xfId="49947" xr:uid="{1C9F99A9-7657-4A64-BE35-04A2A5328D8A}"/>
    <cellStyle name="Millares [0] 4 2 2 4 3" xfId="10825" xr:uid="{D5B7311A-EFBA-4731-A573-AE76B47AE0D2}"/>
    <cellStyle name="Millares [0] 4 2 2 4 3 2" xfId="27168" xr:uid="{9D1502FE-ABCA-4242-AD68-45348AC5D158}"/>
    <cellStyle name="Millares [0] 4 2 2 4 4" xfId="13665" xr:uid="{24549C8D-8644-4B37-9BB0-868548F79602}"/>
    <cellStyle name="Millares [0] 4 2 2 4 4 2" xfId="33046" xr:uid="{4549AFAB-1D8A-4FF8-B864-457FB406F15D}"/>
    <cellStyle name="Millares [0] 4 2 2 4 5" xfId="15578" xr:uid="{E9951A8D-92E4-4D93-B36D-E9CD6B1355DE}"/>
    <cellStyle name="Millares [0] 4 2 2 4 5 2" xfId="38910" xr:uid="{6348E3CF-6105-412E-AA55-D904E775A9DC}"/>
    <cellStyle name="Millares [0] 4 2 2 4 6" xfId="17917" xr:uid="{DCBB0B99-028F-4807-B688-484E263E610F}"/>
    <cellStyle name="Millares [0] 4 2 2 4 7" xfId="43589" xr:uid="{E367B321-374A-4BFF-87C3-A850FA6B28FE}"/>
    <cellStyle name="Millares [0] 4 2 2 4 8" xfId="48482" xr:uid="{53D501B4-E959-456F-8512-4D89A780B801}"/>
    <cellStyle name="Millares [0] 4 2 2 5" xfId="3098" xr:uid="{AC8F2A51-4069-492D-8BE3-D86E213E6ECC}"/>
    <cellStyle name="Millares [0] 4 2 2 5 2" xfId="11369" xr:uid="{5708915D-9B81-4EBF-BCE9-B1C9F0139594}"/>
    <cellStyle name="Millares [0] 4 2 2 5 2 2" xfId="41679" xr:uid="{8CAC30DF-35CB-4728-B4D8-2814747D2E80}"/>
    <cellStyle name="Millares [0] 4 2 2 5 2 3" xfId="46529" xr:uid="{A7F95AD8-0254-483B-978D-CFA05A748661}"/>
    <cellStyle name="Millares [0] 4 2 2 5 3" xfId="14209" xr:uid="{E8E7EA96-D6FB-442A-B8F2-FE2E1F5F7FE9}"/>
    <cellStyle name="Millares [0] 4 2 2 5 4" xfId="18605" xr:uid="{64207E78-B007-40E4-A401-536B89FA77A6}"/>
    <cellStyle name="Millares [0] 4 2 2 5 5" xfId="44133" xr:uid="{EB5871BD-76E7-41B1-B819-7D861A323AA0}"/>
    <cellStyle name="Millares [0] 4 2 2 5 6" xfId="49026" xr:uid="{A1A35F6B-2026-4E17-8AA2-C575783B11DF}"/>
    <cellStyle name="Millares [0] 4 2 2 6" xfId="3600" xr:uid="{801397D0-3B81-4CF5-BF95-D0251EF8D1F4}"/>
    <cellStyle name="Millares [0] 4 2 2 6 2" xfId="11841" xr:uid="{42D31D6A-923D-472A-84EF-183151B829B4}"/>
    <cellStyle name="Millares [0] 4 2 2 6 3" xfId="14681" xr:uid="{21FC6562-AF66-42B0-B305-C859BA755D6C}"/>
    <cellStyle name="Millares [0] 4 2 2 6 4" xfId="24317" xr:uid="{67A6E111-8C27-4BA6-B048-2091B971D327}"/>
    <cellStyle name="Millares [0] 4 2 2 6 5" xfId="44605" xr:uid="{69AC2BBB-55CF-4EA4-9339-C37C3F5D0867}"/>
    <cellStyle name="Millares [0] 4 2 2 6 6" xfId="49498" xr:uid="{ADA66200-EA60-44EC-A685-8AB5FCFFF87E}"/>
    <cellStyle name="Millares [0] 4 2 2 7" xfId="4074" xr:uid="{528080F1-FB99-4624-B6C4-539EAF1B47A3}"/>
    <cellStyle name="Millares [0] 4 2 2 7 2" xfId="12102" xr:uid="{E12A226D-04D7-47AB-A98A-7620A6243CD2}"/>
    <cellStyle name="Millares [0] 4 2 2 7 3" xfId="14943" xr:uid="{16927D7B-C3CB-4B2C-8881-5EC18E7E8D6E}"/>
    <cellStyle name="Millares [0] 4 2 2 7 4" xfId="30195" xr:uid="{5637BF15-8FCF-48A8-BE4F-D21176CAA466}"/>
    <cellStyle name="Millares [0] 4 2 2 7 5" xfId="45023" xr:uid="{B2790EA2-9C27-4C32-A0D2-64F742D84B94}"/>
    <cellStyle name="Millares [0] 4 2 2 7 6" xfId="49759" xr:uid="{4AF72B46-94BB-424C-9CE4-4799AA9C564C}"/>
    <cellStyle name="Millares [0] 4 2 2 8" xfId="9863" xr:uid="{857C6E25-91DC-4B28-A3FB-22E8E499278B}"/>
    <cellStyle name="Millares [0] 4 2 2 8 2" xfId="36074" xr:uid="{627AB2AF-DAC7-4FF4-A7EC-126D6384F16A}"/>
    <cellStyle name="Millares [0] 4 2 2 9" xfId="12703" xr:uid="{77921C74-D046-4AFD-89F2-8FF7361C0A93}"/>
    <cellStyle name="Millares [0] 4 2 20" xfId="42136" xr:uid="{3FB6FCD7-E70B-4552-975C-6A6DF1B50046}"/>
    <cellStyle name="Millares [0] 4 2 21" xfId="42523" xr:uid="{8AEE5E53-1458-4FFD-83F0-8BA8C8758FB2}"/>
    <cellStyle name="Millares [0] 4 2 22" xfId="47416" xr:uid="{BBA8327B-E7AC-443B-83B9-2077B9220089}"/>
    <cellStyle name="Millares [0] 4 2 3" xfId="431" xr:uid="{00000000-0005-0000-0000-00004D010000}"/>
    <cellStyle name="Millares [0] 4 2 3 10" xfId="16158" xr:uid="{402148F8-E23A-46FD-9CE9-940CAE21DAD5}"/>
    <cellStyle name="Millares [0] 4 2 3 11" xfId="16701" xr:uid="{75BD25DD-8995-4F12-B256-DDEEBB69723F}"/>
    <cellStyle name="Millares [0] 4 2 3 12" xfId="17245" xr:uid="{DB3DD055-DC99-4F11-A7F1-1F35930058DB}"/>
    <cellStyle name="Millares [0] 4 2 3 13" xfId="17585" xr:uid="{35E835B0-8E78-4826-B213-7C42DB7E9D32}"/>
    <cellStyle name="Millares [0] 4 2 3 14" xfId="42739" xr:uid="{CE65B276-3CE0-49A3-8905-5144187F7893}"/>
    <cellStyle name="Millares [0] 4 2 3 15" xfId="47632" xr:uid="{04D3205D-B3BC-4E68-ADCB-C586B42D0E80}"/>
    <cellStyle name="Millares [0] 4 2 3 2" xfId="2248" xr:uid="{6115C78A-C663-4E62-8CF0-F8AD5E1924FF}"/>
    <cellStyle name="Millares [0] 4 2 3 2 2" xfId="8191" xr:uid="{3C6A95D8-888C-4C87-BD56-5E12A30F6140}"/>
    <cellStyle name="Millares [0] 4 2 3 2 2 2" xfId="12386" xr:uid="{52D56472-559C-4B6F-8561-E4EB674D49AD}"/>
    <cellStyle name="Millares [0] 4 2 3 2 2 2 2" xfId="41963" xr:uid="{73CF7E2C-DCAF-4CF9-B8B3-61EA8E7CCB04}"/>
    <cellStyle name="Millares [0] 4 2 3 2 2 2 3" xfId="22567" xr:uid="{E6332C2F-672D-4204-B949-F3C74B24F85D}"/>
    <cellStyle name="Millares [0] 4 2 3 2 2 3" xfId="15227" xr:uid="{536ECD77-8C3F-4A21-9F32-FA378BBA9D22}"/>
    <cellStyle name="Millares [0] 4 2 3 2 2 3 2" xfId="28424" xr:uid="{58C7B3CF-320D-47B9-8918-24EBCFE36DD4}"/>
    <cellStyle name="Millares [0] 4 2 3 2 2 4" xfId="15674" xr:uid="{2ED3F54B-CA64-4EB8-BAC3-894ECADEBFE8}"/>
    <cellStyle name="Millares [0] 4 2 3 2 2 4 2" xfId="34306" xr:uid="{0B567A8D-E9DA-4ECB-A7FC-4E427C08A6E7}"/>
    <cellStyle name="Millares [0] 4 2 3 2 2 5" xfId="40170" xr:uid="{BA6B92CE-FF0F-4D0C-BF8D-D88DF886A41E}"/>
    <cellStyle name="Millares [0] 4 2 3 2 2 6" xfId="18098" xr:uid="{4CDBEB8D-C675-4FBD-9745-E976267C9495}"/>
    <cellStyle name="Millares [0] 4 2 3 2 2 7" xfId="45679" xr:uid="{C8E59481-2D17-4B3B-BB39-CE6148A9D031}"/>
    <cellStyle name="Millares [0] 4 2 3 2 2 8" xfId="50043" xr:uid="{2C9F6ECF-3D6D-45AF-B9B1-F23CED5BF5C6}"/>
    <cellStyle name="Millares [0] 4 2 3 2 3" xfId="5324" xr:uid="{E6938872-2834-4AF9-8910-948B4F7871F9}"/>
    <cellStyle name="Millares [0] 4 2 3 2 3 2" xfId="12199" xr:uid="{E72FC17D-3C5B-47C3-BC7B-FD6F8B4FE286}"/>
    <cellStyle name="Millares [0] 4 2 3 2 3 2 2" xfId="41776" xr:uid="{4F32F195-A07A-4206-9559-F8F69683D749}"/>
    <cellStyle name="Millares [0] 4 2 3 2 3 3" xfId="15040" xr:uid="{B433375D-1A4B-4801-9435-714046E0410E}"/>
    <cellStyle name="Millares [0] 4 2 3 2 3 4" xfId="19792" xr:uid="{4EB668BA-303C-43AA-A8B3-C924423693D2}"/>
    <cellStyle name="Millares [0] 4 2 3 2 3 5" xfId="49856" xr:uid="{A8AE61F3-859B-4150-87B8-0DBB91D76CF2}"/>
    <cellStyle name="Millares [0] 4 2 3 2 4" xfId="10519" xr:uid="{61AAE453-8639-499F-A4AE-F4B3DD92CDD4}"/>
    <cellStyle name="Millares [0] 4 2 3 2 4 2" xfId="25575" xr:uid="{5073CCAC-8D2D-4BC9-9D19-BCC40C71ADFE}"/>
    <cellStyle name="Millares [0] 4 2 3 2 5" xfId="13359" xr:uid="{9ADE4B5C-8BDB-433C-A757-F4047E8D9C00}"/>
    <cellStyle name="Millares [0] 4 2 3 2 5 2" xfId="31449" xr:uid="{5AEED8A4-8F50-40A2-82D6-FBAF7A42AE27}"/>
    <cellStyle name="Millares [0] 4 2 3 2 6" xfId="15486" xr:uid="{9233ADAE-7D51-4A43-9CF9-5905948A87F7}"/>
    <cellStyle name="Millares [0] 4 2 3 2 6 2" xfId="37320" xr:uid="{4BA4BB75-8E12-4D7A-9935-FBE511139C24}"/>
    <cellStyle name="Millares [0] 4 2 3 2 7" xfId="17716" xr:uid="{6B897F3D-EC37-4949-B898-AD8AA46603FC}"/>
    <cellStyle name="Millares [0] 4 2 3 2 8" xfId="43283" xr:uid="{86B6139F-06A3-4464-B7E6-A01AA0D52594}"/>
    <cellStyle name="Millares [0] 4 2 3 2 9" xfId="48176" xr:uid="{7987CAB5-E0CB-4010-8ED6-805E1005029B}"/>
    <cellStyle name="Millares [0] 4 2 3 3" xfId="2666" xr:uid="{53CE4359-A517-4134-BCAB-A332569C505A}"/>
    <cellStyle name="Millares [0] 4 2 3 3 2" xfId="7219" xr:uid="{6A64B563-C7D5-41FD-AEAC-54BFAE44C901}"/>
    <cellStyle name="Millares [0] 4 2 3 3 2 2" xfId="12314" xr:uid="{F9C9439C-93BE-4484-8F39-B19B102790CA}"/>
    <cellStyle name="Millares [0] 4 2 3 3 2 2 2" xfId="41891" xr:uid="{6D4ACD41-0870-49A4-8C8A-CED407CFF022}"/>
    <cellStyle name="Millares [0] 4 2 3 3 2 3" xfId="15155" xr:uid="{535DF70D-6C33-43F0-BA80-B1D996916402}"/>
    <cellStyle name="Millares [0] 4 2 3 3 2 4" xfId="21626" xr:uid="{18FEFD7F-F876-4D89-8B5C-D6BE9C50FAD0}"/>
    <cellStyle name="Millares [0] 4 2 3 3 2 5" xfId="46097" xr:uid="{2E2432AC-9424-4786-BD3F-762A0512478E}"/>
    <cellStyle name="Millares [0] 4 2 3 3 2 6" xfId="49971" xr:uid="{7DD58C82-A86F-4468-B46C-E8734B23455E}"/>
    <cellStyle name="Millares [0] 4 2 3 3 3" xfId="10937" xr:uid="{D1825429-62BD-455D-AC73-8DE5486120DA}"/>
    <cellStyle name="Millares [0] 4 2 3 3 3 2" xfId="27453" xr:uid="{CA8D2931-10E5-4D3A-ADB4-1A9DAE7FE81B}"/>
    <cellStyle name="Millares [0] 4 2 3 3 4" xfId="13777" xr:uid="{C3961B78-2DD1-4C23-BF3E-BBC03E466377}"/>
    <cellStyle name="Millares [0] 4 2 3 3 4 2" xfId="33335" xr:uid="{39BD0EF1-3A1E-42A7-AC24-9A98AC1A4B9A}"/>
    <cellStyle name="Millares [0] 4 2 3 3 5" xfId="15602" xr:uid="{D6D2BC33-4C17-480C-BB80-168B7A3E621B}"/>
    <cellStyle name="Millares [0] 4 2 3 3 5 2" xfId="39199" xr:uid="{F420681B-26E5-4D36-A18D-9E5B7BC10523}"/>
    <cellStyle name="Millares [0] 4 2 3 3 6" xfId="17960" xr:uid="{E3611903-E044-45A6-B099-E1214469B9A0}"/>
    <cellStyle name="Millares [0] 4 2 3 3 7" xfId="43701" xr:uid="{6C5F0BC4-F6DB-478F-8342-20F4F86BF66B}"/>
    <cellStyle name="Millares [0] 4 2 3 3 8" xfId="48594" xr:uid="{A8B78E2D-EDD6-4327-A393-602B715C0FC5}"/>
    <cellStyle name="Millares [0] 4 2 3 4" xfId="3210" xr:uid="{C9AB557E-03FB-468C-A31C-88EB44B3CB7D}"/>
    <cellStyle name="Millares [0] 4 2 3 4 2" xfId="11481" xr:uid="{A9DD5A2C-8C32-4B79-8236-6C909207028F}"/>
    <cellStyle name="Millares [0] 4 2 3 4 2 2" xfId="41704" xr:uid="{F981A354-D7FC-499A-94E1-511C0BA3EE28}"/>
    <cellStyle name="Millares [0] 4 2 3 4 2 3" xfId="46641" xr:uid="{6C831F0B-4003-4775-92AE-8A9EF6DBB5C7}"/>
    <cellStyle name="Millares [0] 4 2 3 4 3" xfId="14321" xr:uid="{9B746612-D233-4EAC-87EB-157795A37121}"/>
    <cellStyle name="Millares [0] 4 2 3 4 4" xfId="18863" xr:uid="{67D60026-3A27-4888-8B5E-7BC4E6A019A2}"/>
    <cellStyle name="Millares [0] 4 2 3 4 5" xfId="44245" xr:uid="{299F4E25-2960-4EDD-A475-0BA01BCA3106}"/>
    <cellStyle name="Millares [0] 4 2 3 4 6" xfId="49138" xr:uid="{D3A24075-86CA-4D6F-AFCC-23A1E2E3669F}"/>
    <cellStyle name="Millares [0] 4 2 3 5" xfId="3712" xr:uid="{9EC54512-4D65-4B79-B4BC-2D2549564DA9}"/>
    <cellStyle name="Millares [0] 4 2 3 5 2" xfId="11953" xr:uid="{0E122B8E-34FF-4287-84D9-2413C49B38A0}"/>
    <cellStyle name="Millares [0] 4 2 3 5 3" xfId="14793" xr:uid="{C1393E32-3CD9-4719-A983-BCAFDA817DDF}"/>
    <cellStyle name="Millares [0] 4 2 3 5 4" xfId="24604" xr:uid="{7DFC6C9B-E1E7-4DAA-88CE-546D1C64B1A6}"/>
    <cellStyle name="Millares [0] 4 2 3 5 5" xfId="44717" xr:uid="{AF78FA33-D07B-4D2E-845B-B2559A7442D4}"/>
    <cellStyle name="Millares [0] 4 2 3 5 6" xfId="49610" xr:uid="{556B3B91-E685-4B28-9A49-8E56F4014B0A}"/>
    <cellStyle name="Millares [0] 4 2 3 6" xfId="4358" xr:uid="{E7987AC2-C877-4707-944B-DD74C95971FF}"/>
    <cellStyle name="Millares [0] 4 2 3 6 2" xfId="12127" xr:uid="{5B788534-C08B-4C42-A191-C23EB67B551D}"/>
    <cellStyle name="Millares [0] 4 2 3 6 3" xfId="14968" xr:uid="{852FC38F-734E-45E0-9309-B32E3DC42AB5}"/>
    <cellStyle name="Millares [0] 4 2 3 6 4" xfId="30483" xr:uid="{5210CFB4-5846-4503-87D4-3CECF5EDE7E7}"/>
    <cellStyle name="Millares [0] 4 2 3 6 5" xfId="45135" xr:uid="{776A5476-FDBB-4A60-8542-27AE947A2748}"/>
    <cellStyle name="Millares [0] 4 2 3 6 6" xfId="49784" xr:uid="{B7EEE57B-D3D6-4A03-994F-36552F943DE0}"/>
    <cellStyle name="Millares [0] 4 2 3 7" xfId="9975" xr:uid="{5881A519-957E-4D32-B567-DB6E13ED2026}"/>
    <cellStyle name="Millares [0] 4 2 3 7 2" xfId="36363" xr:uid="{8BAE2CC4-1E15-43AB-A0C4-150FB1972FBD}"/>
    <cellStyle name="Millares [0] 4 2 3 8" xfId="12815" xr:uid="{27E66001-8FE7-4A09-844E-914A1CAAF943}"/>
    <cellStyle name="Millares [0] 4 2 3 9" xfId="15413" xr:uid="{2E5121B8-A7A7-4A9C-9068-26CF6CABB19B}"/>
    <cellStyle name="Millares [0] 4 2 4" xfId="634" xr:uid="{00000000-0005-0000-0000-00004E010000}"/>
    <cellStyle name="Millares [0] 4 2 4 10" xfId="17649" xr:uid="{40904B0C-E42B-46FF-B6DC-119C1D3963BA}"/>
    <cellStyle name="Millares [0] 4 2 4 11" xfId="42941" xr:uid="{3B5490B8-D5D7-41BB-9F86-CB483F134CA7}"/>
    <cellStyle name="Millares [0] 4 2 4 12" xfId="47834" xr:uid="{66FC27DD-E717-4DEE-93A4-4DF45288B265}"/>
    <cellStyle name="Millares [0] 4 2 4 2" xfId="2868" xr:uid="{31840CB4-D0D4-42FA-9E36-22A10CC95DF0}"/>
    <cellStyle name="Millares [0] 4 2 4 2 2" xfId="7706" xr:uid="{273A681E-D606-4EB4-80A6-FDB43BAE55F2}"/>
    <cellStyle name="Millares [0] 4 2 4 2 2 2" xfId="12350" xr:uid="{35E5456F-2195-4BC9-A41B-AF152102433C}"/>
    <cellStyle name="Millares [0] 4 2 4 2 2 2 2" xfId="41927" xr:uid="{0C845815-A748-4680-A9DC-5E861751C429}"/>
    <cellStyle name="Millares [0] 4 2 4 2 2 3" xfId="15191" xr:uid="{0570046C-D45B-457B-B793-0EF1D71F1E00}"/>
    <cellStyle name="Millares [0] 4 2 4 2 2 4" xfId="22096" xr:uid="{8D006F25-F4B2-48D9-892D-C7CA64C371D7}"/>
    <cellStyle name="Millares [0] 4 2 4 2 2 5" xfId="46299" xr:uid="{A0915C68-654E-40A2-9249-9DA99F5A4240}"/>
    <cellStyle name="Millares [0] 4 2 4 2 2 6" xfId="50007" xr:uid="{5917B9A3-0A9D-45A6-BC9A-1BBADFBF8635}"/>
    <cellStyle name="Millares [0] 4 2 4 2 3" xfId="11139" xr:uid="{2C0B1468-701F-4101-B520-A27257558305}"/>
    <cellStyle name="Millares [0] 4 2 4 2 3 2" xfId="27939" xr:uid="{D66FCCEC-6DDC-4AFD-9170-65291F454D76}"/>
    <cellStyle name="Millares [0] 4 2 4 2 4" xfId="13979" xr:uid="{4F5F4043-0D45-40B3-95B8-261A4F6409B1}"/>
    <cellStyle name="Millares [0] 4 2 4 2 4 2" xfId="33821" xr:uid="{2DFA024F-85FD-466D-B020-6F9F89DE6A0A}"/>
    <cellStyle name="Millares [0] 4 2 4 2 5" xfId="15638" xr:uid="{972361E7-B346-42AD-A04A-684AEF416362}"/>
    <cellStyle name="Millares [0] 4 2 4 2 5 2" xfId="39685" xr:uid="{C9008BA7-F4A9-43A8-A8E2-3CF20FBC0471}"/>
    <cellStyle name="Millares [0] 4 2 4 2 6" xfId="18031" xr:uid="{153B01DE-087C-4982-89A6-4701F4A298EF}"/>
    <cellStyle name="Millares [0] 4 2 4 2 7" xfId="43903" xr:uid="{ECEBBBB9-1301-4AF2-85A6-73C9AED6EC35}"/>
    <cellStyle name="Millares [0] 4 2 4 2 8" xfId="48796" xr:uid="{56CEE564-B34E-4C2F-8563-145AA9C0D19E}"/>
    <cellStyle name="Millares [0] 4 2 4 3" xfId="4840" xr:uid="{F3E329F4-93E2-4F54-8ACA-0B078B446C91}"/>
    <cellStyle name="Millares [0] 4 2 4 3 2" xfId="12163" xr:uid="{CD5F0522-9C3A-42C6-BE3B-15280BE9B25F}"/>
    <cellStyle name="Millares [0] 4 2 4 3 2 2" xfId="41740" xr:uid="{1E53892A-C9DF-4FB5-9523-82C726662E3C}"/>
    <cellStyle name="Millares [0] 4 2 4 3 3" xfId="15004" xr:uid="{BE692730-8C0D-4007-BBAA-EC962905BD64}"/>
    <cellStyle name="Millares [0] 4 2 4 3 4" xfId="19322" xr:uid="{F7EF8C1D-4D27-4687-B5DC-F26F6FA3DE65}"/>
    <cellStyle name="Millares [0] 4 2 4 3 5" xfId="45337" xr:uid="{6FF8BFD8-2617-450A-A658-F6C5F2524C02}"/>
    <cellStyle name="Millares [0] 4 2 4 3 6" xfId="49820" xr:uid="{65225190-5DD8-4DB3-AE03-B5BFCDCE88FB}"/>
    <cellStyle name="Millares [0] 4 2 4 4" xfId="10177" xr:uid="{C0977864-018E-4BF1-A6CD-D38CD699A483}"/>
    <cellStyle name="Millares [0] 4 2 4 4 2" xfId="25090" xr:uid="{0D0E2E75-8706-4824-BB4E-7C1E56DB82ED}"/>
    <cellStyle name="Millares [0] 4 2 4 5" xfId="13017" xr:uid="{374B8F22-900C-462E-A6FA-530045D53164}"/>
    <cellStyle name="Millares [0] 4 2 4 5 2" xfId="30964" xr:uid="{487D8754-13CD-426F-96F9-ABAC37509211}"/>
    <cellStyle name="Millares [0] 4 2 4 6" xfId="15450" xr:uid="{6E309DDD-9911-4725-B696-8B97E58BD873}"/>
    <cellStyle name="Millares [0] 4 2 4 6 2" xfId="36843" xr:uid="{681462E6-12B7-4D47-9707-A8702D5B7703}"/>
    <cellStyle name="Millares [0] 4 2 4 7" xfId="16360" xr:uid="{B20CF593-94D0-4527-BAC5-91A69AA3BA3F}"/>
    <cellStyle name="Millares [0] 4 2 4 8" xfId="16903" xr:uid="{347514B4-2752-41C6-A3C4-35AA535A3FEE}"/>
    <cellStyle name="Millares [0] 4 2 4 9" xfId="17447" xr:uid="{D346F9D7-03E8-438F-982B-191B9DE498EE}"/>
    <cellStyle name="Millares [0] 4 2 5" xfId="1930" xr:uid="{00000000-0005-0000-0000-00004F010000}"/>
    <cellStyle name="Millares [0] 4 2 5 2" xfId="8718" xr:uid="{D4930913-C956-408A-8387-D7843EF5134A}"/>
    <cellStyle name="Millares [0] 4 2 5 2 2" xfId="12422" xr:uid="{940F8668-5130-4AD3-AE6C-F6FF272DD748}"/>
    <cellStyle name="Millares [0] 4 2 5 2 2 2" xfId="41999" xr:uid="{44FC2EA7-8D30-4268-839E-9CB25481D15A}"/>
    <cellStyle name="Millares [0] 4 2 5 2 2 3" xfId="23086" xr:uid="{BC1A90BB-8383-4B91-AA36-B68FF22E660C}"/>
    <cellStyle name="Millares [0] 4 2 5 2 3" xfId="15263" xr:uid="{9BDAFE36-AD6F-4592-BC54-7BB55BF5BB70}"/>
    <cellStyle name="Millares [0] 4 2 5 2 3 2" xfId="28950" xr:uid="{C6B38033-2425-4D84-9B4C-CB3C8FB9621F}"/>
    <cellStyle name="Millares [0] 4 2 5 2 4" xfId="15712" xr:uid="{2A892C31-4209-415A-90D3-F0247263B434}"/>
    <cellStyle name="Millares [0] 4 2 5 2 4 2" xfId="34832" xr:uid="{A0B8E4D5-B0C0-4979-A9E2-B6D93B02C5EC}"/>
    <cellStyle name="Millares [0] 4 2 5 2 5" xfId="40696" xr:uid="{EAC7064D-62BB-4826-8CCC-D23496BB84A9}"/>
    <cellStyle name="Millares [0] 4 2 5 2 6" xfId="18168" xr:uid="{4B5DF536-C929-4AFA-B129-E02BA42B9E86}"/>
    <cellStyle name="Millares [0] 4 2 5 2 7" xfId="50079" xr:uid="{4670B284-5AA4-41C4-85B0-75DF35155520}"/>
    <cellStyle name="Millares [0] 4 2 5 3" xfId="5849" xr:uid="{C06AAB90-45CB-4A37-8AD0-1A1D7DABAC16}"/>
    <cellStyle name="Millares [0] 4 2 5 3 2" xfId="12235" xr:uid="{E21F27E8-F02B-47D0-A3EF-347ACA38E68B}"/>
    <cellStyle name="Millares [0] 4 2 5 3 2 2" xfId="41812" xr:uid="{225A738C-AF95-4D5B-B081-A69DEDB92DCC}"/>
    <cellStyle name="Millares [0] 4 2 5 3 3" xfId="15076" xr:uid="{18A89A5A-B762-4C85-B125-05371BDC5AA7}"/>
    <cellStyle name="Millares [0] 4 2 5 3 4" xfId="20301" xr:uid="{3E25688A-2F8F-47E8-BC23-1C64F0B591A1}"/>
    <cellStyle name="Millares [0] 4 2 5 3 5" xfId="49892" xr:uid="{BBA8FF99-72C4-4652-9568-F7979AE93DAB}"/>
    <cellStyle name="Millares [0] 4 2 5 4" xfId="15523" xr:uid="{79F06BEC-506D-4921-8800-CB85FF3DE04D}"/>
    <cellStyle name="Millares [0] 4 2 5 4 2" xfId="26100" xr:uid="{B8EF37E1-B325-427F-B890-40668A93D415}"/>
    <cellStyle name="Millares [0] 4 2 5 5" xfId="31975" xr:uid="{36AEAEEF-E57F-4A77-B384-FC0819C0161E}"/>
    <cellStyle name="Millares [0] 4 2 5 6" xfId="37841" xr:uid="{A9049F33-F6A0-4131-846B-D51244328437}"/>
    <cellStyle name="Millares [0] 4 2 5 7" xfId="17787" xr:uid="{DA98F0D0-89A5-418A-AD65-18E75EBC18D9}"/>
    <cellStyle name="Millares [0] 4 2 5 8" xfId="46849" xr:uid="{81F0C31C-50BA-40B2-BA73-167F99E67C06}"/>
    <cellStyle name="Millares [0] 4 2 5 9" xfId="47055" xr:uid="{F6CC13F5-EBF4-4759-A7DB-3D4216479DBF}"/>
    <cellStyle name="Millares [0] 4 2 6" xfId="2032" xr:uid="{4041F895-2459-4006-84BF-1E4457C5F37E}"/>
    <cellStyle name="Millares [0] 4 2 6 2" xfId="6735" xr:uid="{51E4E09D-C2DF-4BC3-BC9E-DFBBF6D8AB06}"/>
    <cellStyle name="Millares [0] 4 2 6 2 2" xfId="12278" xr:uid="{3948D284-3E1A-47BC-BDEE-41B026DCAF20}"/>
    <cellStyle name="Millares [0] 4 2 6 2 2 2" xfId="41855" xr:uid="{3AB82F46-71AE-4569-8E33-18FEDE86A014}"/>
    <cellStyle name="Millares [0] 4 2 6 2 3" xfId="15119" xr:uid="{8CEC8602-6240-440F-B695-5775F9FCBBDB}"/>
    <cellStyle name="Millares [0] 4 2 6 2 4" xfId="21159" xr:uid="{F0D5A20C-0296-40E3-95C3-57D80642B476}"/>
    <cellStyle name="Millares [0] 4 2 6 2 5" xfId="45463" xr:uid="{1E2292A6-ABC4-4873-B4DC-2D7EC4844A59}"/>
    <cellStyle name="Millares [0] 4 2 6 2 6" xfId="49935" xr:uid="{B71808BD-419A-4F6F-BE8B-A42AFA1334FD}"/>
    <cellStyle name="Millares [0] 4 2 6 3" xfId="10303" xr:uid="{E5E136D6-504F-4CDC-9DBA-B9AE26A6C2C8}"/>
    <cellStyle name="Millares [0] 4 2 6 3 2" xfId="26974" xr:uid="{01BCC648-349D-46FD-BBE3-0FCD17EB8F99}"/>
    <cellStyle name="Millares [0] 4 2 6 4" xfId="13143" xr:uid="{FEBB9343-8E87-40E1-9F33-19049FAC1B87}"/>
    <cellStyle name="Millares [0] 4 2 6 4 2" xfId="32850" xr:uid="{B7678F77-BD83-4403-9333-1B7A9FE97A58}"/>
    <cellStyle name="Millares [0] 4 2 6 5" xfId="15566" xr:uid="{C72B53B1-55EA-4DBB-9DC1-1EDB8E2B9A55}"/>
    <cellStyle name="Millares [0] 4 2 6 5 2" xfId="38714" xr:uid="{238F3626-1687-46C6-851C-E36065CBA164}"/>
    <cellStyle name="Millares [0] 4 2 6 6" xfId="17892" xr:uid="{9B60C8DE-F6BE-4691-AB2C-4EC03F5C2ACC}"/>
    <cellStyle name="Millares [0] 4 2 6 7" xfId="43067" xr:uid="{00847ADA-ADBB-49F7-81A3-BA9668D4377D}"/>
    <cellStyle name="Millares [0] 4 2 6 8" xfId="47960" xr:uid="{B9B6E40B-95E1-41A5-B426-F1E538AA58FF}"/>
    <cellStyle name="Millares [0] 4 2 7" xfId="2450" xr:uid="{A35D9B3B-72FC-4990-809B-4A0816C7AE87}"/>
    <cellStyle name="Millares [0] 4 2 7 2" xfId="10721" xr:uid="{39874EAB-337B-4579-8B79-2B95D4E3C8A8}"/>
    <cellStyle name="Millares [0] 4 2 7 2 2" xfId="41653" xr:uid="{79327074-59C2-4933-A0C0-274365E0F1E6}"/>
    <cellStyle name="Millares [0] 4 2 7 2 3" xfId="45881" xr:uid="{1DE7A34A-8BF4-4CDB-BD90-50F8EEB6F173}"/>
    <cellStyle name="Millares [0] 4 2 7 3" xfId="13561" xr:uid="{C34EAF50-41CF-4CE8-A1F2-0E490E4B493F}"/>
    <cellStyle name="Millares [0] 4 2 7 4" xfId="18398" xr:uid="{8A3EE7CA-63F5-4D59-98E7-9D5AAF000342}"/>
    <cellStyle name="Millares [0] 4 2 7 5" xfId="43485" xr:uid="{DECA0488-53B8-4BFC-B0CC-6EF0135C664B}"/>
    <cellStyle name="Millares [0] 4 2 7 6" xfId="48378" xr:uid="{BF8B3619-3C4F-4DFA-99BC-2E78EB045CFE}"/>
    <cellStyle name="Millares [0] 4 2 8" xfId="2994" xr:uid="{61E5C0D2-47E3-4E16-A793-0D4546BE8BBC}"/>
    <cellStyle name="Millares [0] 4 2 8 2" xfId="11265" xr:uid="{B92E615B-2028-44F9-B615-7176B95C7B1E}"/>
    <cellStyle name="Millares [0] 4 2 8 2 2" xfId="46425" xr:uid="{75EFE0F6-2B3D-4FE8-94A0-354F32874F53}"/>
    <cellStyle name="Millares [0] 4 2 8 3" xfId="14105" xr:uid="{C1626B7D-A2B6-4E27-B76D-E7DA2AC7AE7C}"/>
    <cellStyle name="Millares [0] 4 2 8 4" xfId="24107" xr:uid="{D55B780C-A3F6-4523-87F6-C92E658BC639}"/>
    <cellStyle name="Millares [0] 4 2 8 5" xfId="44029" xr:uid="{80D15A21-A006-4F77-B58D-CC701ED88BEE}"/>
    <cellStyle name="Millares [0] 4 2 8 6" xfId="48922" xr:uid="{6EB57CEC-44EA-458C-A3C7-6FD00A5628E4}"/>
    <cellStyle name="Millares [0] 4 2 9" xfId="3405" xr:uid="{69BF5603-6B04-45BB-B037-70F7F976B8A5}"/>
    <cellStyle name="Millares [0] 4 2 9 2" xfId="11646" xr:uid="{A97E5ACA-A268-4510-BF42-54FEEA62DA47}"/>
    <cellStyle name="Millares [0] 4 2 9 2 2" xfId="46806" xr:uid="{39143274-5F22-474E-95B6-6B463A276F0E}"/>
    <cellStyle name="Millares [0] 4 2 9 3" xfId="14486" xr:uid="{6CCE6A87-8E71-4A27-9562-5110DBE66939}"/>
    <cellStyle name="Millares [0] 4 2 9 4" xfId="29985" xr:uid="{75E456E3-8CA1-44CD-BA38-D1685D3C57CF}"/>
    <cellStyle name="Millares [0] 4 2 9 5" xfId="44410" xr:uid="{42F03BC7-631E-4965-BCAC-B78893DBFE39}"/>
    <cellStyle name="Millares [0] 4 2 9 6" xfId="49303" xr:uid="{4A3DA91F-C151-4B0E-A324-DC050467A26A}"/>
    <cellStyle name="Millares [0] 4 20" xfId="15873" xr:uid="{91F472CB-A2C7-46AD-AF47-B7163C2EA330}"/>
    <cellStyle name="Millares [0] 4 21" xfId="16416" xr:uid="{71949BED-B10A-4DD6-B2B4-6DB47C1B535D}"/>
    <cellStyle name="Millares [0] 4 22" xfId="16960" xr:uid="{67B2B583-55D8-47A6-9D9D-8CF8F6D09CDC}"/>
    <cellStyle name="Millares [0] 4 23" xfId="17489" xr:uid="{0F6B821C-F3DC-46B1-8391-F4D6704CFE30}"/>
    <cellStyle name="Millares [0] 4 24" xfId="42086" xr:uid="{0BAFC333-0FB1-4886-B0D0-AD59E80218F5}"/>
    <cellStyle name="Millares [0] 4 25" xfId="42137" xr:uid="{791C6A7B-B933-46B8-B77B-50A232157BB1}"/>
    <cellStyle name="Millares [0] 4 26" xfId="42454" xr:uid="{0ED5D4C0-76B5-4DD8-9662-8677780E2855}"/>
    <cellStyle name="Millares [0] 4 27" xfId="47347" xr:uid="{22D277C5-424C-4630-B9E9-3AED66D20C67}"/>
    <cellStyle name="Millares [0] 4 28" xfId="50173" xr:uid="{CAC54B66-DC9E-4AE4-99FC-ADA601532A89}"/>
    <cellStyle name="Millares [0] 4 3" xfId="175" xr:uid="{00000000-0005-0000-0000-000050010000}"/>
    <cellStyle name="Millares [0] 4 3 10" xfId="9742" xr:uid="{E79CEC28-4474-4382-A551-B7B488BCB07F}"/>
    <cellStyle name="Millares [0] 4 3 10 2" xfId="35895" xr:uid="{EDBDCE59-4060-46CA-A02A-C27F434C76AC}"/>
    <cellStyle name="Millares [0] 4 3 11" xfId="12582" xr:uid="{88C4DF3D-AF0B-4C63-95B4-C9F5A57BA1D4}"/>
    <cellStyle name="Millares [0] 4 3 12" xfId="15368" xr:uid="{1D083C2E-9B0B-448C-A221-2AB2DDB93EDE}"/>
    <cellStyle name="Millares [0] 4 3 13" xfId="15925" xr:uid="{49DE6038-7E22-47CD-8B44-16845413ABDF}"/>
    <cellStyle name="Millares [0] 4 3 14" xfId="16468" xr:uid="{65EF53B1-82A7-4EFD-A352-541637476EAD}"/>
    <cellStyle name="Millares [0] 4 3 15" xfId="17012" xr:uid="{0A32289A-C55E-46BE-87FD-54F19FDBE934}"/>
    <cellStyle name="Millares [0] 4 3 16" xfId="17511" xr:uid="{68ADAFA1-CD20-4529-A737-8EB6A64865B9}"/>
    <cellStyle name="Millares [0] 4 3 17" xfId="42138" xr:uid="{69EC58CA-FFFB-4F40-B6B6-FB3EC40913E3}"/>
    <cellStyle name="Millares [0] 4 3 18" xfId="42506" xr:uid="{068CCD03-C526-4CD9-BB10-89DD94AD9971}"/>
    <cellStyle name="Millares [0] 4 3 19" xfId="47399" xr:uid="{AA864133-B2B3-4E71-B012-0F0B39687C4C}"/>
    <cellStyle name="Millares [0] 4 3 2" xfId="288" xr:uid="{00000000-0005-0000-0000-000051010000}"/>
    <cellStyle name="Millares [0] 4 3 2 10" xfId="15390" xr:uid="{CD715997-4E31-4D91-BB6A-FF60A8FF1136}"/>
    <cellStyle name="Millares [0] 4 3 2 11" xfId="16029" xr:uid="{551E019C-0C0B-4338-968F-B88B23176A39}"/>
    <cellStyle name="Millares [0] 4 3 2 12" xfId="16572" xr:uid="{D7419E3B-5BB5-43CE-90EF-4C4591247319}"/>
    <cellStyle name="Millares [0] 4 3 2 13" xfId="17116" xr:uid="{12F2E1AB-639A-4FB9-ABB1-50ECB163F4C9}"/>
    <cellStyle name="Millares [0] 4 3 2 14" xfId="17549" xr:uid="{0EB6D1D6-0C27-4941-9579-B691A70EC7F4}"/>
    <cellStyle name="Millares [0] 4 3 2 15" xfId="42610" xr:uid="{F82DABBC-94C0-4C0F-A714-6293E7C1C819}"/>
    <cellStyle name="Millares [0] 4 3 2 16" xfId="47503" xr:uid="{AB46460B-7E58-41AE-88CC-27477F3286A6}"/>
    <cellStyle name="Millares [0] 4 3 2 2" xfId="515" xr:uid="{00000000-0005-0000-0000-000052010000}"/>
    <cellStyle name="Millares [0] 4 3 2 2 10" xfId="16241" xr:uid="{BFA798ED-C8B9-44D4-82DA-26490C250E88}"/>
    <cellStyle name="Millares [0] 4 3 2 2 11" xfId="16784" xr:uid="{FA0DBFD8-7545-483B-AE31-B0CC1A88112B}"/>
    <cellStyle name="Millares [0] 4 3 2 2 12" xfId="17328" xr:uid="{5D0E3E8F-AEE7-4B9A-B507-2EA63B447717}"/>
    <cellStyle name="Millares [0] 4 3 2 2 13" xfId="17611" xr:uid="{AF9DFC84-3B1A-41F3-AAED-4C50DC56EE10}"/>
    <cellStyle name="Millares [0] 4 3 2 2 14" xfId="42822" xr:uid="{AA54B227-FDAC-4505-A82E-F6A0D8EA35C2}"/>
    <cellStyle name="Millares [0] 4 3 2 2 15" xfId="47715" xr:uid="{E43CBA78-33CB-4D6F-8446-DC16B212ECB2}"/>
    <cellStyle name="Millares [0] 4 3 2 2 2" xfId="2331" xr:uid="{17F5AEE3-4395-42BD-91D3-9E990479D888}"/>
    <cellStyle name="Millares [0] 4 3 2 2 2 2" xfId="8412" xr:uid="{BBADE365-39F6-49AC-84BF-B6AEA348C6BA}"/>
    <cellStyle name="Millares [0] 4 3 2 2 2 2 2" xfId="12400" xr:uid="{9D7C61B6-003F-4228-9327-81134BF6AB06}"/>
    <cellStyle name="Millares [0] 4 3 2 2 2 2 2 2" xfId="41977" xr:uid="{A53D8568-F798-48A8-92E0-B1B265D452BA}"/>
    <cellStyle name="Millares [0] 4 3 2 2 2 2 2 3" xfId="22787" xr:uid="{F75B0B6E-240A-4F64-BD80-2983F353A128}"/>
    <cellStyle name="Millares [0] 4 3 2 2 2 2 3" xfId="15241" xr:uid="{FB1ECC2C-228D-49F9-A66D-7593F75E6E6E}"/>
    <cellStyle name="Millares [0] 4 3 2 2 2 2 3 2" xfId="28645" xr:uid="{4DEEA9C7-CC57-4CCC-8C71-A015B519708B}"/>
    <cellStyle name="Millares [0] 4 3 2 2 2 2 4" xfId="15688" xr:uid="{516638C3-8F66-462D-8D98-4C4F1F0035D6}"/>
    <cellStyle name="Millares [0] 4 3 2 2 2 2 4 2" xfId="34527" xr:uid="{DD41DA26-31F7-467C-9258-4F806579FB7A}"/>
    <cellStyle name="Millares [0] 4 3 2 2 2 2 5" xfId="40391" xr:uid="{8C8DBEE1-4E66-40DD-B4D7-DF83FC0B5AF5}"/>
    <cellStyle name="Millares [0] 4 3 2 2 2 2 6" xfId="18130" xr:uid="{2CCA3359-6492-4617-B0FE-DC93E092182B}"/>
    <cellStyle name="Millares [0] 4 3 2 2 2 2 7" xfId="45762" xr:uid="{02260147-E596-4826-9BE0-FAFFF26425D0}"/>
    <cellStyle name="Millares [0] 4 3 2 2 2 2 8" xfId="50057" xr:uid="{E0779414-2D69-457F-8ED4-0F9D1934D055}"/>
    <cellStyle name="Millares [0] 4 3 2 2 2 3" xfId="5545" xr:uid="{D31EEF28-9DAB-4AA4-B9D0-61B65C6E27EF}"/>
    <cellStyle name="Millares [0] 4 3 2 2 2 3 2" xfId="12213" xr:uid="{AADA3D99-BCA3-485B-B862-797B9DCC3743}"/>
    <cellStyle name="Millares [0] 4 3 2 2 2 3 2 2" xfId="41790" xr:uid="{9A038C8D-AA4E-4862-ABCE-01F15D175AE5}"/>
    <cellStyle name="Millares [0] 4 3 2 2 2 3 3" xfId="15054" xr:uid="{709ED64B-7282-4966-9356-AB46C5B4F670}"/>
    <cellStyle name="Millares [0] 4 3 2 2 2 3 4" xfId="20005" xr:uid="{C3015A74-42BD-43F7-B5E4-7DF73FFAC8A6}"/>
    <cellStyle name="Millares [0] 4 3 2 2 2 3 5" xfId="49870" xr:uid="{E6670E6D-EE80-47BC-8F93-B162B1D809E2}"/>
    <cellStyle name="Millares [0] 4 3 2 2 2 4" xfId="10602" xr:uid="{FB7CD759-E998-4CC4-B8A8-03BBDEACD65E}"/>
    <cellStyle name="Millares [0] 4 3 2 2 2 4 2" xfId="25796" xr:uid="{CBC90E76-B275-4454-9F4E-1BEFF085640E}"/>
    <cellStyle name="Millares [0] 4 3 2 2 2 5" xfId="13442" xr:uid="{5E6C197B-1499-4CA9-8A47-FADCFB9C6612}"/>
    <cellStyle name="Millares [0] 4 3 2 2 2 5 2" xfId="31670" xr:uid="{AAC45436-4FA5-495C-998A-4BDA989F8ED5}"/>
    <cellStyle name="Millares [0] 4 3 2 2 2 6" xfId="15501" xr:uid="{963192B6-5560-477F-859E-E622D3885489}"/>
    <cellStyle name="Millares [0] 4 3 2 2 2 6 2" xfId="37540" xr:uid="{4595D879-4EE3-4462-8FC2-4D0BE0E7420A}"/>
    <cellStyle name="Millares [0] 4 3 2 2 2 7" xfId="17744" xr:uid="{7BBD01C7-49CC-4A16-B825-B04181002F54}"/>
    <cellStyle name="Millares [0] 4 3 2 2 2 8" xfId="43366" xr:uid="{6867347F-CE3A-49E5-B9BB-095424F0DEDE}"/>
    <cellStyle name="Millares [0] 4 3 2 2 2 9" xfId="48259" xr:uid="{E2345A1D-65E6-4A74-BEB2-91AE107CB130}"/>
    <cellStyle name="Millares [0] 4 3 2 2 3" xfId="2749" xr:uid="{BEB95A28-3FB3-4B76-9F52-A2C1614EAACA}"/>
    <cellStyle name="Millares [0] 4 3 2 2 3 2" xfId="7440" xr:uid="{9CEA4CE8-62D6-46EF-A176-7C5A5C032DB1}"/>
    <cellStyle name="Millares [0] 4 3 2 2 3 2 2" xfId="12328" xr:uid="{39885678-1F43-48D8-84BE-288F7EC868F3}"/>
    <cellStyle name="Millares [0] 4 3 2 2 3 2 2 2" xfId="41905" xr:uid="{E9F58738-7D45-4F31-8052-B8B855FD5D2F}"/>
    <cellStyle name="Millares [0] 4 3 2 2 3 2 3" xfId="15169" xr:uid="{025D8653-2670-4453-893B-10956385EBFD}"/>
    <cellStyle name="Millares [0] 4 3 2 2 3 2 4" xfId="21842" xr:uid="{898F6A8B-F20B-4BEE-A918-A1BF497F65FC}"/>
    <cellStyle name="Millares [0] 4 3 2 2 3 2 5" xfId="46180" xr:uid="{0AC28D71-74DC-48E5-B8EE-FE67E848DAA5}"/>
    <cellStyle name="Millares [0] 4 3 2 2 3 2 6" xfId="49985" xr:uid="{193C4BCA-D97F-4985-A5E2-191E3080AFD9}"/>
    <cellStyle name="Millares [0] 4 3 2 2 3 3" xfId="11020" xr:uid="{07C295A7-B89B-4214-86C0-F0AB3078B9DD}"/>
    <cellStyle name="Millares [0] 4 3 2 2 3 3 2" xfId="27674" xr:uid="{2943A1E4-C22A-41E0-9F46-BF2E484035E5}"/>
    <cellStyle name="Millares [0] 4 3 2 2 3 4" xfId="13860" xr:uid="{5FC037C0-BF7A-4157-96EE-3912A05802F7}"/>
    <cellStyle name="Millares [0] 4 3 2 2 3 4 2" xfId="33556" xr:uid="{78171257-C5D4-42A3-9E4A-35E894E38CB3}"/>
    <cellStyle name="Millares [0] 4 3 2 2 3 5" xfId="15616" xr:uid="{AD256B8C-12F1-494C-ADAE-D4DD6A43380B}"/>
    <cellStyle name="Millares [0] 4 3 2 2 3 5 2" xfId="39420" xr:uid="{D3001D37-8BFE-479B-BE09-99CE56130131}"/>
    <cellStyle name="Millares [0] 4 3 2 2 3 6" xfId="17990" xr:uid="{DC256977-F01C-41D8-AF28-C4F788E9D85C}"/>
    <cellStyle name="Millares [0] 4 3 2 2 3 7" xfId="43784" xr:uid="{A8CC66DD-889F-491D-B3EF-EC38A57AC8FB}"/>
    <cellStyle name="Millares [0] 4 3 2 2 3 8" xfId="48677" xr:uid="{3B3741FF-B236-4704-BB86-5AE187BBB2AB}"/>
    <cellStyle name="Millares [0] 4 3 2 2 4" xfId="3293" xr:uid="{1ED1C1D4-BD30-487E-92F4-F46802B887EB}"/>
    <cellStyle name="Millares [0] 4 3 2 2 4 2" xfId="11564" xr:uid="{0294F791-A2BA-4F5C-A570-AAD11E1C6770}"/>
    <cellStyle name="Millares [0] 4 3 2 2 4 2 2" xfId="41718" xr:uid="{2AB825C8-9498-4517-8EDD-C45ADBA4E52B}"/>
    <cellStyle name="Millares [0] 4 3 2 2 4 2 3" xfId="46724" xr:uid="{3901F427-5280-4CE0-8E11-09D1D5633AC6}"/>
    <cellStyle name="Millares [0] 4 3 2 2 4 3" xfId="14404" xr:uid="{4FA4BA82-2B7B-45C9-B6F1-DCA208B954CF}"/>
    <cellStyle name="Millares [0] 4 3 2 2 4 4" xfId="19073" xr:uid="{A391A798-D782-4967-ADF6-59192B0D7C30}"/>
    <cellStyle name="Millares [0] 4 3 2 2 4 5" xfId="44328" xr:uid="{4CFA8F42-FF2E-4478-8926-C8FE0F57B8C6}"/>
    <cellStyle name="Millares [0] 4 3 2 2 4 6" xfId="49221" xr:uid="{05770421-0039-4EBF-9813-E97B0101638B}"/>
    <cellStyle name="Millares [0] 4 3 2 2 5" xfId="3795" xr:uid="{684ADBB0-1B6F-4475-9A00-B362A0E4FE53}"/>
    <cellStyle name="Millares [0] 4 3 2 2 5 2" xfId="12036" xr:uid="{13298998-1520-45DD-B767-B107BA91FCFE}"/>
    <cellStyle name="Millares [0] 4 3 2 2 5 3" xfId="14876" xr:uid="{0A5DF917-4705-405F-AEA6-56D63A118034}"/>
    <cellStyle name="Millares [0] 4 3 2 2 5 4" xfId="24825" xr:uid="{3FA41DCF-D1E7-49DC-9D7D-33FD0CE35769}"/>
    <cellStyle name="Millares [0] 4 3 2 2 5 5" xfId="44800" xr:uid="{C3808F7F-93CD-478B-8998-3C063376D01A}"/>
    <cellStyle name="Millares [0] 4 3 2 2 5 6" xfId="49693" xr:uid="{2E0A84E3-5D32-458D-B377-8AB4F351F35B}"/>
    <cellStyle name="Millares [0] 4 3 2 2 6" xfId="4577" xr:uid="{28F24861-96EB-4B6A-A899-F8E2D1ED30E9}"/>
    <cellStyle name="Millares [0] 4 3 2 2 6 2" xfId="12141" xr:uid="{0CD20D53-6B8D-45A1-974D-3B6F54E1D0EA}"/>
    <cellStyle name="Millares [0] 4 3 2 2 6 3" xfId="14982" xr:uid="{882723D9-E8C4-4096-B8D7-4126A0662294}"/>
    <cellStyle name="Millares [0] 4 3 2 2 6 4" xfId="30702" xr:uid="{D72786D7-1045-47E2-BB00-B4B65BE2600A}"/>
    <cellStyle name="Millares [0] 4 3 2 2 6 5" xfId="45218" xr:uid="{B3FC589E-40A6-4499-8BDF-548176718F13}"/>
    <cellStyle name="Millares [0] 4 3 2 2 6 6" xfId="49798" xr:uid="{584F4AEE-ED7C-4469-8ECF-4FA31EAE6529}"/>
    <cellStyle name="Millares [0] 4 3 2 2 7" xfId="10058" xr:uid="{CA818813-9AE4-41BF-93DF-87513F71D609}"/>
    <cellStyle name="Millares [0] 4 3 2 2 7 2" xfId="36583" xr:uid="{1EB2EB89-1517-41CF-8624-2CFF8F5618BD}"/>
    <cellStyle name="Millares [0] 4 3 2 2 8" xfId="12898" xr:uid="{1FE46460-C6A8-4035-AC0C-70B61E988609}"/>
    <cellStyle name="Millares [0] 4 3 2 2 9" xfId="15427" xr:uid="{B99E2632-47EA-4E9F-8375-A98B045696F3}"/>
    <cellStyle name="Millares [0] 4 3 2 3" xfId="2119" xr:uid="{C8DD8E69-2198-41DF-88F1-A8B37D05B846}"/>
    <cellStyle name="Millares [0] 4 3 2 3 2" xfId="7927" xr:uid="{5359D263-DD51-4DF6-9B8C-930B943507EC}"/>
    <cellStyle name="Millares [0] 4 3 2 3 2 2" xfId="12364" xr:uid="{FEC331D2-CA84-4DBF-8E7E-E75AB5CBD215}"/>
    <cellStyle name="Millares [0] 4 3 2 3 2 2 2" xfId="41941" xr:uid="{8481A74C-5E93-4A9F-9A0D-97089125E09F}"/>
    <cellStyle name="Millares [0] 4 3 2 3 2 2 3" xfId="22312" xr:uid="{08A07429-3F75-428A-8887-D5EEC544D1BD}"/>
    <cellStyle name="Millares [0] 4 3 2 3 2 3" xfId="15205" xr:uid="{ECDC8144-C358-4549-82EC-6A78D8E7B209}"/>
    <cellStyle name="Millares [0] 4 3 2 3 2 3 2" xfId="28160" xr:uid="{C4A4D040-6757-4D15-990D-4F8F2ACFA38C}"/>
    <cellStyle name="Millares [0] 4 3 2 3 2 4" xfId="15652" xr:uid="{A6D39203-8763-430A-AB6F-2801A4EBDC40}"/>
    <cellStyle name="Millares [0] 4 3 2 3 2 4 2" xfId="34042" xr:uid="{F0734511-BFDE-42B9-877B-52C58D207FC8}"/>
    <cellStyle name="Millares [0] 4 3 2 3 2 5" xfId="39906" xr:uid="{651BF5E2-A1EC-4011-8946-354337F4B2A6}"/>
    <cellStyle name="Millares [0] 4 3 2 3 2 6" xfId="18059" xr:uid="{B9853187-4884-4743-BEA2-70B3058C124B}"/>
    <cellStyle name="Millares [0] 4 3 2 3 2 7" xfId="45550" xr:uid="{BBB7B26F-B6C3-4418-9012-342E3B3E77D7}"/>
    <cellStyle name="Millares [0] 4 3 2 3 2 8" xfId="50021" xr:uid="{F7992F73-E4E0-46AE-88AD-AD2F297E7A5D}"/>
    <cellStyle name="Millares [0] 4 3 2 3 3" xfId="5060" xr:uid="{1199C3C6-5C5C-4CE4-960E-6069B32A3A45}"/>
    <cellStyle name="Millares [0] 4 3 2 3 3 2" xfId="12177" xr:uid="{5B794997-E73F-41E4-B5DA-45FA043584C1}"/>
    <cellStyle name="Millares [0] 4 3 2 3 3 2 2" xfId="41754" xr:uid="{796128BC-29CD-48D3-90BB-7070501BD574}"/>
    <cellStyle name="Millares [0] 4 3 2 3 3 3" xfId="15018" xr:uid="{C540C85A-54E8-4993-9452-C442B689A64C}"/>
    <cellStyle name="Millares [0] 4 3 2 3 3 4" xfId="19537" xr:uid="{9799D286-FBC5-46EE-AD5E-F76C197C1098}"/>
    <cellStyle name="Millares [0] 4 3 2 3 3 5" xfId="49834" xr:uid="{9F62E2AD-440B-4963-A983-AE4A596DAB08}"/>
    <cellStyle name="Millares [0] 4 3 2 3 4" xfId="10390" xr:uid="{8DBD0D84-9C17-4AC3-A1D3-F780CA85800A}"/>
    <cellStyle name="Millares [0] 4 3 2 3 4 2" xfId="25311" xr:uid="{4297107A-8B15-4B55-B47E-8656DD177663}"/>
    <cellStyle name="Millares [0] 4 3 2 3 5" xfId="13230" xr:uid="{3FE660C6-17AD-4531-B5B1-54A081A5BC1D}"/>
    <cellStyle name="Millares [0] 4 3 2 3 5 2" xfId="31185" xr:uid="{BED60AE6-AFE7-4108-8CFC-E09B2B6BF768}"/>
    <cellStyle name="Millares [0] 4 3 2 3 6" xfId="15464" xr:uid="{E8C55618-E460-4655-8950-FD2716BA5253}"/>
    <cellStyle name="Millares [0] 4 3 2 3 6 2" xfId="37063" xr:uid="{87FB3EAF-2236-4182-B59D-14BA708738F4}"/>
    <cellStyle name="Millares [0] 4 3 2 3 7" xfId="17675" xr:uid="{4C8A3BF7-DE68-43D9-AC21-ACBE03B075FF}"/>
    <cellStyle name="Millares [0] 4 3 2 3 8" xfId="43154" xr:uid="{734FD49C-D365-4C62-9BDF-3527904456E0}"/>
    <cellStyle name="Millares [0] 4 3 2 3 9" xfId="48047" xr:uid="{D5C3CCB4-614F-4F30-9718-0C85A5D85624}"/>
    <cellStyle name="Millares [0] 4 3 2 4" xfId="2537" xr:uid="{34BAAAC8-E019-4265-9461-B746CBA69549}"/>
    <cellStyle name="Millares [0] 4 3 2 4 2" xfId="6955" xr:uid="{A6CC276E-FEB9-4443-9006-0D6E51147245}"/>
    <cellStyle name="Millares [0] 4 3 2 4 2 2" xfId="12292" xr:uid="{25570E13-C2C2-4A18-A7F9-D77212F7EAE9}"/>
    <cellStyle name="Millares [0] 4 3 2 4 2 2 2" xfId="41869" xr:uid="{658497D5-A0C6-4C56-823B-EFD3EEAA040C}"/>
    <cellStyle name="Millares [0] 4 3 2 4 2 3" xfId="15133" xr:uid="{9FE7291E-D6C8-48CF-B014-86C155BD2276}"/>
    <cellStyle name="Millares [0] 4 3 2 4 2 4" xfId="21375" xr:uid="{2076AB03-8502-4A30-A5CB-0BF4EDCC3598}"/>
    <cellStyle name="Millares [0] 4 3 2 4 2 5" xfId="45968" xr:uid="{4662EDE0-F029-4728-BD28-C97BD792DC21}"/>
    <cellStyle name="Millares [0] 4 3 2 4 2 6" xfId="49949" xr:uid="{5CBE3860-1E34-4517-94C4-8FE551621A24}"/>
    <cellStyle name="Millares [0] 4 3 2 4 3" xfId="10808" xr:uid="{D60F07A6-8E07-4633-91E6-F3B198D4D4C0}"/>
    <cellStyle name="Millares [0] 4 3 2 4 3 2" xfId="27193" xr:uid="{9FFAF6D4-0611-42F3-B6BF-208E979AF665}"/>
    <cellStyle name="Millares [0] 4 3 2 4 4" xfId="13648" xr:uid="{7CEB28E2-A1E0-45E4-8272-244059904660}"/>
    <cellStyle name="Millares [0] 4 3 2 4 4 2" xfId="33071" xr:uid="{EBCAE7F5-D69A-4BA3-B98D-3D091D7651B1}"/>
    <cellStyle name="Millares [0] 4 3 2 4 5" xfId="15580" xr:uid="{C4BAFE1A-21C2-4D2B-B3B7-E9596F76507B}"/>
    <cellStyle name="Millares [0] 4 3 2 4 5 2" xfId="38935" xr:uid="{600D30CA-7FA8-4BD1-8626-7E7A3A569671}"/>
    <cellStyle name="Millares [0] 4 3 2 4 6" xfId="17922" xr:uid="{28A84D7F-D614-4F66-B70F-20810BD58A95}"/>
    <cellStyle name="Millares [0] 4 3 2 4 7" xfId="43572" xr:uid="{78597462-CAFD-4C13-8E81-CA230C2380B5}"/>
    <cellStyle name="Millares [0] 4 3 2 4 8" xfId="48465" xr:uid="{4F455E5E-6D3A-40F0-8DCA-0C00EA44F9E4}"/>
    <cellStyle name="Millares [0] 4 3 2 5" xfId="3081" xr:uid="{8D86A66A-ECAE-49B5-BBC4-E24C210A8F8B}"/>
    <cellStyle name="Millares [0] 4 3 2 5 2" xfId="11352" xr:uid="{8DFE1084-D2CA-4E1D-93B6-A593E69553B9}"/>
    <cellStyle name="Millares [0] 4 3 2 5 2 2" xfId="41681" xr:uid="{578B3EF8-EBDC-4523-AFDE-F3DF464C0E9E}"/>
    <cellStyle name="Millares [0] 4 3 2 5 2 3" xfId="46512" xr:uid="{0A45EB9C-D791-47DC-882A-710B27E2578C}"/>
    <cellStyle name="Millares [0] 4 3 2 5 3" xfId="14192" xr:uid="{728F469B-B28C-46F8-94CA-0021F259EE1F}"/>
    <cellStyle name="Millares [0] 4 3 2 5 4" xfId="18629" xr:uid="{63D13FC5-5E61-486C-AE4D-6849B32727E3}"/>
    <cellStyle name="Millares [0] 4 3 2 5 5" xfId="44116" xr:uid="{5F555ED7-9890-4838-9164-B73BAE2D1D8D}"/>
    <cellStyle name="Millares [0] 4 3 2 5 6" xfId="49009" xr:uid="{FC33D1E7-B76A-4817-92D0-6A499F82066C}"/>
    <cellStyle name="Millares [0] 4 3 2 6" xfId="3583" xr:uid="{61F5F7C2-BCED-443F-84D8-8FB55700A0EE}"/>
    <cellStyle name="Millares [0] 4 3 2 6 2" xfId="11824" xr:uid="{AF62E3FE-EC04-41B3-8554-43AC3EC1BB13}"/>
    <cellStyle name="Millares [0] 4 3 2 6 3" xfId="14664" xr:uid="{FDA803A8-C25D-4D1C-8E1D-F42270C7B70E}"/>
    <cellStyle name="Millares [0] 4 3 2 6 4" xfId="24342" xr:uid="{4F4592E7-616B-4FAD-9A1B-E04FDCD11A51}"/>
    <cellStyle name="Millares [0] 4 3 2 6 5" xfId="44588" xr:uid="{E6344FDF-7C79-4F6B-838A-4443B7EB7D0C}"/>
    <cellStyle name="Millares [0] 4 3 2 6 6" xfId="49481" xr:uid="{689E4410-7F15-4724-95BB-5A2611935EDF}"/>
    <cellStyle name="Millares [0] 4 3 2 7" xfId="4099" xr:uid="{3B07F300-C4DA-4BE8-80A2-631EE30D0FF0}"/>
    <cellStyle name="Millares [0] 4 3 2 7 2" xfId="12104" xr:uid="{62E7B879-F459-4379-ADBD-C8BD7C79D416}"/>
    <cellStyle name="Millares [0] 4 3 2 7 3" xfId="14945" xr:uid="{0D6B005C-1307-4A93-9E20-17C5CAB9E039}"/>
    <cellStyle name="Millares [0] 4 3 2 7 4" xfId="30220" xr:uid="{1C1AD9D6-D0CA-49CA-A8E4-A08C7D5C2296}"/>
    <cellStyle name="Millares [0] 4 3 2 7 5" xfId="45006" xr:uid="{F6706512-7B9D-40DB-92FC-2C787BC83E56}"/>
    <cellStyle name="Millares [0] 4 3 2 7 6" xfId="49761" xr:uid="{9A53540A-834B-429A-915D-68A5E4E35CBE}"/>
    <cellStyle name="Millares [0] 4 3 2 8" xfId="9846" xr:uid="{DB913261-50FC-4895-BA19-70F7DA611C38}"/>
    <cellStyle name="Millares [0] 4 3 2 8 2" xfId="36099" xr:uid="{0C610552-2B89-4952-84F9-1C302C8D855E}"/>
    <cellStyle name="Millares [0] 4 3 2 9" xfId="12686" xr:uid="{F1C68D91-0577-48B3-86BB-C3FAB56656BB}"/>
    <cellStyle name="Millares [0] 4 3 3" xfId="414" xr:uid="{00000000-0005-0000-0000-000053010000}"/>
    <cellStyle name="Millares [0] 4 3 3 10" xfId="16141" xr:uid="{7054ECEA-0EDC-4F1A-97A8-ABC3E0813421}"/>
    <cellStyle name="Millares [0] 4 3 3 11" xfId="16684" xr:uid="{4DCE55B4-962C-4166-9287-0CD451CFC012}"/>
    <cellStyle name="Millares [0] 4 3 3 12" xfId="17228" xr:uid="{18BCE10A-7EA2-4CC8-9C1D-5F7E59619676}"/>
    <cellStyle name="Millares [0] 4 3 3 13" xfId="17589" xr:uid="{4334CBEC-DC52-45D4-9829-AFF4D8CB6DBF}"/>
    <cellStyle name="Millares [0] 4 3 3 14" xfId="42722" xr:uid="{A4DAC31B-87E6-418D-8763-6017D8D99F93}"/>
    <cellStyle name="Millares [0] 4 3 3 15" xfId="47615" xr:uid="{CA19A96F-9ECA-48E4-A858-F6A842466703}"/>
    <cellStyle name="Millares [0] 4 3 3 2" xfId="2231" xr:uid="{4A3DCB0A-0E29-45C7-A24C-3FE3542F4896}"/>
    <cellStyle name="Millares [0] 4 3 3 2 2" xfId="8216" xr:uid="{FAA3612E-8EDE-443E-A0C3-7402F155B1DE}"/>
    <cellStyle name="Millares [0] 4 3 3 2 2 2" xfId="12388" xr:uid="{1DDCD1C6-53F0-4440-88DE-EE0117B85C45}"/>
    <cellStyle name="Millares [0] 4 3 3 2 2 2 2" xfId="41965" xr:uid="{62848C64-226E-4EA1-9DA3-A22DD502FD87}"/>
    <cellStyle name="Millares [0] 4 3 3 2 2 2 3" xfId="22592" xr:uid="{7F1B4A5D-2FBC-4B86-9B3F-AC840DEFF029}"/>
    <cellStyle name="Millares [0] 4 3 3 2 2 3" xfId="15229" xr:uid="{09F6FE85-F9E2-4A1B-9C13-23C474E830EE}"/>
    <cellStyle name="Millares [0] 4 3 3 2 2 3 2" xfId="28449" xr:uid="{92A93721-E28D-47EE-A643-9444F873A43A}"/>
    <cellStyle name="Millares [0] 4 3 3 2 2 4" xfId="15676" xr:uid="{223F3AD3-8AC1-4733-90CD-2A19C3E147D6}"/>
    <cellStyle name="Millares [0] 4 3 3 2 2 4 2" xfId="34331" xr:uid="{80919BB4-4264-46EA-9F34-4B68FDEE83DC}"/>
    <cellStyle name="Millares [0] 4 3 3 2 2 5" xfId="40195" xr:uid="{C7EBAE91-AE7B-4A54-8702-4ADF889EAAAC}"/>
    <cellStyle name="Millares [0] 4 3 3 2 2 6" xfId="18103" xr:uid="{6A39440C-1A1B-431C-B656-C52133B04224}"/>
    <cellStyle name="Millares [0] 4 3 3 2 2 7" xfId="45662" xr:uid="{3E06E396-8E40-421F-822B-FCD76DF39F26}"/>
    <cellStyle name="Millares [0] 4 3 3 2 2 8" xfId="50045" xr:uid="{7FA0E89F-7EDE-4141-96B7-8926169EF4B9}"/>
    <cellStyle name="Millares [0] 4 3 3 2 3" xfId="5349" xr:uid="{D9E74CFB-9220-4534-86E3-C0DF242FAB81}"/>
    <cellStyle name="Millares [0] 4 3 3 2 3 2" xfId="12201" xr:uid="{BF8E9F09-3EF3-4ED6-BAC2-74228771C760}"/>
    <cellStyle name="Millares [0] 4 3 3 2 3 2 2" xfId="41778" xr:uid="{9AEF8E56-6CE9-442F-B96E-C724E491BBCE}"/>
    <cellStyle name="Millares [0] 4 3 3 2 3 3" xfId="15042" xr:uid="{CC20EA24-6087-4882-AF6C-B024284553E5}"/>
    <cellStyle name="Millares [0] 4 3 3 2 3 4" xfId="19816" xr:uid="{0A86B898-3FD8-40C5-A8C0-7197C5D85FC1}"/>
    <cellStyle name="Millares [0] 4 3 3 2 3 5" xfId="49858" xr:uid="{BDFF8A34-4116-4077-AC75-45B8411FC40C}"/>
    <cellStyle name="Millares [0] 4 3 3 2 4" xfId="10502" xr:uid="{C3250897-6F4A-47C0-9EAB-8CA467C59E59}"/>
    <cellStyle name="Millares [0] 4 3 3 2 4 2" xfId="25600" xr:uid="{27E43DFB-6A7F-4878-B119-5AE1FEC326FE}"/>
    <cellStyle name="Millares [0] 4 3 3 2 5" xfId="13342" xr:uid="{6D484D89-B717-4F44-8E4D-A85D49B42570}"/>
    <cellStyle name="Millares [0] 4 3 3 2 5 2" xfId="31474" xr:uid="{87E29673-41A4-473A-BD5F-999335CF62CA}"/>
    <cellStyle name="Millares [0] 4 3 3 2 6" xfId="15488" xr:uid="{BFDCAEF7-5C0B-4640-90FD-95A6A5E4830A}"/>
    <cellStyle name="Millares [0] 4 3 3 2 6 2" xfId="37345" xr:uid="{24BB95A5-04B8-47FB-AB51-47B9C7AF6664}"/>
    <cellStyle name="Millares [0] 4 3 3 2 7" xfId="17721" xr:uid="{80669A9B-3F3C-4373-87D4-5A6F9660971A}"/>
    <cellStyle name="Millares [0] 4 3 3 2 8" xfId="43266" xr:uid="{DE3195E4-7049-4E2A-B86A-FEA478B75B7E}"/>
    <cellStyle name="Millares [0] 4 3 3 2 9" xfId="48159" xr:uid="{4E19A90A-1596-459F-B573-8957AD20C7C8}"/>
    <cellStyle name="Millares [0] 4 3 3 3" xfId="2649" xr:uid="{55F37A1F-BB7D-4902-871B-ECF8F1091F2A}"/>
    <cellStyle name="Millares [0] 4 3 3 3 2" xfId="7244" xr:uid="{1681A0AF-E2F3-4B18-9CE0-C0D5FB31953B}"/>
    <cellStyle name="Millares [0] 4 3 3 3 2 2" xfId="12316" xr:uid="{DB4070AB-2AAF-43E4-80F9-3781FF44CB8D}"/>
    <cellStyle name="Millares [0] 4 3 3 3 2 2 2" xfId="41893" xr:uid="{01DC8DB8-16F2-410D-8E1A-2FD76FA3A790}"/>
    <cellStyle name="Millares [0] 4 3 3 3 2 3" xfId="15157" xr:uid="{2C7FB180-F486-4942-B080-839972C78A1C}"/>
    <cellStyle name="Millares [0] 4 3 3 3 2 4" xfId="21651" xr:uid="{00FD6DAC-DC7F-45E7-88DC-43FB4FA7BDC2}"/>
    <cellStyle name="Millares [0] 4 3 3 3 2 5" xfId="46080" xr:uid="{2EE8E04A-B215-42AB-AB79-A14F94FAB50E}"/>
    <cellStyle name="Millares [0] 4 3 3 3 2 6" xfId="49973" xr:uid="{D808FC3E-02E3-46AE-A09E-2C3335896512}"/>
    <cellStyle name="Millares [0] 4 3 3 3 3" xfId="10920" xr:uid="{B7696F86-9DE1-4329-8959-FC3352BF0958}"/>
    <cellStyle name="Millares [0] 4 3 3 3 3 2" xfId="27478" xr:uid="{FC91F29B-CE01-4D75-B036-85C06B066FD2}"/>
    <cellStyle name="Millares [0] 4 3 3 3 4" xfId="13760" xr:uid="{1F08268D-9774-4605-8C7C-0DA45F4D9984}"/>
    <cellStyle name="Millares [0] 4 3 3 3 4 2" xfId="33360" xr:uid="{F86AEBFC-E9CD-41A4-9027-783D5D1CC239}"/>
    <cellStyle name="Millares [0] 4 3 3 3 5" xfId="15604" xr:uid="{78BCE2FC-6D35-4C18-A671-FF12FB481567}"/>
    <cellStyle name="Millares [0] 4 3 3 3 5 2" xfId="39224" xr:uid="{77290A7D-5D83-4131-A59D-24F5B573234D}"/>
    <cellStyle name="Millares [0] 4 3 3 3 6" xfId="17964" xr:uid="{9E539A69-0AE4-4831-89B0-95218B74D623}"/>
    <cellStyle name="Millares [0] 4 3 3 3 7" xfId="43684" xr:uid="{0FC82BEF-5732-42C1-9FD5-A105DC207689}"/>
    <cellStyle name="Millares [0] 4 3 3 3 8" xfId="48577" xr:uid="{BC294C90-FB4F-4CD8-A2E4-E9C921D67D9D}"/>
    <cellStyle name="Millares [0] 4 3 3 4" xfId="3193" xr:uid="{77149CCD-407C-4A95-89FA-90D7EEDD29B1}"/>
    <cellStyle name="Millares [0] 4 3 3 4 2" xfId="11464" xr:uid="{1F35B377-8631-4B8D-B625-DFB05878E06B}"/>
    <cellStyle name="Millares [0] 4 3 3 4 2 2" xfId="41706" xr:uid="{FE47129D-5E73-4AC0-BBEF-E54ABD32F38E}"/>
    <cellStyle name="Millares [0] 4 3 3 4 2 3" xfId="46624" xr:uid="{7CC0EF1F-790C-4438-80BF-ACDFE791A389}"/>
    <cellStyle name="Millares [0] 4 3 3 4 3" xfId="14304" xr:uid="{5C8144D3-0B6E-45EA-836C-770644AD9F9A}"/>
    <cellStyle name="Millares [0] 4 3 3 4 4" xfId="18886" xr:uid="{0804DE5F-B8ED-491A-A18D-B05756EFB563}"/>
    <cellStyle name="Millares [0] 4 3 3 4 5" xfId="44228" xr:uid="{6B5B2EBE-FA00-46A7-B40B-D8EF580B5477}"/>
    <cellStyle name="Millares [0] 4 3 3 4 6" xfId="49121" xr:uid="{A91A9EAE-292B-412E-B74D-2474F733D1CE}"/>
    <cellStyle name="Millares [0] 4 3 3 5" xfId="3695" xr:uid="{C4DF9ACE-4D37-40C7-8B37-BC17C11CCE08}"/>
    <cellStyle name="Millares [0] 4 3 3 5 2" xfId="11936" xr:uid="{27516BFE-4096-4C92-8E2F-D3F19F205D23}"/>
    <cellStyle name="Millares [0] 4 3 3 5 3" xfId="14776" xr:uid="{35A9EAC6-E078-45A4-8ED0-C01CD3BDD432}"/>
    <cellStyle name="Millares [0] 4 3 3 5 4" xfId="24629" xr:uid="{75F93544-CB5D-4756-BD8A-5495D1C9888B}"/>
    <cellStyle name="Millares [0] 4 3 3 5 5" xfId="44700" xr:uid="{0B18E789-CDC1-4EF7-A3E2-26F1BE9A2CD5}"/>
    <cellStyle name="Millares [0] 4 3 3 5 6" xfId="49593" xr:uid="{4139D52B-F464-4247-B691-F3D3F922F013}"/>
    <cellStyle name="Millares [0] 4 3 3 6" xfId="4383" xr:uid="{98BD9663-6771-4033-818E-D473CB5E315D}"/>
    <cellStyle name="Millares [0] 4 3 3 6 2" xfId="12129" xr:uid="{5F9D952B-B2CD-43FD-9357-6D01B0124052}"/>
    <cellStyle name="Millares [0] 4 3 3 6 3" xfId="14970" xr:uid="{ABFC4DC9-A06A-4434-8E29-1804931B1B5A}"/>
    <cellStyle name="Millares [0] 4 3 3 6 4" xfId="30508" xr:uid="{9D2D9B32-59E6-4DB6-80D8-98F2431E98D0}"/>
    <cellStyle name="Millares [0] 4 3 3 6 5" xfId="45118" xr:uid="{28D68C26-5461-4A01-8961-4F6FB29DE2BF}"/>
    <cellStyle name="Millares [0] 4 3 3 6 6" xfId="49786" xr:uid="{53DB1D34-570E-4EA8-938E-25F6F2DBB139}"/>
    <cellStyle name="Millares [0] 4 3 3 7" xfId="9958" xr:uid="{493D04A4-15A6-45DF-B355-FAD44FA16CA6}"/>
    <cellStyle name="Millares [0] 4 3 3 7 2" xfId="36388" xr:uid="{3AA9023E-0339-4E16-A46B-096DBC6ACE33}"/>
    <cellStyle name="Millares [0] 4 3 3 8" xfId="12798" xr:uid="{6D14679E-E01C-4D12-94E5-9D57DD343798}"/>
    <cellStyle name="Millares [0] 4 3 3 9" xfId="15415" xr:uid="{6F8A32E4-2BEC-47FB-926C-BBC897B841F3}"/>
    <cellStyle name="Millares [0] 4 3 4" xfId="617" xr:uid="{00000000-0005-0000-0000-000054010000}"/>
    <cellStyle name="Millares [0] 4 3 4 10" xfId="17654" xr:uid="{F28F0D47-C4F7-406D-A6E8-17280D91C4C8}"/>
    <cellStyle name="Millares [0] 4 3 4 11" xfId="42924" xr:uid="{9F582800-CE62-4E6D-99A0-7420E14E39DA}"/>
    <cellStyle name="Millares [0] 4 3 4 12" xfId="47817" xr:uid="{DFC97194-0FB5-4AFF-AB8C-102298E4C7E0}"/>
    <cellStyle name="Millares [0] 4 3 4 2" xfId="2851" xr:uid="{1FF64C70-EF17-4565-9600-D6159D8E8E56}"/>
    <cellStyle name="Millares [0] 4 3 4 2 2" xfId="7731" xr:uid="{68AFECB8-DFCE-4EBB-B5E3-94A424050832}"/>
    <cellStyle name="Millares [0] 4 3 4 2 2 2" xfId="12352" xr:uid="{691FF132-2825-409E-BFB2-C4C02673D18E}"/>
    <cellStyle name="Millares [0] 4 3 4 2 2 2 2" xfId="41929" xr:uid="{56FE45E2-A5B3-4AD4-93A8-467A22F80173}"/>
    <cellStyle name="Millares [0] 4 3 4 2 2 3" xfId="15193" xr:uid="{1B79F13F-7C10-4B60-905D-BBD6636D6EFC}"/>
    <cellStyle name="Millares [0] 4 3 4 2 2 4" xfId="22121" xr:uid="{95F72C63-380B-49E2-BEC8-10774D77D44B}"/>
    <cellStyle name="Millares [0] 4 3 4 2 2 5" xfId="46282" xr:uid="{DE7F9C18-B255-46B4-AB01-78AFBFE4664F}"/>
    <cellStyle name="Millares [0] 4 3 4 2 2 6" xfId="50009" xr:uid="{D5205F4F-D650-4A8F-A244-EC70907CDF8A}"/>
    <cellStyle name="Millares [0] 4 3 4 2 3" xfId="11122" xr:uid="{430AECC6-C775-4500-A4EC-F17E77BB13B9}"/>
    <cellStyle name="Millares [0] 4 3 4 2 3 2" xfId="27964" xr:uid="{9C86AEC2-0812-4781-A2CE-AC9898622B26}"/>
    <cellStyle name="Millares [0] 4 3 4 2 4" xfId="13962" xr:uid="{9FC6CBC3-B8E4-4BE7-A3E8-41F130F75A7B}"/>
    <cellStyle name="Millares [0] 4 3 4 2 4 2" xfId="33846" xr:uid="{57A5D080-6876-4CCC-8C64-CD18F6E76FF4}"/>
    <cellStyle name="Millares [0] 4 3 4 2 5" xfId="15640" xr:uid="{360FAFD8-80A1-478C-8227-A499BA3D591A}"/>
    <cellStyle name="Millares [0] 4 3 4 2 5 2" xfId="39710" xr:uid="{2BBA6A24-0CD4-4589-8917-EE2770B44F56}"/>
    <cellStyle name="Millares [0] 4 3 4 2 6" xfId="18036" xr:uid="{A8F4D4E0-538F-47AA-85BE-F85367849242}"/>
    <cellStyle name="Millares [0] 4 3 4 2 7" xfId="43886" xr:uid="{091DBC6A-5F51-442F-992C-0EF382752134}"/>
    <cellStyle name="Millares [0] 4 3 4 2 8" xfId="48779" xr:uid="{964B139A-6FE4-4E75-9A66-35E55902F6DC}"/>
    <cellStyle name="Millares [0] 4 3 4 3" xfId="4865" xr:uid="{E79BC605-50EF-4983-8AD9-504E26E8720A}"/>
    <cellStyle name="Millares [0] 4 3 4 3 2" xfId="12165" xr:uid="{A2D6149F-0181-475E-86B4-E4EA7A5A63A4}"/>
    <cellStyle name="Millares [0] 4 3 4 3 2 2" xfId="41742" xr:uid="{9B1F4EFC-27D6-41FE-8B49-695F749A8EAD}"/>
    <cellStyle name="Millares [0] 4 3 4 3 3" xfId="15006" xr:uid="{976E8B73-9B8E-439D-B803-F84C765FB687}"/>
    <cellStyle name="Millares [0] 4 3 4 3 4" xfId="19347" xr:uid="{4DCC118E-058C-4446-947B-862EE3D5E74A}"/>
    <cellStyle name="Millares [0] 4 3 4 3 5" xfId="45320" xr:uid="{223B13AB-9D6E-481F-B5F8-07532F94A189}"/>
    <cellStyle name="Millares [0] 4 3 4 3 6" xfId="49822" xr:uid="{C7B0B05D-75FF-4CC2-B696-968D1BCF4D78}"/>
    <cellStyle name="Millares [0] 4 3 4 4" xfId="10160" xr:uid="{64A9AF4D-CEC5-4F0A-8FAA-6565F45C5E6C}"/>
    <cellStyle name="Millares [0] 4 3 4 4 2" xfId="25115" xr:uid="{8FE2D934-5032-4E98-B0B7-2A29A2EFB6AE}"/>
    <cellStyle name="Millares [0] 4 3 4 5" xfId="13000" xr:uid="{609F02F1-65AD-4660-9C24-A539CA8420E4}"/>
    <cellStyle name="Millares [0] 4 3 4 5 2" xfId="30989" xr:uid="{2604192D-304D-4B7A-94FB-2DF33C9827C5}"/>
    <cellStyle name="Millares [0] 4 3 4 6" xfId="15452" xr:uid="{BC3099E7-B682-42CE-B876-A957CD4A7B8D}"/>
    <cellStyle name="Millares [0] 4 3 4 6 2" xfId="36868" xr:uid="{00CAD247-9A55-47E7-A1D3-DAC896055D61}"/>
    <cellStyle name="Millares [0] 4 3 4 7" xfId="16343" xr:uid="{38FC9E3B-003F-41BC-9725-010F73F9B939}"/>
    <cellStyle name="Millares [0] 4 3 4 8" xfId="16886" xr:uid="{4F586AF2-2EB9-4963-9987-C311497EA12C}"/>
    <cellStyle name="Millares [0] 4 3 4 9" xfId="17430" xr:uid="{9372A783-7806-440D-8E0C-5FAAB0DC74D2}"/>
    <cellStyle name="Millares [0] 4 3 5" xfId="2015" xr:uid="{C04F0013-DE49-40D6-B4B1-BCB86A92AEC3}"/>
    <cellStyle name="Millares [0] 4 3 5 2" xfId="8743" xr:uid="{01979143-B391-4DE6-A3A3-ECF2512A07DC}"/>
    <cellStyle name="Millares [0] 4 3 5 2 2" xfId="12424" xr:uid="{A0E763EF-062A-4DA6-888F-367D0120B176}"/>
    <cellStyle name="Millares [0] 4 3 5 2 2 2" xfId="42001" xr:uid="{32EA570A-E7FC-41F6-8C23-730C87B42D1A}"/>
    <cellStyle name="Millares [0] 4 3 5 2 2 3" xfId="23111" xr:uid="{79679391-9AE3-4FF3-97FD-D4FA08AC56B4}"/>
    <cellStyle name="Millares [0] 4 3 5 2 3" xfId="15265" xr:uid="{679F6AB9-C7A4-44CC-B0DE-736243A5CCC1}"/>
    <cellStyle name="Millares [0] 4 3 5 2 3 2" xfId="28975" xr:uid="{C60C5DC5-0055-431B-9E45-007717212559}"/>
    <cellStyle name="Millares [0] 4 3 5 2 4" xfId="15714" xr:uid="{F57C5A8F-6FBE-4E56-8BBE-53E97FCC45D7}"/>
    <cellStyle name="Millares [0] 4 3 5 2 4 2" xfId="34857" xr:uid="{67BF953A-11C8-47AF-9B40-14A4D3EF44ED}"/>
    <cellStyle name="Millares [0] 4 3 5 2 5" xfId="40721" xr:uid="{305AAE81-0761-4363-AD41-7EBCD157D92E}"/>
    <cellStyle name="Millares [0] 4 3 5 2 6" xfId="18172" xr:uid="{3C35BC82-BB85-474A-8EC1-7239EDE42FFF}"/>
    <cellStyle name="Millares [0] 4 3 5 2 7" xfId="45446" xr:uid="{3BB8E759-D892-421B-B4B6-F1EB137F19C0}"/>
    <cellStyle name="Millares [0] 4 3 5 2 8" xfId="50081" xr:uid="{1BC363BA-6369-463C-89D5-27B6ADE86D1D}"/>
    <cellStyle name="Millares [0] 4 3 5 3" xfId="5874" xr:uid="{858D4231-17A9-4CFB-B7A5-A03C841ABD00}"/>
    <cellStyle name="Millares [0] 4 3 5 3 2" xfId="12237" xr:uid="{D1943948-A18F-4FC8-A7FB-4F5D246F783C}"/>
    <cellStyle name="Millares [0] 4 3 5 3 2 2" xfId="41814" xr:uid="{249E7DEF-880F-49F5-A7AA-403C194F8983}"/>
    <cellStyle name="Millares [0] 4 3 5 3 3" xfId="15078" xr:uid="{84D4E40A-1012-4EC3-A7A2-2464F89C2EB8}"/>
    <cellStyle name="Millares [0] 4 3 5 3 4" xfId="20326" xr:uid="{C70406BD-92F0-47DE-A45C-363F19C78500}"/>
    <cellStyle name="Millares [0] 4 3 5 3 5" xfId="49894" xr:uid="{671E439B-B3D5-466E-BC8F-2DCE093273E0}"/>
    <cellStyle name="Millares [0] 4 3 5 4" xfId="10286" xr:uid="{CAE6B262-68C1-452F-9C0F-A386FF382E92}"/>
    <cellStyle name="Millares [0] 4 3 5 4 2" xfId="26125" xr:uid="{5CF83E82-1B1A-4B58-80E2-D6EEDA817BC2}"/>
    <cellStyle name="Millares [0] 4 3 5 5" xfId="13126" xr:uid="{9009CEDF-10CF-461B-BC6B-47E4DC280A51}"/>
    <cellStyle name="Millares [0] 4 3 5 5 2" xfId="32000" xr:uid="{C2A87270-761E-4A9B-8838-3343D2BA1BF1}"/>
    <cellStyle name="Millares [0] 4 3 5 6" xfId="15525" xr:uid="{C623FEEB-DAC6-403A-98E2-1F4E86E73059}"/>
    <cellStyle name="Millares [0] 4 3 5 6 2" xfId="37866" xr:uid="{C3A20DDA-A809-4AC4-82C4-2BB93A298A7D}"/>
    <cellStyle name="Millares [0] 4 3 5 7" xfId="17791" xr:uid="{C4EE5B24-6949-46F0-BB64-86F382EC0F6D}"/>
    <cellStyle name="Millares [0] 4 3 5 8" xfId="43050" xr:uid="{79AF53AE-EA0D-434E-A9F5-7BC47C4BF3D8}"/>
    <cellStyle name="Millares [0] 4 3 5 9" xfId="47943" xr:uid="{0A606DD5-F1B0-45DA-833B-F46E7D9E2F37}"/>
    <cellStyle name="Millares [0] 4 3 6" xfId="2433" xr:uid="{A03468CF-44A1-4C7C-9929-EEDEE764A287}"/>
    <cellStyle name="Millares [0] 4 3 6 2" xfId="6760" xr:uid="{5464F1E0-7849-4D56-9F9D-13E01A181258}"/>
    <cellStyle name="Millares [0] 4 3 6 2 2" xfId="12280" xr:uid="{E3EEBA4A-27F5-4077-BD0F-48FDA4A8D924}"/>
    <cellStyle name="Millares [0] 4 3 6 2 2 2" xfId="41857" xr:uid="{1FE96593-3E47-4A5C-AFB2-D01DC1DDA0CE}"/>
    <cellStyle name="Millares [0] 4 3 6 2 3" xfId="15121" xr:uid="{12FB8B57-7BD1-4E37-9E23-A83D16B15878}"/>
    <cellStyle name="Millares [0] 4 3 6 2 4" xfId="21184" xr:uid="{C8A297F4-5751-4DCB-897F-EDA1B507A172}"/>
    <cellStyle name="Millares [0] 4 3 6 2 5" xfId="45864" xr:uid="{BD4A6E91-BA87-4BF3-93F9-F5196B2C7796}"/>
    <cellStyle name="Millares [0] 4 3 6 2 6" xfId="49937" xr:uid="{2FD9A425-58B8-4D2D-B75D-61E7E326C6B2}"/>
    <cellStyle name="Millares [0] 4 3 6 3" xfId="10704" xr:uid="{5F102170-8EBD-48A6-9C20-E29ED27EF55C}"/>
    <cellStyle name="Millares [0] 4 3 6 3 2" xfId="26999" xr:uid="{F6E80B91-1B32-42E8-B1C0-775C4A1F6C15}"/>
    <cellStyle name="Millares [0] 4 3 6 4" xfId="13544" xr:uid="{DD046076-321B-46FC-8360-3881C93373BD}"/>
    <cellStyle name="Millares [0] 4 3 6 4 2" xfId="32875" xr:uid="{92CFB35C-3039-45A1-BEA9-CB4E06F41179}"/>
    <cellStyle name="Millares [0] 4 3 6 5" xfId="15568" xr:uid="{E09FA78A-89C4-4816-9DB5-B22C51AC7DDA}"/>
    <cellStyle name="Millares [0] 4 3 6 5 2" xfId="38739" xr:uid="{3891DB07-D6C6-4A16-8D60-5B639D2A52F6}"/>
    <cellStyle name="Millares [0] 4 3 6 6" xfId="17894" xr:uid="{ACDC7C42-5BA7-4120-95E3-3E59A0768467}"/>
    <cellStyle name="Millares [0] 4 3 6 7" xfId="43468" xr:uid="{AF1CC52D-63BC-482C-BADD-EAB6B24A53D8}"/>
    <cellStyle name="Millares [0] 4 3 6 8" xfId="48361" xr:uid="{6C0F0C89-66F1-4257-B07E-FF29F8EDA219}"/>
    <cellStyle name="Millares [0] 4 3 7" xfId="2977" xr:uid="{980C8078-3B3C-461E-9A5B-F62CB6249E52}"/>
    <cellStyle name="Millares [0] 4 3 7 2" xfId="11248" xr:uid="{6921349B-0298-4B7E-8C66-7FB9755F41F9}"/>
    <cellStyle name="Millares [0] 4 3 7 2 2" xfId="41659" xr:uid="{43805A81-5E39-44A5-B524-8FEEEE7D8AFB}"/>
    <cellStyle name="Millares [0] 4 3 7 2 3" xfId="46408" xr:uid="{8461BB92-EC57-4882-9EAB-AF2EFEDBC75B}"/>
    <cellStyle name="Millares [0] 4 3 7 3" xfId="14088" xr:uid="{20D80CF1-E261-4A04-A4D4-14E509BDB238}"/>
    <cellStyle name="Millares [0] 4 3 7 4" xfId="18427" xr:uid="{235587B5-FFE3-499F-9112-5CD5C4243E63}"/>
    <cellStyle name="Millares [0] 4 3 7 5" xfId="44012" xr:uid="{B0D5D1D8-8295-48BE-8204-1B65C35B0766}"/>
    <cellStyle name="Millares [0] 4 3 7 6" xfId="48905" xr:uid="{5669F022-9221-4132-86B2-FE02122B44D4}"/>
    <cellStyle name="Millares [0] 4 3 8" xfId="3479" xr:uid="{400D54A4-0BEF-4B46-8A5B-A526C8CD7052}"/>
    <cellStyle name="Millares [0] 4 3 8 2" xfId="11720" xr:uid="{D69F562F-6C6F-4111-94F7-B382DB871653}"/>
    <cellStyle name="Millares [0] 4 3 8 3" xfId="14560" xr:uid="{8F382C2D-76B0-4ABC-A7C9-755477DE82DB}"/>
    <cellStyle name="Millares [0] 4 3 8 4" xfId="24136" xr:uid="{A336CCF7-CA3E-466C-AD3D-D94083659453}"/>
    <cellStyle name="Millares [0] 4 3 8 5" xfId="44484" xr:uid="{01198ED3-0993-4D5C-8B41-5A55168D526C}"/>
    <cellStyle name="Millares [0] 4 3 8 6" xfId="49377" xr:uid="{57D72BB8-0435-4D26-99E8-870056AB29B4}"/>
    <cellStyle name="Millares [0] 4 3 9" xfId="3903" xr:uid="{77628DB0-6BB7-456B-8415-F3867F8D3561}"/>
    <cellStyle name="Millares [0] 4 3 9 2" xfId="12082" xr:uid="{EE61611C-AFA9-4657-8961-7D3EE9C9DD60}"/>
    <cellStyle name="Millares [0] 4 3 9 3" xfId="14923" xr:uid="{6474FF59-A1CF-4E04-B56C-6A52065A89AA}"/>
    <cellStyle name="Millares [0] 4 3 9 4" xfId="30014" xr:uid="{B90459A1-23B1-478A-8CFD-73BCAAEE0CDE}"/>
    <cellStyle name="Millares [0] 4 3 9 5" xfId="44902" xr:uid="{DF3F9BFC-14A7-4533-88A0-5EC3E0ED3368}"/>
    <cellStyle name="Millares [0] 4 3 9 6" xfId="49739" xr:uid="{B8245B13-822D-4419-9444-473D3846E265}"/>
    <cellStyle name="Millares [0] 4 4" xfId="149" xr:uid="{00000000-0005-0000-0000-000055010000}"/>
    <cellStyle name="Millares [0] 4 4 10" xfId="9717" xr:uid="{6D55BD17-F6AB-4EFC-97A9-600717C5B1A9}"/>
    <cellStyle name="Millares [0] 4 4 10 2" xfId="35998" xr:uid="{103EBD4B-03B7-4354-8AB7-D70353BCB24D}"/>
    <cellStyle name="Millares [0] 4 4 11" xfId="12557" xr:uid="{E1AECD34-37E3-4F02-A71B-6756F04F6B47}"/>
    <cellStyle name="Millares [0] 4 4 12" xfId="15382" xr:uid="{FCBCFDA6-E4F1-474F-ADA7-1594AA7F709B}"/>
    <cellStyle name="Millares [0] 4 4 13" xfId="15900" xr:uid="{AE44556C-1B95-488D-A24C-BB329CCC51FF}"/>
    <cellStyle name="Millares [0] 4 4 14" xfId="16443" xr:uid="{7213D052-5269-4E4A-B836-D2FD97B516E6}"/>
    <cellStyle name="Millares [0] 4 4 15" xfId="16987" xr:uid="{A3DCA8D6-CB36-4AA7-BC20-5087B2269A8F}"/>
    <cellStyle name="Millares [0] 4 4 16" xfId="17531" xr:uid="{40B2983E-956E-46FC-B6E7-C1D2E80A8694}"/>
    <cellStyle name="Millares [0] 4 4 17" xfId="42481" xr:uid="{D224831C-9BD5-47AA-A6FA-18E628647530}"/>
    <cellStyle name="Millares [0] 4 4 18" xfId="47374" xr:uid="{4E8CE5B5-AB5F-4248-B0E9-714F8737AE46}"/>
    <cellStyle name="Millares [0] 4 4 2" xfId="263" xr:uid="{00000000-0005-0000-0000-000056010000}"/>
    <cellStyle name="Millares [0] 4 4 2 10" xfId="15396" xr:uid="{133111A4-7E9A-4C19-8A10-C1A7014BA7A4}"/>
    <cellStyle name="Millares [0] 4 4 2 11" xfId="16004" xr:uid="{72F27358-5896-43D3-8DBB-138A75732AAC}"/>
    <cellStyle name="Millares [0] 4 4 2 12" xfId="16547" xr:uid="{C170DF05-FD10-4161-8272-0DD9B4C6A279}"/>
    <cellStyle name="Millares [0] 4 4 2 13" xfId="17091" xr:uid="{6C1B9F0B-FF18-4064-AC05-D103D2A5C24A}"/>
    <cellStyle name="Millares [0] 4 4 2 14" xfId="17560" xr:uid="{0DB4F8FF-A85D-4D2A-BB2D-F4C35801BF22}"/>
    <cellStyle name="Millares [0] 4 4 2 15" xfId="42585" xr:uid="{00DAEF66-3312-47D5-A77E-5F7D1A07F877}"/>
    <cellStyle name="Millares [0] 4 4 2 16" xfId="47478" xr:uid="{8F3693DF-BBCB-4837-815D-8E95AB12D1A3}"/>
    <cellStyle name="Millares [0] 4 4 2 2" xfId="490" xr:uid="{00000000-0005-0000-0000-000057010000}"/>
    <cellStyle name="Millares [0] 4 4 2 2 10" xfId="16216" xr:uid="{1B73128B-89AE-4E81-8CBA-AE6157283D16}"/>
    <cellStyle name="Millares [0] 4 4 2 2 11" xfId="16759" xr:uid="{C3A044AE-51ED-43F0-A5C6-C81A79D52DA9}"/>
    <cellStyle name="Millares [0] 4 4 2 2 12" xfId="17303" xr:uid="{E7EA8C31-55E9-4A9C-B799-B8BA166FB5E7}"/>
    <cellStyle name="Millares [0] 4 4 2 2 13" xfId="17622" xr:uid="{FAE7E8CE-2FA4-40DC-BD40-228C288AB4FF}"/>
    <cellStyle name="Millares [0] 4 4 2 2 14" xfId="42797" xr:uid="{FAD559AB-9096-4A05-A7AF-3CD6CE1A3609}"/>
    <cellStyle name="Millares [0] 4 4 2 2 15" xfId="47690" xr:uid="{C63B3687-5DA3-41F9-B40B-FD0C1356A971}"/>
    <cellStyle name="Millares [0] 4 4 2 2 2" xfId="2306" xr:uid="{EC50BA45-97A7-4C6C-A620-B0ED2A2996D8}"/>
    <cellStyle name="Millares [0] 4 4 2 2 2 2" xfId="8508" xr:uid="{CFE346B6-58AF-4B8F-8730-DFFB8B9FF16F}"/>
    <cellStyle name="Millares [0] 4 4 2 2 2 2 2" xfId="12406" xr:uid="{70DCD06C-F710-4AC8-AEB0-AFCC3AFA897B}"/>
    <cellStyle name="Millares [0] 4 4 2 2 2 2 2 2" xfId="41983" xr:uid="{B962997B-580A-44FD-B2BE-967838B587FA}"/>
    <cellStyle name="Millares [0] 4 4 2 2 2 2 2 3" xfId="22882" xr:uid="{8E7AF17C-0F43-4601-AD1E-40467C1D9521}"/>
    <cellStyle name="Millares [0] 4 4 2 2 2 2 3" xfId="15247" xr:uid="{A5E581DF-EDC1-4C5B-BFB2-9BB36F5B2ACC}"/>
    <cellStyle name="Millares [0] 4 4 2 2 2 2 3 2" xfId="28741" xr:uid="{F94151EE-78EF-4D99-8E5C-40431F8CC7A0}"/>
    <cellStyle name="Millares [0] 4 4 2 2 2 2 4" xfId="15695" xr:uid="{92501E08-34AB-4472-87FA-D3F8D4D8868D}"/>
    <cellStyle name="Millares [0] 4 4 2 2 2 2 4 2" xfId="34623" xr:uid="{667B80AB-6250-4549-9243-A2CB08C3FDD7}"/>
    <cellStyle name="Millares [0] 4 4 2 2 2 2 5" xfId="40487" xr:uid="{717FB0F3-772D-4401-93F3-90240FC093AF}"/>
    <cellStyle name="Millares [0] 4 4 2 2 2 2 6" xfId="18140" xr:uid="{4D6FED4D-1534-47D1-83FE-DAE1CB27D43C}"/>
    <cellStyle name="Millares [0] 4 4 2 2 2 2 7" xfId="45737" xr:uid="{678E0B8C-501D-422E-87DF-D0C37BC55F45}"/>
    <cellStyle name="Millares [0] 4 4 2 2 2 2 8" xfId="50063" xr:uid="{D71CFE1C-3D01-4AF4-9818-D72F37CEB290}"/>
    <cellStyle name="Millares [0] 4 4 2 2 2 3" xfId="5641" xr:uid="{B90767D1-9C02-4043-986F-6C088C169623}"/>
    <cellStyle name="Millares [0] 4 4 2 2 2 3 2" xfId="12219" xr:uid="{2C67F297-20B2-4881-991B-F93DB7F4523D}"/>
    <cellStyle name="Millares [0] 4 4 2 2 2 3 2 2" xfId="41796" xr:uid="{0D7CA38C-2246-4E4E-9AAB-9A2CBDF327F9}"/>
    <cellStyle name="Millares [0] 4 4 2 2 2 3 3" xfId="15060" xr:uid="{5A1051FE-45AC-4BC2-A625-710B585DBFED}"/>
    <cellStyle name="Millares [0] 4 4 2 2 2 3 4" xfId="20100" xr:uid="{4D68408D-1577-4FE4-83EE-D7A951BD661F}"/>
    <cellStyle name="Millares [0] 4 4 2 2 2 3 5" xfId="49876" xr:uid="{027255CD-BD8A-4FEA-9F3E-36B36D88158D}"/>
    <cellStyle name="Millares [0] 4 4 2 2 2 4" xfId="10577" xr:uid="{3F5FA881-F068-4885-B1EC-1C262657BE7E}"/>
    <cellStyle name="Millares [0] 4 4 2 2 2 4 2" xfId="25892" xr:uid="{2449966E-4580-4A29-9D1B-23FDD93F6BEE}"/>
    <cellStyle name="Millares [0] 4 4 2 2 2 5" xfId="13417" xr:uid="{BFDF06D0-8735-440A-AA48-491CAF035988}"/>
    <cellStyle name="Millares [0] 4 4 2 2 2 5 2" xfId="31766" xr:uid="{D06D108B-1B24-43D1-BF82-15539FB8048B}"/>
    <cellStyle name="Millares [0] 4 4 2 2 2 6" xfId="15507" xr:uid="{76EA1F09-536C-4E1B-92C0-AA3EAC01DAAD}"/>
    <cellStyle name="Millares [0] 4 4 2 2 2 6 2" xfId="37635" xr:uid="{34782AE1-4143-4983-9480-F7B2638D0C30}"/>
    <cellStyle name="Millares [0] 4 4 2 2 2 7" xfId="17755" xr:uid="{8EF0EB76-D75E-4768-8540-1562CA13FE2D}"/>
    <cellStyle name="Millares [0] 4 4 2 2 2 8" xfId="43341" xr:uid="{B6875283-24B7-4725-90E4-63A8FD564330}"/>
    <cellStyle name="Millares [0] 4 4 2 2 2 9" xfId="48234" xr:uid="{E7841073-B53D-4B16-88CD-645FD63422B9}"/>
    <cellStyle name="Millares [0] 4 4 2 2 3" xfId="2724" xr:uid="{A113F6A3-7738-4B24-88FF-1CE191E4A403}"/>
    <cellStyle name="Millares [0] 4 4 2 2 3 2" xfId="7536" xr:uid="{3094B38F-096A-46A0-ABE0-39F213F155A5}"/>
    <cellStyle name="Millares [0] 4 4 2 2 3 2 2" xfId="12334" xr:uid="{E73A182D-223D-497B-871B-41AAF7816A6D}"/>
    <cellStyle name="Millares [0] 4 4 2 2 3 2 2 2" xfId="41911" xr:uid="{7C75B44B-3645-4D3F-8134-E11D73412795}"/>
    <cellStyle name="Millares [0] 4 4 2 2 3 2 3" xfId="15175" xr:uid="{60278556-3A22-4882-BAB7-66E0A7C6BF72}"/>
    <cellStyle name="Millares [0] 4 4 2 2 3 2 4" xfId="21936" xr:uid="{53D29486-FAD2-450D-B978-D40A6A6B649D}"/>
    <cellStyle name="Millares [0] 4 4 2 2 3 2 5" xfId="46155" xr:uid="{9DD0C585-B9D1-4096-AD2C-D11CCB9202CB}"/>
    <cellStyle name="Millares [0] 4 4 2 2 3 2 6" xfId="49991" xr:uid="{875C049F-7E88-484F-B212-C6ABC59583DA}"/>
    <cellStyle name="Millares [0] 4 4 2 2 3 3" xfId="10995" xr:uid="{7DE9AD9E-11D3-4211-BD79-869E915FE98E}"/>
    <cellStyle name="Millares [0] 4 4 2 2 3 3 2" xfId="27770" xr:uid="{A87D16F6-322E-41BF-B7E1-A1C5A8FE51E9}"/>
    <cellStyle name="Millares [0] 4 4 2 2 3 4" xfId="13835" xr:uid="{BA89D860-9FC7-47E7-B067-65B285D1C049}"/>
    <cellStyle name="Millares [0] 4 4 2 2 3 4 2" xfId="33652" xr:uid="{9374A5C7-72D2-44B3-A340-2B8013925CB1}"/>
    <cellStyle name="Millares [0] 4 4 2 2 3 5" xfId="15622" xr:uid="{D8F8A093-41E5-4F69-A4CD-2A99A0328520}"/>
    <cellStyle name="Millares [0] 4 4 2 2 3 5 2" xfId="39516" xr:uid="{8AC382FE-5EAB-4498-8D07-DFDFD62D62A4}"/>
    <cellStyle name="Millares [0] 4 4 2 2 3 6" xfId="18000" xr:uid="{49474CD6-0816-44B8-9776-5FBCFD62A0AC}"/>
    <cellStyle name="Millares [0] 4 4 2 2 3 7" xfId="43759" xr:uid="{695C9040-78A9-4602-936C-82875B197FE0}"/>
    <cellStyle name="Millares [0] 4 4 2 2 3 8" xfId="48652" xr:uid="{B237EA47-AF60-42C0-A665-27CB01E4511E}"/>
    <cellStyle name="Millares [0] 4 4 2 2 4" xfId="3268" xr:uid="{9B5C5D32-4E67-4EF2-8B94-B617D1DEDE8A}"/>
    <cellStyle name="Millares [0] 4 4 2 2 4 2" xfId="11539" xr:uid="{8D7C8974-BA7B-4945-9FDA-96D5FC0B293C}"/>
    <cellStyle name="Millares [0] 4 4 2 2 4 2 2" xfId="41724" xr:uid="{DB7C0C5B-1439-4086-9CAD-57A7609ABE38}"/>
    <cellStyle name="Millares [0] 4 4 2 2 4 2 3" xfId="46699" xr:uid="{00411FA3-BC1C-4565-BA1F-C71608E7AB13}"/>
    <cellStyle name="Millares [0] 4 4 2 2 4 3" xfId="14379" xr:uid="{0988C653-6F3E-4C61-A77A-A8E7B608EA81}"/>
    <cellStyle name="Millares [0] 4 4 2 2 4 4" xfId="19165" xr:uid="{D974EE7A-E803-4E1F-B186-528AA2F203F2}"/>
    <cellStyle name="Millares [0] 4 4 2 2 4 5" xfId="44303" xr:uid="{F92F5AF0-AB96-4417-881E-F741B79F34E8}"/>
    <cellStyle name="Millares [0] 4 4 2 2 4 6" xfId="49196" xr:uid="{5DB33FE3-C9D9-4C53-9F62-2A5179C1149A}"/>
    <cellStyle name="Millares [0] 4 4 2 2 5" xfId="3770" xr:uid="{549B25EE-2BFC-41C9-ABD2-65391A49779E}"/>
    <cellStyle name="Millares [0] 4 4 2 2 5 2" xfId="12011" xr:uid="{801A9BFD-2956-4808-8315-F4132047952D}"/>
    <cellStyle name="Millares [0] 4 4 2 2 5 3" xfId="14851" xr:uid="{508D3057-FE54-43B8-92A3-8C81D334B9B7}"/>
    <cellStyle name="Millares [0] 4 4 2 2 5 4" xfId="24921" xr:uid="{047B8C4F-78B9-4B4B-8ABB-BD4B7DDCA9D2}"/>
    <cellStyle name="Millares [0] 4 4 2 2 5 5" xfId="44775" xr:uid="{C5E9C84A-FDCB-430B-9D80-8FCB5C0E20EB}"/>
    <cellStyle name="Millares [0] 4 4 2 2 5 6" xfId="49668" xr:uid="{1627883C-E395-4345-B8E1-C6887C0696E7}"/>
    <cellStyle name="Millares [0] 4 4 2 2 6" xfId="4673" xr:uid="{84E69FD4-BB21-4EC4-ACE6-783C2BE02BCE}"/>
    <cellStyle name="Millares [0] 4 4 2 2 6 2" xfId="12147" xr:uid="{4A22123C-C22A-4C87-AEE1-2E93BA3C8FB6}"/>
    <cellStyle name="Millares [0] 4 4 2 2 6 3" xfId="14988" xr:uid="{B1BDE305-4861-489B-978A-BAC1B1CB976C}"/>
    <cellStyle name="Millares [0] 4 4 2 2 6 4" xfId="30797" xr:uid="{2616A57C-7554-448B-8CA7-6D9513B173C6}"/>
    <cellStyle name="Millares [0] 4 4 2 2 6 5" xfId="45193" xr:uid="{C065AF54-7A1A-405A-B3EF-ADD5EF119A3B}"/>
    <cellStyle name="Millares [0] 4 4 2 2 6 6" xfId="49804" xr:uid="{689BFD4A-9F6E-4C8B-8BC9-94F7F045C613}"/>
    <cellStyle name="Millares [0] 4 4 2 2 7" xfId="10033" xr:uid="{26D50D39-57CA-4052-8F79-025FAD4A51B2}"/>
    <cellStyle name="Millares [0] 4 4 2 2 7 2" xfId="36678" xr:uid="{DEA853D3-3657-495D-853B-C50F3A0B2386}"/>
    <cellStyle name="Millares [0] 4 4 2 2 8" xfId="12873" xr:uid="{8234F911-1796-4445-828A-2ECDF9DD6E47}"/>
    <cellStyle name="Millares [0] 4 4 2 2 9" xfId="15434" xr:uid="{A404EED5-6648-4E87-9EA8-85C926D10FE1}"/>
    <cellStyle name="Millares [0] 4 4 2 3" xfId="2094" xr:uid="{588224BD-0634-4F78-BDF8-C54EEEE75CF8}"/>
    <cellStyle name="Millares [0] 4 4 2 3 2" xfId="8023" xr:uid="{702CDA2B-8951-41FB-9DC0-476C6446F7EF}"/>
    <cellStyle name="Millares [0] 4 4 2 3 2 2" xfId="12370" xr:uid="{CF48A8D8-C872-4099-8B37-882BE7443FDF}"/>
    <cellStyle name="Millares [0] 4 4 2 3 2 2 2" xfId="41947" xr:uid="{CCC8B62B-5BC3-4D04-B2E1-74B96FDECA2C}"/>
    <cellStyle name="Millares [0] 4 4 2 3 2 2 3" xfId="22407" xr:uid="{CA4CB033-BAEF-46FB-8121-7586422C9200}"/>
    <cellStyle name="Millares [0] 4 4 2 3 2 3" xfId="15211" xr:uid="{DF0AD3D8-EF4D-4273-BCFD-8B6BE0549745}"/>
    <cellStyle name="Millares [0] 4 4 2 3 2 3 2" xfId="28256" xr:uid="{6ADDA7E9-0300-4C73-BC89-91C81F06BA5F}"/>
    <cellStyle name="Millares [0] 4 4 2 3 2 4" xfId="15658" xr:uid="{84AB03BD-0ADC-4266-8FDE-AE9076CE6836}"/>
    <cellStyle name="Millares [0] 4 4 2 3 2 4 2" xfId="34138" xr:uid="{71423A41-6150-423C-B271-1F58F616A8A6}"/>
    <cellStyle name="Millares [0] 4 4 2 3 2 5" xfId="40002" xr:uid="{E380627E-12E5-4CCD-8BB6-0F3C6B330400}"/>
    <cellStyle name="Millares [0] 4 4 2 3 2 6" xfId="18070" xr:uid="{581640A5-051B-459B-BF2B-9F3F4B05640A}"/>
    <cellStyle name="Millares [0] 4 4 2 3 2 7" xfId="45525" xr:uid="{56C96497-FA1E-4B7E-BD97-F38712C7DF5E}"/>
    <cellStyle name="Millares [0] 4 4 2 3 2 8" xfId="50027" xr:uid="{72BCBCEA-1AB1-4329-A430-2C3BA474AAD5}"/>
    <cellStyle name="Millares [0] 4 4 2 3 3" xfId="5156" xr:uid="{4A76C5F2-1DF6-410F-87E3-3D4607834127}"/>
    <cellStyle name="Millares [0] 4 4 2 3 3 2" xfId="12183" xr:uid="{5821A432-B390-49B5-9936-D94F96B9F38B}"/>
    <cellStyle name="Millares [0] 4 4 2 3 3 2 2" xfId="41760" xr:uid="{3B935829-D7BB-449E-A3B3-00A067460463}"/>
    <cellStyle name="Millares [0] 4 4 2 3 3 3" xfId="15024" xr:uid="{6C20A376-A93B-4BB0-BBF1-440A29EE84A6}"/>
    <cellStyle name="Millares [0] 4 4 2 3 3 4" xfId="19630" xr:uid="{6CF7EE57-77E8-4D86-8FE9-EE556A0A352D}"/>
    <cellStyle name="Millares [0] 4 4 2 3 3 5" xfId="49840" xr:uid="{A537DF6E-92B4-402A-82B8-1C5B25B864CB}"/>
    <cellStyle name="Millares [0] 4 4 2 3 4" xfId="10365" xr:uid="{928EDCB2-D995-48B0-A929-E72E46AED089}"/>
    <cellStyle name="Millares [0] 4 4 2 3 4 2" xfId="25407" xr:uid="{0BB0F3CA-8A07-4BAA-B17C-F72F4C3A89DD}"/>
    <cellStyle name="Millares [0] 4 4 2 3 5" xfId="13205" xr:uid="{39C4C029-5D7B-4E2C-9160-EE4379BCEC45}"/>
    <cellStyle name="Millares [0] 4 4 2 3 5 2" xfId="31281" xr:uid="{38FFB482-286E-4AFA-94C5-FE2A69199B3E}"/>
    <cellStyle name="Millares [0] 4 4 2 3 6" xfId="15470" xr:uid="{5DBBC47C-14BE-4E03-A0D6-6FD689FA943E}"/>
    <cellStyle name="Millares [0] 4 4 2 3 6 2" xfId="37158" xr:uid="{8C3CCDA8-5240-4E29-8BAE-237D8F959651}"/>
    <cellStyle name="Millares [0] 4 4 2 3 7" xfId="17687" xr:uid="{772E43CF-A148-4196-921B-121141E0B371}"/>
    <cellStyle name="Millares [0] 4 4 2 3 8" xfId="43129" xr:uid="{E6F0BEF1-3540-4911-842C-95AB771531CA}"/>
    <cellStyle name="Millares [0] 4 4 2 3 9" xfId="48022" xr:uid="{B418D4EF-5DC6-43DF-9F7C-04BCEFC79598}"/>
    <cellStyle name="Millares [0] 4 4 2 4" xfId="2512" xr:uid="{E9F4437F-4E9A-4A31-A486-03F5E795EC6A}"/>
    <cellStyle name="Millares [0] 4 4 2 4 2" xfId="7051" xr:uid="{009FF4AD-CD75-4EEC-82F9-4A4C5F742879}"/>
    <cellStyle name="Millares [0] 4 4 2 4 2 2" xfId="12298" xr:uid="{98EDC755-D66F-4831-8A19-2226A3D8A0D6}"/>
    <cellStyle name="Millares [0] 4 4 2 4 2 2 2" xfId="41875" xr:uid="{CD585888-2398-4C65-8513-83B699B93ED5}"/>
    <cellStyle name="Millares [0] 4 4 2 4 2 3" xfId="15139" xr:uid="{27B9942B-9CC1-4737-A535-6F0729AB35AE}"/>
    <cellStyle name="Millares [0] 4 4 2 4 2 4" xfId="21467" xr:uid="{9FC37C6E-50B9-49EE-BEEE-256DC8D9E34D}"/>
    <cellStyle name="Millares [0] 4 4 2 4 2 5" xfId="45943" xr:uid="{9F6E82CE-676B-4CB0-B63E-CACFA4252DB5}"/>
    <cellStyle name="Millares [0] 4 4 2 4 2 6" xfId="49955" xr:uid="{B896BADD-D3EE-46D7-B2F7-614BBD417113}"/>
    <cellStyle name="Millares [0] 4 4 2 4 3" xfId="10783" xr:uid="{95FD2038-DBC6-407C-8A39-50F6D3A6D18D}"/>
    <cellStyle name="Millares [0] 4 4 2 4 3 2" xfId="27288" xr:uid="{934702F0-06A3-4EAA-AE69-26B803778802}"/>
    <cellStyle name="Millares [0] 4 4 2 4 4" xfId="13623" xr:uid="{977BC831-8CDA-4504-BFC2-BFF512B96276}"/>
    <cellStyle name="Millares [0] 4 4 2 4 4 2" xfId="33167" xr:uid="{380053C1-9093-4F44-AEBC-039E8AE0C924}"/>
    <cellStyle name="Millares [0] 4 4 2 4 5" xfId="15586" xr:uid="{2BAD702A-224F-48A0-A1C1-43B21C10956B}"/>
    <cellStyle name="Millares [0] 4 4 2 4 5 2" xfId="39031" xr:uid="{3AF10847-967E-44C6-A4A6-8CE2FA269509}"/>
    <cellStyle name="Millares [0] 4 4 2 4 6" xfId="17933" xr:uid="{ACDFA0DE-7A5A-4CB1-BA64-06FE05D9A3B1}"/>
    <cellStyle name="Millares [0] 4 4 2 4 7" xfId="43547" xr:uid="{F975E68E-20AB-4AE5-8455-A298BD1D8F13}"/>
    <cellStyle name="Millares [0] 4 4 2 4 8" xfId="48440" xr:uid="{5DEE2FC6-9F3E-43D1-BC7B-5CC250F13073}"/>
    <cellStyle name="Millares [0] 4 4 2 5" xfId="3056" xr:uid="{23E93764-D8CB-4BD7-8CB8-B27E7E47CC9D}"/>
    <cellStyle name="Millares [0] 4 4 2 5 2" xfId="11327" xr:uid="{D56048AB-C021-45A1-B259-A5A6DE2A249C}"/>
    <cellStyle name="Millares [0] 4 4 2 5 2 2" xfId="41687" xr:uid="{3AFCFFFA-072E-4385-96C6-2C511CE6A1A6}"/>
    <cellStyle name="Millares [0] 4 4 2 5 2 3" xfId="46487" xr:uid="{CE8D4187-2686-42FA-91ED-100F03CB8C84}"/>
    <cellStyle name="Millares [0] 4 4 2 5 3" xfId="14167" xr:uid="{899244FC-CF59-415E-9C35-8F7ED0BA6E29}"/>
    <cellStyle name="Millares [0] 4 4 2 5 4" xfId="18722" xr:uid="{E356B7E8-CA20-4ABC-A68D-2EA79901A6C9}"/>
    <cellStyle name="Millares [0] 4 4 2 5 5" xfId="44091" xr:uid="{D7B96DA3-FE4C-4AC5-8E3C-6B3F969D2F6F}"/>
    <cellStyle name="Millares [0] 4 4 2 5 6" xfId="48984" xr:uid="{4D53624B-5CBB-4A93-B907-F92A65980FD6}"/>
    <cellStyle name="Millares [0] 4 4 2 6" xfId="3558" xr:uid="{CC636A39-BBFE-4E0F-A6A0-D0E26D066FF2}"/>
    <cellStyle name="Millares [0] 4 4 2 6 2" xfId="11799" xr:uid="{C6F1636B-0C0D-4992-8892-48733C3E15CD}"/>
    <cellStyle name="Millares [0] 4 4 2 6 3" xfId="14639" xr:uid="{9567F8D6-5BD9-4569-A775-FAA827F33061}"/>
    <cellStyle name="Millares [0] 4 4 2 6 4" xfId="24438" xr:uid="{85C033E3-42CF-431E-9E2C-76377E84599A}"/>
    <cellStyle name="Millares [0] 4 4 2 6 5" xfId="44563" xr:uid="{1DAC9885-59BD-4D45-9472-C73251A64889}"/>
    <cellStyle name="Millares [0] 4 4 2 6 6" xfId="49456" xr:uid="{6F7BA6E7-A503-4D24-8603-9D56E49CD4D2}"/>
    <cellStyle name="Millares [0] 4 4 2 7" xfId="4195" xr:uid="{257789AE-DD9A-4D38-8578-BF982159D6B3}"/>
    <cellStyle name="Millares [0] 4 4 2 7 2" xfId="12110" xr:uid="{F1C7D1F8-AD22-490A-A34C-DDB8CB2DA894}"/>
    <cellStyle name="Millares [0] 4 4 2 7 3" xfId="14951" xr:uid="{1319E559-E1C9-42CD-912A-DD7AEBD1474D}"/>
    <cellStyle name="Millares [0] 4 4 2 7 4" xfId="30315" xr:uid="{25B6FCA9-A727-4AE1-8385-4E1B47CD1EFA}"/>
    <cellStyle name="Millares [0] 4 4 2 7 5" xfId="44981" xr:uid="{EFAB1599-5F5B-467E-B953-98C1A021B060}"/>
    <cellStyle name="Millares [0] 4 4 2 7 6" xfId="49767" xr:uid="{2661FC85-DE09-42D1-943F-967B01C44E30}"/>
    <cellStyle name="Millares [0] 4 4 2 8" xfId="9821" xr:uid="{F7B2EFB4-F038-4953-99C5-07E7D7C7752E}"/>
    <cellStyle name="Millares [0] 4 4 2 8 2" xfId="36195" xr:uid="{9E734E7D-8138-44AF-93EA-DA3A7C9B7974}"/>
    <cellStyle name="Millares [0] 4 4 2 9" xfId="12661" xr:uid="{97506FFB-9D61-4AB5-8CAB-D3FE4FA5F1FB}"/>
    <cellStyle name="Millares [0] 4 4 3" xfId="389" xr:uid="{00000000-0005-0000-0000-000058010000}"/>
    <cellStyle name="Millares [0] 4 4 3 10" xfId="16116" xr:uid="{DF92ECAF-83A8-402D-8D35-29207FA61620}"/>
    <cellStyle name="Millares [0] 4 4 3 11" xfId="16659" xr:uid="{5FA78F46-2542-4564-B5A6-2FDB81DE8B55}"/>
    <cellStyle name="Millares [0] 4 4 3 12" xfId="17203" xr:uid="{80D82448-AE83-4CC3-8EB2-586627D0A4BD}"/>
    <cellStyle name="Millares [0] 4 4 3 13" xfId="17600" xr:uid="{26E7A35A-5D2E-4C93-91BE-3EC6B982E1E0}"/>
    <cellStyle name="Millares [0] 4 4 3 14" xfId="42697" xr:uid="{975E7E5A-1A35-4C97-989E-D91BAD899CE2}"/>
    <cellStyle name="Millares [0] 4 4 3 15" xfId="47590" xr:uid="{98B78AB3-EA79-4F6F-BB99-675051B461DE}"/>
    <cellStyle name="Millares [0] 4 4 3 2" xfId="2206" xr:uid="{3D10ED5C-1B7E-4545-AF61-36EDA9F582EA}"/>
    <cellStyle name="Millares [0] 4 4 3 2 2" xfId="8312" xr:uid="{14120A23-C99C-4799-A2C9-BE777A8A3111}"/>
    <cellStyle name="Millares [0] 4 4 3 2 2 2" xfId="12394" xr:uid="{F5FE2E7E-A4AB-4CFC-91E7-5D3CA5F8B41F}"/>
    <cellStyle name="Millares [0] 4 4 3 2 2 2 2" xfId="41971" xr:uid="{59D17DA7-C421-450F-B6E4-021F394D222A}"/>
    <cellStyle name="Millares [0] 4 4 3 2 2 2 3" xfId="22688" xr:uid="{DB531625-B0F0-40C1-B284-415AAE7DCA4B}"/>
    <cellStyle name="Millares [0] 4 4 3 2 2 3" xfId="15235" xr:uid="{EB865C51-418E-4E25-B353-4CB55B0DB2D4}"/>
    <cellStyle name="Millares [0] 4 4 3 2 2 3 2" xfId="28545" xr:uid="{97083E77-CE18-4E44-9B74-066009811596}"/>
    <cellStyle name="Millares [0] 4 4 3 2 2 4" xfId="15682" xr:uid="{A565E14D-985C-41EE-9A0A-F5E7D765A9FF}"/>
    <cellStyle name="Millares [0] 4 4 3 2 2 4 2" xfId="34427" xr:uid="{9DC03B1A-D435-4425-A126-ADDB1E57F74C}"/>
    <cellStyle name="Millares [0] 4 4 3 2 2 5" xfId="40291" xr:uid="{EB0E1FA9-19EE-4674-A5D3-581B5E8FBDE7}"/>
    <cellStyle name="Millares [0] 4 4 3 2 2 6" xfId="18114" xr:uid="{E48BB156-29E6-43FA-99C1-669CE68FA3B2}"/>
    <cellStyle name="Millares [0] 4 4 3 2 2 7" xfId="45637" xr:uid="{24533657-19F7-49BD-BDFC-103447C5D2BC}"/>
    <cellStyle name="Millares [0] 4 4 3 2 2 8" xfId="50051" xr:uid="{92BCFC51-CD1D-4988-A45D-42C56E37C597}"/>
    <cellStyle name="Millares [0] 4 4 3 2 3" xfId="5445" xr:uid="{0797CD04-C13A-4CF5-BE75-7BA4AA63F3EF}"/>
    <cellStyle name="Millares [0] 4 4 3 2 3 2" xfId="12207" xr:uid="{BB819887-44F0-4C5B-955C-924AC3AB5E90}"/>
    <cellStyle name="Millares [0] 4 4 3 2 3 2 2" xfId="41784" xr:uid="{7B82BDD3-9C71-4226-96B8-86ED6C939B17}"/>
    <cellStyle name="Millares [0] 4 4 3 2 3 3" xfId="15048" xr:uid="{ACD30616-6F81-4D93-8C42-98F343D3E74A}"/>
    <cellStyle name="Millares [0] 4 4 3 2 3 4" xfId="19909" xr:uid="{861392DD-0AD2-4516-B1EB-023F69443BC4}"/>
    <cellStyle name="Millares [0] 4 4 3 2 3 5" xfId="49864" xr:uid="{639576E1-8EF2-4286-A56E-143F8FA53192}"/>
    <cellStyle name="Millares [0] 4 4 3 2 4" xfId="10477" xr:uid="{D49049F8-B229-4400-BCA1-8BB71E7916CB}"/>
    <cellStyle name="Millares [0] 4 4 3 2 4 2" xfId="25696" xr:uid="{AF3600AA-CCB7-4827-9E19-995425FE8194}"/>
    <cellStyle name="Millares [0] 4 4 3 2 5" xfId="13317" xr:uid="{8538BDE5-BA3D-41BB-9852-17D7ADB6DE87}"/>
    <cellStyle name="Millares [0] 4 4 3 2 5 2" xfId="31570" xr:uid="{8FE80FA3-05E2-4FE4-9F59-73EF41F8AEAB}"/>
    <cellStyle name="Millares [0] 4 4 3 2 6" xfId="15495" xr:uid="{FC96FA45-66CD-4FFE-BA33-70D3581E69A3}"/>
    <cellStyle name="Millares [0] 4 4 3 2 6 2" xfId="37441" xr:uid="{EDB151E1-77A9-4BDF-A676-D51D6A1EA42F}"/>
    <cellStyle name="Millares [0] 4 4 3 2 7" xfId="17731" xr:uid="{AFBA8597-2F5D-4B1A-88CC-C74329A71429}"/>
    <cellStyle name="Millares [0] 4 4 3 2 8" xfId="43241" xr:uid="{A818EE6E-24F4-439E-9D06-1067F20B38AC}"/>
    <cellStyle name="Millares [0] 4 4 3 2 9" xfId="48134" xr:uid="{258B54CF-41F0-499F-A1E2-5155ED6DF12D}"/>
    <cellStyle name="Millares [0] 4 4 3 3" xfId="2624" xr:uid="{6156F91C-225E-483C-9C52-66F8EBDFF2AC}"/>
    <cellStyle name="Millares [0] 4 4 3 3 2" xfId="7340" xr:uid="{17E8D343-B728-46E2-9819-C0863C1DBAFF}"/>
    <cellStyle name="Millares [0] 4 4 3 3 2 2" xfId="12322" xr:uid="{63E4D09D-D02A-4FE7-820B-D9BAB0BD17C5}"/>
    <cellStyle name="Millares [0] 4 4 3 3 2 2 2" xfId="41899" xr:uid="{0E0E971A-BB21-44FD-BCEF-E1FE02B1D645}"/>
    <cellStyle name="Millares [0] 4 4 3 3 2 3" xfId="15163" xr:uid="{B24243F7-DD0D-4C3D-8DE9-AAEC28096025}"/>
    <cellStyle name="Millares [0] 4 4 3 3 2 4" xfId="21744" xr:uid="{1BDE1F13-ED02-49C5-967C-13EEA38CFD5D}"/>
    <cellStyle name="Millares [0] 4 4 3 3 2 5" xfId="46055" xr:uid="{CDF14355-E74D-4AD0-8C60-A0BFF207343F}"/>
    <cellStyle name="Millares [0] 4 4 3 3 2 6" xfId="49979" xr:uid="{EDA8667C-5FCB-4E81-89BB-60273AA00FEB}"/>
    <cellStyle name="Millares [0] 4 4 3 3 3" xfId="10895" xr:uid="{28EED137-4E14-47F8-8261-ACBB2F04ED57}"/>
    <cellStyle name="Millares [0] 4 4 3 3 3 2" xfId="27574" xr:uid="{E4187AAD-9D9C-42FB-84D7-C2D0E9E26774}"/>
    <cellStyle name="Millares [0] 4 4 3 3 4" xfId="13735" xr:uid="{CBB98B76-F24B-4684-BBB8-07C8FBE7922F}"/>
    <cellStyle name="Millares [0] 4 4 3 3 4 2" xfId="33456" xr:uid="{CFD8C4F1-2C73-4C68-BF49-979CE5F57866}"/>
    <cellStyle name="Millares [0] 4 4 3 3 5" xfId="15610" xr:uid="{00A5D294-8287-4512-A55E-A880CD74754D}"/>
    <cellStyle name="Millares [0] 4 4 3 3 5 2" xfId="39320" xr:uid="{4DB31652-620D-487C-98B0-50FA1496DB57}"/>
    <cellStyle name="Millares [0] 4 4 3 3 6" xfId="17974" xr:uid="{3BD5606B-D5D5-456C-916D-75373185F66C}"/>
    <cellStyle name="Millares [0] 4 4 3 3 7" xfId="43659" xr:uid="{D12B782D-C502-42BF-9C35-2FA49DF7A176}"/>
    <cellStyle name="Millares [0] 4 4 3 3 8" xfId="48552" xr:uid="{BBBECF95-9EFC-48C1-88F7-4FFBDF4F8B69}"/>
    <cellStyle name="Millares [0] 4 4 3 4" xfId="3168" xr:uid="{B480466E-9173-4959-AC69-36D8834CE944}"/>
    <cellStyle name="Millares [0] 4 4 3 4 2" xfId="11439" xr:uid="{3B9F9E86-FF37-4888-8AE3-62602386D87C}"/>
    <cellStyle name="Millares [0] 4 4 3 4 2 2" xfId="41712" xr:uid="{EB6F09AC-76E1-4A4D-9863-3F1B32D6064D}"/>
    <cellStyle name="Millares [0] 4 4 3 4 2 3" xfId="46599" xr:uid="{3B41ABB6-B2BB-4C75-B812-5138E4C53234}"/>
    <cellStyle name="Millares [0] 4 4 3 4 3" xfId="14279" xr:uid="{7A1A3D8B-9B7B-435C-81C7-81AAECB740D7}"/>
    <cellStyle name="Millares [0] 4 4 3 4 4" xfId="18981" xr:uid="{3B69426D-A0C0-4972-80F3-44AFE4C09924}"/>
    <cellStyle name="Millares [0] 4 4 3 4 5" xfId="44203" xr:uid="{970A6AE5-89D3-4DAE-9502-F8D0E87F31E2}"/>
    <cellStyle name="Millares [0] 4 4 3 4 6" xfId="49096" xr:uid="{5DA7E710-2EC7-4D96-ADCB-28CFF76DABD6}"/>
    <cellStyle name="Millares [0] 4 4 3 5" xfId="3670" xr:uid="{8DAB7BE1-4780-4F69-855E-01F55624CB46}"/>
    <cellStyle name="Millares [0] 4 4 3 5 2" xfId="11911" xr:uid="{D8A04ACE-51BC-4356-9F01-53473436EDC2}"/>
    <cellStyle name="Millares [0] 4 4 3 5 3" xfId="14751" xr:uid="{80CF4887-D283-41DA-9B6F-68EEB4944AE1}"/>
    <cellStyle name="Millares [0] 4 4 3 5 4" xfId="24725" xr:uid="{42D7BC4B-B546-4EB0-B4ED-2A036589E07A}"/>
    <cellStyle name="Millares [0] 4 4 3 5 5" xfId="44675" xr:uid="{EA7E14C6-0A08-4591-9084-3B4D1D0F933C}"/>
    <cellStyle name="Millares [0] 4 4 3 5 6" xfId="49568" xr:uid="{421FBBCE-61E2-4636-84F2-E1C163A879E0}"/>
    <cellStyle name="Millares [0] 4 4 3 6" xfId="4477" xr:uid="{3EF35F07-A1F6-441B-A161-A128050A7201}"/>
    <cellStyle name="Millares [0] 4 4 3 6 2" xfId="12135" xr:uid="{7B10BC21-82C1-4BE3-89E8-37570CD8FBD9}"/>
    <cellStyle name="Millares [0] 4 4 3 6 3" xfId="14976" xr:uid="{F93C5667-45CD-4565-BB6A-9A4EDBA97DF9}"/>
    <cellStyle name="Millares [0] 4 4 3 6 4" xfId="30603" xr:uid="{5102CA4B-154E-4B66-9602-B4A48C698D70}"/>
    <cellStyle name="Millares [0] 4 4 3 6 5" xfId="45093" xr:uid="{AC2C19C6-4EE8-4F43-8F2B-D683AE34F8A9}"/>
    <cellStyle name="Millares [0] 4 4 3 6 6" xfId="49792" xr:uid="{645FEB4E-C96A-4984-8386-5D4C2D3F30C8}"/>
    <cellStyle name="Millares [0] 4 4 3 7" xfId="9933" xr:uid="{4BADF7D8-24CA-40F3-AD42-381D44AAD5EC}"/>
    <cellStyle name="Millares [0] 4 4 3 7 2" xfId="36484" xr:uid="{8995D3ED-4133-4168-8DF5-DFFCB6AA4E62}"/>
    <cellStyle name="Millares [0] 4 4 3 8" xfId="12773" xr:uid="{AD21CB2C-91B4-48E9-9B9E-CF916FED9F10}"/>
    <cellStyle name="Millares [0] 4 4 3 9" xfId="15421" xr:uid="{60F0920A-13C0-4F13-A30C-4CA86560B968}"/>
    <cellStyle name="Millares [0] 4 4 4" xfId="592" xr:uid="{00000000-0005-0000-0000-000059010000}"/>
    <cellStyle name="Millares [0] 4 4 4 10" xfId="17665" xr:uid="{DEFA600E-733F-4D99-B3A2-23E47570B766}"/>
    <cellStyle name="Millares [0] 4 4 4 11" xfId="42899" xr:uid="{F573E350-6273-46C0-AACD-5ABBBE9310B3}"/>
    <cellStyle name="Millares [0] 4 4 4 12" xfId="47792" xr:uid="{4B6524BA-8EE0-4B65-AFA3-C7B0CE69A40B}"/>
    <cellStyle name="Millares [0] 4 4 4 2" xfId="2826" xr:uid="{CA776FC6-1F1F-44B4-AABA-C1160B218AFF}"/>
    <cellStyle name="Millares [0] 4 4 4 2 2" xfId="7827" xr:uid="{B939FAC4-7C48-46D0-A93F-C1E845DCAC6F}"/>
    <cellStyle name="Millares [0] 4 4 4 2 2 2" xfId="12358" xr:uid="{87965B92-B4CB-4058-940E-0E21E8F930DA}"/>
    <cellStyle name="Millares [0] 4 4 4 2 2 2 2" xfId="41935" xr:uid="{48F84202-159A-4ED4-8B10-2A61443E01ED}"/>
    <cellStyle name="Millares [0] 4 4 4 2 2 3" xfId="15199" xr:uid="{9298C306-5317-4A54-861F-BC6517AA4019}"/>
    <cellStyle name="Millares [0] 4 4 4 2 2 4" xfId="22214" xr:uid="{08296064-FF23-48FA-965F-48110B3156D0}"/>
    <cellStyle name="Millares [0] 4 4 4 2 2 5" xfId="46257" xr:uid="{A97D44C0-BB59-420A-9BC3-F6CCEA901C21}"/>
    <cellStyle name="Millares [0] 4 4 4 2 2 6" xfId="50015" xr:uid="{ED01E3E2-2552-463D-B43A-7C01527F0501}"/>
    <cellStyle name="Millares [0] 4 4 4 2 3" xfId="11097" xr:uid="{DFFEBD20-5BB9-4B89-9A22-4C31833D0FE9}"/>
    <cellStyle name="Millares [0] 4 4 4 2 3 2" xfId="28060" xr:uid="{832B1E91-DFF2-4459-8B29-5F33D81F0B92}"/>
    <cellStyle name="Millares [0] 4 4 4 2 4" xfId="13937" xr:uid="{E40544CD-14A9-41E0-8D4C-277F59155FA7}"/>
    <cellStyle name="Millares [0] 4 4 4 2 4 2" xfId="33942" xr:uid="{3ADFAF3C-AC31-4F3E-8F76-06EDFC0D4984}"/>
    <cellStyle name="Millares [0] 4 4 4 2 5" xfId="15646" xr:uid="{BF585343-AD74-4435-B715-E6D6F553D532}"/>
    <cellStyle name="Millares [0] 4 4 4 2 5 2" xfId="39806" xr:uid="{EB0D8C31-1D52-4147-84DF-D713B9D7C07A}"/>
    <cellStyle name="Millares [0] 4 4 4 2 6" xfId="18044" xr:uid="{EF2C39BD-5AAB-45C3-A2D2-9489922BA0BE}"/>
    <cellStyle name="Millares [0] 4 4 4 2 7" xfId="43861" xr:uid="{027A8A22-8F0F-46F2-8ABE-5E29FF77F5DB}"/>
    <cellStyle name="Millares [0] 4 4 4 2 8" xfId="48754" xr:uid="{58808FA8-F427-407E-A1B3-0F8DB5D7DD0F}"/>
    <cellStyle name="Millares [0] 4 4 4 3" xfId="4960" xr:uid="{13C3812D-6314-4FBC-A334-0FBF2D8CC5DC}"/>
    <cellStyle name="Millares [0] 4 4 4 3 2" xfId="12171" xr:uid="{849A42C7-1B9A-424E-9FE9-B8955323F1ED}"/>
    <cellStyle name="Millares [0] 4 4 4 3 2 2" xfId="41748" xr:uid="{F9B1B298-D423-4050-9DAA-710B9CA75C2B}"/>
    <cellStyle name="Millares [0] 4 4 4 3 3" xfId="15012" xr:uid="{0EF4B59C-5858-46C6-9BCE-9F5F491900C4}"/>
    <cellStyle name="Millares [0] 4 4 4 3 4" xfId="19442" xr:uid="{D8C28490-6D29-47D6-B3B5-968226F7C38D}"/>
    <cellStyle name="Millares [0] 4 4 4 3 5" xfId="45295" xr:uid="{6C1140B5-A0B1-490D-943E-A3B157DA3B62}"/>
    <cellStyle name="Millares [0] 4 4 4 3 6" xfId="49828" xr:uid="{A033E5FC-CC0C-45A6-9AB4-9B876C7B5AAD}"/>
    <cellStyle name="Millares [0] 4 4 4 4" xfId="10135" xr:uid="{36C3A843-08BD-4400-8C99-2F9635AB25B9}"/>
    <cellStyle name="Millares [0] 4 4 4 4 2" xfId="25211" xr:uid="{37205709-EFC3-47A9-B58C-205B8F7EC31E}"/>
    <cellStyle name="Millares [0] 4 4 4 5" xfId="12975" xr:uid="{51AD32E6-A3D1-4026-ABA0-6613383F6468}"/>
    <cellStyle name="Millares [0] 4 4 4 5 2" xfId="31085" xr:uid="{FC3F9DA8-07AB-45DC-91E0-CE33C0F8F1D6}"/>
    <cellStyle name="Millares [0] 4 4 4 6" xfId="15458" xr:uid="{FCC3A4E3-FA6E-4F7E-985B-F56D7EC6726A}"/>
    <cellStyle name="Millares [0] 4 4 4 6 2" xfId="36964" xr:uid="{AC3E85F0-E217-41E2-89B0-034F657123D9}"/>
    <cellStyle name="Millares [0] 4 4 4 7" xfId="16318" xr:uid="{677BE198-455A-4E33-AC9C-22DD824225D3}"/>
    <cellStyle name="Millares [0] 4 4 4 8" xfId="16861" xr:uid="{9D3E210B-81F0-4439-BF5A-0583A020268F}"/>
    <cellStyle name="Millares [0] 4 4 4 9" xfId="17405" xr:uid="{1A881CD5-21AB-42CF-8C69-B0C50BD199CD}"/>
    <cellStyle name="Millares [0] 4 4 5" xfId="1990" xr:uid="{F052257C-E4A2-4BEF-99D8-2B0541697920}"/>
    <cellStyle name="Millares [0] 4 4 5 2" xfId="8839" xr:uid="{A7A956F7-9D5C-44DA-96EF-E209EC0EF5D5}"/>
    <cellStyle name="Millares [0] 4 4 5 2 2" xfId="12430" xr:uid="{62C9D62D-AAC5-4785-8D69-20FF4FB97889}"/>
    <cellStyle name="Millares [0] 4 4 5 2 2 2" xfId="42007" xr:uid="{DADD94ED-2483-4102-BE6F-8510CCB2FEEA}"/>
    <cellStyle name="Millares [0] 4 4 5 2 2 3" xfId="23204" xr:uid="{E0A4B64E-ED93-40FF-BE72-F9D00984082E}"/>
    <cellStyle name="Millares [0] 4 4 5 2 3" xfId="15271" xr:uid="{067B4538-6C23-4D8A-849A-5AD2ABDC649B}"/>
    <cellStyle name="Millares [0] 4 4 5 2 3 2" xfId="29071" xr:uid="{87983248-67BE-4682-980F-ECF0BD962863}"/>
    <cellStyle name="Millares [0] 4 4 5 2 4" xfId="15720" xr:uid="{1127591C-8865-4F51-A3EA-BEF3C0139EBC}"/>
    <cellStyle name="Millares [0] 4 4 5 2 4 2" xfId="34953" xr:uid="{58037A76-BC8A-480E-A283-C7C56D3A40D6}"/>
    <cellStyle name="Millares [0] 4 4 5 2 5" xfId="40817" xr:uid="{22184152-899F-48CC-9721-C5F18B658F48}"/>
    <cellStyle name="Millares [0] 4 4 5 2 6" xfId="18182" xr:uid="{B83DB422-4A46-4E33-94FB-57DBAB6D8A36}"/>
    <cellStyle name="Millares [0] 4 4 5 2 7" xfId="45421" xr:uid="{2DB9DB92-99C0-401F-8DB6-426593BBA102}"/>
    <cellStyle name="Millares [0] 4 4 5 2 8" xfId="50087" xr:uid="{434F3B95-1B70-4FC9-9C4B-5F3E2BF6EDBC}"/>
    <cellStyle name="Millares [0] 4 4 5 3" xfId="5970" xr:uid="{93E95A11-7A89-47F9-97BF-DE93EAA00813}"/>
    <cellStyle name="Millares [0] 4 4 5 3 2" xfId="12243" xr:uid="{2950DFFE-5E69-4A5B-B7E0-B80A31D84F71}"/>
    <cellStyle name="Millares [0] 4 4 5 3 2 2" xfId="41820" xr:uid="{83FCE4F5-13A7-48A4-A2E7-64F3219AAB94}"/>
    <cellStyle name="Millares [0] 4 4 5 3 3" xfId="15084" xr:uid="{21B27ADE-D14A-433E-A1C4-DCEBA3ACA249}"/>
    <cellStyle name="Millares [0] 4 4 5 3 4" xfId="20420" xr:uid="{E6D76EDB-C7DF-4CC4-97C6-644823F4D8D8}"/>
    <cellStyle name="Millares [0] 4 4 5 3 5" xfId="49900" xr:uid="{507D23C8-1CDC-4231-A9F9-C3112D9D403B}"/>
    <cellStyle name="Millares [0] 4 4 5 4" xfId="10261" xr:uid="{D94C62A3-B464-495C-8958-C49A804170A2}"/>
    <cellStyle name="Millares [0] 4 4 5 4 2" xfId="26221" xr:uid="{043D2FDE-DFA9-44AD-9D6A-36CCFD3777AA}"/>
    <cellStyle name="Millares [0] 4 4 5 5" xfId="13101" xr:uid="{9051EF00-44B1-4289-8EBD-32F4183B9203}"/>
    <cellStyle name="Millares [0] 4 4 5 5 2" xfId="32096" xr:uid="{FB057AC7-A25E-4FDA-8119-9FFDE55E1A46}"/>
    <cellStyle name="Millares [0] 4 4 5 6" xfId="15531" xr:uid="{AFC799B6-CACB-44BE-8618-7C46FC30912F}"/>
    <cellStyle name="Millares [0] 4 4 5 6 2" xfId="37961" xr:uid="{9CF8DD22-D7F5-4A87-B1A1-88CDD4D49032}"/>
    <cellStyle name="Millares [0] 4 4 5 7" xfId="17800" xr:uid="{F7820517-BB14-427E-8BE2-0C207F9804DB}"/>
    <cellStyle name="Millares [0] 4 4 5 8" xfId="43025" xr:uid="{FD2ABE27-0708-470B-BDBD-95A1DC828D9F}"/>
    <cellStyle name="Millares [0] 4 4 5 9" xfId="47918" xr:uid="{A92BCDC5-4065-4399-9EDE-D9C074E4F7E7}"/>
    <cellStyle name="Millares [0] 4 4 6" xfId="2408" xr:uid="{55AC9107-AA4C-42AE-8567-D8535A7600A2}"/>
    <cellStyle name="Millares [0] 4 4 6 2" xfId="6856" xr:uid="{9D6150D0-BA39-4A4D-BD89-C97D84C36B12}"/>
    <cellStyle name="Millares [0] 4 4 6 2 2" xfId="12286" xr:uid="{E475B939-2BE4-4984-99A4-9A6D9FCF8EDD}"/>
    <cellStyle name="Millares [0] 4 4 6 2 2 2" xfId="41863" xr:uid="{971DDB66-8795-4A68-8D3A-194F40C64C81}"/>
    <cellStyle name="Millares [0] 4 4 6 2 3" xfId="15127" xr:uid="{FA03D904-279E-4DC3-8FA1-2A0C8D330FC2}"/>
    <cellStyle name="Millares [0] 4 4 6 2 4" xfId="21279" xr:uid="{1A14AE5A-D3FE-4969-910B-E05D16B96DC3}"/>
    <cellStyle name="Millares [0] 4 4 6 2 5" xfId="45839" xr:uid="{E3ABCBCA-9CBC-4151-AE60-65FAEF0DD150}"/>
    <cellStyle name="Millares [0] 4 4 6 2 6" xfId="49943" xr:uid="{EE21A727-EFA6-403A-A041-EB005D6FE455}"/>
    <cellStyle name="Millares [0] 4 4 6 3" xfId="10679" xr:uid="{33BB2950-8AAE-4690-9FD6-B896421EEF29}"/>
    <cellStyle name="Millares [0] 4 4 6 3 2" xfId="27094" xr:uid="{5A2BD3DC-EED3-42B8-A86F-741D4359A34F}"/>
    <cellStyle name="Millares [0] 4 4 6 4" xfId="13519" xr:uid="{BC448434-A7E2-49F6-BC28-A85F3CAA9BB3}"/>
    <cellStyle name="Millares [0] 4 4 6 4 2" xfId="32971" xr:uid="{BA5CF93C-BD6C-4274-AAC2-AFE9FE46CDB5}"/>
    <cellStyle name="Millares [0] 4 4 6 5" xfId="15574" xr:uid="{776104AC-160A-43E6-9B79-2478B10640A0}"/>
    <cellStyle name="Millares [0] 4 4 6 5 2" xfId="38835" xr:uid="{0F7BF5A8-D1B3-4676-B708-5E865B97637E}"/>
    <cellStyle name="Millares [0] 4 4 6 6" xfId="17906" xr:uid="{A32B2B6C-937E-443E-BD57-10965968EB53}"/>
    <cellStyle name="Millares [0] 4 4 6 7" xfId="43443" xr:uid="{3C5353C3-FC55-4334-9776-0AAF893F3D77}"/>
    <cellStyle name="Millares [0] 4 4 6 8" xfId="48336" xr:uid="{9E91E2F6-16A7-465D-8A47-F528959C0C6D}"/>
    <cellStyle name="Millares [0] 4 4 7" xfId="2952" xr:uid="{653A88C3-2B83-4D90-A461-3E18D8D64F0C}"/>
    <cellStyle name="Millares [0] 4 4 7 2" xfId="11223" xr:uid="{8119A1E8-2B5D-4B50-A2F4-169FAB997187}"/>
    <cellStyle name="Millares [0] 4 4 7 2 2" xfId="41673" xr:uid="{1F85419E-4D59-4EDA-9FD0-57F6D401B498}"/>
    <cellStyle name="Millares [0] 4 4 7 2 3" xfId="46383" xr:uid="{1FC4AC30-0C71-4F40-9E1E-86B5EECE6209}"/>
    <cellStyle name="Millares [0] 4 4 7 3" xfId="14063" xr:uid="{632D3AD3-3B9F-4608-A58C-B110B74B90C8}"/>
    <cellStyle name="Millares [0] 4 4 7 4" xfId="18530" xr:uid="{8D8C00C0-8488-4169-BB53-33457926047A}"/>
    <cellStyle name="Millares [0] 4 4 7 5" xfId="43987" xr:uid="{AFF276CE-B055-484B-BC57-C97DE9BB56AF}"/>
    <cellStyle name="Millares [0] 4 4 7 6" xfId="48880" xr:uid="{C8C3125F-3915-467A-BE97-572AB177DD9D}"/>
    <cellStyle name="Millares [0] 4 4 8" xfId="3454" xr:uid="{9C773F27-D43E-4AEC-855B-B12E38C0D2C6}"/>
    <cellStyle name="Millares [0] 4 4 8 2" xfId="11695" xr:uid="{C48946AC-E152-47C4-B658-A4BBED27CF62}"/>
    <cellStyle name="Millares [0] 4 4 8 3" xfId="14535" xr:uid="{36D47D57-FF68-43FD-B889-EFB505AF7E79}"/>
    <cellStyle name="Millares [0] 4 4 8 4" xfId="24240" xr:uid="{53CCD943-FFB2-433D-9B24-A5E4B6564E97}"/>
    <cellStyle name="Millares [0] 4 4 8 5" xfId="44459" xr:uid="{19227E9C-76DD-45AC-8662-8D7213E85B07}"/>
    <cellStyle name="Millares [0] 4 4 8 6" xfId="49352" xr:uid="{0EF31D25-8695-4228-AE91-9E71D8B517E0}"/>
    <cellStyle name="Millares [0] 4 4 9" xfId="4004" xr:uid="{F0FA269A-239E-4D36-BEDC-D5E51FC7F4E8}"/>
    <cellStyle name="Millares [0] 4 4 9 2" xfId="12096" xr:uid="{91648CC4-36C6-4B56-9109-F4AD2560111F}"/>
    <cellStyle name="Millares [0] 4 4 9 3" xfId="14937" xr:uid="{9AF727CC-379C-4F3C-9972-72D4E8D25BC5}"/>
    <cellStyle name="Millares [0] 4 4 9 4" xfId="30118" xr:uid="{4C3B6E44-DEEC-449B-A757-CB38874C290D}"/>
    <cellStyle name="Millares [0] 4 4 9 5" xfId="44877" xr:uid="{E15AE5FA-AAF1-4735-B355-10C56113FFC3}"/>
    <cellStyle name="Millares [0] 4 4 9 6" xfId="49753" xr:uid="{D21E86A4-61A3-48B6-9982-FA6319070A3F}"/>
    <cellStyle name="Millares [0] 4 5" xfId="236" xr:uid="{00000000-0005-0000-0000-00005A010000}"/>
    <cellStyle name="Millares [0] 4 5 10" xfId="15385" xr:uid="{BD5D4660-0D18-4207-AFB9-0E03A82D93E5}"/>
    <cellStyle name="Millares [0] 4 5 11" xfId="15977" xr:uid="{0FE2212E-E242-4CD6-94C7-B7C2DB85FDAA}"/>
    <cellStyle name="Millares [0] 4 5 12" xfId="16520" xr:uid="{3F2EBF81-2E75-4845-B6CD-AF2C65CECD1D}"/>
    <cellStyle name="Millares [0] 4 5 13" xfId="17064" xr:uid="{EE44F665-6CBD-47A2-B071-0CD0490E3BBC}"/>
    <cellStyle name="Millares [0] 4 5 14" xfId="17536" xr:uid="{590CEADC-9B77-41B1-AC41-AF61FF341483}"/>
    <cellStyle name="Millares [0] 4 5 15" xfId="42558" xr:uid="{4FEA82ED-ABB9-4A5C-B4A4-A4872F25DDB3}"/>
    <cellStyle name="Millares [0] 4 5 16" xfId="47451" xr:uid="{9DA0503B-C3FD-4288-A0F7-27BFAFC8EE15}"/>
    <cellStyle name="Millares [0] 4 5 2" xfId="463" xr:uid="{00000000-0005-0000-0000-00005B010000}"/>
    <cellStyle name="Millares [0] 4 5 2 10" xfId="16189" xr:uid="{4E8AE23D-5AC4-46EA-BA7F-B288DBAE923F}"/>
    <cellStyle name="Millares [0] 4 5 2 11" xfId="16732" xr:uid="{5A6A6E79-62C4-4AAE-8F68-1827AC6325E4}"/>
    <cellStyle name="Millares [0] 4 5 2 12" xfId="17276" xr:uid="{5C347029-B417-4D26-820C-D8D38E6D801A}"/>
    <cellStyle name="Millares [0] 4 5 2 13" xfId="17602" xr:uid="{9B2B782F-CB30-4EFE-873D-D455AB0BF08F}"/>
    <cellStyle name="Millares [0] 4 5 2 14" xfId="42770" xr:uid="{C45C26F0-30F9-4B9B-8E8A-A88302DD81AF}"/>
    <cellStyle name="Millares [0] 4 5 2 15" xfId="47663" xr:uid="{98FAE528-F521-4068-AA52-A9250557D1B3}"/>
    <cellStyle name="Millares [0] 4 5 2 2" xfId="2279" xr:uid="{64510B25-7153-4302-AA4B-F1067A35D339}"/>
    <cellStyle name="Millares [0] 4 5 2 2 2" xfId="8335" xr:uid="{E6F6FC86-117E-4C39-99C0-17F68EE5546A}"/>
    <cellStyle name="Millares [0] 4 5 2 2 2 2" xfId="12395" xr:uid="{C799A950-C137-4E03-B7A4-9C6D6A08E06D}"/>
    <cellStyle name="Millares [0] 4 5 2 2 2 2 2" xfId="41972" xr:uid="{2AD89240-E424-43A1-88FD-11FDFF8E21DE}"/>
    <cellStyle name="Millares [0] 4 5 2 2 2 2 3" xfId="22711" xr:uid="{B1364B25-1C6A-4BFA-8A65-A1E48D43D958}"/>
    <cellStyle name="Millares [0] 4 5 2 2 2 3" xfId="15236" xr:uid="{454602CB-A1AF-4955-A609-198A38F24E54}"/>
    <cellStyle name="Millares [0] 4 5 2 2 2 3 2" xfId="28568" xr:uid="{F7B600B8-AEFE-468F-B1FF-E3314A884E05}"/>
    <cellStyle name="Millares [0] 4 5 2 2 2 4" xfId="15683" xr:uid="{60908D20-EC32-4387-A04B-82C2DE308D83}"/>
    <cellStyle name="Millares [0] 4 5 2 2 2 4 2" xfId="34450" xr:uid="{47773198-775A-4D93-B9CC-E01476917786}"/>
    <cellStyle name="Millares [0] 4 5 2 2 2 5" xfId="40314" xr:uid="{E13E382C-F840-4399-BD2F-F85BBF4A24D3}"/>
    <cellStyle name="Millares [0] 4 5 2 2 2 6" xfId="18116" xr:uid="{63A6BD8D-3FA7-4FF2-A8CA-06EDFEA1115A}"/>
    <cellStyle name="Millares [0] 4 5 2 2 2 7" xfId="45710" xr:uid="{C4BFF8ED-6CB8-432C-A8A1-D86BFF1CCFE5}"/>
    <cellStyle name="Millares [0] 4 5 2 2 2 8" xfId="50052" xr:uid="{5D5DBC1C-FA70-4AD6-8AAB-96497AE49B84}"/>
    <cellStyle name="Millares [0] 4 5 2 2 3" xfId="5468" xr:uid="{69E94268-FB2E-48AD-88A6-9E68C46D4D75}"/>
    <cellStyle name="Millares [0] 4 5 2 2 3 2" xfId="12208" xr:uid="{DBC83CF1-0FD0-4417-B761-6DD5B4D41CC3}"/>
    <cellStyle name="Millares [0] 4 5 2 2 3 2 2" xfId="41785" xr:uid="{352FCCF6-7D7D-4E8F-886B-1D47003ADE50}"/>
    <cellStyle name="Millares [0] 4 5 2 2 3 3" xfId="15049" xr:uid="{853C0D47-2E5B-4E2E-B916-EFDBFFA7960C}"/>
    <cellStyle name="Millares [0] 4 5 2 2 3 4" xfId="19930" xr:uid="{24C2923B-B266-4B53-8A51-F3E979ECA8D9}"/>
    <cellStyle name="Millares [0] 4 5 2 2 3 5" xfId="49865" xr:uid="{6C115841-4E6B-410B-AD93-DAAC18D60A05}"/>
    <cellStyle name="Millares [0] 4 5 2 2 4" xfId="10550" xr:uid="{22CA515A-3991-46B0-A53F-0E967B69689C}"/>
    <cellStyle name="Millares [0] 4 5 2 2 4 2" xfId="25719" xr:uid="{7877E1BF-D64A-4C25-881A-9DFDDED776BA}"/>
    <cellStyle name="Millares [0] 4 5 2 2 5" xfId="13390" xr:uid="{8383E55B-1E4F-46CE-B0CF-B2E0C372957B}"/>
    <cellStyle name="Millares [0] 4 5 2 2 5 2" xfId="31593" xr:uid="{2F614D20-8A0E-4ECA-BCBE-EFB2F8DD5234}"/>
    <cellStyle name="Millares [0] 4 5 2 2 6" xfId="15496" xr:uid="{040580F3-C73D-416F-98C1-D504ADD6D9A9}"/>
    <cellStyle name="Millares [0] 4 5 2 2 6 2" xfId="37464" xr:uid="{02CCAA91-468C-4F5A-9186-82929AA91BFA}"/>
    <cellStyle name="Millares [0] 4 5 2 2 7" xfId="17734" xr:uid="{7796B5D3-1E66-49D3-9019-94F650EB807E}"/>
    <cellStyle name="Millares [0] 4 5 2 2 8" xfId="43314" xr:uid="{9AB30308-D526-4537-9D01-C4539839A3CB}"/>
    <cellStyle name="Millares [0] 4 5 2 2 9" xfId="48207" xr:uid="{C94531AC-8DA9-4664-BE83-3268757E3948}"/>
    <cellStyle name="Millares [0] 4 5 2 3" xfId="2697" xr:uid="{B010F33C-3EC3-4E41-9BE9-87BC57856D47}"/>
    <cellStyle name="Millares [0] 4 5 2 3 2" xfId="7363" xr:uid="{1ABC7C9A-730B-4988-8427-DB5E07B69CB2}"/>
    <cellStyle name="Millares [0] 4 5 2 3 2 2" xfId="12323" xr:uid="{54CAD142-BB96-406A-ACF9-8F1198C97E27}"/>
    <cellStyle name="Millares [0] 4 5 2 3 2 2 2" xfId="41900" xr:uid="{BB62D0E7-D6CA-46A5-939D-463AE42BE668}"/>
    <cellStyle name="Millares [0] 4 5 2 3 2 3" xfId="15164" xr:uid="{57BA1B20-28D0-4BC5-BAC9-0E2361C142DB}"/>
    <cellStyle name="Millares [0] 4 5 2 3 2 4" xfId="21766" xr:uid="{53D87355-A91A-48D3-A235-9450F6A462BC}"/>
    <cellStyle name="Millares [0] 4 5 2 3 2 5" xfId="46128" xr:uid="{FC050ADB-E7B1-4E34-AA53-8976BDA4FAB3}"/>
    <cellStyle name="Millares [0] 4 5 2 3 2 6" xfId="49980" xr:uid="{E1E94843-5FFE-4E5D-A3BE-0FBFC5D14D0E}"/>
    <cellStyle name="Millares [0] 4 5 2 3 3" xfId="10968" xr:uid="{DA82F15A-B5E4-4DC4-940F-4153470DF82A}"/>
    <cellStyle name="Millares [0] 4 5 2 3 3 2" xfId="27597" xr:uid="{01DB9ABF-8F3B-4574-91D8-C1F6D8413F69}"/>
    <cellStyle name="Millares [0] 4 5 2 3 4" xfId="13808" xr:uid="{5E388E0B-90E2-41D4-ADCC-0B95900A876D}"/>
    <cellStyle name="Millares [0] 4 5 2 3 4 2" xfId="33479" xr:uid="{22C98328-D14A-4E19-AA83-69C39A4B178A}"/>
    <cellStyle name="Millares [0] 4 5 2 3 5" xfId="15611" xr:uid="{184C7D80-836F-4AE4-B3ED-940816F4486B}"/>
    <cellStyle name="Millares [0] 4 5 2 3 5 2" xfId="39343" xr:uid="{C2A8C2B8-05C7-4846-A304-6B10D754E68C}"/>
    <cellStyle name="Millares [0] 4 5 2 3 6" xfId="17977" xr:uid="{5539DDF4-3543-4EC9-A2CD-69CF4659978D}"/>
    <cellStyle name="Millares [0] 4 5 2 3 7" xfId="43732" xr:uid="{9EFA4AB2-00C1-4377-9AE6-3EB8B47A595A}"/>
    <cellStyle name="Millares [0] 4 5 2 3 8" xfId="48625" xr:uid="{68E928D7-ADF4-4312-954B-7FF91E8D08D6}"/>
    <cellStyle name="Millares [0] 4 5 2 4" xfId="3241" xr:uid="{4DD1F754-96E9-45F2-857A-243DC3E9FD28}"/>
    <cellStyle name="Millares [0] 4 5 2 4 2" xfId="11512" xr:uid="{0915761F-21D8-43A8-B904-21FDF365DD6A}"/>
    <cellStyle name="Millares [0] 4 5 2 4 2 2" xfId="41713" xr:uid="{2DFE7D41-BB20-4A71-A4E2-A9D8FCC82732}"/>
    <cellStyle name="Millares [0] 4 5 2 4 2 3" xfId="46672" xr:uid="{9F5B200C-1AC2-4D85-BD21-90D8951462D1}"/>
    <cellStyle name="Millares [0] 4 5 2 4 3" xfId="14352" xr:uid="{57EA1960-7DBC-49B6-AC31-CF2A1CB63491}"/>
    <cellStyle name="Millares [0] 4 5 2 4 4" xfId="19002" xr:uid="{29FE923F-6D06-4B41-B763-4AFDEB6552D1}"/>
    <cellStyle name="Millares [0] 4 5 2 4 5" xfId="44276" xr:uid="{C5E6E57B-05EB-4B32-8215-235B31EFB137}"/>
    <cellStyle name="Millares [0] 4 5 2 4 6" xfId="49169" xr:uid="{AA8D4738-6329-4B5D-A587-445074186949}"/>
    <cellStyle name="Millares [0] 4 5 2 5" xfId="3743" xr:uid="{7412A6F6-8BD9-4AAF-92EC-BF617A4DB62A}"/>
    <cellStyle name="Millares [0] 4 5 2 5 2" xfId="11984" xr:uid="{8A819376-16EE-4E52-B28A-6F33F4A89C9F}"/>
    <cellStyle name="Millares [0] 4 5 2 5 3" xfId="14824" xr:uid="{036EF4CC-9B55-4572-B1DE-111B544E3F09}"/>
    <cellStyle name="Millares [0] 4 5 2 5 4" xfId="24748" xr:uid="{C893D216-3BB5-495D-A617-442011DAF379}"/>
    <cellStyle name="Millares [0] 4 5 2 5 5" xfId="44748" xr:uid="{F71C48CC-D795-442B-9C1D-AEED19D2841A}"/>
    <cellStyle name="Millares [0] 4 5 2 5 6" xfId="49641" xr:uid="{F3401A63-129E-4F86-B4BF-6B341A88844F}"/>
    <cellStyle name="Millares [0] 4 5 2 6" xfId="4500" xr:uid="{CA85FA25-5710-44F5-A676-06E23145922B}"/>
    <cellStyle name="Millares [0] 4 5 2 6 2" xfId="12136" xr:uid="{785B6197-E609-4FE7-A593-C635A1CACD6E}"/>
    <cellStyle name="Millares [0] 4 5 2 6 3" xfId="14977" xr:uid="{A67A601D-3F75-452B-ADA3-8585FA8A7215}"/>
    <cellStyle name="Millares [0] 4 5 2 6 4" xfId="30625" xr:uid="{883CD0FE-3327-43D6-9DB3-BC25ED92E899}"/>
    <cellStyle name="Millares [0] 4 5 2 6 5" xfId="45166" xr:uid="{9E86A7A2-0054-4874-8754-54AA4DAB2BE4}"/>
    <cellStyle name="Millares [0] 4 5 2 6 6" xfId="49793" xr:uid="{D13B0D6E-7A6B-4A16-977A-86E51F8B1BF6}"/>
    <cellStyle name="Millares [0] 4 5 2 7" xfId="10006" xr:uid="{1AB6A827-2A3D-47A2-BFDA-90B92BC3380D}"/>
    <cellStyle name="Millares [0] 4 5 2 7 2" xfId="36507" xr:uid="{19588DD7-39DB-43B3-A0D1-0B38FEBA3EE7}"/>
    <cellStyle name="Millares [0] 4 5 2 8" xfId="12846" xr:uid="{2F4D5B48-E094-46F8-823B-D40FDBF37961}"/>
    <cellStyle name="Millares [0] 4 5 2 9" xfId="15422" xr:uid="{7FE12C69-9B4B-4691-8086-EF8B7A22F2FD}"/>
    <cellStyle name="Millares [0] 4 5 3" xfId="2067" xr:uid="{CDB285B7-72C7-40C4-999B-08BACE85B51E}"/>
    <cellStyle name="Millares [0] 4 5 3 2" xfId="7850" xr:uid="{9B15E97D-0F86-4E3E-8193-38A2687C00C4}"/>
    <cellStyle name="Millares [0] 4 5 3 2 2" xfId="12359" xr:uid="{B7226F9F-0F08-4234-8342-B3B5ECC83A0D}"/>
    <cellStyle name="Millares [0] 4 5 3 2 2 2" xfId="41936" xr:uid="{8811D875-7E9E-429A-828A-39E737F3991A}"/>
    <cellStyle name="Millares [0] 4 5 3 2 2 3" xfId="22236" xr:uid="{902AC952-3248-43D6-84F0-66B8ECF4D39A}"/>
    <cellStyle name="Millares [0] 4 5 3 2 3" xfId="15200" xr:uid="{EE61456D-BB1A-427E-933F-0184E61D99F2}"/>
    <cellStyle name="Millares [0] 4 5 3 2 3 2" xfId="28083" xr:uid="{2AF77E0F-3164-4E8E-B920-88D9CF733F88}"/>
    <cellStyle name="Millares [0] 4 5 3 2 4" xfId="15647" xr:uid="{6E2B7C40-2259-404C-8400-011AF147CB7A}"/>
    <cellStyle name="Millares [0] 4 5 3 2 4 2" xfId="33965" xr:uid="{1167AB46-FA86-432D-8E78-8EAF4D541AEC}"/>
    <cellStyle name="Millares [0] 4 5 3 2 5" xfId="39829" xr:uid="{53686BF5-4EEC-4D30-975E-F664391C45FD}"/>
    <cellStyle name="Millares [0] 4 5 3 2 6" xfId="18047" xr:uid="{CC23F280-01F6-4C2F-AA30-CF99F1A5213C}"/>
    <cellStyle name="Millares [0] 4 5 3 2 7" xfId="45498" xr:uid="{1A1898D0-6325-4E30-88E4-622CB5B040D6}"/>
    <cellStyle name="Millares [0] 4 5 3 2 8" xfId="50016" xr:uid="{CCAFD1EC-D039-4390-8884-7F916963E507}"/>
    <cellStyle name="Millares [0] 4 5 3 3" xfId="4983" xr:uid="{FF561D5D-8793-44A7-8E80-BD66D65EA116}"/>
    <cellStyle name="Millares [0] 4 5 3 3 2" xfId="12172" xr:uid="{B9EF95F5-BA4E-4DF4-A1DD-B03B359B9F29}"/>
    <cellStyle name="Millares [0] 4 5 3 3 2 2" xfId="41749" xr:uid="{C39F289A-5BC1-4C8D-A923-49D2FA928A3A}"/>
    <cellStyle name="Millares [0] 4 5 3 3 3" xfId="15013" xr:uid="{2CE0B118-230F-4E97-83D5-D8B139717652}"/>
    <cellStyle name="Millares [0] 4 5 3 3 4" xfId="19463" xr:uid="{3A8E09EA-D829-436E-81D5-BF08683C44BC}"/>
    <cellStyle name="Millares [0] 4 5 3 3 5" xfId="49829" xr:uid="{E7BCFD11-6C2F-439C-B504-F31CD539CD8F}"/>
    <cellStyle name="Millares [0] 4 5 3 4" xfId="10338" xr:uid="{1F78DD87-56D5-407C-85A6-415884391BC9}"/>
    <cellStyle name="Millares [0] 4 5 3 4 2" xfId="25234" xr:uid="{086C4DEB-27C5-4060-AEC3-4B296EBFCFCB}"/>
    <cellStyle name="Millares [0] 4 5 3 5" xfId="13178" xr:uid="{8A1A2375-4A3E-40D5-96F5-EC6217C7D553}"/>
    <cellStyle name="Millares [0] 4 5 3 5 2" xfId="31108" xr:uid="{4CF6EA5B-58C2-4E7E-A541-65238A39CDE2}"/>
    <cellStyle name="Millares [0] 4 5 3 6" xfId="15459" xr:uid="{C84D4A4D-23EA-4C63-BCCA-0F3A451FBEF0}"/>
    <cellStyle name="Millares [0] 4 5 3 6 2" xfId="36987" xr:uid="{74603750-871F-4FB6-894C-4A2E24E5E337}"/>
    <cellStyle name="Millares [0] 4 5 3 7" xfId="17667" xr:uid="{86A5E2D8-93AC-40E6-8030-112A90467683}"/>
    <cellStyle name="Millares [0] 4 5 3 8" xfId="43102" xr:uid="{EF4B3D6E-1A05-4B01-82AF-F9FCB6CEF591}"/>
    <cellStyle name="Millares [0] 4 5 3 9" xfId="47995" xr:uid="{B3B7E023-8A10-483D-B241-7E7E42E6EB6F}"/>
    <cellStyle name="Millares [0] 4 5 4" xfId="2485" xr:uid="{2DFDB1D2-01ED-413F-B482-AE467E571711}"/>
    <cellStyle name="Millares [0] 4 5 4 2" xfId="6878" xr:uid="{8F1CEE21-DF79-42A0-A261-7FC1C6EE5B34}"/>
    <cellStyle name="Millares [0] 4 5 4 2 2" xfId="12287" xr:uid="{C81F3272-120D-441C-BB14-849B2FAF0C28}"/>
    <cellStyle name="Millares [0] 4 5 4 2 2 2" xfId="41864" xr:uid="{81696605-120C-43BB-862A-0CBC5619CF47}"/>
    <cellStyle name="Millares [0] 4 5 4 2 3" xfId="15128" xr:uid="{321602F3-1556-4835-8900-D07ED8FD476D}"/>
    <cellStyle name="Millares [0] 4 5 4 2 4" xfId="21300" xr:uid="{719A4AEC-6864-4A77-8425-99C572479E53}"/>
    <cellStyle name="Millares [0] 4 5 4 2 5" xfId="45916" xr:uid="{280F317C-03C5-489B-B669-D3FC9EE30A0F}"/>
    <cellStyle name="Millares [0] 4 5 4 2 6" xfId="49944" xr:uid="{C00B3CC0-DF67-4874-B74D-7993976F625F}"/>
    <cellStyle name="Millares [0] 4 5 4 3" xfId="10756" xr:uid="{49D4F4CA-0892-40DB-A1A1-008DA39F8573}"/>
    <cellStyle name="Millares [0] 4 5 4 3 2" xfId="27117" xr:uid="{84F399A8-EA81-493E-B835-7C6A2F2AD479}"/>
    <cellStyle name="Millares [0] 4 5 4 4" xfId="13596" xr:uid="{B34BC8DC-5429-4750-A2D6-6DDA2E0689DE}"/>
    <cellStyle name="Millares [0] 4 5 4 4 2" xfId="32994" xr:uid="{8664FD5E-EAAC-4793-A6F3-9418020DDE8A}"/>
    <cellStyle name="Millares [0] 4 5 4 5" xfId="15575" xr:uid="{2D391FCA-2B62-453C-9C7E-989C599561EF}"/>
    <cellStyle name="Millares [0] 4 5 4 5 2" xfId="38858" xr:uid="{20005A52-D975-4960-AF8C-DEBD167AC66D}"/>
    <cellStyle name="Millares [0] 4 5 4 6" xfId="17910" xr:uid="{9C330BFC-9260-4526-A74B-082C733AF3EA}"/>
    <cellStyle name="Millares [0] 4 5 4 7" xfId="43520" xr:uid="{A983A488-6D82-4193-86E0-F05497217EB6}"/>
    <cellStyle name="Millares [0] 4 5 4 8" xfId="48413" xr:uid="{883FD900-9550-48CE-9F14-02B2FA8EC5A3}"/>
    <cellStyle name="Millares [0] 4 5 5" xfId="3029" xr:uid="{CE74B0E5-A80F-4821-A166-042B00FAF595}"/>
    <cellStyle name="Millares [0] 4 5 5 2" xfId="11300" xr:uid="{4F0F0EA4-3EAD-49EA-8BAF-C45DD888D1F1}"/>
    <cellStyle name="Millares [0] 4 5 5 2 2" xfId="41676" xr:uid="{C9CDDB0D-9F02-4DE7-9B09-BF8D0C9EC3FD}"/>
    <cellStyle name="Millares [0] 4 5 5 2 3" xfId="46460" xr:uid="{CB296F24-635A-4B84-9D8C-0036DE3F2363}"/>
    <cellStyle name="Millares [0] 4 5 5 3" xfId="14140" xr:uid="{65798571-3B9A-425D-BC96-861339AC1181}"/>
    <cellStyle name="Millares [0] 4 5 5 4" xfId="18555" xr:uid="{0F573067-7F62-4754-9D96-E12FDB098C70}"/>
    <cellStyle name="Millares [0] 4 5 5 5" xfId="44064" xr:uid="{EA5B447F-0452-4F10-B486-36191CCECFF9}"/>
    <cellStyle name="Millares [0] 4 5 5 6" xfId="48957" xr:uid="{E4803BFD-883C-4B5A-B872-C20B35701628}"/>
    <cellStyle name="Millares [0] 4 5 6" xfId="3531" xr:uid="{05909EAF-674F-427C-BAB5-DBAD8858F0BC}"/>
    <cellStyle name="Millares [0] 4 5 6 2" xfId="11772" xr:uid="{BFD2575A-83D0-41AE-8897-66DEDB0F46A8}"/>
    <cellStyle name="Millares [0] 4 5 6 3" xfId="14612" xr:uid="{7B1403CF-73E0-4430-A316-AE6107D83C0B}"/>
    <cellStyle name="Millares [0] 4 5 6 4" xfId="24265" xr:uid="{626413A6-AF3E-4157-9F90-661662E2B204}"/>
    <cellStyle name="Millares [0] 4 5 6 5" xfId="44536" xr:uid="{B58C7102-F50B-4978-BFB3-5C3A253E38FE}"/>
    <cellStyle name="Millares [0] 4 5 6 6" xfId="49429" xr:uid="{82299795-AE1D-4896-A89D-F9A3402ECD4D}"/>
    <cellStyle name="Millares [0] 4 5 7" xfId="4027" xr:uid="{A1861631-43EC-46C3-9189-34FB54CA57B8}"/>
    <cellStyle name="Millares [0] 4 5 7 2" xfId="12099" xr:uid="{A239844A-60F5-46D5-9843-FC73B1CA3B02}"/>
    <cellStyle name="Millares [0] 4 5 7 3" xfId="14940" xr:uid="{B8F05B51-B077-4B1B-B9C2-66BB9EEFBE32}"/>
    <cellStyle name="Millares [0] 4 5 7 4" xfId="30143" xr:uid="{2C8894ED-5154-4A16-84B0-BBCEF8E7B947}"/>
    <cellStyle name="Millares [0] 4 5 7 5" xfId="44954" xr:uid="{739F8C26-1CAC-427A-A81E-A9A512768E65}"/>
    <cellStyle name="Millares [0] 4 5 7 6" xfId="49756" xr:uid="{6C91514E-0E07-4F91-B1D1-92A2103F0A46}"/>
    <cellStyle name="Millares [0] 4 5 8" xfId="9794" xr:uid="{0B393476-F7E5-41D3-9659-E470C93F3924}"/>
    <cellStyle name="Millares [0] 4 5 8 2" xfId="36022" xr:uid="{792F17E5-844A-4292-BD8E-FE1C12AE2565}"/>
    <cellStyle name="Millares [0] 4 5 9" xfId="12634" xr:uid="{D6620AC9-7DF0-4FBC-9682-E8C9E03917BD}"/>
    <cellStyle name="Millares [0] 4 6" xfId="332" xr:uid="{00000000-0005-0000-0000-00005C010000}"/>
    <cellStyle name="Millares [0] 4 6 10" xfId="16063" xr:uid="{E28443C1-C4CC-426E-A151-5E01230E39AD}"/>
    <cellStyle name="Millares [0] 4 6 11" xfId="16606" xr:uid="{4D1287FC-F57B-4991-B2C6-B6C4D5099E9F}"/>
    <cellStyle name="Millares [0] 4 6 12" xfId="17150" xr:uid="{A8539DCA-E552-485A-A66A-C62C7923D044}"/>
    <cellStyle name="Millares [0] 4 6 13" xfId="17572" xr:uid="{26A53CE5-BDDC-42BD-9C58-D46AE97FDA8B}"/>
    <cellStyle name="Millares [0] 4 6 14" xfId="42644" xr:uid="{A1F828E0-9119-4C1B-A9A4-F496B15F91A6}"/>
    <cellStyle name="Millares [0] 4 6 15" xfId="47537" xr:uid="{CB0C54F7-221A-4E5C-A77F-4372A02322F5}"/>
    <cellStyle name="Millares [0] 4 6 2" xfId="2153" xr:uid="{52122F7A-21DC-4E93-A55C-767D195E4361}"/>
    <cellStyle name="Millares [0] 4 6 2 10" xfId="48081" xr:uid="{96F581D8-6F91-4892-B251-D6EE91AA8C70}"/>
    <cellStyle name="Millares [0] 4 6 2 2" xfId="5709" xr:uid="{CD4E3B03-33E8-4F43-B4C3-6E0B0AE54230}"/>
    <cellStyle name="Millares [0] 4 6 2 2 2" xfId="8577" xr:uid="{B1C59B49-2846-4122-86AF-968BFA6F5EC9}"/>
    <cellStyle name="Millares [0] 4 6 2 2 2 2" xfId="12414" xr:uid="{BE5E0F19-CB46-4550-83E9-1E6553CD3C14}"/>
    <cellStyle name="Millares [0] 4 6 2 2 2 2 2" xfId="41991" xr:uid="{8D2EBF38-8319-41B9-927A-B5FA72F42D55}"/>
    <cellStyle name="Millares [0] 4 6 2 2 2 2 3" xfId="22949" xr:uid="{5CF2C1AB-184A-41B4-ACC5-C573D16C2316}"/>
    <cellStyle name="Millares [0] 4 6 2 2 2 3" xfId="15255" xr:uid="{CEE0EE84-D25A-44F1-AA2C-4ACBD8F4A03F}"/>
    <cellStyle name="Millares [0] 4 6 2 2 2 3 2" xfId="28810" xr:uid="{9D2CE9DD-1DCB-4A38-9274-C1D0F2E3ED29}"/>
    <cellStyle name="Millares [0] 4 6 2 2 2 4" xfId="15703" xr:uid="{F3F0E506-5AD5-481C-BEBF-F0EB2BE71AF7}"/>
    <cellStyle name="Millares [0] 4 6 2 2 2 4 2" xfId="34692" xr:uid="{AA097161-E4A1-4EEE-9D3F-7E72D40F361D}"/>
    <cellStyle name="Millares [0] 4 6 2 2 2 5" xfId="40556" xr:uid="{E5A8FE8E-7942-4CC3-BEC1-2DDAF0A66467}"/>
    <cellStyle name="Millares [0] 4 6 2 2 2 6" xfId="18154" xr:uid="{991512F0-A07E-4954-929B-A2F27F492537}"/>
    <cellStyle name="Millares [0] 4 6 2 2 2 7" xfId="50071" xr:uid="{E2AEEEA3-46B3-4D70-A527-C51A58E8871E}"/>
    <cellStyle name="Millares [0] 4 6 2 2 3" xfId="12227" xr:uid="{587E74B2-F5D1-4C1B-8653-3CB4A55DB589}"/>
    <cellStyle name="Millares [0] 4 6 2 2 3 2" xfId="41804" xr:uid="{D2B25A4B-7349-45AB-9E20-16702C20615E}"/>
    <cellStyle name="Millares [0] 4 6 2 2 3 3" xfId="20166" xr:uid="{C6A35D7C-7D84-44E7-814B-5031D1E35DA3}"/>
    <cellStyle name="Millares [0] 4 6 2 2 4" xfId="15068" xr:uid="{5BF6E166-5416-4E32-8BD1-135091DD1F49}"/>
    <cellStyle name="Millares [0] 4 6 2 2 4 2" xfId="25960" xr:uid="{1DFCDE5E-4223-4EF6-A645-6B016B679259}"/>
    <cellStyle name="Millares [0] 4 6 2 2 5" xfId="15515" xr:uid="{D95AB32F-A2A9-47CE-824B-DC15903DF74A}"/>
    <cellStyle name="Millares [0] 4 6 2 2 5 2" xfId="31835" xr:uid="{72FF47F7-CD32-4032-B018-4BF18ED29431}"/>
    <cellStyle name="Millares [0] 4 6 2 2 6" xfId="37702" xr:uid="{41022F31-A4A0-4AF3-9AD9-C06A03A42511}"/>
    <cellStyle name="Millares [0] 4 6 2 2 7" xfId="17768" xr:uid="{7A17933C-56F8-40C5-B298-7A206919AA6D}"/>
    <cellStyle name="Millares [0] 4 6 2 2 8" xfId="45584" xr:uid="{C4B33482-8969-4BD5-8A72-3D15F7F30B59}"/>
    <cellStyle name="Millares [0] 4 6 2 2 9" xfId="49884" xr:uid="{D0C444C9-9196-4763-8EF6-06E2AD2B606A}"/>
    <cellStyle name="Millares [0] 4 6 2 3" xfId="7605" xr:uid="{6D0ACF38-820C-4033-8FEA-36B35DE343B0}"/>
    <cellStyle name="Millares [0] 4 6 2 3 2" xfId="12342" xr:uid="{C24DDC34-9621-40D2-B15C-91348B685731}"/>
    <cellStyle name="Millares [0] 4 6 2 3 2 2" xfId="41919" xr:uid="{7355B979-14CA-418C-9155-0825E4E94C89}"/>
    <cellStyle name="Millares [0] 4 6 2 3 2 3" xfId="21999" xr:uid="{F7352C1C-48F0-4238-A259-D406ABB03F56}"/>
    <cellStyle name="Millares [0] 4 6 2 3 3" xfId="15183" xr:uid="{2BE32535-325E-476E-86F7-226F89A42ED4}"/>
    <cellStyle name="Millares [0] 4 6 2 3 3 2" xfId="27839" xr:uid="{33AB31B5-14D5-4254-9BC3-18286BD77220}"/>
    <cellStyle name="Millares [0] 4 6 2 3 4" xfId="15630" xr:uid="{CA2D1997-D2EE-42B4-80D1-4D0CFF7FB55A}"/>
    <cellStyle name="Millares [0] 4 6 2 3 4 2" xfId="33721" xr:uid="{A8DE02F5-AE28-4735-8A42-9637C234D505}"/>
    <cellStyle name="Millares [0] 4 6 2 3 5" xfId="39585" xr:uid="{CB6C9C81-53AF-4B84-8EAC-5477A6744053}"/>
    <cellStyle name="Millares [0] 4 6 2 3 6" xfId="18015" xr:uid="{DF029089-ECF4-4DC7-8997-23BD0C070881}"/>
    <cellStyle name="Millares [0] 4 6 2 3 7" xfId="49999" xr:uid="{AB0D67F4-3100-43B0-B157-C264D051B867}"/>
    <cellStyle name="Millares [0] 4 6 2 4" xfId="4741" xr:uid="{6793ED28-3849-46F7-9E15-F44F4C537B76}"/>
    <cellStyle name="Millares [0] 4 6 2 4 2" xfId="12155" xr:uid="{DC617C02-A197-4E3D-BA29-632662C83169}"/>
    <cellStyle name="Millares [0] 4 6 2 4 2 2" xfId="41732" xr:uid="{4D17CB0D-6D71-495B-A95F-FF8E78860C91}"/>
    <cellStyle name="Millares [0] 4 6 2 4 3" xfId="14996" xr:uid="{097BAC57-9B66-4855-9CFE-62657FD1CA4B}"/>
    <cellStyle name="Millares [0] 4 6 2 4 4" xfId="19229" xr:uid="{2E619320-55EB-4388-B7DD-588DC72CA237}"/>
    <cellStyle name="Millares [0] 4 6 2 4 5" xfId="49812" xr:uid="{5C737795-2628-40C0-A10E-CF3DC544F6C2}"/>
    <cellStyle name="Millares [0] 4 6 2 5" xfId="10424" xr:uid="{50ED7286-4453-4776-A8E7-3D4833099518}"/>
    <cellStyle name="Millares [0] 4 6 2 5 2" xfId="24990" xr:uid="{2585959B-3CB0-4A50-8791-3E05EA020D3D}"/>
    <cellStyle name="Millares [0] 4 6 2 6" xfId="13264" xr:uid="{1BE3F8B8-1EB8-4B68-8293-35DC88ABDA25}"/>
    <cellStyle name="Millares [0] 4 6 2 6 2" xfId="30864" xr:uid="{89D6C0AD-A29C-4A67-9189-B89CDDA2F54E}"/>
    <cellStyle name="Millares [0] 4 6 2 7" xfId="15442" xr:uid="{41AADEF1-0B90-40F9-98FD-77E362CFC69A}"/>
    <cellStyle name="Millares [0] 4 6 2 7 2" xfId="36745" xr:uid="{E29BE3EC-1BF8-48B5-A28E-F23ECED35DA6}"/>
    <cellStyle name="Millares [0] 4 6 2 8" xfId="17634" xr:uid="{7A37833B-11C0-473E-B6A7-FA3278185A90}"/>
    <cellStyle name="Millares [0] 4 6 2 9" xfId="43188" xr:uid="{D16CEBDC-DFF4-4489-982D-C41260DAC2DA}"/>
    <cellStyle name="Millares [0] 4 6 3" xfId="2571" xr:uid="{07C6C869-A66E-4505-9384-E2C229E20459}"/>
    <cellStyle name="Millares [0] 4 6 3 2" xfId="8092" xr:uid="{0B4823A0-D729-49E3-A5E6-14F00D121C08}"/>
    <cellStyle name="Millares [0] 4 6 3 2 2" xfId="12378" xr:uid="{FBFF8783-4A5F-4308-A385-33E2464324ED}"/>
    <cellStyle name="Millares [0] 4 6 3 2 2 2" xfId="41955" xr:uid="{BAA98DBD-4D70-4A9C-9A38-2DFC9D3DAE4D}"/>
    <cellStyle name="Millares [0] 4 6 3 2 2 3" xfId="22470" xr:uid="{8085A57E-35AE-419E-9A64-B3D013ACBA21}"/>
    <cellStyle name="Millares [0] 4 6 3 2 3" xfId="15219" xr:uid="{85613983-F626-4E82-8486-CE0501D86BD4}"/>
    <cellStyle name="Millares [0] 4 6 3 2 3 2" xfId="28325" xr:uid="{CA0AEE61-5DC0-4629-AA34-56B0EBBC6E27}"/>
    <cellStyle name="Millares [0] 4 6 3 2 4" xfId="15666" xr:uid="{529F4B73-098D-48B5-B7A1-B9EE0BB93024}"/>
    <cellStyle name="Millares [0] 4 6 3 2 4 2" xfId="34207" xr:uid="{B9CFBF42-BF98-4ABC-9801-3506953B8A75}"/>
    <cellStyle name="Millares [0] 4 6 3 2 5" xfId="40071" xr:uid="{5BD6ACCD-A87F-43DE-8BFA-D0E933C36B3C}"/>
    <cellStyle name="Millares [0] 4 6 3 2 6" xfId="18085" xr:uid="{984D7664-59F4-474D-AAD1-6D90736462F2}"/>
    <cellStyle name="Millares [0] 4 6 3 2 7" xfId="46002" xr:uid="{BC8B4956-7170-416D-88FC-E373C0509C0C}"/>
    <cellStyle name="Millares [0] 4 6 3 2 8" xfId="50035" xr:uid="{6A9DC60B-18B0-423D-96EA-0DE770C12333}"/>
    <cellStyle name="Millares [0] 4 6 3 3" xfId="5225" xr:uid="{1ADE7ECB-4342-4A08-864A-17A47C357517}"/>
    <cellStyle name="Millares [0] 4 6 3 3 2" xfId="12191" xr:uid="{3BFCDDC7-5F80-48D9-968B-CA088D90ABF1}"/>
    <cellStyle name="Millares [0] 4 6 3 3 2 2" xfId="41768" xr:uid="{F734ED2C-82F5-4274-B1A2-ADA808100106}"/>
    <cellStyle name="Millares [0] 4 6 3 3 3" xfId="15032" xr:uid="{62A759DE-FE76-4B9D-BE37-F462AA93660F}"/>
    <cellStyle name="Millares [0] 4 6 3 3 4" xfId="19695" xr:uid="{56EA9065-5245-4C35-A183-F320DBF87EAF}"/>
    <cellStyle name="Millares [0] 4 6 3 3 5" xfId="49848" xr:uid="{95593B53-4DA6-4F32-82F8-8AA246DD076F}"/>
    <cellStyle name="Millares [0] 4 6 3 4" xfId="10842" xr:uid="{C91920C2-17D2-42ED-9DDD-190640D5BB6D}"/>
    <cellStyle name="Millares [0] 4 6 3 4 2" xfId="25476" xr:uid="{4C10C569-8E18-4B7E-8D67-18C57E98D507}"/>
    <cellStyle name="Millares [0] 4 6 3 5" xfId="13682" xr:uid="{7887F43F-AD00-4F5C-9D45-2386A70C6E35}"/>
    <cellStyle name="Millares [0] 4 6 3 5 2" xfId="31350" xr:uid="{55A39CD0-7E6A-4E8E-976D-B9C7FC03B8EC}"/>
    <cellStyle name="Millares [0] 4 6 3 6" xfId="15478" xr:uid="{96895BB5-437E-4DCC-8070-49C2C3EE615C}"/>
    <cellStyle name="Millares [0] 4 6 3 6 2" xfId="37223" xr:uid="{CA81DF2C-C46A-4341-99AA-98390D51AE20}"/>
    <cellStyle name="Millares [0] 4 6 3 7" xfId="17703" xr:uid="{385E51C1-B3F9-4B7C-8BA8-15B238F3D6FC}"/>
    <cellStyle name="Millares [0] 4 6 3 8" xfId="43606" xr:uid="{F4C61BF5-6AF5-4E52-BADC-A528BEF28ED3}"/>
    <cellStyle name="Millares [0] 4 6 3 9" xfId="48499" xr:uid="{4985F9B2-B10A-47EC-8161-BE19A495AFFF}"/>
    <cellStyle name="Millares [0] 4 6 4" xfId="3115" xr:uid="{40BCA556-29F2-4729-9C71-0FC8589D2B2A}"/>
    <cellStyle name="Millares [0] 4 6 4 2" xfId="7120" xr:uid="{E5616C6E-DEBA-4A86-B791-C06D57B3E9DA}"/>
    <cellStyle name="Millares [0] 4 6 4 2 2" xfId="12306" xr:uid="{00770F3D-390E-4A26-82E2-79E520F6C417}"/>
    <cellStyle name="Millares [0] 4 6 4 2 2 2" xfId="41883" xr:uid="{162BB33F-4680-4588-811F-C6D8738EA819}"/>
    <cellStyle name="Millares [0] 4 6 4 2 3" xfId="15147" xr:uid="{580E3AA7-3EF4-49FC-A870-19F9A8DE23EC}"/>
    <cellStyle name="Millares [0] 4 6 4 2 4" xfId="21531" xr:uid="{F4994F17-BA1C-47D6-A7C2-337F85B21510}"/>
    <cellStyle name="Millares [0] 4 6 4 2 5" xfId="46546" xr:uid="{95BC300D-9325-468E-A042-A231B621BA04}"/>
    <cellStyle name="Millares [0] 4 6 4 2 6" xfId="49963" xr:uid="{E407D9E8-67E1-4012-82DF-219248E73412}"/>
    <cellStyle name="Millares [0] 4 6 4 3" xfId="11386" xr:uid="{7FBB0278-300D-4B6F-927D-2521E8CC2865}"/>
    <cellStyle name="Millares [0] 4 6 4 3 2" xfId="27355" xr:uid="{77A005F7-884F-45C7-9A75-D6F90FB09F0F}"/>
    <cellStyle name="Millares [0] 4 6 4 4" xfId="14226" xr:uid="{A09664E4-E543-47E6-9A4A-8D95485AD19A}"/>
    <cellStyle name="Millares [0] 4 6 4 4 2" xfId="33236" xr:uid="{A673808C-ECFB-4710-8425-1D9E45BE5BD1}"/>
    <cellStyle name="Millares [0] 4 6 4 5" xfId="15594" xr:uid="{0C1D55C4-F438-4B3E-9298-996FE068860A}"/>
    <cellStyle name="Millares [0] 4 6 4 5 2" xfId="39100" xr:uid="{9B75360C-2574-434F-A1CD-B70EEABC6AC9}"/>
    <cellStyle name="Millares [0] 4 6 4 6" xfId="17947" xr:uid="{F0350787-309C-4B23-BD93-C44493C5C439}"/>
    <cellStyle name="Millares [0] 4 6 4 7" xfId="44150" xr:uid="{A674EACA-7EB2-4174-9DF4-923029C14612}"/>
    <cellStyle name="Millares [0] 4 6 4 8" xfId="49043" xr:uid="{27795644-5DCF-42B6-A0A2-3EE661F7EC22}"/>
    <cellStyle name="Millares [0] 4 6 5" xfId="3617" xr:uid="{B8AA7566-6636-41B7-B60E-2A4D5DB7F6C9}"/>
    <cellStyle name="Millares [0] 4 6 5 2" xfId="11858" xr:uid="{6E800969-C0E2-4347-A017-EF81B48293A8}"/>
    <cellStyle name="Millares [0] 4 6 5 2 2" xfId="41695" xr:uid="{DA2E873A-3EF5-4EAA-B498-BB9684471DF2}"/>
    <cellStyle name="Millares [0] 4 6 5 3" xfId="14698" xr:uid="{A6CCB320-B63F-45CE-B45F-9E4778CD192A}"/>
    <cellStyle name="Millares [0] 4 6 5 4" xfId="18782" xr:uid="{6D7D74CA-CA64-4D25-BBE9-97AD0D4F69A9}"/>
    <cellStyle name="Millares [0] 4 6 5 5" xfId="44622" xr:uid="{933A724A-A62D-4B49-94AE-B662B78E6513}"/>
    <cellStyle name="Millares [0] 4 6 5 6" xfId="49515" xr:uid="{CB27A24A-CB1E-47D7-A361-2877BEEF1DB9}"/>
    <cellStyle name="Millares [0] 4 6 6" xfId="4261" xr:uid="{24566E66-7EA0-491F-B92A-141502E0E065}"/>
    <cellStyle name="Millares [0] 4 6 6 2" xfId="12118" xr:uid="{6BFA1B26-EACF-476D-A7D2-B24C52B82468}"/>
    <cellStyle name="Millares [0] 4 6 6 3" xfId="14959" xr:uid="{905F398D-2135-4C84-9A3A-2114410E9675}"/>
    <cellStyle name="Millares [0] 4 6 6 4" xfId="24504" xr:uid="{4388653B-BF24-43BC-9EE2-241229DD9952}"/>
    <cellStyle name="Millares [0] 4 6 6 5" xfId="45040" xr:uid="{D156841E-1B8B-4CE8-8EB8-FF0C9AEA5654}"/>
    <cellStyle name="Millares [0] 4 6 6 6" xfId="49775" xr:uid="{0A9B1EC9-15EA-49FC-83FA-879A3084D9C0}"/>
    <cellStyle name="Millares [0] 4 6 7" xfId="9880" xr:uid="{AE302105-1073-48BA-A667-9616829A0E8D}"/>
    <cellStyle name="Millares [0] 4 6 7 2" xfId="30383" xr:uid="{73AAAA71-1F62-46DD-A4C5-A61F57A50E1C}"/>
    <cellStyle name="Millares [0] 4 6 8" xfId="12720" xr:uid="{FDC41374-269C-42CF-9976-B2172CDE7035}"/>
    <cellStyle name="Millares [0] 4 6 8 2" xfId="36264" xr:uid="{468E5CEA-F6F8-45A1-A992-1659B23BD8E0}"/>
    <cellStyle name="Millares [0] 4 6 9" xfId="15404" xr:uid="{F9926566-5DA5-4687-891C-14060D5A7FDE}"/>
    <cellStyle name="Millares [0] 4 7" xfId="362" xr:uid="{00000000-0005-0000-0000-00005D010000}"/>
    <cellStyle name="Millares [0] 4 7 10" xfId="16089" xr:uid="{0C62B62E-23AE-4455-BA93-2F911A7756A6}"/>
    <cellStyle name="Millares [0] 4 7 11" xfId="16632" xr:uid="{BB7BE676-22AB-4506-BEDB-5EB0AB66543D}"/>
    <cellStyle name="Millares [0] 4 7 12" xfId="17176" xr:uid="{BCD52590-558F-4852-B446-76634B68159F}"/>
    <cellStyle name="Millares [0] 4 7 13" xfId="17579" xr:uid="{15C76F5A-52F9-4D0A-9981-EDDF107ECA7A}"/>
    <cellStyle name="Millares [0] 4 7 14" xfId="42670" xr:uid="{E01A5FA7-C2B2-4028-9FE1-D862B16339B6}"/>
    <cellStyle name="Millares [0] 4 7 15" xfId="47563" xr:uid="{B8AB377D-D24E-4C36-AC41-F2BD342E830C}"/>
    <cellStyle name="Millares [0] 4 7 2" xfId="2179" xr:uid="{3133E2F6-FAA8-46E5-A3F4-9AFEE1E44575}"/>
    <cellStyle name="Millares [0] 4 7 2 2" xfId="8139" xr:uid="{ACF695A2-2251-4495-B079-2AB3C7C15FD8}"/>
    <cellStyle name="Millares [0] 4 7 2 2 2" xfId="12383" xr:uid="{1B909058-8BD9-493D-85D0-D4C0D941E5FE}"/>
    <cellStyle name="Millares [0] 4 7 2 2 2 2" xfId="41960" xr:uid="{AECBA630-CB71-4019-9A77-C3CA44DA21A5}"/>
    <cellStyle name="Millares [0] 4 7 2 2 2 3" xfId="22516" xr:uid="{3B7EED4E-E4D4-4C56-A22A-69E7E1BA4D38}"/>
    <cellStyle name="Millares [0] 4 7 2 2 3" xfId="15224" xr:uid="{D8961C04-30C5-4EFE-9B06-BD38AD0EF9D5}"/>
    <cellStyle name="Millares [0] 4 7 2 2 3 2" xfId="28372" xr:uid="{0349BE10-D1A9-4294-9AED-B04FF2F06F61}"/>
    <cellStyle name="Millares [0] 4 7 2 2 4" xfId="15671" xr:uid="{43F44AAC-EB20-4B05-AE29-CA78DDD5622E}"/>
    <cellStyle name="Millares [0] 4 7 2 2 4 2" xfId="34254" xr:uid="{D83E48EC-B982-4C8F-9C4E-C011783C6C7C}"/>
    <cellStyle name="Millares [0] 4 7 2 2 5" xfId="40118" xr:uid="{7CCD51E1-EDE0-4139-9741-A8465B868646}"/>
    <cellStyle name="Millares [0] 4 7 2 2 6" xfId="18092" xr:uid="{38F3A536-6215-4359-A67B-CD5F165E7B80}"/>
    <cellStyle name="Millares [0] 4 7 2 2 7" xfId="45610" xr:uid="{56B95F11-2FC9-4854-A4AC-1AD629A25908}"/>
    <cellStyle name="Millares [0] 4 7 2 2 8" xfId="50040" xr:uid="{4CC0A1D4-2BFD-4A68-B8B5-B649D9792128}"/>
    <cellStyle name="Millares [0] 4 7 2 3" xfId="5272" xr:uid="{D921D1EB-9117-47C7-BF6B-EFABB4398CB7}"/>
    <cellStyle name="Millares [0] 4 7 2 3 2" xfId="12196" xr:uid="{8843F012-A641-4C3A-9C7C-3F8C093FE3C2}"/>
    <cellStyle name="Millares [0] 4 7 2 3 2 2" xfId="41773" xr:uid="{F9F48F9D-4DE9-49DD-A6C7-B6F5F1E6223F}"/>
    <cellStyle name="Millares [0] 4 7 2 3 3" xfId="15037" xr:uid="{7BFECD64-E6F4-4264-A804-0149649AFF74}"/>
    <cellStyle name="Millares [0] 4 7 2 3 4" xfId="19741" xr:uid="{BC3CE376-3F65-4F42-85C8-9CA40157F2B5}"/>
    <cellStyle name="Millares [0] 4 7 2 3 5" xfId="49853" xr:uid="{2E9DC409-4AB6-4203-A5AE-19689A094786}"/>
    <cellStyle name="Millares [0] 4 7 2 4" xfId="10450" xr:uid="{230DE80D-77AA-4FED-A013-562D8A980A52}"/>
    <cellStyle name="Millares [0] 4 7 2 4 2" xfId="25523" xr:uid="{91B18E48-6F2B-477C-9760-92171D406FF9}"/>
    <cellStyle name="Millares [0] 4 7 2 5" xfId="13290" xr:uid="{A480B374-07FF-472E-8F4B-60583999F4EC}"/>
    <cellStyle name="Millares [0] 4 7 2 5 2" xfId="31397" xr:uid="{0221F1A2-F92C-40A9-A708-95B1BAA61697}"/>
    <cellStyle name="Millares [0] 4 7 2 6" xfId="15483" xr:uid="{AE6491C9-F80F-4981-AF05-2A6EBD42408B}"/>
    <cellStyle name="Millares [0] 4 7 2 6 2" xfId="37269" xr:uid="{9291C93F-111F-44BE-9A5F-E1F55FA27C79}"/>
    <cellStyle name="Millares [0] 4 7 2 7" xfId="17710" xr:uid="{9826483E-23D2-4F8D-BB0A-ADF6404B6DD6}"/>
    <cellStyle name="Millares [0] 4 7 2 8" xfId="43214" xr:uid="{A8A778E6-9250-44D6-B8CD-57D00ED8FB91}"/>
    <cellStyle name="Millares [0] 4 7 2 9" xfId="48107" xr:uid="{EA4FB20A-6E99-44EA-B173-9678F1682DFC}"/>
    <cellStyle name="Millares [0] 4 7 3" xfId="2597" xr:uid="{C7E6CE3D-F413-438E-8D92-A8DA81948BC2}"/>
    <cellStyle name="Millares [0] 4 7 3 2" xfId="7167" xr:uid="{89AAE255-A7C0-4F12-B53A-51950499DE97}"/>
    <cellStyle name="Millares [0] 4 7 3 2 2" xfId="12311" xr:uid="{2EB08BD1-6A67-4453-8A27-4E54B4DE31ED}"/>
    <cellStyle name="Millares [0] 4 7 3 2 2 2" xfId="41888" xr:uid="{8A18F500-4E91-4FB3-A7BB-42F193F67C60}"/>
    <cellStyle name="Millares [0] 4 7 3 2 3" xfId="15152" xr:uid="{8CBDAA13-7753-4AD9-A1B4-2AC2987123E5}"/>
    <cellStyle name="Millares [0] 4 7 3 2 4" xfId="21576" xr:uid="{88778D25-8611-44CF-B1FE-84F6F6F02FD7}"/>
    <cellStyle name="Millares [0] 4 7 3 2 5" xfId="46028" xr:uid="{D3A8AAED-A494-4D59-AA0F-16E11B8C3374}"/>
    <cellStyle name="Millares [0] 4 7 3 2 6" xfId="49968" xr:uid="{61D74A4A-C815-4D01-A09E-68F17EC01C99}"/>
    <cellStyle name="Millares [0] 4 7 3 3" xfId="10868" xr:uid="{0F4FECBB-A61B-47BB-B9BD-422A02D07F9C}"/>
    <cellStyle name="Millares [0] 4 7 3 3 2" xfId="27401" xr:uid="{3162E00C-E4A3-4588-830E-9B261762FA78}"/>
    <cellStyle name="Millares [0] 4 7 3 4" xfId="13708" xr:uid="{87863F43-68E1-4706-9BE1-F1A5FAC0ACD2}"/>
    <cellStyle name="Millares [0] 4 7 3 4 2" xfId="33283" xr:uid="{9C4A1AD5-6744-409A-8B91-20D0C7031628}"/>
    <cellStyle name="Millares [0] 4 7 3 5" xfId="15599" xr:uid="{A6A5E890-BCF8-4C59-9D25-C5D7886AE3C9}"/>
    <cellStyle name="Millares [0] 4 7 3 5 2" xfId="39147" xr:uid="{469BE3B1-7AFD-4ACB-BF0A-58FFF026D26D}"/>
    <cellStyle name="Millares [0] 4 7 3 6" xfId="17954" xr:uid="{B22F743C-8695-440F-9FEF-D8891F8CE926}"/>
    <cellStyle name="Millares [0] 4 7 3 7" xfId="43632" xr:uid="{888057A3-8814-450B-BBDC-9574C70A17BB}"/>
    <cellStyle name="Millares [0] 4 7 3 8" xfId="48525" xr:uid="{E5569DAD-F530-4346-B82B-84B72AA7E080}"/>
    <cellStyle name="Millares [0] 4 7 4" xfId="3141" xr:uid="{53D35BC0-E00A-42C2-96F8-5E60272E4D1D}"/>
    <cellStyle name="Millares [0] 4 7 4 2" xfId="11412" xr:uid="{A8A609D2-006E-4686-BBC7-FA105799E031}"/>
    <cellStyle name="Millares [0] 4 7 4 2 2" xfId="41701" xr:uid="{85BCCF67-E826-4971-A4E6-70C9DB64EF1E}"/>
    <cellStyle name="Millares [0] 4 7 4 2 3" xfId="46572" xr:uid="{8846DFD5-C9DD-43EE-98E3-0761C930B63D}"/>
    <cellStyle name="Millares [0] 4 7 4 3" xfId="14252" xr:uid="{3A73E56D-120D-4D35-8015-266970E29031}"/>
    <cellStyle name="Millares [0] 4 7 4 4" xfId="18813" xr:uid="{9A4FCAF9-B4B9-4337-B885-009777B2F535}"/>
    <cellStyle name="Millares [0] 4 7 4 5" xfId="44176" xr:uid="{2EBCB469-C3D4-460E-9EA9-DB8943F74343}"/>
    <cellStyle name="Millares [0] 4 7 4 6" xfId="49069" xr:uid="{F8ECE4E8-1AC7-493C-995E-4EA97BF6D0D2}"/>
    <cellStyle name="Millares [0] 4 7 5" xfId="3643" xr:uid="{412B8049-8D42-42C5-90A4-155D6B89E64B}"/>
    <cellStyle name="Millares [0] 4 7 5 2" xfId="11884" xr:uid="{8EE96283-2AB6-4AEE-86A6-55D03FE0A35F}"/>
    <cellStyle name="Millares [0] 4 7 5 3" xfId="14724" xr:uid="{0BA54155-979B-42B0-8F7D-B686C03F3AD6}"/>
    <cellStyle name="Millares [0] 4 7 5 4" xfId="24552" xr:uid="{D5DFDDC3-5D7B-498E-81D6-F62511E69071}"/>
    <cellStyle name="Millares [0] 4 7 5 5" xfId="44648" xr:uid="{0AED4208-23EC-450D-AF6E-B465255CE820}"/>
    <cellStyle name="Millares [0] 4 7 5 6" xfId="49541" xr:uid="{3D2C655B-B394-4BE0-AB3C-30213B3966A8}"/>
    <cellStyle name="Millares [0] 4 7 6" xfId="4306" xr:uid="{04238152-838D-433D-94F5-6BB0B0FBC293}"/>
    <cellStyle name="Millares [0] 4 7 6 2" xfId="12124" xr:uid="{31BAC11F-FF5F-47B9-95A4-08D3AB3FBFB7}"/>
    <cellStyle name="Millares [0] 4 7 6 3" xfId="14965" xr:uid="{A18053FA-BD82-4B21-B9E4-E4AC14F9A87A}"/>
    <cellStyle name="Millares [0] 4 7 6 4" xfId="30431" xr:uid="{455C8A55-F6E9-4D67-A131-2BD49564791B}"/>
    <cellStyle name="Millares [0] 4 7 6 5" xfId="45066" xr:uid="{BE76E047-587F-4991-8C6F-8839B4941796}"/>
    <cellStyle name="Millares [0] 4 7 6 6" xfId="49781" xr:uid="{1AD8BFE1-7973-4383-83FB-ECD28C0BB62E}"/>
    <cellStyle name="Millares [0] 4 7 7" xfId="9906" xr:uid="{4AAC657C-1768-40FE-9BC7-373C7FFCAAC2}"/>
    <cellStyle name="Millares [0] 4 7 7 2" xfId="36312" xr:uid="{70F5CFCE-3815-468F-A512-42FD564FB330}"/>
    <cellStyle name="Millares [0] 4 7 8" xfId="12746" xr:uid="{59DADEC5-C837-4913-9B0A-79DBBBCAFFAA}"/>
    <cellStyle name="Millares [0] 4 7 9" xfId="15410" xr:uid="{27C6B712-23C2-46A6-9C59-7E49817EB2D3}"/>
    <cellStyle name="Millares [0] 4 8" xfId="565" xr:uid="{00000000-0005-0000-0000-00005E010000}"/>
    <cellStyle name="Millares [0] 4 8 10" xfId="17642" xr:uid="{F8442CE8-BCE2-4B6B-88A5-481774F5EDDF}"/>
    <cellStyle name="Millares [0] 4 8 11" xfId="42872" xr:uid="{4DD09900-44EA-4897-BE0A-9F84DAD11526}"/>
    <cellStyle name="Millares [0] 4 8 12" xfId="47765" xr:uid="{419AAEDC-745F-4917-8166-7177DC4ED707}"/>
    <cellStyle name="Millares [0] 4 8 2" xfId="2799" xr:uid="{E63C8DA4-C2DF-4542-9B1B-433BE1E85C22}"/>
    <cellStyle name="Millares [0] 4 8 2 2" xfId="7653" xr:uid="{62B006F3-E99A-4F45-A529-FD657A019288}"/>
    <cellStyle name="Millares [0] 4 8 2 2 2" xfId="12347" xr:uid="{3CECFE10-BBD5-4CAB-85C9-E1B61B11F20C}"/>
    <cellStyle name="Millares [0] 4 8 2 2 2 2" xfId="41924" xr:uid="{7CAC2683-6C11-4CEC-A65D-30C764021789}"/>
    <cellStyle name="Millares [0] 4 8 2 2 3" xfId="15188" xr:uid="{749A7E2B-C34C-47A4-80B1-5E68530CF41F}"/>
    <cellStyle name="Millares [0] 4 8 2 2 4" xfId="22046" xr:uid="{FF75B057-72A9-45F2-97F8-F0E515CFCD5E}"/>
    <cellStyle name="Millares [0] 4 8 2 2 5" xfId="46230" xr:uid="{C286B5C0-1F9F-4DB0-A6BA-6E42D5C39668}"/>
    <cellStyle name="Millares [0] 4 8 2 2 6" xfId="50004" xr:uid="{25ADD413-D81A-40DA-9D48-FF85F802E415}"/>
    <cellStyle name="Millares [0] 4 8 2 3" xfId="11070" xr:uid="{2204707B-2150-4519-BC1B-73F207AB8A58}"/>
    <cellStyle name="Millares [0] 4 8 2 3 2" xfId="27887" xr:uid="{F32D3B39-5822-408A-9A2B-75868C917A11}"/>
    <cellStyle name="Millares [0] 4 8 2 4" xfId="13910" xr:uid="{CFED6743-DC71-4973-9BF2-5B3A9B0953E9}"/>
    <cellStyle name="Millares [0] 4 8 2 4 2" xfId="33769" xr:uid="{17268126-AF14-4F0C-96E0-BC95E33E53ED}"/>
    <cellStyle name="Millares [0] 4 8 2 5" xfId="15635" xr:uid="{CF535BF1-A0CF-4684-B89C-DFD261D27CAD}"/>
    <cellStyle name="Millares [0] 4 8 2 5 2" xfId="39633" xr:uid="{113E7EAA-0DD5-483A-A450-AD78CD6DA364}"/>
    <cellStyle name="Millares [0] 4 8 2 6" xfId="18023" xr:uid="{C03C0DE0-E1DD-435E-A07B-EDC9A061870F}"/>
    <cellStyle name="Millares [0] 4 8 2 7" xfId="43834" xr:uid="{17503927-435A-4DDB-805B-3C3CB921B827}"/>
    <cellStyle name="Millares [0] 4 8 2 8" xfId="48727" xr:uid="{3538A5BD-6C02-4A76-99FF-3024E12DA890}"/>
    <cellStyle name="Millares [0] 4 8 3" xfId="4790" xr:uid="{96113074-04A3-4A31-A765-5941A4A1D3DD}"/>
    <cellStyle name="Millares [0] 4 8 3 2" xfId="12160" xr:uid="{D2539096-633B-48EC-8B29-3ACAE9CDF15D}"/>
    <cellStyle name="Millares [0] 4 8 3 2 2" xfId="41737" xr:uid="{D21D8F34-CDB3-4FBA-A8F2-BDF03F5269FA}"/>
    <cellStyle name="Millares [0] 4 8 3 3" xfId="15001" xr:uid="{F65DDF23-F63D-4E2D-8105-150002470CB6}"/>
    <cellStyle name="Millares [0] 4 8 3 4" xfId="19272" xr:uid="{76837B54-F766-4ADA-BDB1-30AFA5743801}"/>
    <cellStyle name="Millares [0] 4 8 3 5" xfId="45268" xr:uid="{3669EFC5-03F6-418F-81DA-967F7659AE78}"/>
    <cellStyle name="Millares [0] 4 8 3 6" xfId="49817" xr:uid="{F8BA0EED-8612-4442-9E4F-31B7B5B66863}"/>
    <cellStyle name="Millares [0] 4 8 4" xfId="10108" xr:uid="{43DDE037-3D13-4AB7-9244-083BE6544E3F}"/>
    <cellStyle name="Millares [0] 4 8 4 2" xfId="25038" xr:uid="{458B7E48-4FF6-44F5-853E-E1FAD970F2D1}"/>
    <cellStyle name="Millares [0] 4 8 5" xfId="12948" xr:uid="{24E87874-86F9-4FB7-B4A1-330C9183A37D}"/>
    <cellStyle name="Millares [0] 4 8 5 2" xfId="30912" xr:uid="{0680292A-0BE0-4EAA-971C-7C9DEFA5C6D4}"/>
    <cellStyle name="Millares [0] 4 8 6" xfId="15447" xr:uid="{F35C6D46-0DD1-46A1-8C26-A72E210D6827}"/>
    <cellStyle name="Millares [0] 4 8 6 2" xfId="36792" xr:uid="{7E6931FD-DD06-45C9-9D79-19E7E1384652}"/>
    <cellStyle name="Millares [0] 4 8 7" xfId="16291" xr:uid="{043E594F-DB45-4B0D-8167-536A76E6A150}"/>
    <cellStyle name="Millares [0] 4 8 8" xfId="16834" xr:uid="{833D3D34-AADC-4367-A4A7-DB3D41C230DA}"/>
    <cellStyle name="Millares [0] 4 8 9" xfId="17378" xr:uid="{34F81DB4-C95C-41B2-8870-9F26ABBB55AA}"/>
    <cellStyle name="Millares [0] 4 9" xfId="652" xr:uid="{00000000-0005-0000-0000-00005F010000}"/>
    <cellStyle name="Millares [0] 4 9 10" xfId="17778" xr:uid="{830507D1-C006-478B-9CE6-3FEC89B63CE6}"/>
    <cellStyle name="Millares [0] 4 9 11" xfId="42956" xr:uid="{00E8F7FC-9BC1-4454-BFA6-5989B6F87DF0}"/>
    <cellStyle name="Millares [0] 4 9 12" xfId="47849" xr:uid="{29B6D98D-2F72-468E-81FC-A77E713FCA38}"/>
    <cellStyle name="Millares [0] 4 9 2" xfId="2883" xr:uid="{A8B38EE4-9473-4C22-A86A-900D7949CEBC}"/>
    <cellStyle name="Millares [0] 4 9 2 2" xfId="8665" xr:uid="{0F54F64F-CC1D-4093-AE29-0B7097D30541}"/>
    <cellStyle name="Millares [0] 4 9 2 2 2" xfId="12419" xr:uid="{D9A9CB16-FE07-4561-9263-68AEE813503B}"/>
    <cellStyle name="Millares [0] 4 9 2 2 2 2" xfId="41996" xr:uid="{B9ABCEEE-AFFA-456C-95C2-CEDCB1E29EAC}"/>
    <cellStyle name="Millares [0] 4 9 2 2 3" xfId="15260" xr:uid="{0B2E83D2-0785-4EDB-A75E-C0C2C04E2A89}"/>
    <cellStyle name="Millares [0] 4 9 2 2 4" xfId="23035" xr:uid="{1E3D84C9-9264-43AD-9FF9-0D00484A581F}"/>
    <cellStyle name="Millares [0] 4 9 2 2 5" xfId="46314" xr:uid="{B64A3F1E-26E8-4654-B97E-46EEF482CC7F}"/>
    <cellStyle name="Millares [0] 4 9 2 2 6" xfId="50076" xr:uid="{1DEE9881-94E9-477A-BC7E-C34F38814B8D}"/>
    <cellStyle name="Millares [0] 4 9 2 3" xfId="11154" xr:uid="{6DE2B402-0AF8-450C-B3A1-336336F6AE30}"/>
    <cellStyle name="Millares [0] 4 9 2 3 2" xfId="28898" xr:uid="{D6CCD87A-F8B5-46DD-975B-086390C90332}"/>
    <cellStyle name="Millares [0] 4 9 2 4" xfId="13994" xr:uid="{B48D3FE1-CE80-433B-A6B9-C552D2A227F7}"/>
    <cellStyle name="Millares [0] 4 9 2 4 2" xfId="34780" xr:uid="{E9D4A163-DEEC-4066-8294-CD5CD8017ADF}"/>
    <cellStyle name="Millares [0] 4 9 2 5" xfId="15709" xr:uid="{22C55DD2-F0F6-4D5D-BC4D-7E14C71792A9}"/>
    <cellStyle name="Millares [0] 4 9 2 5 2" xfId="40644" xr:uid="{A9EA8FA0-3B2F-41AE-98CB-6AA947AA5014}"/>
    <cellStyle name="Millares [0] 4 9 2 6" xfId="18161" xr:uid="{B7BA2837-7D7A-4895-8471-D638C7F2EF37}"/>
    <cellStyle name="Millares [0] 4 9 2 7" xfId="43918" xr:uid="{EB21D9A1-0E7F-4E68-A21E-B95C58B77356}"/>
    <cellStyle name="Millares [0] 4 9 2 8" xfId="48811" xr:uid="{987047A8-0CBC-4951-86F3-DF42CA97A7D8}"/>
    <cellStyle name="Millares [0] 4 9 3" xfId="5796" xr:uid="{B1B29C70-C804-46AA-89ED-EBC4FA35A212}"/>
    <cellStyle name="Millares [0] 4 9 3 2" xfId="12232" xr:uid="{7FF5F034-6CED-4D0B-8FB6-CB02013C1CA3}"/>
    <cellStyle name="Millares [0] 4 9 3 2 2" xfId="41809" xr:uid="{86651DC7-C618-4615-B799-3F7A8D886E31}"/>
    <cellStyle name="Millares [0] 4 9 3 3" xfId="15073" xr:uid="{CE9EA7E9-55A6-4763-92CB-58DEF18E3F95}"/>
    <cellStyle name="Millares [0] 4 9 3 4" xfId="20251" xr:uid="{66F4FB96-01C0-4931-A569-D34198D669A8}"/>
    <cellStyle name="Millares [0] 4 9 3 5" xfId="45352" xr:uid="{4D0731CF-93A6-4945-A0B7-1856B95F13E3}"/>
    <cellStyle name="Millares [0] 4 9 3 6" xfId="49889" xr:uid="{DF0954DF-A54F-4E4D-B0D7-EB8A47B5CCF0}"/>
    <cellStyle name="Millares [0] 4 9 4" xfId="10192" xr:uid="{225CC424-FF6C-4F84-BBAF-EE52792CA231}"/>
    <cellStyle name="Millares [0] 4 9 4 2" xfId="26048" xr:uid="{C96F6763-7DC4-4F84-B458-293F1ADD224D}"/>
    <cellStyle name="Millares [0] 4 9 5" xfId="13032" xr:uid="{356F9C01-C342-4B76-81D7-13692DF5DE7E}"/>
    <cellStyle name="Millares [0] 4 9 5 2" xfId="31923" xr:uid="{A9D91601-7F1D-4994-8BFA-60E43DA5E5C8}"/>
    <cellStyle name="Millares [0] 4 9 6" xfId="15520" xr:uid="{0713EB91-9441-4BE6-9634-971A0ABAA5A1}"/>
    <cellStyle name="Millares [0] 4 9 6 2" xfId="37789" xr:uid="{A3CB858A-A1DF-47C5-B91C-BA5668A8531A}"/>
    <cellStyle name="Millares [0] 4 9 7" xfId="16375" xr:uid="{C425E50B-27B3-45CF-B8D8-C1A0096C5D3B}"/>
    <cellStyle name="Millares [0] 4 9 8" xfId="16918" xr:uid="{DD81979F-F2B8-4D01-8656-EE26A9116739}"/>
    <cellStyle name="Millares [0] 4 9 9" xfId="17462" xr:uid="{2F7D587E-AC56-4B2D-B7F3-8693BB953EBD}"/>
    <cellStyle name="Millares [0] 40" xfId="50188" xr:uid="{4C62DED5-238B-4240-A48B-A89ECF787032}"/>
    <cellStyle name="Millares [0] 5" xfId="111" xr:uid="{00000000-0005-0000-0000-000060010000}"/>
    <cellStyle name="Millares [0] 5 10" xfId="2930" xr:uid="{82314C0B-C613-4E68-AC10-079FF0E07506}"/>
    <cellStyle name="Millares [0] 5 10 2" xfId="9578" xr:uid="{75CCFE63-F90F-4856-AE76-58DFBC7E2265}"/>
    <cellStyle name="Millares [0] 5 10 2 2" xfId="12457" xr:uid="{38C5D099-9F65-4F40-8C2B-515462059CCB}"/>
    <cellStyle name="Millares [0] 5 10 2 2 2" xfId="42034" xr:uid="{F85EAE98-CCF8-4E7E-BE16-5E34B7C9FACF}"/>
    <cellStyle name="Millares [0] 5 10 2 3" xfId="15298" xr:uid="{1DAE7208-5E86-4D21-8A67-8220D6E1D874}"/>
    <cellStyle name="Millares [0] 5 10 2 4" xfId="23939" xr:uid="{92F1889C-9584-416D-8FA3-74B37A46371B}"/>
    <cellStyle name="Millares [0] 5 10 2 5" xfId="46361" xr:uid="{5210107E-3B57-476D-9E5B-8F46D4ACA399}"/>
    <cellStyle name="Millares [0] 5 10 2 6" xfId="50114" xr:uid="{07046FED-28EC-44E6-8F01-5B361E1E6324}"/>
    <cellStyle name="Millares [0] 5 10 3" xfId="11201" xr:uid="{1A073CA7-D197-4C78-8657-2B308575C7F3}"/>
    <cellStyle name="Millares [0] 5 10 3 2" xfId="29809" xr:uid="{1345FFF4-33EB-46D6-A753-D8AEE7ED96A1}"/>
    <cellStyle name="Millares [0] 5 10 4" xfId="14041" xr:uid="{260D21DB-2401-4EFB-8D48-A22045D6B2D7}"/>
    <cellStyle name="Millares [0] 5 10 4 2" xfId="35691" xr:uid="{906C49F7-5AFD-4E89-858E-00ACFA9C6706}"/>
    <cellStyle name="Millares [0] 5 10 5" xfId="15748" xr:uid="{9EC5052D-80FF-4CDF-B094-8C5FBD03FC7E}"/>
    <cellStyle name="Millares [0] 5 10 5 2" xfId="41550" xr:uid="{F76F39A9-D5AA-4B94-B509-230FDD429BF7}"/>
    <cellStyle name="Millares [0] 5 10 6" xfId="18262" xr:uid="{3E03EDEE-5266-4016-A5F4-A03A63D2A4F8}"/>
    <cellStyle name="Millares [0] 5 10 7" xfId="43965" xr:uid="{926EF921-83DF-4FA1-B3C0-21C0905D19E9}"/>
    <cellStyle name="Millares [0] 5 10 8" xfId="48858" xr:uid="{18D0BC52-9EB8-4589-8B75-20DEC8E96041}"/>
    <cellStyle name="Millares [0] 5 11" xfId="3327" xr:uid="{3FB24B69-EBD5-4C02-812E-B38FC6A03877}"/>
    <cellStyle name="Millares [0] 5 11 2" xfId="11597" xr:uid="{6F361728-5CCE-4314-B9A8-377C0D30908F}"/>
    <cellStyle name="Millares [0] 5 11 2 2" xfId="41646" xr:uid="{65F0F57B-E111-4539-A548-AB14DA83B65A}"/>
    <cellStyle name="Millares [0] 5 11 2 3" xfId="46757" xr:uid="{2332365C-4BE2-4804-9F48-6D0A88C03A16}"/>
    <cellStyle name="Millares [0] 5 11 3" xfId="14437" xr:uid="{D6B1A975-1E29-4565-BBCE-D4C25298EEB8}"/>
    <cellStyle name="Millares [0] 5 11 4" xfId="15844" xr:uid="{71CB4C9C-2E78-4EE6-81F4-CA914A91840D}"/>
    <cellStyle name="Millares [0] 5 11 5" xfId="18288" xr:uid="{7677A3F6-EA57-428E-81AC-D62E1ECE03A3}"/>
    <cellStyle name="Millares [0] 5 11 6" xfId="44361" xr:uid="{DF1A0F6A-DC9B-4CB2-9B1F-EF7F12016E3A}"/>
    <cellStyle name="Millares [0] 5 11 7" xfId="49254" xr:uid="{D502F321-8EC8-4E7E-A557-F8C237326B4E}"/>
    <cellStyle name="Millares [0] 5 12" xfId="3432" xr:uid="{21D6C122-0407-4AB3-9456-E805CD09AC70}"/>
    <cellStyle name="Millares [0] 5 12 2" xfId="11673" xr:uid="{339B5920-1203-4412-9D22-92E0C8DC04D5}"/>
    <cellStyle name="Millares [0] 5 12 3" xfId="14513" xr:uid="{3BB1E343-6C66-4B85-8049-89CF670AE8B5}"/>
    <cellStyle name="Millares [0] 5 12 4" xfId="18344" xr:uid="{3C3C9490-79C7-4491-8A2F-180463E49866}"/>
    <cellStyle name="Millares [0] 5 12 5" xfId="44437" xr:uid="{993A5E4F-2669-4F25-982D-652594B518C3}"/>
    <cellStyle name="Millares [0] 5 12 6" xfId="49330" xr:uid="{BE0EAA17-24A5-4308-AD15-8941C629126D}"/>
    <cellStyle name="Millares [0] 5 13" xfId="9655" xr:uid="{770239E1-CD4B-488B-995B-7A7365B372CB}"/>
    <cellStyle name="Millares [0] 5 13 2" xfId="12495" xr:uid="{08CC1F41-EA73-477E-8734-BE65F55D49F2}"/>
    <cellStyle name="Millares [0] 5 13 3" xfId="15336" xr:uid="{1E7F1071-BBFA-410B-A14E-9F9F52F097FB}"/>
    <cellStyle name="Millares [0] 5 13 4" xfId="24053" xr:uid="{72A84CF5-3130-4080-80EB-7521400635D5}"/>
    <cellStyle name="Millares [0] 5 13 5" xfId="44855" xr:uid="{302BFCDA-C625-4FCA-88EA-84ECEE4725B1}"/>
    <cellStyle name="Millares [0] 5 13 6" xfId="50152" xr:uid="{BB34FFBA-0FCF-4051-B0C8-D55F20BAFEEC}"/>
    <cellStyle name="Millares [0] 5 14" xfId="9695" xr:uid="{E4C4EEAC-A888-4206-AAF2-BB10117BE9B3}"/>
    <cellStyle name="Millares [0] 5 14 2" xfId="29931" xr:uid="{05B7FE8F-FAF5-408D-BFD8-0CD983FD46CF}"/>
    <cellStyle name="Millares [0] 5 15" xfId="12535" xr:uid="{423EA669-1072-4C50-84D6-BB82B495D1C6}"/>
    <cellStyle name="Millares [0] 5 15 2" xfId="35812" xr:uid="{49FBA548-7286-4178-80F7-BC35CFA191FD}"/>
    <cellStyle name="Millares [0] 5 16" xfId="15878" xr:uid="{42A991CA-8DD9-4C18-AE06-895D7568BD9E}"/>
    <cellStyle name="Millares [0] 5 17" xfId="16421" xr:uid="{1A8C2205-E884-4EA9-B1B6-BC1A53E3FCF7}"/>
    <cellStyle name="Millares [0] 5 18" xfId="16965" xr:uid="{B9F446DD-A93E-48E8-B270-08FCAB292EE6}"/>
    <cellStyle name="Millares [0] 5 19" xfId="42087" xr:uid="{7FB79862-E3EC-4D75-A106-CFB0114F6F12}"/>
    <cellStyle name="Millares [0] 5 2" xfId="201" xr:uid="{00000000-0005-0000-0000-000061010000}"/>
    <cellStyle name="Millares [0] 5 2 10" xfId="9764" xr:uid="{3B9A7B27-1F6E-4F71-8272-ABF2D3A769B3}"/>
    <cellStyle name="Millares [0] 5 2 11" xfId="12604" xr:uid="{DFBD0825-51E4-4E3A-8450-774317ED5335}"/>
    <cellStyle name="Millares [0] 5 2 12" xfId="15947" xr:uid="{818090EF-9068-4170-A2B8-3F218EFD3325}"/>
    <cellStyle name="Millares [0] 5 2 13" xfId="16490" xr:uid="{FC3AB657-DD60-4EC7-A46C-95DB0BEC38B6}"/>
    <cellStyle name="Millares [0] 5 2 14" xfId="17034" xr:uid="{493D2C8D-5302-487E-875D-1AF0A576AEBB}"/>
    <cellStyle name="Millares [0] 5 2 15" xfId="17661" xr:uid="{05E83D24-BE15-4FBF-A26B-3851DC7EFAA7}"/>
    <cellStyle name="Millares [0] 5 2 16" xfId="42088" xr:uid="{B51E3E34-3577-4200-8E5C-47DAD850E080}"/>
    <cellStyle name="Millares [0] 5 2 17" xfId="42528" xr:uid="{C84A9984-CB34-477C-9421-67DFCA271489}"/>
    <cellStyle name="Millares [0] 5 2 18" xfId="47421" xr:uid="{58147349-FAC9-4D4D-B1A4-24E473CFAFB8}"/>
    <cellStyle name="Millares [0] 5 2 2" xfId="310" xr:uid="{00000000-0005-0000-0000-000062010000}"/>
    <cellStyle name="Millares [0] 5 2 2 10" xfId="16051" xr:uid="{DE770E1B-9235-43B9-9FD0-35A6915A823F}"/>
    <cellStyle name="Millares [0] 5 2 2 11" xfId="16594" xr:uid="{333372A2-52CB-45A0-9EBA-2625D2F5E3EF}"/>
    <cellStyle name="Millares [0] 5 2 2 12" xfId="17138" xr:uid="{9540F2B1-C680-4636-B2CE-BA8061A5FB4D}"/>
    <cellStyle name="Millares [0] 5 2 2 13" xfId="17857" xr:uid="{9AC681C6-3490-44C4-81CD-8AAB1AF1EE63}"/>
    <cellStyle name="Millares [0] 5 2 2 14" xfId="42632" xr:uid="{A760CB4F-D8E1-488A-884C-FED9DD2FE47C}"/>
    <cellStyle name="Millares [0] 5 2 2 15" xfId="47525" xr:uid="{3F56A8AC-6A71-4F39-B20A-218C39D8D2EC}"/>
    <cellStyle name="Millares [0] 5 2 2 2" xfId="537" xr:uid="{00000000-0005-0000-0000-000063010000}"/>
    <cellStyle name="Millares [0] 5 2 2 2 10" xfId="16806" xr:uid="{EF8686FB-8B83-43BA-AA96-B21CC3A3F59E}"/>
    <cellStyle name="Millares [0] 5 2 2 2 11" xfId="17350" xr:uid="{240A4817-7F48-4A96-931C-A4C749700BA5}"/>
    <cellStyle name="Millares [0] 5 2 2 2 12" xfId="21304" xr:uid="{9D3BF3DC-2B89-482A-9A2E-2C2944BF9AE1}"/>
    <cellStyle name="Millares [0] 5 2 2 2 13" xfId="42844" xr:uid="{BFB10077-1ED9-436A-85EB-03D6FFAC6245}"/>
    <cellStyle name="Millares [0] 5 2 2 2 14" xfId="47737" xr:uid="{B6009447-AD80-4A63-B5B7-251F75E2E870}"/>
    <cellStyle name="Millares [0] 5 2 2 2 2" xfId="2353" xr:uid="{8704F4DA-1822-42EB-ACDD-354B67F86C4B}"/>
    <cellStyle name="Millares [0] 5 2 2 2 2 2" xfId="8337" xr:uid="{343568B0-6A3F-45B5-8820-2E885C187044}"/>
    <cellStyle name="Millares [0] 5 2 2 2 2 2 2" xfId="45784" xr:uid="{2BB47B15-70AE-43A2-A762-901E92CADC19}"/>
    <cellStyle name="Millares [0] 5 2 2 2 2 3" xfId="10624" xr:uid="{04A8C37F-5EE0-42E1-87EE-D413AC5B9818}"/>
    <cellStyle name="Millares [0] 5 2 2 2 2 3 2" xfId="28570" xr:uid="{C3975BBF-8F80-4035-B539-63C291309C0A}"/>
    <cellStyle name="Millares [0] 5 2 2 2 2 4" xfId="13464" xr:uid="{54139674-46D0-417B-A06B-ED838EB698A9}"/>
    <cellStyle name="Millares [0] 5 2 2 2 2 4 2" xfId="34452" xr:uid="{8D4B1EE9-072D-4127-8393-587A1F5595B3}"/>
    <cellStyle name="Millares [0] 5 2 2 2 2 5" xfId="40316" xr:uid="{C75DB2A2-AC61-4549-9256-B2A32C7FD004}"/>
    <cellStyle name="Millares [0] 5 2 2 2 2 6" xfId="43388" xr:uid="{7902C511-4D21-41D5-BA18-9C2C6652CE4B}"/>
    <cellStyle name="Millares [0] 5 2 2 2 2 7" xfId="48281" xr:uid="{2C57363E-EDCC-420C-A658-8CFB6ADCF463}"/>
    <cellStyle name="Millares [0] 5 2 2 2 3" xfId="2771" xr:uid="{B0DE37FE-3595-426F-9265-92F4E493BA4A}"/>
    <cellStyle name="Millares [0] 5 2 2 2 3 2" xfId="11042" xr:uid="{34545953-31E2-4DD5-B8AE-6012EFEE678B}"/>
    <cellStyle name="Millares [0] 5 2 2 2 3 2 2" xfId="46202" xr:uid="{014F408A-5342-498F-ABA3-3E7B6937CF6B}"/>
    <cellStyle name="Millares [0] 5 2 2 2 3 3" xfId="13882" xr:uid="{832252CC-A08A-4436-89CD-809FC0F96AF3}"/>
    <cellStyle name="Millares [0] 5 2 2 2 3 4" xfId="19932" xr:uid="{C6549EF0-95E2-4FDD-965A-D900B3824D4E}"/>
    <cellStyle name="Millares [0] 5 2 2 2 3 5" xfId="43806" xr:uid="{8A887F69-5F8B-439B-AF78-F3813218D790}"/>
    <cellStyle name="Millares [0] 5 2 2 2 3 6" xfId="48699" xr:uid="{32F2C3BC-AF99-455D-BBEC-55F2605CFFF6}"/>
    <cellStyle name="Millares [0] 5 2 2 2 4" xfId="3315" xr:uid="{E119469A-34AD-40AC-9685-5F2B9565C679}"/>
    <cellStyle name="Millares [0] 5 2 2 2 4 2" xfId="11586" xr:uid="{6C172793-2B54-44DE-AF34-0DE975D5EDA7}"/>
    <cellStyle name="Millares [0] 5 2 2 2 4 2 2" xfId="46746" xr:uid="{B67C011F-666D-42B6-8536-0A692946D922}"/>
    <cellStyle name="Millares [0] 5 2 2 2 4 3" xfId="14426" xr:uid="{5832A18F-F9A1-46B8-95C8-5157A6323103}"/>
    <cellStyle name="Millares [0] 5 2 2 2 4 4" xfId="25721" xr:uid="{B685CDAE-DC0E-4374-9397-6737BA1932C7}"/>
    <cellStyle name="Millares [0] 5 2 2 2 4 5" xfId="44350" xr:uid="{168B5D17-A871-4BB6-8A05-EB5B615D57E3}"/>
    <cellStyle name="Millares [0] 5 2 2 2 4 6" xfId="49243" xr:uid="{D10449B5-1333-44C7-9CEF-119AFA2519BD}"/>
    <cellStyle name="Millares [0] 5 2 2 2 5" xfId="3817" xr:uid="{169713B1-82EF-4778-918B-A15620C7909B}"/>
    <cellStyle name="Millares [0] 5 2 2 2 5 2" xfId="12058" xr:uid="{7CCEADE9-74E6-4DEE-A7A0-87D1D0015BC3}"/>
    <cellStyle name="Millares [0] 5 2 2 2 5 3" xfId="14898" xr:uid="{0923A84D-5177-4C1E-BCCF-C741585CECB3}"/>
    <cellStyle name="Millares [0] 5 2 2 2 5 4" xfId="31595" xr:uid="{09250C61-4C0D-45B9-BE4E-A614AF07AC0B}"/>
    <cellStyle name="Millares [0] 5 2 2 2 5 5" xfId="44822" xr:uid="{626F01AE-AB7D-47A3-8572-50EC1B8F11D2}"/>
    <cellStyle name="Millares [0] 5 2 2 2 5 6" xfId="49715" xr:uid="{E95E9493-B101-4736-8098-6B39C6F088D8}"/>
    <cellStyle name="Millares [0] 5 2 2 2 6" xfId="5470" xr:uid="{DBD2531D-1411-47ED-97A1-D75F8E543282}"/>
    <cellStyle name="Millares [0] 5 2 2 2 6 2" xfId="45240" xr:uid="{9A332115-3DA3-4960-8CFC-B386DD972FDB}"/>
    <cellStyle name="Millares [0] 5 2 2 2 7" xfId="10080" xr:uid="{748FD5C9-86BE-422C-8129-15483A511DA5}"/>
    <cellStyle name="Millares [0] 5 2 2 2 8" xfId="12920" xr:uid="{2D3A96DA-C60B-45BF-9227-F1435710972F}"/>
    <cellStyle name="Millares [0] 5 2 2 2 9" xfId="16263" xr:uid="{28D53E21-88D3-4DB9-86D7-E74326746FFC}"/>
    <cellStyle name="Millares [0] 5 2 2 3" xfId="2141" xr:uid="{E73E86F9-1FF8-4EAD-8357-193D4F57FB9A}"/>
    <cellStyle name="Millares [0] 5 2 2 3 2" xfId="7365" xr:uid="{7259FCB5-E75D-4CB2-8EE7-6E6ADBC2E46D}"/>
    <cellStyle name="Millares [0] 5 2 2 3 2 2" xfId="45572" xr:uid="{C15C7C51-4AB1-4A66-BF56-D2DAB45C5476}"/>
    <cellStyle name="Millares [0] 5 2 2 3 3" xfId="10412" xr:uid="{BB7EBFDE-C34C-4BAD-9395-F258153CACC7}"/>
    <cellStyle name="Millares [0] 5 2 2 3 3 2" xfId="27599" xr:uid="{99ED7BAD-9563-4518-BDC0-E2486CFB3154}"/>
    <cellStyle name="Millares [0] 5 2 2 3 4" xfId="13252" xr:uid="{15DF9430-2E21-4786-87DD-707731C4D833}"/>
    <cellStyle name="Millares [0] 5 2 2 3 4 2" xfId="33481" xr:uid="{021ACD5C-5F5E-4320-B101-A1E0952F3EC8}"/>
    <cellStyle name="Millares [0] 5 2 2 3 5" xfId="39345" xr:uid="{E3DEEAAF-33A4-4581-9662-681A4A9E169A}"/>
    <cellStyle name="Millares [0] 5 2 2 3 6" xfId="43176" xr:uid="{79FFEC79-68C4-4D31-87DF-79AF56935583}"/>
    <cellStyle name="Millares [0] 5 2 2 3 7" xfId="48069" xr:uid="{125C85F8-752C-43E8-B7E3-CC91769981BE}"/>
    <cellStyle name="Millares [0] 5 2 2 4" xfId="2559" xr:uid="{3E4BEE2C-10FC-48EB-AF27-45602774DB17}"/>
    <cellStyle name="Millares [0] 5 2 2 4 2" xfId="10830" xr:uid="{8EF7AFB0-D119-425E-A0E2-66A806EB2C98}"/>
    <cellStyle name="Millares [0] 5 2 2 4 2 2" xfId="45990" xr:uid="{D0907206-926E-4D32-9F60-11996D0015C1}"/>
    <cellStyle name="Millares [0] 5 2 2 4 3" xfId="13670" xr:uid="{730BE975-B72F-4A83-A825-360F45C12504}"/>
    <cellStyle name="Millares [0] 5 2 2 4 4" xfId="19004" xr:uid="{7FC39AAF-989A-4071-89D8-C4107F138BAD}"/>
    <cellStyle name="Millares [0] 5 2 2 4 5" xfId="43594" xr:uid="{C480EFB7-3C31-4F5D-BE23-5D3FB13666BC}"/>
    <cellStyle name="Millares [0] 5 2 2 4 6" xfId="48487" xr:uid="{056B33BC-E36F-4E43-B4F6-41F80F3B9C4E}"/>
    <cellStyle name="Millares [0] 5 2 2 5" xfId="3103" xr:uid="{A97DB2A4-4CF9-4B35-89B7-5F434132D6F9}"/>
    <cellStyle name="Millares [0] 5 2 2 5 2" xfId="11374" xr:uid="{B20DA8CC-EF81-4F2D-BB2A-72D3A71F7B69}"/>
    <cellStyle name="Millares [0] 5 2 2 5 2 2" xfId="46534" xr:uid="{2A1C2120-29B2-4B3C-B8BE-57AE1873C7C7}"/>
    <cellStyle name="Millares [0] 5 2 2 5 3" xfId="14214" xr:uid="{2FBAE33C-38AD-4540-BC29-A906AECCAC60}"/>
    <cellStyle name="Millares [0] 5 2 2 5 4" xfId="24750" xr:uid="{664E9490-AD7D-457D-9BEA-62D2936D5EB4}"/>
    <cellStyle name="Millares [0] 5 2 2 5 5" xfId="44138" xr:uid="{B8EDE4C7-A509-4A6F-94F5-F923863E8ACD}"/>
    <cellStyle name="Millares [0] 5 2 2 5 6" xfId="49031" xr:uid="{3F1B06CA-540E-4356-AAC2-0ABECF48F712}"/>
    <cellStyle name="Millares [0] 5 2 2 6" xfId="3605" xr:uid="{7156338D-1B3B-4A07-894F-412979C6D8E0}"/>
    <cellStyle name="Millares [0] 5 2 2 6 2" xfId="11846" xr:uid="{4E57DCCC-E4A2-416F-9F27-439459A201B7}"/>
    <cellStyle name="Millares [0] 5 2 2 6 3" xfId="14686" xr:uid="{46109925-2A07-49B1-8C66-FFBA23A7F859}"/>
    <cellStyle name="Millares [0] 5 2 2 6 4" xfId="30627" xr:uid="{C6245D99-B4C9-4CB4-BDE9-03F36BBA804A}"/>
    <cellStyle name="Millares [0] 5 2 2 6 5" xfId="44610" xr:uid="{7F839DBF-0D95-4240-93E0-8153B97A39F0}"/>
    <cellStyle name="Millares [0] 5 2 2 6 6" xfId="49503" xr:uid="{09217552-DE85-40F9-B78C-E18B832E5F99}"/>
    <cellStyle name="Millares [0] 5 2 2 7" xfId="4502" xr:uid="{6BE61D13-84C9-4719-AB30-77164AB20CB5}"/>
    <cellStyle name="Millares [0] 5 2 2 7 2" xfId="45028" xr:uid="{4141C405-66C8-4858-AE05-C0C71CDB90D3}"/>
    <cellStyle name="Millares [0] 5 2 2 8" xfId="9868" xr:uid="{2D64A98F-931A-4EEF-936E-4C8E384DD976}"/>
    <cellStyle name="Millares [0] 5 2 2 9" xfId="12708" xr:uid="{80C77AB1-2D04-49A5-B925-E112E3545258}"/>
    <cellStyle name="Millares [0] 5 2 3" xfId="436" xr:uid="{00000000-0005-0000-0000-000064010000}"/>
    <cellStyle name="Millares [0] 5 2 3 10" xfId="16706" xr:uid="{FAAB0989-24C1-4965-B62C-8EE4E2DC4A43}"/>
    <cellStyle name="Millares [0] 5 2 3 11" xfId="17250" xr:uid="{2523F53F-D002-4C4F-8CB6-9F6DD5215736}"/>
    <cellStyle name="Millares [0] 5 2 3 12" xfId="17518" xr:uid="{68AF443C-19BA-4928-8D00-760948709E76}"/>
    <cellStyle name="Millares [0] 5 2 3 13" xfId="42744" xr:uid="{C16B5332-D04C-4ACD-A97E-76EF763A650C}"/>
    <cellStyle name="Millares [0] 5 2 3 14" xfId="47637" xr:uid="{3133CE11-FDC5-4E83-A3A1-957B12A7D0AD}"/>
    <cellStyle name="Millares [0] 5 2 3 2" xfId="2253" xr:uid="{9BF98DAD-20F2-4224-AF5A-798CD2FB5DD5}"/>
    <cellStyle name="Millares [0] 5 2 3 2 2" xfId="7852" xr:uid="{4402ED9C-D53B-48CC-8B15-291EFA027B50}"/>
    <cellStyle name="Millares [0] 5 2 3 2 2 2" xfId="45684" xr:uid="{EE20F782-FFD0-41F8-A8C3-E24BEF2B779F}"/>
    <cellStyle name="Millares [0] 5 2 3 2 3" xfId="10524" xr:uid="{A95AF0B6-AFB4-472E-A3D2-10E0120CD12B}"/>
    <cellStyle name="Millares [0] 5 2 3 2 3 2" xfId="28085" xr:uid="{494FAD52-AC3B-4DF0-9FAF-102C588BDCAF}"/>
    <cellStyle name="Millares [0] 5 2 3 2 4" xfId="13364" xr:uid="{956A2CF9-51F8-4824-9948-29FE58CD3858}"/>
    <cellStyle name="Millares [0] 5 2 3 2 4 2" xfId="33967" xr:uid="{F62066A4-612B-4EE6-8ED5-3BCBA73A2310}"/>
    <cellStyle name="Millares [0] 5 2 3 2 5" xfId="39831" xr:uid="{E4994321-A000-49DA-BC19-AA2E7806710C}"/>
    <cellStyle name="Millares [0] 5 2 3 2 6" xfId="43288" xr:uid="{B56AB27B-CFDB-40BA-A75B-2A1F079BDD5A}"/>
    <cellStyle name="Millares [0] 5 2 3 2 7" xfId="48181" xr:uid="{003472B7-9D09-4148-8902-BA86DDFDFC29}"/>
    <cellStyle name="Millares [0] 5 2 3 3" xfId="2671" xr:uid="{4F03FD79-3456-4327-8D7D-0B05884A1F0D}"/>
    <cellStyle name="Millares [0] 5 2 3 3 2" xfId="10942" xr:uid="{16901C4A-F6B7-42F6-B427-8218328CC30C}"/>
    <cellStyle name="Millares [0] 5 2 3 3 2 2" xfId="46102" xr:uid="{5620794E-3486-4D86-827C-61385C0440BC}"/>
    <cellStyle name="Millares [0] 5 2 3 3 3" xfId="13782" xr:uid="{20AF84A3-E63E-4064-8B75-97E196259084}"/>
    <cellStyle name="Millares [0] 5 2 3 3 4" xfId="19465" xr:uid="{86FF498E-2E17-4A20-AFA0-BC8148C8A92F}"/>
    <cellStyle name="Millares [0] 5 2 3 3 5" xfId="43706" xr:uid="{6A7A7362-48C9-4DFB-8786-08BF9A893638}"/>
    <cellStyle name="Millares [0] 5 2 3 3 6" xfId="48599" xr:uid="{71884E2A-98FA-418B-A245-EC2FB64A00D6}"/>
    <cellStyle name="Millares [0] 5 2 3 4" xfId="3215" xr:uid="{A2FEE0F5-A183-4BC1-8290-73C1E662BB60}"/>
    <cellStyle name="Millares [0] 5 2 3 4 2" xfId="11486" xr:uid="{3B22794D-5038-4D95-98D5-86BD384C1F72}"/>
    <cellStyle name="Millares [0] 5 2 3 4 2 2" xfId="46646" xr:uid="{D235DA0B-3803-4D91-82C1-E028217A6EFA}"/>
    <cellStyle name="Millares [0] 5 2 3 4 3" xfId="14326" xr:uid="{42156859-CE14-408E-853C-CF55AC84C32D}"/>
    <cellStyle name="Millares [0] 5 2 3 4 4" xfId="25236" xr:uid="{A43EE324-C4E6-4179-8259-05CF4E30BC81}"/>
    <cellStyle name="Millares [0] 5 2 3 4 5" xfId="44250" xr:uid="{C37E7988-5F2D-4144-84CE-CC6D2FF773A8}"/>
    <cellStyle name="Millares [0] 5 2 3 4 6" xfId="49143" xr:uid="{1D3751FE-BA6F-4170-A74D-D72C6CFE5E72}"/>
    <cellStyle name="Millares [0] 5 2 3 5" xfId="3717" xr:uid="{73DF9132-6DA8-4D13-B7E6-22C5C4072EA3}"/>
    <cellStyle name="Millares [0] 5 2 3 5 2" xfId="11958" xr:uid="{AEF433AB-8ECB-4E8A-B0A0-2472156CA5CB}"/>
    <cellStyle name="Millares [0] 5 2 3 5 2 2" xfId="47309" xr:uid="{D5E5DBBE-45E7-4026-B41B-4BAE5E2EB1D3}"/>
    <cellStyle name="Millares [0] 5 2 3 5 3" xfId="14798" xr:uid="{27941B4F-9154-4F01-BFAB-8DACE3804BEE}"/>
    <cellStyle name="Millares [0] 5 2 3 5 3 2" xfId="47221" xr:uid="{6790CD55-6F02-4A8E-AD46-712F3BF10BBC}"/>
    <cellStyle name="Millares [0] 5 2 3 5 4" xfId="31110" xr:uid="{0D897550-BA10-4CE5-A427-FC2DBBFAEA87}"/>
    <cellStyle name="Millares [0] 5 2 3 5 5" xfId="44722" xr:uid="{993FA699-750F-475A-981D-73452DC3034C}"/>
    <cellStyle name="Millares [0] 5 2 3 5 6" xfId="46850" xr:uid="{6EFF674D-7587-4F1A-BA8E-5CFF8B0BEAC3}"/>
    <cellStyle name="Millares [0] 5 2 3 5 7" xfId="49615" xr:uid="{B0C24E6A-186B-4B18-B2BB-C7E84E8DE961}"/>
    <cellStyle name="Millares [0] 5 2 3 6" xfId="4985" xr:uid="{12D9854F-FACA-4663-8256-3A911969574F}"/>
    <cellStyle name="Millares [0] 5 2 3 6 2" xfId="45140" xr:uid="{BF7FBCA2-01BE-4DA1-9942-3283F94252E1}"/>
    <cellStyle name="Millares [0] 5 2 3 7" xfId="9980" xr:uid="{F6D9E7EE-7A51-4BAA-AB8D-A673462C8182}"/>
    <cellStyle name="Millares [0] 5 2 3 8" xfId="12820" xr:uid="{115439CC-1C0B-4757-9723-894FB10C50D8}"/>
    <cellStyle name="Millares [0] 5 2 3 9" xfId="16163" xr:uid="{578C6406-32CB-47D7-95B2-DFF3957DE71A}"/>
    <cellStyle name="Millares [0] 5 2 4" xfId="639" xr:uid="{00000000-0005-0000-0000-000065010000}"/>
    <cellStyle name="Millares [0] 5 2 4 10" xfId="42946" xr:uid="{FCF21468-47AA-4181-8D4B-6EF449E473D8}"/>
    <cellStyle name="Millares [0] 5 2 4 11" xfId="47839" xr:uid="{03F87381-1264-496E-A4D3-040932589514}"/>
    <cellStyle name="Millares [0] 5 2 4 2" xfId="2873" xr:uid="{9F7892D1-084C-4735-A651-48164AC0E763}"/>
    <cellStyle name="Millares [0] 5 2 4 2 2" xfId="11144" xr:uid="{84C7BB6A-CAB4-473C-8893-64F06A47B823}"/>
    <cellStyle name="Millares [0] 5 2 4 2 2 2" xfId="46304" xr:uid="{34AE44E5-5F10-433D-BE98-124B3C3C360F}"/>
    <cellStyle name="Millares [0] 5 2 4 2 3" xfId="13984" xr:uid="{45B1EA34-A55A-4D18-BCA9-8577F7121EF9}"/>
    <cellStyle name="Millares [0] 5 2 4 2 4" xfId="21302" xr:uid="{5BDAA060-1450-42AF-8829-C89065E4B8D0}"/>
    <cellStyle name="Millares [0] 5 2 4 2 5" xfId="43908" xr:uid="{E430BA10-5D4F-4CD1-857F-EC75A00C4D24}"/>
    <cellStyle name="Millares [0] 5 2 4 2 6" xfId="48801" xr:uid="{A7D0805B-2157-416A-B67F-983870B7AF1A}"/>
    <cellStyle name="Millares [0] 5 2 4 3" xfId="6880" xr:uid="{044A1DCB-7A87-4FA6-8EA3-682E97263040}"/>
    <cellStyle name="Millares [0] 5 2 4 3 2" xfId="45342" xr:uid="{A8F3A2C9-C1B2-4FA8-86D9-26D3023E50AB}"/>
    <cellStyle name="Millares [0] 5 2 4 4" xfId="10182" xr:uid="{265E75B7-DE89-46C0-AB9D-7BD82D2D1681}"/>
    <cellStyle name="Millares [0] 5 2 4 4 2" xfId="32996" xr:uid="{0AE0B17E-E9F6-4E00-9403-03DAF02FDBA5}"/>
    <cellStyle name="Millares [0] 5 2 4 5" xfId="13022" xr:uid="{DE583E26-7A65-4FD4-8F5C-D58E4D43140F}"/>
    <cellStyle name="Millares [0] 5 2 4 5 2" xfId="38860" xr:uid="{3E9F4FE7-D625-4C56-9446-D60177EBD421}"/>
    <cellStyle name="Millares [0] 5 2 4 6" xfId="16365" xr:uid="{A9D40982-6E65-4919-B430-FB4446261C19}"/>
    <cellStyle name="Millares [0] 5 2 4 7" xfId="16908" xr:uid="{DFFC7C74-2BB4-4A57-A851-05CB5A0EBB20}"/>
    <cellStyle name="Millares [0] 5 2 4 8" xfId="17452" xr:uid="{01195197-65E3-46BE-8DE6-4B47A28638A7}"/>
    <cellStyle name="Millares [0] 5 2 4 9" xfId="17941" xr:uid="{8E23E7DA-4792-452E-A65B-0129235770C2}"/>
    <cellStyle name="Millares [0] 5 2 5" xfId="2037" xr:uid="{55AAAE3B-5E61-440F-B8E3-78C931430598}"/>
    <cellStyle name="Millares [0] 5 2 5 2" xfId="10308" xr:uid="{C814B809-4DEE-47C8-BC61-2744EA4F6BCF}"/>
    <cellStyle name="Millares [0] 5 2 5 2 2" xfId="45468" xr:uid="{80B9EA30-2FC2-4623-8C0D-34F667B4CE1E}"/>
    <cellStyle name="Millares [0] 5 2 5 3" xfId="13148" xr:uid="{21F05027-4921-4909-914A-CB7E511E5442}"/>
    <cellStyle name="Millares [0] 5 2 5 4" xfId="18557" xr:uid="{D14D86F7-F608-479D-ADC5-0FDE9198817F}"/>
    <cellStyle name="Millares [0] 5 2 5 5" xfId="43072" xr:uid="{EDE304B8-F950-4B1D-AD0F-867070302491}"/>
    <cellStyle name="Millares [0] 5 2 5 6" xfId="47965" xr:uid="{4A508CA8-60CC-4E8C-827E-FA36A7C7F322}"/>
    <cellStyle name="Millares [0] 5 2 6" xfId="2455" xr:uid="{8812CC9B-4448-4D8C-AD2E-03E873D1C54D}"/>
    <cellStyle name="Millares [0] 5 2 6 2" xfId="10726" xr:uid="{5A01BC79-9853-40D1-87E0-9A139697BD8B}"/>
    <cellStyle name="Millares [0] 5 2 6 2 2" xfId="45886" xr:uid="{C0575338-C9E1-405B-9182-DD50F4903664}"/>
    <cellStyle name="Millares [0] 5 2 6 3" xfId="13566" xr:uid="{915E0455-F666-4C22-8E56-C3577C42B91B}"/>
    <cellStyle name="Millares [0] 5 2 6 4" xfId="24267" xr:uid="{95585179-CE85-437E-9592-93166444D923}"/>
    <cellStyle name="Millares [0] 5 2 6 5" xfId="43490" xr:uid="{7842C6D7-5696-4879-9330-CA276C562D98}"/>
    <cellStyle name="Millares [0] 5 2 6 6" xfId="48383" xr:uid="{38B4A9CA-B595-44BD-AD9E-7D0BB7ACCC8B}"/>
    <cellStyle name="Millares [0] 5 2 7" xfId="2999" xr:uid="{3B7892B4-037E-46D3-9E78-2B7B32B27C52}"/>
    <cellStyle name="Millares [0] 5 2 7 2" xfId="11270" xr:uid="{1D4D0DAC-3769-48DB-A0FF-42E730A34C34}"/>
    <cellStyle name="Millares [0] 5 2 7 2 2" xfId="46430" xr:uid="{BDD87539-04D3-4532-9605-399082C48B04}"/>
    <cellStyle name="Millares [0] 5 2 7 3" xfId="14110" xr:uid="{F458AE40-31FE-4202-BF70-F44FE200BCBB}"/>
    <cellStyle name="Millares [0] 5 2 7 4" xfId="30145" xr:uid="{00C436AD-80F7-4307-BD81-40FEC5546BFA}"/>
    <cellStyle name="Millares [0] 5 2 7 5" xfId="44034" xr:uid="{03229310-23BB-4827-BCA2-BFD4AFDB9AA0}"/>
    <cellStyle name="Millares [0] 5 2 7 6" xfId="48927" xr:uid="{36BA1CA8-A3EA-4926-8B12-CFB7501AB2A9}"/>
    <cellStyle name="Millares [0] 5 2 8" xfId="3501" xr:uid="{C53CEC6B-38A2-42B2-A6D5-B85FBE77E13C}"/>
    <cellStyle name="Millares [0] 5 2 8 2" xfId="11742" xr:uid="{A5DBDFCD-3A0A-485C-8C94-F9E1656A3BF8}"/>
    <cellStyle name="Millares [0] 5 2 8 3" xfId="14582" xr:uid="{512F67CB-A7A4-4800-AFED-DF2485D3EB1E}"/>
    <cellStyle name="Millares [0] 5 2 8 4" xfId="36024" xr:uid="{CB550AD9-BBFB-4C47-B9D6-F7106A9C9AC0}"/>
    <cellStyle name="Millares [0] 5 2 8 5" xfId="44506" xr:uid="{BF2F604E-968C-4E07-84B7-82DBBB734E49}"/>
    <cellStyle name="Millares [0] 5 2 8 6" xfId="49399" xr:uid="{29EEE44B-71DF-47FF-B5B7-A6F086F2869A}"/>
    <cellStyle name="Millares [0] 5 2 9" xfId="4028" xr:uid="{FF1236DC-7C0D-47F8-AEBA-8E901C594A14}"/>
    <cellStyle name="Millares [0] 5 2 9 2" xfId="44924" xr:uid="{E3CA1D53-B257-49B9-9D90-B185C5D2049E}"/>
    <cellStyle name="Millares [0] 5 20" xfId="42139" xr:uid="{C1FD417A-1E13-48F4-89AD-3A0A97AD9688}"/>
    <cellStyle name="Millares [0] 5 21" xfId="42459" xr:uid="{E2A601F5-1F7E-4E6A-A244-F49C99F92141}"/>
    <cellStyle name="Millares [0] 5 22" xfId="47352" xr:uid="{A246FB67-FC83-4C7A-9C3C-422B209FFFE9}"/>
    <cellStyle name="Millares [0] 5 3" xfId="163" xr:uid="{00000000-0005-0000-0000-000066010000}"/>
    <cellStyle name="Millares [0] 5 3 10" xfId="9731" xr:uid="{A921B39C-5F34-4941-A0D7-8071771255A4}"/>
    <cellStyle name="Millares [0] 5 3 11" xfId="12571" xr:uid="{F6BCFC38-5352-498A-914C-30995594C8B6}"/>
    <cellStyle name="Millares [0] 5 3 12" xfId="15406" xr:uid="{EB633C18-DA7A-4DCD-8192-387D35D0F71E}"/>
    <cellStyle name="Millares [0] 5 3 13" xfId="15914" xr:uid="{D3CA4E97-C45D-46BC-914E-2E69599F4467}"/>
    <cellStyle name="Millares [0] 5 3 14" xfId="16457" xr:uid="{50FEEB20-182E-4883-A9F1-FAD351893E0E}"/>
    <cellStyle name="Millares [0] 5 3 15" xfId="17001" xr:uid="{5DB5F154-D023-49E7-89C4-4830B30470BD}"/>
    <cellStyle name="Millares [0] 5 3 16" xfId="17574" xr:uid="{FCB4375F-6B06-44F6-B562-F59C9674123E}"/>
    <cellStyle name="Millares [0] 5 3 17" xfId="18224" xr:uid="{482A8E8E-D413-4983-B3E0-45FB0BA0806A}"/>
    <cellStyle name="Millares [0] 5 3 18" xfId="42495" xr:uid="{D9F42F8E-3C2C-44AF-A366-B59BE0516FC5}"/>
    <cellStyle name="Millares [0] 5 3 19" xfId="47388" xr:uid="{C57AD7E2-1126-4E03-85EB-F0D6EA1FA037}"/>
    <cellStyle name="Millares [0] 5 3 2" xfId="277" xr:uid="{00000000-0005-0000-0000-000067010000}"/>
    <cellStyle name="Millares [0] 5 3 2 10" xfId="16561" xr:uid="{B1486511-3DBE-4FCC-BA91-DCEC55501EA3}"/>
    <cellStyle name="Millares [0] 5 3 2 11" xfId="17105" xr:uid="{395A28AB-617E-42B7-8862-C585E9CD6A56}"/>
    <cellStyle name="Millares [0] 5 3 2 12" xfId="18785" xr:uid="{A3BEFDB1-3293-444B-ADAB-7081C2141572}"/>
    <cellStyle name="Millares [0] 5 3 2 13" xfId="18249" xr:uid="{D3B2D1E5-B0E2-40F2-A941-76ECDC54B625}"/>
    <cellStyle name="Millares [0] 5 3 2 14" xfId="42599" xr:uid="{6FF654AD-88E0-4098-A14E-32B14BDEF0C2}"/>
    <cellStyle name="Millares [0] 5 3 2 15" xfId="47492" xr:uid="{96501B70-D531-437E-B4A4-6CA8A86724D7}"/>
    <cellStyle name="Millares [0] 5 3 2 2" xfId="504" xr:uid="{00000000-0005-0000-0000-000068010000}"/>
    <cellStyle name="Millares [0] 5 3 2 2 10" xfId="17317" xr:uid="{2806F9E8-653D-424A-BFD7-50AEFEF237E7}"/>
    <cellStyle name="Millares [0] 5 3 2 2 11" xfId="41697" xr:uid="{DA3071BD-1D93-4FB6-9F1E-C72825310416}"/>
    <cellStyle name="Millares [0] 5 3 2 2 12" xfId="17914" xr:uid="{55B378FE-33CD-451E-9FC5-6B0861D63BF8}"/>
    <cellStyle name="Millares [0] 5 3 2 2 13" xfId="42811" xr:uid="{B5F50D24-DC0D-4299-B885-397C32120AFB}"/>
    <cellStyle name="Millares [0] 5 3 2 2 14" xfId="47704" xr:uid="{42300A3E-B50A-4C4A-A0C6-ADEEE466C17E}"/>
    <cellStyle name="Millares [0] 5 3 2 2 2" xfId="2320" xr:uid="{1B3195FE-7C17-401E-96EB-CACEABBAB6B5}"/>
    <cellStyle name="Millares [0] 5 3 2 2 2 2" xfId="10591" xr:uid="{763B874D-2836-400B-A0A2-DF067A5BEEE5}"/>
    <cellStyle name="Millares [0] 5 3 2 2 2 2 2" xfId="45751" xr:uid="{984A696A-8FB4-4C39-A8B7-49D024B2E5EC}"/>
    <cellStyle name="Millares [0] 5 3 2 2 2 3" xfId="13431" xr:uid="{60367E40-65AE-4923-9495-488B0BDE497E}"/>
    <cellStyle name="Millares [0] 5 3 2 2 2 4" xfId="43355" xr:uid="{2996084B-07AE-40D7-82C6-7BDD4A9E63B1}"/>
    <cellStyle name="Millares [0] 5 3 2 2 2 5" xfId="48248" xr:uid="{D72D6C99-AD02-41CF-9109-0F37BCF66013}"/>
    <cellStyle name="Millares [0] 5 3 2 2 3" xfId="2738" xr:uid="{707EB4A0-422C-458B-A910-8F6F1EE41C7A}"/>
    <cellStyle name="Millares [0] 5 3 2 2 3 2" xfId="11009" xr:uid="{0D952007-D9DD-4375-965F-78C1AAEAB305}"/>
    <cellStyle name="Millares [0] 5 3 2 2 3 2 2" xfId="46169" xr:uid="{547A16B9-6763-4151-B540-4A95574BA8E8}"/>
    <cellStyle name="Millares [0] 5 3 2 2 3 3" xfId="13849" xr:uid="{3FD7FEE1-BA7D-40FD-AE61-3CA6B48D8AC6}"/>
    <cellStyle name="Millares [0] 5 3 2 2 3 4" xfId="43773" xr:uid="{2E67FBA1-1E71-49A8-B016-D39283CCEF07}"/>
    <cellStyle name="Millares [0] 5 3 2 2 3 5" xfId="48666" xr:uid="{07AD0A90-4263-4608-AB07-37A88CA9FFE9}"/>
    <cellStyle name="Millares [0] 5 3 2 2 4" xfId="3282" xr:uid="{14C371BC-70E1-4007-A6D1-9033E72F6893}"/>
    <cellStyle name="Millares [0] 5 3 2 2 4 2" xfId="11553" xr:uid="{0C070878-6B4F-4143-A692-CA880548BD92}"/>
    <cellStyle name="Millares [0] 5 3 2 2 4 2 2" xfId="46713" xr:uid="{23141A37-4B80-4BE3-8EBA-7620EF8DE761}"/>
    <cellStyle name="Millares [0] 5 3 2 2 4 3" xfId="14393" xr:uid="{7DFCAC80-AE25-4CC8-BFE7-83E1C147CD23}"/>
    <cellStyle name="Millares [0] 5 3 2 2 4 4" xfId="44317" xr:uid="{C0F16847-013E-40CA-8C36-E5C7D8DA59A7}"/>
    <cellStyle name="Millares [0] 5 3 2 2 4 5" xfId="49210" xr:uid="{82BE6E35-4BBE-42B3-81C3-3457B7CE3124}"/>
    <cellStyle name="Millares [0] 5 3 2 2 5" xfId="3784" xr:uid="{83A1B126-5552-4418-B527-D7C247CFE8D2}"/>
    <cellStyle name="Millares [0] 5 3 2 2 5 2" xfId="12025" xr:uid="{1D9863C9-6CA9-4006-8961-C0CF84F4BC50}"/>
    <cellStyle name="Millares [0] 5 3 2 2 5 3" xfId="14865" xr:uid="{F463B335-D0C5-44C7-82B2-AD19FDDACF46}"/>
    <cellStyle name="Millares [0] 5 3 2 2 5 4" xfId="44789" xr:uid="{C17CAB17-2107-419D-A6C9-3590A61E28B9}"/>
    <cellStyle name="Millares [0] 5 3 2 2 5 5" xfId="49682" xr:uid="{3FFDD7EE-1A45-4C9B-9A5D-9D6B262FF89C}"/>
    <cellStyle name="Millares [0] 5 3 2 2 6" xfId="10047" xr:uid="{B97F65BC-752D-4598-BF0D-4E60BAADD1A1}"/>
    <cellStyle name="Millares [0] 5 3 2 2 6 2" xfId="45207" xr:uid="{2F1CC2E1-16D5-4276-8FBB-536DBA4D1A22}"/>
    <cellStyle name="Millares [0] 5 3 2 2 7" xfId="12887" xr:uid="{4E72D6BF-93B8-4E38-B8A8-0369ADCBD1CA}"/>
    <cellStyle name="Millares [0] 5 3 2 2 8" xfId="16230" xr:uid="{624E5509-344D-4E54-9FE0-5F39488D8FA2}"/>
    <cellStyle name="Millares [0] 5 3 2 2 9" xfId="16773" xr:uid="{44454CC8-1ED3-432B-BC12-F7E05B3472A5}"/>
    <cellStyle name="Millares [0] 5 3 2 3" xfId="2108" xr:uid="{E2644FFF-9911-458C-87FE-FB3DE1B4BB05}"/>
    <cellStyle name="Millares [0] 5 3 2 3 2" xfId="10379" xr:uid="{2CAB62A0-14FB-44D0-BB29-0FF0C3149AD5}"/>
    <cellStyle name="Millares [0] 5 3 2 3 2 2" xfId="45539" xr:uid="{136B676C-F514-4539-B30F-C6C4FAAA1972}"/>
    <cellStyle name="Millares [0] 5 3 2 3 3" xfId="13219" xr:uid="{9D8FF1CB-A30C-4E3C-85E9-82CDDF724279}"/>
    <cellStyle name="Millares [0] 5 3 2 3 4" xfId="43143" xr:uid="{E414A446-C7E1-434B-9951-3DC32B2F81C9}"/>
    <cellStyle name="Millares [0] 5 3 2 3 5" xfId="48036" xr:uid="{6313A4D8-7AC1-464E-B8DE-7B4C084CF276}"/>
    <cellStyle name="Millares [0] 5 3 2 4" xfId="2526" xr:uid="{E120DB3D-9DE5-4344-964B-E18BAE5DCE32}"/>
    <cellStyle name="Millares [0] 5 3 2 4 2" xfId="10797" xr:uid="{E74FF074-75F2-42BD-869C-86098DC89F5C}"/>
    <cellStyle name="Millares [0] 5 3 2 4 2 2" xfId="45957" xr:uid="{F446A997-974E-482D-801C-B86D5A0F975E}"/>
    <cellStyle name="Millares [0] 5 3 2 4 3" xfId="13637" xr:uid="{2FF87EFF-17A9-4DB6-ABE1-D92A07D9F42D}"/>
    <cellStyle name="Millares [0] 5 3 2 4 4" xfId="43561" xr:uid="{08B84DCC-D248-4B89-B9C6-4AD5B1BBEA76}"/>
    <cellStyle name="Millares [0] 5 3 2 4 5" xfId="48454" xr:uid="{01BCF315-F4C0-4B91-805B-68E2A9194F8E}"/>
    <cellStyle name="Millares [0] 5 3 2 5" xfId="3070" xr:uid="{1EDD102C-29B5-4C17-80E8-52877F271BB4}"/>
    <cellStyle name="Millares [0] 5 3 2 5 2" xfId="11341" xr:uid="{6240A81B-BA81-438B-BB46-696F7CDE9258}"/>
    <cellStyle name="Millares [0] 5 3 2 5 2 2" xfId="46501" xr:uid="{B5AD7345-0FE1-4EE4-9D9A-256D6D7B2D5E}"/>
    <cellStyle name="Millares [0] 5 3 2 5 3" xfId="14181" xr:uid="{F5B4EB1F-BD95-4F47-9DD7-7663D2ECB985}"/>
    <cellStyle name="Millares [0] 5 3 2 5 4" xfId="44105" xr:uid="{0D3CF627-58AF-4F52-8D56-DEEB3BE2881D}"/>
    <cellStyle name="Millares [0] 5 3 2 5 5" xfId="48998" xr:uid="{3AB53DF6-8323-4BF8-89CC-99518B04C0AE}"/>
    <cellStyle name="Millares [0] 5 3 2 6" xfId="3572" xr:uid="{AE37F766-25F5-4364-8635-1265EEAEAF1B}"/>
    <cellStyle name="Millares [0] 5 3 2 6 2" xfId="11813" xr:uid="{4F9A52D2-E975-4C53-AB5B-403E8C09D067}"/>
    <cellStyle name="Millares [0] 5 3 2 6 3" xfId="14653" xr:uid="{7CB36B65-D9BA-4931-9893-4DEF07AF7C36}"/>
    <cellStyle name="Millares [0] 5 3 2 6 4" xfId="44577" xr:uid="{6C189BCD-1F05-4DCB-B43D-DD23EB794D2A}"/>
    <cellStyle name="Millares [0] 5 3 2 6 5" xfId="49470" xr:uid="{F0D49469-402A-4CB9-9265-2056A71C9CB5}"/>
    <cellStyle name="Millares [0] 5 3 2 7" xfId="9835" xr:uid="{9446A8EA-AD3E-4EAA-8A46-CC53559C8BEC}"/>
    <cellStyle name="Millares [0] 5 3 2 7 2" xfId="44995" xr:uid="{A4671D1E-BF6B-41B1-AC1E-D3AA278C18F2}"/>
    <cellStyle name="Millares [0] 5 3 2 8" xfId="12675" xr:uid="{67B92039-B51E-43BE-B6D6-4FA053D1E512}"/>
    <cellStyle name="Millares [0] 5 3 2 9" xfId="16018" xr:uid="{78345287-CF7D-4457-AD29-7429D5E6B17B}"/>
    <cellStyle name="Millares [0] 5 3 3" xfId="403" xr:uid="{00000000-0005-0000-0000-000069010000}"/>
    <cellStyle name="Millares [0] 5 3 3 10" xfId="17217" xr:uid="{036A7ED8-01E9-4A0E-B405-139C1908A48C}"/>
    <cellStyle name="Millares [0] 5 3 3 11" xfId="24507" xr:uid="{B938A331-D9CF-48AA-A0DA-0F345320E8FE}"/>
    <cellStyle name="Millares [0] 5 3 3 12" xfId="17935" xr:uid="{F09D59A3-1F24-4BDD-9714-58F8CC83FDA4}"/>
    <cellStyle name="Millares [0] 5 3 3 13" xfId="42711" xr:uid="{922325F4-5DA0-46A4-A8B8-AD7ABDCFDB03}"/>
    <cellStyle name="Millares [0] 5 3 3 14" xfId="47604" xr:uid="{023A5C91-85B0-4E32-9581-ED062FD69BE3}"/>
    <cellStyle name="Millares [0] 5 3 3 2" xfId="2220" xr:uid="{49777C98-6C1D-4BA5-A179-28229AE5FD67}"/>
    <cellStyle name="Millares [0] 5 3 3 2 2" xfId="10491" xr:uid="{A21B90A0-D2DD-45E7-8051-DB17548325F7}"/>
    <cellStyle name="Millares [0] 5 3 3 2 2 2" xfId="45651" xr:uid="{75304216-B845-48EF-B260-5221B113E81B}"/>
    <cellStyle name="Millares [0] 5 3 3 2 3" xfId="13331" xr:uid="{48874A0D-D28B-4484-833A-6414F475E0F3}"/>
    <cellStyle name="Millares [0] 5 3 3 2 4" xfId="43255" xr:uid="{AD2B2C24-661A-4908-8C10-2EB81F72A562}"/>
    <cellStyle name="Millares [0] 5 3 3 2 5" xfId="48148" xr:uid="{D5B64D79-BB3E-4F41-8F8E-FC4308899227}"/>
    <cellStyle name="Millares [0] 5 3 3 3" xfId="2638" xr:uid="{1A680380-A102-4B9E-B176-37C968A11506}"/>
    <cellStyle name="Millares [0] 5 3 3 3 2" xfId="10909" xr:uid="{C5B99AFF-341D-42F0-BF47-B253EE131B1E}"/>
    <cellStyle name="Millares [0] 5 3 3 3 2 2" xfId="46069" xr:uid="{DB00129C-B8B6-459D-BE2F-F33CD950F8F8}"/>
    <cellStyle name="Millares [0] 5 3 3 3 3" xfId="13749" xr:uid="{C92EBBDC-BB97-4377-A8EA-DD4D29D4BEEB}"/>
    <cellStyle name="Millares [0] 5 3 3 3 4" xfId="43673" xr:uid="{D07C6180-F2BE-496B-A79F-CA98CFD5C7A6}"/>
    <cellStyle name="Millares [0] 5 3 3 3 5" xfId="48566" xr:uid="{FDFEAAE4-096F-4EDE-BA55-5E304BDDF6F9}"/>
    <cellStyle name="Millares [0] 5 3 3 4" xfId="3182" xr:uid="{01A5DD5C-08FB-42F3-B5D0-83B565513135}"/>
    <cellStyle name="Millares [0] 5 3 3 4 2" xfId="11453" xr:uid="{E4FF78CC-33ED-4CCB-90FA-BD3DBC69A64D}"/>
    <cellStyle name="Millares [0] 5 3 3 4 2 2" xfId="46613" xr:uid="{63CBA159-077B-45A3-8D52-D6232F25E741}"/>
    <cellStyle name="Millares [0] 5 3 3 4 3" xfId="14293" xr:uid="{FD857B2A-E0D3-44C2-AB90-8733C4D4C129}"/>
    <cellStyle name="Millares [0] 5 3 3 4 4" xfId="44217" xr:uid="{C5E03306-40FB-4E2F-A1AB-469470625DBA}"/>
    <cellStyle name="Millares [0] 5 3 3 4 5" xfId="49110" xr:uid="{3FE3402F-2D15-4C80-94E0-C05904A874BC}"/>
    <cellStyle name="Millares [0] 5 3 3 5" xfId="3684" xr:uid="{D6807785-BC29-4AA7-944B-23F9E63E89C3}"/>
    <cellStyle name="Millares [0] 5 3 3 5 2" xfId="11925" xr:uid="{7D0D088F-24D7-4AFF-A7BB-0F24CB00785E}"/>
    <cellStyle name="Millares [0] 5 3 3 5 3" xfId="14765" xr:uid="{17643404-CF86-4AE7-819B-98128586C04B}"/>
    <cellStyle name="Millares [0] 5 3 3 5 4" xfId="44689" xr:uid="{CB0476D7-93BD-4B82-8C13-067E0B890171}"/>
    <cellStyle name="Millares [0] 5 3 3 5 5" xfId="49582" xr:uid="{D2F2E9B1-3257-4015-8284-C3B651BB0640}"/>
    <cellStyle name="Millares [0] 5 3 3 6" xfId="9947" xr:uid="{4CF7D65A-7548-48F3-9AF3-DC711F101FA5}"/>
    <cellStyle name="Millares [0] 5 3 3 6 2" xfId="45107" xr:uid="{A4B79A36-9F50-4838-97AE-7D12943C4494}"/>
    <cellStyle name="Millares [0] 5 3 3 7" xfId="12787" xr:uid="{4C670DCB-CA26-4FC8-91CF-67D56579A755}"/>
    <cellStyle name="Millares [0] 5 3 3 8" xfId="16130" xr:uid="{31C040D4-F7F0-4BFB-AC25-142E62D1948C}"/>
    <cellStyle name="Millares [0] 5 3 3 9" xfId="16673" xr:uid="{A70D5309-8D1E-422F-B0BC-81099080BA87}"/>
    <cellStyle name="Millares [0] 5 3 4" xfId="606" xr:uid="{00000000-0005-0000-0000-00006A010000}"/>
    <cellStyle name="Millares [0] 5 3 4 10" xfId="42913" xr:uid="{A91CC80B-8A6E-4172-B6D8-B49626D4E984}"/>
    <cellStyle name="Millares [0] 5 3 4 11" xfId="47806" xr:uid="{1CD718A8-A9E8-4D4C-B4C3-7F22DA089154}"/>
    <cellStyle name="Millares [0] 5 3 4 2" xfId="2840" xr:uid="{5E2CDE94-35D0-4380-9003-C31CEBC5BC5A}"/>
    <cellStyle name="Millares [0] 5 3 4 2 2" xfId="11111" xr:uid="{FE67B95D-8FCF-481D-92DD-30651203C802}"/>
    <cellStyle name="Millares [0] 5 3 4 2 2 2" xfId="46271" xr:uid="{597B9C75-B2C1-42CC-8DFE-0330F07EA639}"/>
    <cellStyle name="Millares [0] 5 3 4 2 3" xfId="13951" xr:uid="{85DECA15-BE3A-4BCC-9498-01ECAD183D6B}"/>
    <cellStyle name="Millares [0] 5 3 4 2 4" xfId="43875" xr:uid="{EC925B73-6C2D-46E3-B7EC-1FE815E7C213}"/>
    <cellStyle name="Millares [0] 5 3 4 2 5" xfId="48768" xr:uid="{93348255-D421-41D7-94ED-6DCBF8C924FC}"/>
    <cellStyle name="Millares [0] 5 3 4 3" xfId="10149" xr:uid="{63416D04-CD95-44F1-9A2A-10B077E8C196}"/>
    <cellStyle name="Millares [0] 5 3 4 3 2" xfId="45309" xr:uid="{7E3D209F-DEDB-4831-AC6E-9A0BEDAB9700}"/>
    <cellStyle name="Millares [0] 5 3 4 4" xfId="12989" xr:uid="{B7C37644-9BF9-4C67-B2F1-ABFC465D73DF}"/>
    <cellStyle name="Millares [0] 5 3 4 5" xfId="16332" xr:uid="{89DC6055-D0C4-4917-9529-1C6498795995}"/>
    <cellStyle name="Millares [0] 5 3 4 6" xfId="16875" xr:uid="{7991B64A-EE46-4809-8B33-156994DF3758}"/>
    <cellStyle name="Millares [0] 5 3 4 7" xfId="17419" xr:uid="{F6F48F90-E30E-4452-AA3A-ED4E3599283A}"/>
    <cellStyle name="Millares [0] 5 3 4 8" xfId="30386" xr:uid="{F8C2FEA2-7565-4C7D-BA27-887CB93D51CA}"/>
    <cellStyle name="Millares [0] 5 3 4 9" xfId="17732" xr:uid="{C1574D84-A5E2-4083-B1ED-35F91BDB63FB}"/>
    <cellStyle name="Millares [0] 5 3 5" xfId="2004" xr:uid="{8A68571E-9AFE-4EA2-923C-42F84885B9B1}"/>
    <cellStyle name="Millares [0] 5 3 5 2" xfId="10275" xr:uid="{214AAC84-2F8D-4890-877D-4D1DC974AF10}"/>
    <cellStyle name="Millares [0] 5 3 5 2 2" xfId="45435" xr:uid="{09E1C138-4D40-461A-9C8F-4D8664E84A0F}"/>
    <cellStyle name="Millares [0] 5 3 5 3" xfId="13115" xr:uid="{09FAB0F2-C458-4D7D-8C70-564E7BBF3B52}"/>
    <cellStyle name="Millares [0] 5 3 5 4" xfId="36267" xr:uid="{E9D2E78A-1378-41C4-80FA-E6BA6C265944}"/>
    <cellStyle name="Millares [0] 5 3 5 5" xfId="43039" xr:uid="{1EC65CAA-0B69-42C3-B9AF-E0749C6D2FE7}"/>
    <cellStyle name="Millares [0] 5 3 5 6" xfId="47932" xr:uid="{9D6347DD-1C8A-4F25-B205-89FA288BB5AA}"/>
    <cellStyle name="Millares [0] 5 3 6" xfId="2422" xr:uid="{872A5840-E7CC-4B56-A336-BCE9666B9B6A}"/>
    <cellStyle name="Millares [0] 5 3 6 2" xfId="10693" xr:uid="{37412FFB-6C9E-49EF-9E90-FCB323342135}"/>
    <cellStyle name="Millares [0] 5 3 6 2 2" xfId="45853" xr:uid="{E1A6A913-E60D-4B7E-A129-E02F14D2CEE4}"/>
    <cellStyle name="Millares [0] 5 3 6 3" xfId="13533" xr:uid="{B1E85595-7B19-4042-B251-49222DD7D196}"/>
    <cellStyle name="Millares [0] 5 3 6 4" xfId="43457" xr:uid="{6271FBD4-A640-4385-9355-8C0ABCF77120}"/>
    <cellStyle name="Millares [0] 5 3 6 5" xfId="48350" xr:uid="{976C1BFF-2107-4F2A-8C0B-BCEA94665678}"/>
    <cellStyle name="Millares [0] 5 3 7" xfId="2966" xr:uid="{EAF28AFF-1A14-41B6-888C-80E8BF481F85}"/>
    <cellStyle name="Millares [0] 5 3 7 2" xfId="11237" xr:uid="{F428A364-0EC6-4F36-8A5B-FC878A26F295}"/>
    <cellStyle name="Millares [0] 5 3 7 2 2" xfId="46397" xr:uid="{E933886B-6BC8-4EA6-ACC8-963AE9371210}"/>
    <cellStyle name="Millares [0] 5 3 7 3" xfId="14077" xr:uid="{9437A1DF-2C84-41DE-995E-5C3B429ED68D}"/>
    <cellStyle name="Millares [0] 5 3 7 4" xfId="44001" xr:uid="{906219EE-FE98-46CB-8D23-096668017CF5}"/>
    <cellStyle name="Millares [0] 5 3 7 5" xfId="48894" xr:uid="{112FBF34-04C8-4DA6-A699-C10980C616D1}"/>
    <cellStyle name="Millares [0] 5 3 8" xfId="3468" xr:uid="{F8620692-9924-4982-9419-161F4376357B}"/>
    <cellStyle name="Millares [0] 5 3 8 2" xfId="11709" xr:uid="{9EB4EE1E-F7A6-46D2-9E04-A7D07627D2DF}"/>
    <cellStyle name="Millares [0] 5 3 8 3" xfId="14549" xr:uid="{A9B33EDE-23F7-43C1-B415-F2242A5F4DA8}"/>
    <cellStyle name="Millares [0] 5 3 8 4" xfId="44473" xr:uid="{4075FF95-0367-4A2B-B15C-90D9184ECA66}"/>
    <cellStyle name="Millares [0] 5 3 8 5" xfId="49366" xr:uid="{A3BBCC50-C5FA-4C52-86CC-6639EA2110FA}"/>
    <cellStyle name="Millares [0] 5 3 9" xfId="4264" xr:uid="{457F7786-C39A-4976-8BD9-138D096E586F}"/>
    <cellStyle name="Millares [0] 5 3 9 2" xfId="12120" xr:uid="{4A188E19-42DF-4E07-82B6-5C41BBB03913}"/>
    <cellStyle name="Millares [0] 5 3 9 3" xfId="14961" xr:uid="{AFB3A090-E2F7-43FC-A9C5-157E38D4B3AB}"/>
    <cellStyle name="Millares [0] 5 3 9 4" xfId="44891" xr:uid="{C5C9F6B1-796A-4DA7-94B0-392B098C10B0}"/>
    <cellStyle name="Millares [0] 5 3 9 5" xfId="49777" xr:uid="{BBE7B20D-121F-4C52-9336-CEED2E5DDB9C}"/>
    <cellStyle name="Millares [0] 5 4" xfId="155" xr:uid="{00000000-0005-0000-0000-00006B010000}"/>
    <cellStyle name="Millares [0] 5 4 10" xfId="9723" xr:uid="{0D42D842-5605-4F6A-82C3-685DBFB55E3D}"/>
    <cellStyle name="Millares [0] 5 4 11" xfId="12563" xr:uid="{2973FE2E-74CE-4ABF-985C-098E918DCE39}"/>
    <cellStyle name="Millares [0] 5 4 12" xfId="15409" xr:uid="{DFE83EC1-BC21-4D74-BE72-9549649B0AC6}"/>
    <cellStyle name="Millares [0] 5 4 13" xfId="15906" xr:uid="{9C27ABB8-BD9C-4701-99B9-253D798DC2F5}"/>
    <cellStyle name="Millares [0] 5 4 14" xfId="16449" xr:uid="{A706AC55-239A-424D-8815-0ECF46B6E92A}"/>
    <cellStyle name="Millares [0] 5 4 15" xfId="16993" xr:uid="{528DFC6E-A15A-438D-854A-77F1CD425438}"/>
    <cellStyle name="Millares [0] 5 4 16" xfId="17577" xr:uid="{DCDFC26F-5590-4073-A95B-4E0E8394C139}"/>
    <cellStyle name="Millares [0] 5 4 17" xfId="42487" xr:uid="{228BF684-EC88-4EEB-A261-5E1FB853310A}"/>
    <cellStyle name="Millares [0] 5 4 18" xfId="47380" xr:uid="{38F2CE99-238D-45A1-B08A-76ED3095C608}"/>
    <cellStyle name="Millares [0] 5 4 2" xfId="269" xr:uid="{00000000-0005-0000-0000-00006C010000}"/>
    <cellStyle name="Millares [0] 5 4 2 10" xfId="15446" xr:uid="{86F7E530-056C-43F5-AE55-3155809F3334}"/>
    <cellStyle name="Millares [0] 5 4 2 11" xfId="16010" xr:uid="{F195760F-D9CE-42DA-AC08-661AB893FAFD}"/>
    <cellStyle name="Millares [0] 5 4 2 12" xfId="16553" xr:uid="{59006789-D5F9-4DB1-B8CF-6B41EA253C6D}"/>
    <cellStyle name="Millares [0] 5 4 2 13" xfId="17097" xr:uid="{5DEEF22B-EBC5-4FF9-9E3E-62245160E8B7}"/>
    <cellStyle name="Millares [0] 5 4 2 14" xfId="17638" xr:uid="{47BFD0AD-1C48-4C35-AB75-D415761387A8}"/>
    <cellStyle name="Millares [0] 5 4 2 15" xfId="42591" xr:uid="{805E06A7-FA7A-40B4-8D5B-48D10769144E}"/>
    <cellStyle name="Millares [0] 5 4 2 16" xfId="47484" xr:uid="{40571410-CE75-4BD4-853C-59FC0178CDAF}"/>
    <cellStyle name="Millares [0] 5 4 2 2" xfId="496" xr:uid="{00000000-0005-0000-0000-00006D010000}"/>
    <cellStyle name="Millares [0] 5 4 2 2 10" xfId="16222" xr:uid="{E18D414A-E7D2-42FD-A992-1901394DD1D1}"/>
    <cellStyle name="Millares [0] 5 4 2 2 11" xfId="16765" xr:uid="{D3A8B6E6-3814-415C-B9D6-305D23A63E81}"/>
    <cellStyle name="Millares [0] 5 4 2 2 12" xfId="17309" xr:uid="{930A8AF6-39A3-4A88-AB94-045284AFD1D0}"/>
    <cellStyle name="Millares [0] 5 4 2 2 13" xfId="17773" xr:uid="{4B872F2C-4AF6-436A-9E1A-62090EE76720}"/>
    <cellStyle name="Millares [0] 5 4 2 2 14" xfId="42803" xr:uid="{DFAC5EF3-5A7A-4EC1-99D8-BA341DF1DEEE}"/>
    <cellStyle name="Millares [0] 5 4 2 2 15" xfId="47696" xr:uid="{88FBBFBF-EAA2-41D0-8B88-A5A367526BF6}"/>
    <cellStyle name="Millares [0] 5 4 2 2 2" xfId="2312" xr:uid="{0C978780-2A8B-44FA-B497-08C9013C7FF3}"/>
    <cellStyle name="Millares [0] 5 4 2 2 2 2" xfId="8596" xr:uid="{285547A2-311F-4591-832F-722C13DAA072}"/>
    <cellStyle name="Millares [0] 5 4 2 2 2 2 2" xfId="12418" xr:uid="{72D41936-99C2-447A-91BE-37D948657689}"/>
    <cellStyle name="Millares [0] 5 4 2 2 2 2 2 2" xfId="41995" xr:uid="{E10BABDB-59F9-4327-97D5-9FCDB7CC31FA}"/>
    <cellStyle name="Millares [0] 5 4 2 2 2 2 3" xfId="15259" xr:uid="{09990803-FFB7-48EB-949A-E35E26DEBB37}"/>
    <cellStyle name="Millares [0] 5 4 2 2 2 2 4" xfId="22968" xr:uid="{A3B27B83-153C-45D7-95EE-0F0A4A93415E}"/>
    <cellStyle name="Millares [0] 5 4 2 2 2 2 5" xfId="45743" xr:uid="{F0C85124-E075-4A2F-95F3-49AE803C3ACA}"/>
    <cellStyle name="Millares [0] 5 4 2 2 2 2 6" xfId="50075" xr:uid="{66BCC183-A844-45A3-AD65-D0DC8ABE211A}"/>
    <cellStyle name="Millares [0] 5 4 2 2 2 3" xfId="10583" xr:uid="{284964F6-F44F-4280-BA8A-0BD9B2B61636}"/>
    <cellStyle name="Millares [0] 5 4 2 2 2 3 2" xfId="28829" xr:uid="{3A94471E-33B0-4975-BCFD-1C1CBFFAD33F}"/>
    <cellStyle name="Millares [0] 5 4 2 2 2 4" xfId="13423" xr:uid="{0A328963-981E-4A6E-9B0A-37126DF089D1}"/>
    <cellStyle name="Millares [0] 5 4 2 2 2 4 2" xfId="34711" xr:uid="{6BE5ED85-D1FA-4EA2-9219-D613B461A676}"/>
    <cellStyle name="Millares [0] 5 4 2 2 2 5" xfId="15707" xr:uid="{560B7A48-A55A-407D-BB08-8EC5078763F1}"/>
    <cellStyle name="Millares [0] 5 4 2 2 2 5 2" xfId="40575" xr:uid="{22A0E55F-08B1-4B8E-A70C-7D1652E954C8}"/>
    <cellStyle name="Millares [0] 5 4 2 2 2 6" xfId="18158" xr:uid="{AAFD4345-48C7-49E9-BEA3-40806355C4C8}"/>
    <cellStyle name="Millares [0] 5 4 2 2 2 7" xfId="43347" xr:uid="{C160C9AA-CEDB-4B7B-990C-56B70CE68617}"/>
    <cellStyle name="Millares [0] 5 4 2 2 2 8" xfId="48240" xr:uid="{1CC522FF-256F-4914-9F31-C65DC2F62E07}"/>
    <cellStyle name="Millares [0] 5 4 2 2 3" xfId="2730" xr:uid="{24C76813-814E-44FC-9DF1-ADA329E4454D}"/>
    <cellStyle name="Millares [0] 5 4 2 2 3 2" xfId="11001" xr:uid="{8018CB74-FBAC-4BE1-B4CF-9EE7243C75D0}"/>
    <cellStyle name="Millares [0] 5 4 2 2 3 2 2" xfId="41808" xr:uid="{A15484F5-8E31-4F06-9D14-903788C6042C}"/>
    <cellStyle name="Millares [0] 5 4 2 2 3 2 3" xfId="46161" xr:uid="{8D3A240E-4A6D-4783-8617-1D2BCA81E21D}"/>
    <cellStyle name="Millares [0] 5 4 2 2 3 3" xfId="13841" xr:uid="{AB1F4981-989A-431A-97A8-FDAA9F9C1662}"/>
    <cellStyle name="Millares [0] 5 4 2 2 3 4" xfId="20185" xr:uid="{2C753D60-5030-4222-936D-E4BAE8643705}"/>
    <cellStyle name="Millares [0] 5 4 2 2 3 5" xfId="43765" xr:uid="{73FD181F-B92E-499E-B516-9C707A3DBF86}"/>
    <cellStyle name="Millares [0] 5 4 2 2 3 6" xfId="48658" xr:uid="{278AFD01-1FC0-4B07-890B-2A808D4B0A5C}"/>
    <cellStyle name="Millares [0] 5 4 2 2 4" xfId="3274" xr:uid="{E85FFD1B-C555-433E-9DD5-7EB34E46EF15}"/>
    <cellStyle name="Millares [0] 5 4 2 2 4 2" xfId="11545" xr:uid="{4CD90EC8-A248-4316-BA45-3BF83F840722}"/>
    <cellStyle name="Millares [0] 5 4 2 2 4 2 2" xfId="46705" xr:uid="{2C5A9804-FDB3-4FB0-8B17-845FC5923345}"/>
    <cellStyle name="Millares [0] 5 4 2 2 4 3" xfId="14385" xr:uid="{49FC4B4F-8E61-4723-AC17-BA3D28EDA511}"/>
    <cellStyle name="Millares [0] 5 4 2 2 4 4" xfId="25979" xr:uid="{68AD5D1E-ADD9-4BE9-A1AF-3F9BE5B79FF6}"/>
    <cellStyle name="Millares [0] 5 4 2 2 4 5" xfId="44309" xr:uid="{081BD7BA-38A3-4443-B6A2-0B22725F26E6}"/>
    <cellStyle name="Millares [0] 5 4 2 2 4 6" xfId="49202" xr:uid="{93FF93AF-7C95-4383-ADCE-66FA771CC294}"/>
    <cellStyle name="Millares [0] 5 4 2 2 5" xfId="3776" xr:uid="{61E4F32C-58AC-41FA-882C-7E6AF9BE8A4E}"/>
    <cellStyle name="Millares [0] 5 4 2 2 5 2" xfId="12017" xr:uid="{DFCF5F04-9B34-47F9-B51E-17497EA0513E}"/>
    <cellStyle name="Millares [0] 5 4 2 2 5 3" xfId="14857" xr:uid="{49AB7195-DCC6-4DA7-972F-91C90B188197}"/>
    <cellStyle name="Millares [0] 5 4 2 2 5 4" xfId="31854" xr:uid="{6F594E4C-1D84-4669-B3CF-DD4307317FF8}"/>
    <cellStyle name="Millares [0] 5 4 2 2 5 5" xfId="44781" xr:uid="{16F88782-E63B-4C73-8D16-8E281A38AB97}"/>
    <cellStyle name="Millares [0] 5 4 2 2 5 6" xfId="49674" xr:uid="{A612FB1F-FA36-4B51-8437-01C035611FAE}"/>
    <cellStyle name="Millares [0] 5 4 2 2 6" xfId="5728" xr:uid="{099218D9-9AEA-45C5-B089-C8181F9E8570}"/>
    <cellStyle name="Millares [0] 5 4 2 2 6 2" xfId="12231" xr:uid="{78001C30-3159-407B-A6C8-6E3108B1E11B}"/>
    <cellStyle name="Millares [0] 5 4 2 2 6 3" xfId="15072" xr:uid="{D2BFB279-AC8C-4946-B197-B340C7E8E67B}"/>
    <cellStyle name="Millares [0] 5 4 2 2 6 4" xfId="37721" xr:uid="{FBF1D33B-A9F2-4EEB-8F58-9D3070FA482B}"/>
    <cellStyle name="Millares [0] 5 4 2 2 6 5" xfId="45199" xr:uid="{5002B958-C1AD-425F-B2FA-6662FA9113DD}"/>
    <cellStyle name="Millares [0] 5 4 2 2 6 6" xfId="49888" xr:uid="{5BD8F8F2-FCC4-44ED-835E-B7135F738252}"/>
    <cellStyle name="Millares [0] 5 4 2 2 7" xfId="10039" xr:uid="{832FC57F-3469-4EF5-AEFF-6043B2C80485}"/>
    <cellStyle name="Millares [0] 5 4 2 2 8" xfId="12879" xr:uid="{4596280A-C6DB-4EB7-B3A6-9BB330D8C828}"/>
    <cellStyle name="Millares [0] 5 4 2 2 9" xfId="15519" xr:uid="{68D51EBD-D72C-4E8E-89D2-413B9313C2C8}"/>
    <cellStyle name="Millares [0] 5 4 2 3" xfId="2100" xr:uid="{1B23CB46-8855-4089-9B50-BB650AD2D6F0}"/>
    <cellStyle name="Millares [0] 5 4 2 3 2" xfId="7624" xr:uid="{FEFAAB34-8AAB-4D48-8CE0-F7277D1AAE26}"/>
    <cellStyle name="Millares [0] 5 4 2 3 2 2" xfId="12346" xr:uid="{91B36A17-6842-4903-8304-37A92AA67B1B}"/>
    <cellStyle name="Millares [0] 5 4 2 3 2 2 2" xfId="41923" xr:uid="{4D6F9CB2-160E-4F7D-BB93-91F8C4035D64}"/>
    <cellStyle name="Millares [0] 5 4 2 3 2 3" xfId="15187" xr:uid="{8BA513ED-12CF-42AD-8275-9E5E919071D4}"/>
    <cellStyle name="Millares [0] 5 4 2 3 2 4" xfId="22018" xr:uid="{EC85E2CD-376A-4FEF-9D89-08000FE27B06}"/>
    <cellStyle name="Millares [0] 5 4 2 3 2 5" xfId="45531" xr:uid="{013ED80B-B0D6-43A7-8586-888BBF3A7355}"/>
    <cellStyle name="Millares [0] 5 4 2 3 2 6" xfId="50003" xr:uid="{739C564D-7935-46E7-957D-4A5E06869BC4}"/>
    <cellStyle name="Millares [0] 5 4 2 3 3" xfId="10371" xr:uid="{9F06EF9B-2AB2-4640-8B4F-11AA42ADE385}"/>
    <cellStyle name="Millares [0] 5 4 2 3 3 2" xfId="27858" xr:uid="{646F810E-8585-4377-BD1F-A68852CAC10E}"/>
    <cellStyle name="Millares [0] 5 4 2 3 4" xfId="13211" xr:uid="{F7A1831F-8577-429E-96BF-96BA46ED5301}"/>
    <cellStyle name="Millares [0] 5 4 2 3 4 2" xfId="33740" xr:uid="{6AF34A54-104F-4B64-B5E6-17D0BFC9665B}"/>
    <cellStyle name="Millares [0] 5 4 2 3 5" xfId="15634" xr:uid="{56A63A80-4ACB-4882-94FA-E6C4EBDD32F5}"/>
    <cellStyle name="Millares [0] 5 4 2 3 5 2" xfId="39604" xr:uid="{08117304-1A68-4541-992B-5380DA530C65}"/>
    <cellStyle name="Millares [0] 5 4 2 3 6" xfId="18020" xr:uid="{73C31CBE-B390-4E2A-8D21-DC50D3253B83}"/>
    <cellStyle name="Millares [0] 5 4 2 3 7" xfId="43135" xr:uid="{19FDF3A6-0F05-4DE0-A706-BE82A21133FC}"/>
    <cellStyle name="Millares [0] 5 4 2 3 8" xfId="48028" xr:uid="{0C48A0EB-3B0F-4501-9343-927B7DDE3A41}"/>
    <cellStyle name="Millares [0] 5 4 2 4" xfId="2518" xr:uid="{A6AE1770-2351-438E-9085-DEBA1AE2FDA3}"/>
    <cellStyle name="Millares [0] 5 4 2 4 2" xfId="10789" xr:uid="{CDEA68EE-63C8-4FE5-BF33-D09C3CC7B65E}"/>
    <cellStyle name="Millares [0] 5 4 2 4 2 2" xfId="41736" xr:uid="{37ED8219-8620-41A6-94EF-AD30809EB767}"/>
    <cellStyle name="Millares [0] 5 4 2 4 2 3" xfId="45949" xr:uid="{35B6A6F2-2E9B-4539-969C-A0701C4435D6}"/>
    <cellStyle name="Millares [0] 5 4 2 4 3" xfId="13629" xr:uid="{0B77893B-100A-4AD5-A6BB-2D39CA0DEBEE}"/>
    <cellStyle name="Millares [0] 5 4 2 4 4" xfId="19248" xr:uid="{F2C243EA-9003-404C-AB51-15C7AC7EBFAE}"/>
    <cellStyle name="Millares [0] 5 4 2 4 5" xfId="43553" xr:uid="{49771929-F373-4386-811E-6A4F1A15A8A1}"/>
    <cellStyle name="Millares [0] 5 4 2 4 6" xfId="48446" xr:uid="{B3AB947D-6D39-4506-AAE4-6670264BAA21}"/>
    <cellStyle name="Millares [0] 5 4 2 5" xfId="3062" xr:uid="{C4550C8E-9BF0-4BCD-98FC-41B47F79C741}"/>
    <cellStyle name="Millares [0] 5 4 2 5 2" xfId="11333" xr:uid="{A69D7616-C56B-4944-B528-EDB58E5F7F90}"/>
    <cellStyle name="Millares [0] 5 4 2 5 2 2" xfId="46493" xr:uid="{B7170450-2F2F-46C6-90BD-D9B6F5A54BC7}"/>
    <cellStyle name="Millares [0] 5 4 2 5 3" xfId="14173" xr:uid="{17272907-3CCA-46B1-AB1E-F44B6E88B4E2}"/>
    <cellStyle name="Millares [0] 5 4 2 5 4" xfId="25009" xr:uid="{06353686-8C2C-4711-A479-41C1DB8A7DBB}"/>
    <cellStyle name="Millares [0] 5 4 2 5 5" xfId="44097" xr:uid="{89519368-3121-4055-8163-8A0248952318}"/>
    <cellStyle name="Millares [0] 5 4 2 5 6" xfId="48990" xr:uid="{4092A8A0-F719-4354-B13D-421B90D5F68A}"/>
    <cellStyle name="Millares [0] 5 4 2 6" xfId="3564" xr:uid="{F5AF8439-6C48-45A8-8419-E9EA94C92A71}"/>
    <cellStyle name="Millares [0] 5 4 2 6 2" xfId="11805" xr:uid="{ABFEBB78-E209-4BFA-A5ED-5F1B52C9DB2A}"/>
    <cellStyle name="Millares [0] 5 4 2 6 3" xfId="14645" xr:uid="{CA0517A9-274A-4EF6-8B33-BEE9A14A2A3D}"/>
    <cellStyle name="Millares [0] 5 4 2 6 4" xfId="30883" xr:uid="{589708C9-83F9-45A6-903A-25188C48233B}"/>
    <cellStyle name="Millares [0] 5 4 2 6 5" xfId="44569" xr:uid="{D282CB69-96E1-473C-8D1B-1391F3FCE175}"/>
    <cellStyle name="Millares [0] 5 4 2 6 6" xfId="49462" xr:uid="{06D4B2B4-A0A4-47B3-B03E-65F5683D9F65}"/>
    <cellStyle name="Millares [0] 5 4 2 7" xfId="4760" xr:uid="{0CEF3524-0258-44F8-BDFE-77AD5A97D0BE}"/>
    <cellStyle name="Millares [0] 5 4 2 7 2" xfId="12159" xr:uid="{A4906D7F-4BDE-4D77-96FF-A154163A2134}"/>
    <cellStyle name="Millares [0] 5 4 2 7 3" xfId="15000" xr:uid="{564805CE-570A-46FD-8155-136F55EFC004}"/>
    <cellStyle name="Millares [0] 5 4 2 7 4" xfId="36764" xr:uid="{7103EA99-87E5-4AF7-BF4C-DCDEF5C725A4}"/>
    <cellStyle name="Millares [0] 5 4 2 7 5" xfId="44987" xr:uid="{E405D02D-570E-4FD5-A3D2-24B72FE1B58D}"/>
    <cellStyle name="Millares [0] 5 4 2 7 6" xfId="49816" xr:uid="{B95317B9-48C4-4D28-856A-178EE8C8181B}"/>
    <cellStyle name="Millares [0] 5 4 2 8" xfId="9827" xr:uid="{88537669-A58A-4559-A531-B3CDC8A5AC62}"/>
    <cellStyle name="Millares [0] 5 4 2 9" xfId="12667" xr:uid="{9D7A0222-5648-4439-91BA-84E2EE6A85E9}"/>
    <cellStyle name="Millares [0] 5 4 3" xfId="395" xr:uid="{00000000-0005-0000-0000-00006E010000}"/>
    <cellStyle name="Millares [0] 5 4 3 10" xfId="16122" xr:uid="{EBBCCF0A-2D7E-48D5-8C09-26E5BC192340}"/>
    <cellStyle name="Millares [0] 5 4 3 11" xfId="16665" xr:uid="{76E43E22-96B1-4A70-8B45-997E8D52F17F}"/>
    <cellStyle name="Millares [0] 5 4 3 12" xfId="17209" xr:uid="{1E8193AD-A2C0-425E-8379-1C5F8F42760E}"/>
    <cellStyle name="Millares [0] 5 4 3 13" xfId="17707" xr:uid="{8E5E78C1-AC8A-4703-8E9D-A1AB4F6DA4DC}"/>
    <cellStyle name="Millares [0] 5 4 3 14" xfId="42703" xr:uid="{19FAC31E-9FB5-4E92-AED2-E269F2950F02}"/>
    <cellStyle name="Millares [0] 5 4 3 15" xfId="47596" xr:uid="{0D6366B0-3A94-454E-BF25-29F71A4E216B}"/>
    <cellStyle name="Millares [0] 5 4 3 2" xfId="2212" xr:uid="{04AF5A90-F15C-4F9B-AF5B-92D7210C279B}"/>
    <cellStyle name="Millares [0] 5 4 3 2 2" xfId="8111" xr:uid="{718019B3-77B8-476F-8D19-36E58ADDA285}"/>
    <cellStyle name="Millares [0] 5 4 3 2 2 2" xfId="12382" xr:uid="{7A369C01-D6AF-44BB-8B4D-C27C4A497B09}"/>
    <cellStyle name="Millares [0] 5 4 3 2 2 2 2" xfId="41959" xr:uid="{7A97ABD5-0753-43A6-8F8C-5AC1E09784DC}"/>
    <cellStyle name="Millares [0] 5 4 3 2 2 3" xfId="15223" xr:uid="{0AFBBFB8-A2A2-4CF2-BD4D-80917DE2D1FB}"/>
    <cellStyle name="Millares [0] 5 4 3 2 2 4" xfId="22489" xr:uid="{A09C8479-7FB1-43EB-8964-E5DC0A87B0F4}"/>
    <cellStyle name="Millares [0] 5 4 3 2 2 5" xfId="45643" xr:uid="{5C17CE9F-ECD1-4607-BBC0-763597767954}"/>
    <cellStyle name="Millares [0] 5 4 3 2 2 6" xfId="50039" xr:uid="{4981A117-2980-4862-BF76-CC5A493E0622}"/>
    <cellStyle name="Millares [0] 5 4 3 2 3" xfId="10483" xr:uid="{287807D2-BD25-438C-9EE6-6FF5B534B796}"/>
    <cellStyle name="Millares [0] 5 4 3 2 3 2" xfId="28344" xr:uid="{FA8EBDE9-9272-4043-B4A7-823FBAB6B036}"/>
    <cellStyle name="Millares [0] 5 4 3 2 4" xfId="13323" xr:uid="{3121BF9A-F52D-4AB6-AF8F-F50C8693BFD6}"/>
    <cellStyle name="Millares [0] 5 4 3 2 4 2" xfId="34226" xr:uid="{B9C951AC-121D-41AD-A453-9696BEC5082B}"/>
    <cellStyle name="Millares [0] 5 4 3 2 5" xfId="15670" xr:uid="{DFE977B0-3DEC-4B16-8CAC-50B6511557DA}"/>
    <cellStyle name="Millares [0] 5 4 3 2 5 2" xfId="40090" xr:uid="{A333F896-BC08-4FEA-BB05-A80DFD6EA95F}"/>
    <cellStyle name="Millares [0] 5 4 3 2 6" xfId="18089" xr:uid="{CF336D5E-8C6F-4C6B-A015-EECB239387F4}"/>
    <cellStyle name="Millares [0] 5 4 3 2 7" xfId="43247" xr:uid="{0B2A0C4B-0B71-4A98-8D23-4A25832812E6}"/>
    <cellStyle name="Millares [0] 5 4 3 2 8" xfId="48140" xr:uid="{0559E737-897C-43AE-8D26-A5FA26FA2F31}"/>
    <cellStyle name="Millares [0] 5 4 3 3" xfId="2630" xr:uid="{46500943-E517-4750-991F-5E548E6A03E7}"/>
    <cellStyle name="Millares [0] 5 4 3 3 2" xfId="10901" xr:uid="{FAE01F3D-2789-4F77-86BD-2762320C1807}"/>
    <cellStyle name="Millares [0] 5 4 3 3 2 2" xfId="41772" xr:uid="{E84DF970-7D01-4ADE-80F1-57112223AF9C}"/>
    <cellStyle name="Millares [0] 5 4 3 3 2 3" xfId="46061" xr:uid="{85409750-D2D8-4251-9F93-6C3E6A2264AF}"/>
    <cellStyle name="Millares [0] 5 4 3 3 3" xfId="13741" xr:uid="{379E398F-D3E8-4A03-AA82-45D4EA7F0D4B}"/>
    <cellStyle name="Millares [0] 5 4 3 3 4" xfId="19714" xr:uid="{63F2A229-B750-4979-9669-CE5617924069}"/>
    <cellStyle name="Millares [0] 5 4 3 3 5" xfId="43665" xr:uid="{5F217E2B-80C4-419B-9EF7-2171A5D4B934}"/>
    <cellStyle name="Millares [0] 5 4 3 3 6" xfId="48558" xr:uid="{CC310FC6-9927-414B-B994-9603A2C71DF5}"/>
    <cellStyle name="Millares [0] 5 4 3 4" xfId="3174" xr:uid="{C2E1D826-3A71-4BAA-9EB6-DDDA91AF056B}"/>
    <cellStyle name="Millares [0] 5 4 3 4 2" xfId="11445" xr:uid="{CA16E436-D081-4B20-8132-0BBBC64E94BC}"/>
    <cellStyle name="Millares [0] 5 4 3 4 2 2" xfId="46605" xr:uid="{199D3E9C-BFEA-4C1C-B19D-E86364C87047}"/>
    <cellStyle name="Millares [0] 5 4 3 4 3" xfId="14285" xr:uid="{33774116-1DBE-48F4-BFEE-E94C2C940262}"/>
    <cellStyle name="Millares [0] 5 4 3 4 4" xfId="25495" xr:uid="{CB22B1B3-E46A-4BDA-B6ED-080F6F33EFEF}"/>
    <cellStyle name="Millares [0] 5 4 3 4 5" xfId="44209" xr:uid="{CCAFC704-30A0-48CD-8A04-AAACD033B065}"/>
    <cellStyle name="Millares [0] 5 4 3 4 6" xfId="49102" xr:uid="{EEB2B8A1-7DA7-4CAC-BAF2-FCD788B37AB9}"/>
    <cellStyle name="Millares [0] 5 4 3 5" xfId="3676" xr:uid="{C03810E4-6E09-483A-B951-CC356F400A37}"/>
    <cellStyle name="Millares [0] 5 4 3 5 2" xfId="11917" xr:uid="{4FD02B3C-ED9D-40F4-8E11-58F5700B3562}"/>
    <cellStyle name="Millares [0] 5 4 3 5 3" xfId="14757" xr:uid="{B5BA2C37-95F6-4E04-925B-35BFF09A93D8}"/>
    <cellStyle name="Millares [0] 5 4 3 5 4" xfId="31369" xr:uid="{2CC71AD0-C0F9-4368-8917-654D33BBC677}"/>
    <cellStyle name="Millares [0] 5 4 3 5 5" xfId="44681" xr:uid="{F4D6093C-BEB4-4A05-B0FC-AA9E08AC95EC}"/>
    <cellStyle name="Millares [0] 5 4 3 5 6" xfId="49574" xr:uid="{63A8A834-39C1-4027-8AB1-F038B1CA5AD2}"/>
    <cellStyle name="Millares [0] 5 4 3 6" xfId="5244" xr:uid="{C092B710-9A01-4134-A848-5B9DC69E7571}"/>
    <cellStyle name="Millares [0] 5 4 3 6 2" xfId="12195" xr:uid="{2B4ADC17-B614-455D-9A23-85F33DC5157E}"/>
    <cellStyle name="Millares [0] 5 4 3 6 3" xfId="15036" xr:uid="{B5470DC3-3D73-471B-AA6D-FF5835926501}"/>
    <cellStyle name="Millares [0] 5 4 3 6 4" xfId="37242" xr:uid="{01B761DB-3C8A-47ED-BF3D-EFFFA649D5BD}"/>
    <cellStyle name="Millares [0] 5 4 3 6 5" xfId="45099" xr:uid="{19BE89C5-DCA7-4A52-8570-F81A7EABE9DC}"/>
    <cellStyle name="Millares [0] 5 4 3 6 6" xfId="49852" xr:uid="{155345E4-BB62-427D-9532-810FCB95B5DA}"/>
    <cellStyle name="Millares [0] 5 4 3 7" xfId="9939" xr:uid="{5CF75518-4B5F-4F91-B978-C4167CDABE97}"/>
    <cellStyle name="Millares [0] 5 4 3 8" xfId="12779" xr:uid="{3DD2F1A9-CD18-4C3A-8C5D-85A8ACA9AAA8}"/>
    <cellStyle name="Millares [0] 5 4 3 9" xfId="15482" xr:uid="{035E8E89-7C01-46B4-99FA-C802810EAEE1}"/>
    <cellStyle name="Millares [0] 5 4 4" xfId="598" xr:uid="{00000000-0005-0000-0000-00006F010000}"/>
    <cellStyle name="Millares [0] 5 4 4 10" xfId="17951" xr:uid="{BCEE9683-184D-4A42-A07D-37E11F3F4FB8}"/>
    <cellStyle name="Millares [0] 5 4 4 11" xfId="42905" xr:uid="{5D7DA9D5-0176-498B-A92B-02AE396F7833}"/>
    <cellStyle name="Millares [0] 5 4 4 12" xfId="47798" xr:uid="{72FD4327-456D-4BCE-8395-A482A3E382F5}"/>
    <cellStyle name="Millares [0] 5 4 4 2" xfId="2832" xr:uid="{C5D047E9-C736-40ED-846C-ECF669A7274B}"/>
    <cellStyle name="Millares [0] 5 4 4 2 2" xfId="11103" xr:uid="{8BC44537-C4DF-4213-80A7-5174B242B753}"/>
    <cellStyle name="Millares [0] 5 4 4 2 2 2" xfId="41887" xr:uid="{90530B39-16D3-47D1-AE49-59F643EFFE99}"/>
    <cellStyle name="Millares [0] 5 4 4 2 2 3" xfId="46263" xr:uid="{0E9B900B-EDC2-4AD9-8C4F-45762D995379}"/>
    <cellStyle name="Millares [0] 5 4 4 2 3" xfId="13943" xr:uid="{F270C6EC-6B7E-4455-8F4C-D4216E760E23}"/>
    <cellStyle name="Millares [0] 5 4 4 2 4" xfId="21550" xr:uid="{010E2ECE-DCAC-4C49-8EB1-2813C05F4641}"/>
    <cellStyle name="Millares [0] 5 4 4 2 5" xfId="43867" xr:uid="{36E638B1-5672-4E7A-83DE-3609CCCEEE8D}"/>
    <cellStyle name="Millares [0] 5 4 4 2 6" xfId="48760" xr:uid="{13026736-31D4-4358-810D-26DA61EC3620}"/>
    <cellStyle name="Millares [0] 5 4 4 3" xfId="7139" xr:uid="{33EDA00B-D5B2-45B8-8ADB-6831E00A7EE9}"/>
    <cellStyle name="Millares [0] 5 4 4 3 2" xfId="12310" xr:uid="{0E882B3D-8ECD-4BD9-AC3A-A1EBC0A50943}"/>
    <cellStyle name="Millares [0] 5 4 4 3 3" xfId="15151" xr:uid="{664281CE-F147-453A-9084-6025DCE816C6}"/>
    <cellStyle name="Millares [0] 5 4 4 3 4" xfId="27374" xr:uid="{D84A0781-F60D-46F5-9D99-C52A8B2FEEFD}"/>
    <cellStyle name="Millares [0] 5 4 4 3 5" xfId="45301" xr:uid="{4700ACB8-C812-47AC-BA6F-8BE599F3E6C7}"/>
    <cellStyle name="Millares [0] 5 4 4 3 6" xfId="49967" xr:uid="{CA168E27-AC92-40C4-899A-F70127D6778E}"/>
    <cellStyle name="Millares [0] 5 4 4 4" xfId="10141" xr:uid="{D21C46B2-060A-4178-89FA-27B174CEF5D1}"/>
    <cellStyle name="Millares [0] 5 4 4 4 2" xfId="33255" xr:uid="{9424A83A-5B57-4281-A184-E550C0C40F18}"/>
    <cellStyle name="Millares [0] 5 4 4 5" xfId="12981" xr:uid="{48AF905B-DA47-4CFF-A7AA-3EDC9FC5B3EC}"/>
    <cellStyle name="Millares [0] 5 4 4 5 2" xfId="39119" xr:uid="{027E7BC4-1359-4478-9EF8-5DF9E0FD836C}"/>
    <cellStyle name="Millares [0] 5 4 4 6" xfId="15598" xr:uid="{94DA9E04-7E75-406B-A8BA-78F2133C82CC}"/>
    <cellStyle name="Millares [0] 5 4 4 7" xfId="16324" xr:uid="{BC1666C3-3503-4CCC-817C-3541EE7A8330}"/>
    <cellStyle name="Millares [0] 5 4 4 8" xfId="16867" xr:uid="{3B90E73A-5884-4020-822D-682907201CA3}"/>
    <cellStyle name="Millares [0] 5 4 4 9" xfId="17411" xr:uid="{793B539F-8C02-4170-AEE1-DC51A86CC31D}"/>
    <cellStyle name="Millares [0] 5 4 5" xfId="1996" xr:uid="{AFD00EFD-B4D6-40B6-8F59-6C0B664CCA4A}"/>
    <cellStyle name="Millares [0] 5 4 5 2" xfId="10267" xr:uid="{1A635BB9-10D7-44E3-8F0D-C7B2EC1DA7A0}"/>
    <cellStyle name="Millares [0] 5 4 5 2 2" xfId="41700" xr:uid="{530EED35-5033-4941-8094-434C915B73D7}"/>
    <cellStyle name="Millares [0] 5 4 5 2 3" xfId="45427" xr:uid="{E3C59586-D631-45B8-AAB9-6AC6D952BDA4}"/>
    <cellStyle name="Millares [0] 5 4 5 3" xfId="13107" xr:uid="{A8F5F3BC-E7B1-4535-87E8-CF7EEC8263CA}"/>
    <cellStyle name="Millares [0] 5 4 5 4" xfId="18791" xr:uid="{0F1B546B-1BD8-47DC-97FE-88C715744B23}"/>
    <cellStyle name="Millares [0] 5 4 5 5" xfId="43031" xr:uid="{DFC73D5B-FBFD-47E4-83D5-CCF1E7BD0D3F}"/>
    <cellStyle name="Millares [0] 5 4 5 6" xfId="47924" xr:uid="{458B813C-02EE-4E33-AFFE-BBCCC8BB7A95}"/>
    <cellStyle name="Millares [0] 5 4 6" xfId="2414" xr:uid="{3140041B-E09C-4DD0-8F36-8F8AA2957555}"/>
    <cellStyle name="Millares [0] 5 4 6 2" xfId="10685" xr:uid="{E76243A0-271C-4602-BEE7-24CB9E244507}"/>
    <cellStyle name="Millares [0] 5 4 6 2 2" xfId="45845" xr:uid="{378BEDD3-C05E-46EB-A78A-78B4F447B12F}"/>
    <cellStyle name="Millares [0] 5 4 6 3" xfId="13525" xr:uid="{E7815718-3FF5-426C-9F7E-A1088AB9ED40}"/>
    <cellStyle name="Millares [0] 5 4 6 4" xfId="24524" xr:uid="{65CB875F-B3BF-4E4B-9D95-D9BF8B15DF70}"/>
    <cellStyle name="Millares [0] 5 4 6 5" xfId="43449" xr:uid="{B86C3EE6-AE69-4646-AF5A-BE0A10CE7C85}"/>
    <cellStyle name="Millares [0] 5 4 6 6" xfId="48342" xr:uid="{975F241D-4661-46C9-8B5C-F61EA32F4FF4}"/>
    <cellStyle name="Millares [0] 5 4 7" xfId="2958" xr:uid="{35661B6B-4AC9-48CF-BCF3-B77322DF8C8E}"/>
    <cellStyle name="Millares [0] 5 4 7 2" xfId="11229" xr:uid="{4857D808-56DB-4211-B096-8F8509D1963D}"/>
    <cellStyle name="Millares [0] 5 4 7 2 2" xfId="46389" xr:uid="{DE987FFE-28EF-4FB2-8055-D8EC9D54F0F2}"/>
    <cellStyle name="Millares [0] 5 4 7 3" xfId="14069" xr:uid="{3841CEEE-250A-4C9D-BBB3-E2BFB3C61AE1}"/>
    <cellStyle name="Millares [0] 5 4 7 4" xfId="30403" xr:uid="{DA9D3062-98B4-4016-9F05-20FA52BE22C7}"/>
    <cellStyle name="Millares [0] 5 4 7 5" xfId="43993" xr:uid="{3D412C54-1AA8-45FE-9F14-6BCF627389FF}"/>
    <cellStyle name="Millares [0] 5 4 7 6" xfId="48886" xr:uid="{0BAB8830-9CFE-4DA6-A67C-A6F8B271B6CA}"/>
    <cellStyle name="Millares [0] 5 4 8" xfId="3460" xr:uid="{19CD8538-6ACB-424E-9A3C-5CFFB97099C2}"/>
    <cellStyle name="Millares [0] 5 4 8 2" xfId="11701" xr:uid="{1F0CCD58-0794-4619-B9F4-7E954585D080}"/>
    <cellStyle name="Millares [0] 5 4 8 3" xfId="14541" xr:uid="{8B0A226C-81E7-44AD-BBBF-CCB4D61CE159}"/>
    <cellStyle name="Millares [0] 5 4 8 4" xfId="36284" xr:uid="{3588770B-AFD9-4B4C-BFE5-B2970782D7D9}"/>
    <cellStyle name="Millares [0] 5 4 8 5" xfId="44465" xr:uid="{3852E340-ACB1-434C-9EA2-1C8495345BC0}"/>
    <cellStyle name="Millares [0] 5 4 8 6" xfId="49358" xr:uid="{0A6109B0-66E9-484C-8EBB-77D15BF2D21B}"/>
    <cellStyle name="Millares [0] 5 4 9" xfId="4278" xr:uid="{367AD26A-F926-4AD0-8A8F-265C2967F458}"/>
    <cellStyle name="Millares [0] 5 4 9 2" xfId="12123" xr:uid="{6DCC9003-1FED-41AE-A147-9F4B4CEE1B2B}"/>
    <cellStyle name="Millares [0] 5 4 9 3" xfId="14964" xr:uid="{0073E3AE-EB0C-4A61-9FD6-2C5E76656F29}"/>
    <cellStyle name="Millares [0] 5 4 9 4" xfId="44883" xr:uid="{6AE50BB5-9CE4-4A9A-BA95-7B5E37BE4D1C}"/>
    <cellStyle name="Millares [0] 5 4 9 5" xfId="49780" xr:uid="{7F0443D3-64A6-4511-BFD8-18C522A4F146}"/>
    <cellStyle name="Millares [0] 5 5" xfId="241" xr:uid="{00000000-0005-0000-0000-000070010000}"/>
    <cellStyle name="Millares [0] 5 5 10" xfId="15982" xr:uid="{4B07F3E2-1AF6-4369-93BD-71E639B42929}"/>
    <cellStyle name="Millares [0] 5 5 11" xfId="16525" xr:uid="{77A4933F-C57D-424B-B770-3CAEF56B9E69}"/>
    <cellStyle name="Millares [0] 5 5 12" xfId="17069" xr:uid="{75B03BD0-605B-40EB-BF4C-1CDC4134F70B}"/>
    <cellStyle name="Millares [0] 5 5 13" xfId="17592" xr:uid="{9E9DFCC7-F6A6-4437-B9D6-927AC5C754E7}"/>
    <cellStyle name="Millares [0] 5 5 14" xfId="42563" xr:uid="{E7DEC845-E6DA-404F-9FC7-27D1FD5445F6}"/>
    <cellStyle name="Millares [0] 5 5 15" xfId="47456" xr:uid="{6FAB9BAB-3BA0-4421-97AA-4D6DF6DFAD29}"/>
    <cellStyle name="Millares [0] 5 5 2" xfId="468" xr:uid="{00000000-0005-0000-0000-000071010000}"/>
    <cellStyle name="Millares [0] 5 5 2 10" xfId="16737" xr:uid="{65C3E728-E475-4023-8139-21816D3A0FCB}"/>
    <cellStyle name="Millares [0] 5 5 2 11" xfId="17281" xr:uid="{6D56EB15-2D82-4DE2-A543-26005E0D4A35}"/>
    <cellStyle name="Millares [0] 5 5 2 12" xfId="22098" xr:uid="{C6C7D257-594E-4DFA-A6A3-EBC46B545685}"/>
    <cellStyle name="Millares [0] 5 5 2 13" xfId="42775" xr:uid="{49B7F1E3-4938-4322-967F-AD8BE4440DBD}"/>
    <cellStyle name="Millares [0] 5 5 2 14" xfId="47668" xr:uid="{3F572535-DB4E-43B6-9028-BF81C3865336}"/>
    <cellStyle name="Millares [0] 5 5 2 2" xfId="2284" xr:uid="{B1AA725D-A349-4A91-AB53-08B717B08BAD}"/>
    <cellStyle name="Millares [0] 5 5 2 2 2" xfId="8141" xr:uid="{F107F820-7C77-4C53-A423-1C9B4DD1B968}"/>
    <cellStyle name="Millares [0] 5 5 2 2 2 2" xfId="45715" xr:uid="{9592997A-FD58-4A94-A52D-A6A14F8F21A0}"/>
    <cellStyle name="Millares [0] 5 5 2 2 3" xfId="10555" xr:uid="{E1C490BA-954E-4D1A-9EDD-668F5DC4BFE6}"/>
    <cellStyle name="Millares [0] 5 5 2 2 3 2" xfId="28374" xr:uid="{C83EDB9F-833B-4479-B6F6-26728A3F668A}"/>
    <cellStyle name="Millares [0] 5 5 2 2 4" xfId="13395" xr:uid="{33EC9F46-8CD8-4177-A62A-E52FEB92D8EE}"/>
    <cellStyle name="Millares [0] 5 5 2 2 4 2" xfId="34256" xr:uid="{1625DA93-98FD-43AC-A7EB-8387720A3046}"/>
    <cellStyle name="Millares [0] 5 5 2 2 5" xfId="40120" xr:uid="{EBC35030-65A6-431A-90B5-818FBE6C1636}"/>
    <cellStyle name="Millares [0] 5 5 2 2 6" xfId="43319" xr:uid="{952E6975-68B5-46BB-BF21-5F8CC83288A6}"/>
    <cellStyle name="Millares [0] 5 5 2 2 7" xfId="48212" xr:uid="{92F19FBF-0ABD-4433-B304-2AD46C3285C0}"/>
    <cellStyle name="Millares [0] 5 5 2 3" xfId="2702" xr:uid="{8DC48C4E-1CF1-447E-B763-D6F418BD7E64}"/>
    <cellStyle name="Millares [0] 5 5 2 3 2" xfId="10973" xr:uid="{3A34649B-55BA-4F39-B54E-02D167BDEB5C}"/>
    <cellStyle name="Millares [0] 5 5 2 3 2 2" xfId="46133" xr:uid="{A3A87B3F-AC27-4CE9-9646-5A543036950B}"/>
    <cellStyle name="Millares [0] 5 5 2 3 3" xfId="13813" xr:uid="{B6922695-4099-4976-BDE4-EF47BD6C297D}"/>
    <cellStyle name="Millares [0] 5 5 2 3 4" xfId="19743" xr:uid="{DCD15A3A-B127-40BA-B5CC-52E2AB5DFE9B}"/>
    <cellStyle name="Millares [0] 5 5 2 3 5" xfId="43737" xr:uid="{2314D5AF-7092-4075-83DF-F7B2F003B61B}"/>
    <cellStyle name="Millares [0] 5 5 2 3 6" xfId="48630" xr:uid="{8B276B06-FE1E-4B19-AE5A-2871E4A5183A}"/>
    <cellStyle name="Millares [0] 5 5 2 4" xfId="3246" xr:uid="{0BEB45C2-5A95-44EB-B9DF-116064885D45}"/>
    <cellStyle name="Millares [0] 5 5 2 4 2" xfId="11517" xr:uid="{283E0665-8E2E-442F-AA24-0329CC909F9F}"/>
    <cellStyle name="Millares [0] 5 5 2 4 2 2" xfId="46677" xr:uid="{F23B091F-6CF7-42BC-8B1B-432C1DB921F0}"/>
    <cellStyle name="Millares [0] 5 5 2 4 3" xfId="14357" xr:uid="{A5FD281B-7933-43CA-A41A-3961827CA529}"/>
    <cellStyle name="Millares [0] 5 5 2 4 4" xfId="25525" xr:uid="{EB6FF927-6DEE-4054-8675-F590A665A042}"/>
    <cellStyle name="Millares [0] 5 5 2 4 5" xfId="44281" xr:uid="{ABE0C4F5-637D-4A8F-8702-7AEF67B8F7AF}"/>
    <cellStyle name="Millares [0] 5 5 2 4 6" xfId="49174" xr:uid="{EAEDBC5B-64AE-44D5-BD5C-3297BE3C9C6A}"/>
    <cellStyle name="Millares [0] 5 5 2 5" xfId="3748" xr:uid="{227F8067-1530-479A-B0EB-6DBF05C61676}"/>
    <cellStyle name="Millares [0] 5 5 2 5 2" xfId="11989" xr:uid="{441A8F9D-3324-4EFF-869E-E9CCC050EDCA}"/>
    <cellStyle name="Millares [0] 5 5 2 5 3" xfId="14829" xr:uid="{C1E0D41E-6BEC-4A9C-AD5D-969B43689764}"/>
    <cellStyle name="Millares [0] 5 5 2 5 4" xfId="31399" xr:uid="{EBA227B7-B2C7-4273-9060-2F5FF5386446}"/>
    <cellStyle name="Millares [0] 5 5 2 5 5" xfId="44753" xr:uid="{F42D3624-6975-4EAF-A3B7-4321F95D2730}"/>
    <cellStyle name="Millares [0] 5 5 2 5 6" xfId="49646" xr:uid="{56ADE569-5603-45C1-A2FC-DA8DD83562B3}"/>
    <cellStyle name="Millares [0] 5 5 2 6" xfId="5274" xr:uid="{3103FA8A-3023-4EB1-95ED-DBD391AC3BF1}"/>
    <cellStyle name="Millares [0] 5 5 2 6 2" xfId="45171" xr:uid="{483F20C8-329F-4308-835D-38EF8985206E}"/>
    <cellStyle name="Millares [0] 5 5 2 7" xfId="10011" xr:uid="{AA09F96D-E6F1-4478-AF13-0B55B2A52189}"/>
    <cellStyle name="Millares [0] 5 5 2 8" xfId="12851" xr:uid="{FE3668A9-07D0-4743-AC6A-A3A63995C517}"/>
    <cellStyle name="Millares [0] 5 5 2 9" xfId="16194" xr:uid="{9D3FA257-D640-45B2-B4D0-77DE313B2CFB}"/>
    <cellStyle name="Millares [0] 5 5 3" xfId="2072" xr:uid="{64593A87-750C-4B0A-988B-15331B4CBF3B}"/>
    <cellStyle name="Millares [0] 5 5 3 2" xfId="7169" xr:uid="{C206403F-99AF-43AD-B82F-3A48ACCAE68B}"/>
    <cellStyle name="Millares [0] 5 5 3 2 2" xfId="45503" xr:uid="{7B4DC9EC-588E-4C96-ABA0-8F52536C2346}"/>
    <cellStyle name="Millares [0] 5 5 3 3" xfId="10343" xr:uid="{64D2C098-4A6E-490B-B497-41732DF221D1}"/>
    <cellStyle name="Millares [0] 5 5 3 3 2" xfId="27403" xr:uid="{D66A8B97-2DA3-4A33-92B5-34717EFD9770}"/>
    <cellStyle name="Millares [0] 5 5 3 4" xfId="13183" xr:uid="{CA998BB2-9216-452D-A942-8A8AE2478AF6}"/>
    <cellStyle name="Millares [0] 5 5 3 4 2" xfId="33285" xr:uid="{33CCB067-D2D1-443D-A9F8-8B26204806F4}"/>
    <cellStyle name="Millares [0] 5 5 3 5" xfId="39149" xr:uid="{FC64D6EC-C67F-4F0C-8D79-33C58FAD4187}"/>
    <cellStyle name="Millares [0] 5 5 3 6" xfId="43107" xr:uid="{71D7CDE2-6D35-478B-A6CF-577C7C066D90}"/>
    <cellStyle name="Millares [0] 5 5 3 7" xfId="48000" xr:uid="{CCB76AF4-58B7-48CA-8285-750EA4F64895}"/>
    <cellStyle name="Millares [0] 5 5 4" xfId="2490" xr:uid="{A57805D2-EC4D-47A9-BEE2-BF7F3098B910}"/>
    <cellStyle name="Millares [0] 5 5 4 2" xfId="10761" xr:uid="{F7B8194A-D6AD-478C-BB10-2C5DCDA2D068}"/>
    <cellStyle name="Millares [0] 5 5 4 2 2" xfId="45921" xr:uid="{56124989-A1B6-4A86-86A2-B070416E01C2}"/>
    <cellStyle name="Millares [0] 5 5 4 3" xfId="13601" xr:uid="{40B0CF0F-078D-4576-94CA-233816043BD3}"/>
    <cellStyle name="Millares [0] 5 5 4 4" xfId="18814" xr:uid="{24CC6B5F-BA1D-47ED-8C04-2468CF804CFD}"/>
    <cellStyle name="Millares [0] 5 5 4 5" xfId="43525" xr:uid="{5FBDE3ED-41C1-4ED8-8720-A36DBF7FAB1E}"/>
    <cellStyle name="Millares [0] 5 5 4 6" xfId="48418" xr:uid="{D58A4CB2-0C2D-42D9-BAAB-3D0DB09A647C}"/>
    <cellStyle name="Millares [0] 5 5 5" xfId="3034" xr:uid="{ADE1EA71-C889-44BB-B250-672713EABD81}"/>
    <cellStyle name="Millares [0] 5 5 5 2" xfId="11305" xr:uid="{3FCE4D15-48CB-4FBF-9D68-1C8CCC722EF2}"/>
    <cellStyle name="Millares [0] 5 5 5 2 2" xfId="46465" xr:uid="{D6B3F507-D2A4-4F72-BEE1-4C26D2E2B4F0}"/>
    <cellStyle name="Millares [0] 5 5 5 3" xfId="14145" xr:uid="{FE4A7BA9-1F53-48EF-9695-AC49BC4A433D}"/>
    <cellStyle name="Millares [0] 5 5 5 4" xfId="24554" xr:uid="{ABB33710-51B7-4586-B006-EEC4D5190D10}"/>
    <cellStyle name="Millares [0] 5 5 5 5" xfId="44069" xr:uid="{94F31229-E560-4145-AC70-E4C39086A096}"/>
    <cellStyle name="Millares [0] 5 5 5 6" xfId="48962" xr:uid="{AD07579B-9968-4F88-B74E-B1D823EAB59D}"/>
    <cellStyle name="Millares [0] 5 5 6" xfId="3536" xr:uid="{6E89A547-0566-407B-ACF6-E991239CCBA1}"/>
    <cellStyle name="Millares [0] 5 5 6 2" xfId="11777" xr:uid="{1D45AB5F-802E-45F8-BE17-3BA0BCC6D629}"/>
    <cellStyle name="Millares [0] 5 5 6 3" xfId="14617" xr:uid="{40EB5064-4F6F-446C-B62C-625A40F3415A}"/>
    <cellStyle name="Millares [0] 5 5 6 4" xfId="30433" xr:uid="{1050EC69-EA38-46B1-A19A-61ABBA13BC3A}"/>
    <cellStyle name="Millares [0] 5 5 6 5" xfId="44541" xr:uid="{2859734F-D5BB-4C12-BBDE-A18F46B144D8}"/>
    <cellStyle name="Millares [0] 5 5 6 6" xfId="49434" xr:uid="{981586A8-CD85-4967-9315-3F68795176D2}"/>
    <cellStyle name="Millares [0] 5 5 7" xfId="4308" xr:uid="{2509A28C-886B-4CAE-B4BC-CE4BF90A51B7}"/>
    <cellStyle name="Millares [0] 5 5 7 2" xfId="44959" xr:uid="{BAEEF9C9-15E7-410F-AA6D-26120A4137B5}"/>
    <cellStyle name="Millares [0] 5 5 8" xfId="9799" xr:uid="{7E206C90-B812-47B0-867A-3788CB1A387A}"/>
    <cellStyle name="Millares [0] 5 5 9" xfId="12639" xr:uid="{89EC13A1-ED3B-444F-AFC5-8B77C659B308}"/>
    <cellStyle name="Millares [0] 5 6" xfId="367" xr:uid="{00000000-0005-0000-0000-000072010000}"/>
    <cellStyle name="Millares [0] 5 6 10" xfId="16637" xr:uid="{08D37432-2C1A-45A3-87C7-667F59FD028D}"/>
    <cellStyle name="Millares [0] 5 6 11" xfId="17181" xr:uid="{E353FDAC-E9C0-46E5-9805-6FC1D0A47C2D}"/>
    <cellStyle name="Millares [0] 5 6 12" xfId="18093" xr:uid="{04F5CEB8-B8B1-4E2B-A10B-4886D3FAA0CE}"/>
    <cellStyle name="Millares [0] 5 6 13" xfId="42675" xr:uid="{C968EC76-BAD6-4EE3-A1B2-AC90F2AA7CA8}"/>
    <cellStyle name="Millares [0] 5 6 14" xfId="47568" xr:uid="{852B6AE0-83F9-4A7C-B764-2199C01DBF74}"/>
    <cellStyle name="Millares [0] 5 6 2" xfId="2184" xr:uid="{3018A586-0BD3-4D97-803B-ED4E0C2A1E4B}"/>
    <cellStyle name="Millares [0] 5 6 2 2" xfId="7655" xr:uid="{61F66456-C99D-4A50-AD9C-B0A6A933BD25}"/>
    <cellStyle name="Millares [0] 5 6 2 2 2" xfId="45615" xr:uid="{6CABC3E9-4393-40A0-82B5-9C3E46CA71CF}"/>
    <cellStyle name="Millares [0] 5 6 2 3" xfId="10455" xr:uid="{98DFC7E0-8E58-4F86-8E47-7CAFCA647554}"/>
    <cellStyle name="Millares [0] 5 6 2 3 2" xfId="27889" xr:uid="{4E27ABFE-296A-4A48-9913-4E83E5EA7AD2}"/>
    <cellStyle name="Millares [0] 5 6 2 4" xfId="13295" xr:uid="{2B3F7286-614A-419E-9E31-90D5B5A66F01}"/>
    <cellStyle name="Millares [0] 5 6 2 4 2" xfId="33771" xr:uid="{E0ECB650-460F-43F9-B89F-A81E0E48FE4A}"/>
    <cellStyle name="Millares [0] 5 6 2 5" xfId="39635" xr:uid="{995A081B-FA1B-43D0-866D-84A174C406EE}"/>
    <cellStyle name="Millares [0] 5 6 2 6" xfId="43219" xr:uid="{9B3CD5B3-C08E-4736-A7AD-F64B81D5ECDA}"/>
    <cellStyle name="Millares [0] 5 6 2 7" xfId="48112" xr:uid="{F08F4AED-E439-486F-A5D7-D2F78BA61E78}"/>
    <cellStyle name="Millares [0] 5 6 3" xfId="2602" xr:uid="{3C030C48-42C8-4DC7-896E-6E5BE4D3D4AB}"/>
    <cellStyle name="Millares [0] 5 6 3 2" xfId="10873" xr:uid="{4A845373-656C-4C5A-8F25-74CF1ECA310F}"/>
    <cellStyle name="Millares [0] 5 6 3 2 2" xfId="46033" xr:uid="{2C902255-0D4D-4E6E-956E-6A2A484B1842}"/>
    <cellStyle name="Millares [0] 5 6 3 3" xfId="13713" xr:uid="{F5AF4B63-C9F3-4E77-942A-3FD7CDE830CC}"/>
    <cellStyle name="Millares [0] 5 6 3 4" xfId="19273" xr:uid="{159833DE-31F3-4677-9EB3-5DA622CC7570}"/>
    <cellStyle name="Millares [0] 5 6 3 5" xfId="43637" xr:uid="{62F8AA8D-EB75-4FF3-A327-AA4D285994C1}"/>
    <cellStyle name="Millares [0] 5 6 3 6" xfId="48530" xr:uid="{10BAD843-338E-45C3-B81A-2638513EF5D0}"/>
    <cellStyle name="Millares [0] 5 6 4" xfId="3146" xr:uid="{6B1BA3D2-39AC-4CEB-8E0F-928F0358492B}"/>
    <cellStyle name="Millares [0] 5 6 4 2" xfId="11417" xr:uid="{60490296-0B8F-4D7E-A4B9-2B7383081D68}"/>
    <cellStyle name="Millares [0] 5 6 4 2 2" xfId="46577" xr:uid="{7AD60B54-9277-4422-84CF-A563BC69EF57}"/>
    <cellStyle name="Millares [0] 5 6 4 3" xfId="14257" xr:uid="{C3E3CB02-1B51-4D18-BED3-F92F481C89F9}"/>
    <cellStyle name="Millares [0] 5 6 4 4" xfId="25040" xr:uid="{6E5A60EE-858B-4A9C-9FF8-B3B421DCACB6}"/>
    <cellStyle name="Millares [0] 5 6 4 5" xfId="44181" xr:uid="{1D230DF1-4F8B-4F00-A0B4-42EBEF39F327}"/>
    <cellStyle name="Millares [0] 5 6 4 6" xfId="49074" xr:uid="{A6EFF941-CB81-402B-BA92-2F64710660B3}"/>
    <cellStyle name="Millares [0] 5 6 5" xfId="3648" xr:uid="{C14E8525-D345-4F8D-9A82-C822BDEBD248}"/>
    <cellStyle name="Millares [0] 5 6 5 2" xfId="11889" xr:uid="{0BF781FD-063A-4931-A092-761C74D49833}"/>
    <cellStyle name="Millares [0] 5 6 5 2 2" xfId="47295" xr:uid="{7C5B95A4-A33C-4ABA-A88D-36988F2ECD7A}"/>
    <cellStyle name="Millares [0] 5 6 5 3" xfId="14729" xr:uid="{05D29756-585A-41FF-9993-78853B7CDEAA}"/>
    <cellStyle name="Millares [0] 5 6 5 3 2" xfId="47207" xr:uid="{B6EE2CC1-462C-4199-8A71-319E3EE62AF5}"/>
    <cellStyle name="Millares [0] 5 6 5 4" xfId="30914" xr:uid="{7139DF8A-416E-451F-B0AA-EE8970BF1217}"/>
    <cellStyle name="Millares [0] 5 6 5 5" xfId="44653" xr:uid="{5316153E-17C0-4507-B579-01A0B4502A16}"/>
    <cellStyle name="Millares [0] 5 6 5 6" xfId="46851" xr:uid="{361335D7-BCB9-4B3B-BD4E-D6D20DAE8C86}"/>
    <cellStyle name="Millares [0] 5 6 5 7" xfId="49546" xr:uid="{D99F7018-6CAE-4B9E-9FAE-A48E9E55671C}"/>
    <cellStyle name="Millares [0] 5 6 6" xfId="4792" xr:uid="{4E7F2637-1DCF-4D44-841F-05BDC682461B}"/>
    <cellStyle name="Millares [0] 5 6 6 2" xfId="45071" xr:uid="{A13C96A9-7F91-4FFF-8356-1EDA35C4D6B7}"/>
    <cellStyle name="Millares [0] 5 6 7" xfId="9911" xr:uid="{6F116BEE-CB47-4EB7-981D-D91F8FE44495}"/>
    <cellStyle name="Millares [0] 5 6 8" xfId="12751" xr:uid="{D1E43181-918B-46AA-BFF0-F7412994ED00}"/>
    <cellStyle name="Millares [0] 5 6 9" xfId="16094" xr:uid="{0A6C564C-6A43-46E8-B179-B149CECD4754}"/>
    <cellStyle name="Millares [0] 5 7" xfId="570" xr:uid="{00000000-0005-0000-0000-000073010000}"/>
    <cellStyle name="Millares [0] 5 7 10" xfId="42877" xr:uid="{36F2257B-249A-42C1-8C3D-C715666AE0C8}"/>
    <cellStyle name="Millares [0] 5 7 11" xfId="47770" xr:uid="{DE74B7AA-E2BA-4B97-BE11-A723597DBC8F}"/>
    <cellStyle name="Millares [0] 5 7 2" xfId="2804" xr:uid="{53A9A40B-2F0B-43A7-9F3B-972C0EFA63EB}"/>
    <cellStyle name="Millares [0] 5 7 2 2" xfId="8667" xr:uid="{FEEB2EC2-8D03-4826-9BED-1CF6D54688BE}"/>
    <cellStyle name="Millares [0] 5 7 2 2 2" xfId="46235" xr:uid="{AB916B34-6857-4981-BE9C-EB7A250D95E6}"/>
    <cellStyle name="Millares [0] 5 7 2 3" xfId="11075" xr:uid="{65740B23-F84B-495C-ABF4-16B72388E3A6}"/>
    <cellStyle name="Millares [0] 5 7 2 3 2" xfId="28900" xr:uid="{0EED98F7-3A39-4310-984B-120B2CFA749A}"/>
    <cellStyle name="Millares [0] 5 7 2 4" xfId="13915" xr:uid="{EAAF6345-DA9A-456D-A3D9-B78DD684CC25}"/>
    <cellStyle name="Millares [0] 5 7 2 4 2" xfId="34782" xr:uid="{814D8764-3A1A-4626-B847-DD682A3934E8}"/>
    <cellStyle name="Millares [0] 5 7 2 5" xfId="40646" xr:uid="{E4A086F6-3D4D-4336-B339-2044E054B1CC}"/>
    <cellStyle name="Millares [0] 5 7 2 6" xfId="43839" xr:uid="{1E83F435-A0C0-4811-8E09-73DAEA131CB7}"/>
    <cellStyle name="Millares [0] 5 7 2 7" xfId="48732" xr:uid="{DECD4574-3917-4222-B67A-536AB586AD35}"/>
    <cellStyle name="Millares [0] 5 7 3" xfId="5798" xr:uid="{ABB8AA0B-6CFF-4226-A66F-48DDC63F052D}"/>
    <cellStyle name="Millares [0] 5 7 3 2" xfId="45273" xr:uid="{FEC0DC86-E2AD-4A35-BF06-28147D59F94E}"/>
    <cellStyle name="Millares [0] 5 7 4" xfId="10113" xr:uid="{80D3BEF2-42C5-4FA3-8B0E-AF6F455FA898}"/>
    <cellStyle name="Millares [0] 5 7 4 2" xfId="26050" xr:uid="{2C983658-BF59-4194-A406-4158A8B4EA8D}"/>
    <cellStyle name="Millares [0] 5 7 5" xfId="12953" xr:uid="{656DFB51-5879-49AF-BE28-1B784B4A3534}"/>
    <cellStyle name="Millares [0] 5 7 5 2" xfId="31925" xr:uid="{8B2E76FF-920F-43FA-BA2B-B67A4612FE75}"/>
    <cellStyle name="Millares [0] 5 7 6" xfId="16296" xr:uid="{EAABE5D1-495B-4969-9808-5B2838FBFF73}"/>
    <cellStyle name="Millares [0] 5 7 6 2" xfId="37791" xr:uid="{EA9028AC-9C7F-44E8-884C-7792720C3B14}"/>
    <cellStyle name="Millares [0] 5 7 7" xfId="16839" xr:uid="{E4D6691F-C6E1-4170-854E-05AC2284E8B3}"/>
    <cellStyle name="Millares [0] 5 7 8" xfId="17383" xr:uid="{6B71A51C-F2BD-419A-A3FC-2A92B3CB4525}"/>
    <cellStyle name="Millares [0] 5 7 9" xfId="17862" xr:uid="{E3505D18-5405-47E0-A195-8541D00A4545}"/>
    <cellStyle name="Millares [0] 5 8" xfId="1968" xr:uid="{3DE3F1F1-79E7-4B85-9CD5-D887E288F0A8}"/>
    <cellStyle name="Millares [0] 5 8 2" xfId="9190" xr:uid="{3E212401-C14B-420C-8ABD-7E6FFE2CB50C}"/>
    <cellStyle name="Millares [0] 5 8 2 2" xfId="12445" xr:uid="{1C9B1B99-014A-43E9-B3A8-CD0D1AA4F863}"/>
    <cellStyle name="Millares [0] 5 8 2 2 2" xfId="42022" xr:uid="{8BF2F58F-6DF3-48A9-8359-7B23612F3969}"/>
    <cellStyle name="Millares [0] 5 8 2 2 3" xfId="23554" xr:uid="{6879E427-001F-4110-B7A3-760B50940FF4}"/>
    <cellStyle name="Millares [0] 5 8 2 3" xfId="15286" xr:uid="{710EC37D-08FF-4ED6-951E-5C7A65E3C318}"/>
    <cellStyle name="Millares [0] 5 8 2 3 2" xfId="29421" xr:uid="{A163077D-F0D5-4644-B52F-B7B1B2B4B245}"/>
    <cellStyle name="Millares [0] 5 8 2 4" xfId="15735" xr:uid="{40DAF926-6EAE-4C22-9976-728A41AD1AEE}"/>
    <cellStyle name="Millares [0] 5 8 2 4 2" xfId="35303" xr:uid="{E15D7A95-CA94-4E7E-B41F-5420BB6D034E}"/>
    <cellStyle name="Millares [0] 5 8 2 5" xfId="41162" xr:uid="{8F7F8063-AD41-4C4D-A0D8-EDFCBBB8DD35}"/>
    <cellStyle name="Millares [0] 5 8 2 6" xfId="18219" xr:uid="{1D601A16-9D20-45B4-8B05-957E2AC4652E}"/>
    <cellStyle name="Millares [0] 5 8 2 7" xfId="45399" xr:uid="{806C8EDC-09C1-4198-8F23-F973385647C7}"/>
    <cellStyle name="Millares [0] 5 8 2 8" xfId="50102" xr:uid="{9A0FF30A-7C52-42C4-8F7A-8F4485611D9E}"/>
    <cellStyle name="Millares [0] 5 8 3" xfId="6325" xr:uid="{0056ABAC-6549-4B32-A855-88092C653E9C}"/>
    <cellStyle name="Millares [0] 5 8 3 2" xfId="12262" xr:uid="{ED2E1527-4CF2-4E2A-AE5F-E9F905FD13D2}"/>
    <cellStyle name="Millares [0] 5 8 3 2 2" xfId="41839" xr:uid="{38FB7653-C5A7-4051-8348-F08D5C7D5894}"/>
    <cellStyle name="Millares [0] 5 8 3 3" xfId="15103" xr:uid="{DB502AF8-345C-445D-9E61-CD6ACBA688B3}"/>
    <cellStyle name="Millares [0] 5 8 3 4" xfId="20766" xr:uid="{B18DA414-AE2B-41CA-84E7-DCBF7B4DD261}"/>
    <cellStyle name="Millares [0] 5 8 3 5" xfId="49919" xr:uid="{B960C423-EB91-4E63-96A6-0180D6B170A0}"/>
    <cellStyle name="Millares [0] 5 8 4" xfId="10239" xr:uid="{1E78DA42-D0D9-45D3-A743-B110085E97A0}"/>
    <cellStyle name="Millares [0] 5 8 4 2" xfId="26575" xr:uid="{18EA381F-95C1-4479-8879-467E3261A06F}"/>
    <cellStyle name="Millares [0] 5 8 5" xfId="13079" xr:uid="{53AD633C-ADFD-4098-9ABB-B3048C9C2868}"/>
    <cellStyle name="Millares [0] 5 8 5 2" xfId="32450" xr:uid="{30E6528C-80EF-4FDE-B441-7E041A0AA4E1}"/>
    <cellStyle name="Millares [0] 5 8 6" xfId="15550" xr:uid="{45696909-1E8B-411F-A687-D8C3475096B4}"/>
    <cellStyle name="Millares [0] 5 8 6 2" xfId="38315" xr:uid="{424A8E76-BB73-48EE-A5AB-4428BDB4335F}"/>
    <cellStyle name="Millares [0] 5 8 7" xfId="17839" xr:uid="{BD3089B1-DF12-44D5-81A7-B318BEC9CD5D}"/>
    <cellStyle name="Millares [0] 5 8 8" xfId="43003" xr:uid="{E6744530-91A9-4D3F-AE37-94171E0A3AFD}"/>
    <cellStyle name="Millares [0] 5 8 9" xfId="47896" xr:uid="{49A75A97-2D36-460D-869B-19C908741F58}"/>
    <cellStyle name="Millares [0] 5 9" xfId="2386" xr:uid="{5640CBC6-C1E2-4859-8C9D-3DB00706D298}"/>
    <cellStyle name="Millares [0] 5 9 2" xfId="6684" xr:uid="{6852A826-7E48-4281-810C-763BCE7913E6}"/>
    <cellStyle name="Millares [0] 5 9 2 2" xfId="45817" xr:uid="{9730258B-627F-468D-8030-ABA56F6FC53E}"/>
    <cellStyle name="Millares [0] 5 9 3" xfId="10657" xr:uid="{643C1B2A-E99B-4F7B-9F89-20D59661B7A3}"/>
    <cellStyle name="Millares [0] 5 9 3 2" xfId="26925" xr:uid="{8AF31DBF-6D25-40E0-AF66-6FFE72450C79}"/>
    <cellStyle name="Millares [0] 5 9 4" xfId="13497" xr:uid="{17C37620-D152-4418-860C-6278F3141068}"/>
    <cellStyle name="Millares [0] 5 9 4 2" xfId="32800" xr:uid="{3348CF59-1A2B-4448-B68F-B56F1D98ACDD}"/>
    <cellStyle name="Millares [0] 5 9 5" xfId="38664" xr:uid="{9A75A21B-B026-440F-A4F8-8092ABAB31B6}"/>
    <cellStyle name="Millares [0] 5 9 6" xfId="43421" xr:uid="{177991B7-C504-4EB8-88A6-23F7F8CF80FC}"/>
    <cellStyle name="Millares [0] 5 9 7" xfId="48314" xr:uid="{75DE7B98-434C-4D35-BA7E-EF3C9CC5CD70}"/>
    <cellStyle name="Millares [0] 6" xfId="124" xr:uid="{00000000-0005-0000-0000-000074010000}"/>
    <cellStyle name="Millares [0] 6 10" xfId="2935" xr:uid="{C62F3E8A-86D5-4E34-AE73-C6644AF903AB}"/>
    <cellStyle name="Millares [0] 6 10 2" xfId="11206" xr:uid="{9D98828A-7CD2-4FF1-94F4-D8F2B180787D}"/>
    <cellStyle name="Millares [0] 6 10 2 2" xfId="46366" xr:uid="{A2F67344-3D5A-4667-BD22-A815B3E99E0F}"/>
    <cellStyle name="Millares [0] 6 10 3" xfId="14046" xr:uid="{645FB0B4-9D2C-4003-B72F-C828BB7DDA6D}"/>
    <cellStyle name="Millares [0] 6 10 4" xfId="35817" xr:uid="{9904A1A7-83EF-4A42-B3AE-5F9428FA3E38}"/>
    <cellStyle name="Millares [0] 6 10 5" xfId="43970" xr:uid="{7F0CF2D9-7BED-46D2-B108-BD928899388B}"/>
    <cellStyle name="Millares [0] 6 10 6" xfId="48863" xr:uid="{582C157E-7D2F-4115-81AA-2CA317C9A64A}"/>
    <cellStyle name="Millares [0] 6 11" xfId="3387" xr:uid="{3DF9D38A-C650-4FDE-A8CD-5E6535FF5FF8}"/>
    <cellStyle name="Millares [0] 6 11 2" xfId="11633" xr:uid="{862B084C-4213-40BF-9522-78DFFB6CECAF}"/>
    <cellStyle name="Millares [0] 6 11 2 2" xfId="46793" xr:uid="{C5DCFF3E-568F-4B38-9CBF-440779F7ABFC}"/>
    <cellStyle name="Millares [0] 6 11 3" xfId="14473" xr:uid="{E68C93FB-6F39-45D7-9001-30C40AEC2C94}"/>
    <cellStyle name="Millares [0] 6 11 4" xfId="44397" xr:uid="{3131E9B3-D8D0-4CD0-8ECB-9314FDBBFD14}"/>
    <cellStyle name="Millares [0] 6 11 5" xfId="49290" xr:uid="{3D6751C2-9B0C-4E5F-9D71-0EC9BD80E8F0}"/>
    <cellStyle name="Millares [0] 6 12" xfId="3437" xr:uid="{0C471C41-6936-4696-9370-AC99221F599A}"/>
    <cellStyle name="Millares [0] 6 12 2" xfId="11678" xr:uid="{486A8058-DB5F-4355-B3A7-B2CB100BAB97}"/>
    <cellStyle name="Millares [0] 6 12 3" xfId="14518" xr:uid="{8FDEECF7-61B7-4B4E-8F96-15A6687551BE}"/>
    <cellStyle name="Millares [0] 6 12 4" xfId="44442" xr:uid="{E23B5D81-4B5A-4D63-A7FD-F179907638E8}"/>
    <cellStyle name="Millares [0] 6 12 5" xfId="49335" xr:uid="{18A34BC2-DA0B-4DB4-9CFD-184CC140501C}"/>
    <cellStyle name="Millares [0] 6 13" xfId="3837" xr:uid="{E4A0D6C1-747C-4B9A-8938-0C00EBE434DC}"/>
    <cellStyle name="Millares [0] 6 13 2" xfId="12070" xr:uid="{0A399897-2922-4DDD-9369-8F7E65AF976E}"/>
    <cellStyle name="Millares [0] 6 13 3" xfId="14911" xr:uid="{CDAC06A7-FD13-4671-BB46-7342F3F45337}"/>
    <cellStyle name="Millares [0] 6 13 4" xfId="44860" xr:uid="{33075E04-01E2-4FC1-B009-6D7EC5853FBF}"/>
    <cellStyle name="Millares [0] 6 13 5" xfId="49727" xr:uid="{1D76A160-E129-43CE-A0E5-AC2305733358}"/>
    <cellStyle name="Millares [0] 6 14" xfId="9669" xr:uid="{E1B0D195-0CCF-4BAF-B282-4CFAD97BB7FA}"/>
    <cellStyle name="Millares [0] 6 14 2" xfId="12509" xr:uid="{79621FAB-5A82-4DEC-B6F0-328C3F7E9550}"/>
    <cellStyle name="Millares [0] 6 14 3" xfId="15350" xr:uid="{52AE95E7-6B15-4A88-9855-8BBDBACBDDD2}"/>
    <cellStyle name="Millares [0] 6 14 4" xfId="50166" xr:uid="{AF698ED0-421D-4305-8607-179D06E98DDB}"/>
    <cellStyle name="Millares [0] 6 15" xfId="9700" xr:uid="{EBF8E512-BC0F-4274-A6AC-F9F58C4EE2AD}"/>
    <cellStyle name="Millares [0] 6 16" xfId="12540" xr:uid="{618782E5-BD9E-4BDD-AAB7-7FC9AE5696DC}"/>
    <cellStyle name="Millares [0] 6 17" xfId="15356" xr:uid="{F85E0457-BD7D-444D-97ED-8AD4C6401378}"/>
    <cellStyle name="Millares [0] 6 18" xfId="15883" xr:uid="{8C25DB47-D452-4D6A-935A-7C7EAE6DC281}"/>
    <cellStyle name="Millares [0] 6 19" xfId="16426" xr:uid="{87B613F8-D8FA-4C04-9C88-F493BBD4ED7B}"/>
    <cellStyle name="Millares [0] 6 2" xfId="206" xr:uid="{00000000-0005-0000-0000-000075010000}"/>
    <cellStyle name="Millares [0] 6 2 10" xfId="9769" xr:uid="{571218D2-F0DC-40F3-9CDB-9220AF8C6418}"/>
    <cellStyle name="Millares [0] 6 2 11" xfId="12609" xr:uid="{08556A6F-A478-400A-9B40-9D039D2153A2}"/>
    <cellStyle name="Millares [0] 6 2 12" xfId="15386" xr:uid="{38684C23-A1AD-4F09-B1E2-EA0A4E4AAFFA}"/>
    <cellStyle name="Millares [0] 6 2 13" xfId="15952" xr:uid="{C3ED00EE-7483-49A1-A282-7F9945F6C93E}"/>
    <cellStyle name="Millares [0] 6 2 14" xfId="16495" xr:uid="{679EA0EA-2B11-4E58-9C2E-1846D4B09242}"/>
    <cellStyle name="Millares [0] 6 2 15" xfId="17039" xr:uid="{53CBCDEE-D75E-409E-A871-FB35957C4EB3}"/>
    <cellStyle name="Millares [0] 6 2 16" xfId="17539" xr:uid="{CAE021FD-3BAA-41A3-A05A-B8493FAC6D66}"/>
    <cellStyle name="Millares [0] 6 2 17" xfId="42089" xr:uid="{5940D5A4-30FF-4A6A-99EE-382EF7F37B78}"/>
    <cellStyle name="Millares [0] 6 2 18" xfId="42533" xr:uid="{2D822E5C-F1C1-4D43-9FDB-5FFF9825F0EF}"/>
    <cellStyle name="Millares [0] 6 2 19" xfId="47426" xr:uid="{CFC2F6F7-5F50-4417-AD94-0BC97D346352}"/>
    <cellStyle name="Millares [0] 6 2 2" xfId="315" xr:uid="{00000000-0005-0000-0000-000076010000}"/>
    <cellStyle name="Millares [0] 6 2 2 10" xfId="15423" xr:uid="{ABFFF370-2B10-42E5-8000-05E25B041BC2}"/>
    <cellStyle name="Millares [0] 6 2 2 11" xfId="16056" xr:uid="{5DA4BD15-B73B-44BB-A07C-D17EE151CABC}"/>
    <cellStyle name="Millares [0] 6 2 2 12" xfId="16599" xr:uid="{8AEEA402-7559-4F1D-911C-F5E2006AA9FB}"/>
    <cellStyle name="Millares [0] 6 2 2 13" xfId="17143" xr:uid="{37AECB9F-4C99-4398-8C24-2F01D97BC724}"/>
    <cellStyle name="Millares [0] 6 2 2 14" xfId="17604" xr:uid="{46520DCA-FB58-4CD1-AA57-BE53FA1A26A2}"/>
    <cellStyle name="Millares [0] 6 2 2 15" xfId="42637" xr:uid="{4F7373CB-1A25-4D84-B7A6-AE9765EEEED0}"/>
    <cellStyle name="Millares [0] 6 2 2 16" xfId="47530" xr:uid="{F1F26A96-F956-4952-9770-1EB6BB8A1784}"/>
    <cellStyle name="Millares [0] 6 2 2 2" xfId="542" xr:uid="{00000000-0005-0000-0000-000077010000}"/>
    <cellStyle name="Millares [0] 6 2 2 2 10" xfId="16268" xr:uid="{C3F4D70C-CD93-4D0E-903F-30F21E150380}"/>
    <cellStyle name="Millares [0] 6 2 2 2 11" xfId="16811" xr:uid="{89DE06D5-70E6-4B0E-A9B9-CE6EE8E44719}"/>
    <cellStyle name="Millares [0] 6 2 2 2 12" xfId="17355" xr:uid="{A0785B38-6FB8-4262-9923-1E2E53D93B7C}"/>
    <cellStyle name="Millares [0] 6 2 2 2 13" xfId="17737" xr:uid="{47EF7971-A69C-4A5A-99BF-4A83B12A9FEC}"/>
    <cellStyle name="Millares [0] 6 2 2 2 14" xfId="42849" xr:uid="{AD9B06CD-431B-4E33-9C14-CBAECEAAC3C9}"/>
    <cellStyle name="Millares [0] 6 2 2 2 15" xfId="47742" xr:uid="{1BF8A1B3-23A2-4ACE-9B7F-860396ACF3D0}"/>
    <cellStyle name="Millares [0] 6 2 2 2 2" xfId="2358" xr:uid="{47342F5F-EE08-424D-86AE-CA029EA12B72}"/>
    <cellStyle name="Millares [0] 6 2 2 2 2 2" xfId="8342" xr:uid="{0C7F3F63-7D26-4784-94CA-4AA21A0AFD87}"/>
    <cellStyle name="Millares [0] 6 2 2 2 2 2 2" xfId="12396" xr:uid="{7447DB62-8228-48B9-BC84-78017053737E}"/>
    <cellStyle name="Millares [0] 6 2 2 2 2 2 2 2" xfId="41973" xr:uid="{97770F21-A25E-4F84-AA57-4AFB496EF276}"/>
    <cellStyle name="Millares [0] 6 2 2 2 2 2 3" xfId="15237" xr:uid="{A93AE7E9-B5EF-47C8-8BBE-37A8B5CC772F}"/>
    <cellStyle name="Millares [0] 6 2 2 2 2 2 4" xfId="22717" xr:uid="{67E44D35-44F3-4EC1-AC1C-783C0A0DE68F}"/>
    <cellStyle name="Millares [0] 6 2 2 2 2 2 5" xfId="45789" xr:uid="{2704942B-22C8-4A8F-AB51-BFBBE00FC8DA}"/>
    <cellStyle name="Millares [0] 6 2 2 2 2 2 6" xfId="50053" xr:uid="{E642007B-5659-4EB9-A6F7-4C33754EE1D5}"/>
    <cellStyle name="Millares [0] 6 2 2 2 2 3" xfId="10629" xr:uid="{1E5EED31-965F-4BC1-A70A-DCF6469E307F}"/>
    <cellStyle name="Millares [0] 6 2 2 2 2 3 2" xfId="28575" xr:uid="{82135ED0-D1A1-45C4-8B6C-CE6745D7C104}"/>
    <cellStyle name="Millares [0] 6 2 2 2 2 4" xfId="13469" xr:uid="{DCC93604-A844-418C-88F7-B94FA1E33169}"/>
    <cellStyle name="Millares [0] 6 2 2 2 2 4 2" xfId="34457" xr:uid="{AF680894-5A3A-47C2-94ED-2E98ACE0ABCE}"/>
    <cellStyle name="Millares [0] 6 2 2 2 2 5" xfId="15684" xr:uid="{A9193649-ADFA-4949-A275-612279BBF91D}"/>
    <cellStyle name="Millares [0] 6 2 2 2 2 5 2" xfId="40321" xr:uid="{FAC7F99A-F691-4A0C-99B3-9EC818F93931}"/>
    <cellStyle name="Millares [0] 6 2 2 2 2 6" xfId="18120" xr:uid="{4847AC46-D233-4B5B-BC71-4161E775AA87}"/>
    <cellStyle name="Millares [0] 6 2 2 2 2 7" xfId="43393" xr:uid="{BA96CEBB-02C3-49C2-8130-E2D9CCFFD4F0}"/>
    <cellStyle name="Millares [0] 6 2 2 2 2 8" xfId="48286" xr:uid="{22344611-0787-4D06-8048-D6E82C9BD773}"/>
    <cellStyle name="Millares [0] 6 2 2 2 3" xfId="2776" xr:uid="{7AA61454-6165-43E1-A69F-A075A0AFF861}"/>
    <cellStyle name="Millares [0] 6 2 2 2 3 2" xfId="11047" xr:uid="{62E056BD-6C6F-4A72-B243-00469EDF2B7C}"/>
    <cellStyle name="Millares [0] 6 2 2 2 3 2 2" xfId="41786" xr:uid="{7B9C4C52-10A7-4666-9E7C-42E4EBD6EB76}"/>
    <cellStyle name="Millares [0] 6 2 2 2 3 2 3" xfId="46207" xr:uid="{97ED963B-C7D5-4B4F-9394-D02CF27897CC}"/>
    <cellStyle name="Millares [0] 6 2 2 2 3 3" xfId="13887" xr:uid="{2AD5C348-4180-435D-B5E0-6536C0B9622C}"/>
    <cellStyle name="Millares [0] 6 2 2 2 3 4" xfId="19936" xr:uid="{A815D141-1E72-4338-9B36-1876803C9914}"/>
    <cellStyle name="Millares [0] 6 2 2 2 3 5" xfId="43811" xr:uid="{E9F8C62F-0DAA-41C2-925D-D591A2DB7EA0}"/>
    <cellStyle name="Millares [0] 6 2 2 2 3 6" xfId="48704" xr:uid="{B0726E8B-F720-43C9-A726-E136DD726CB4}"/>
    <cellStyle name="Millares [0] 6 2 2 2 4" xfId="3320" xr:uid="{74B0EF48-1ED3-4626-9EE9-A0872256CB33}"/>
    <cellStyle name="Millares [0] 6 2 2 2 4 2" xfId="11591" xr:uid="{08BA360F-14D5-416B-9F06-739BFDD68E9C}"/>
    <cellStyle name="Millares [0] 6 2 2 2 4 2 2" xfId="46751" xr:uid="{DDAC203C-0345-4ED0-8C6C-EA6CD8E94FBF}"/>
    <cellStyle name="Millares [0] 6 2 2 2 4 3" xfId="14431" xr:uid="{C70032A7-4951-49D8-B104-85365C629E59}"/>
    <cellStyle name="Millares [0] 6 2 2 2 4 4" xfId="25726" xr:uid="{5A6D5F13-A42E-4AF2-A2A9-3F5133423A80}"/>
    <cellStyle name="Millares [0] 6 2 2 2 4 5" xfId="44355" xr:uid="{EED2B977-C93B-43B1-A1BB-C2BB948358FE}"/>
    <cellStyle name="Millares [0] 6 2 2 2 4 6" xfId="49248" xr:uid="{16EA1F1C-91EE-4F04-AD9E-576E0D37317E}"/>
    <cellStyle name="Millares [0] 6 2 2 2 5" xfId="3822" xr:uid="{66013AA9-022D-4CA3-BCAD-D7168A98A47F}"/>
    <cellStyle name="Millares [0] 6 2 2 2 5 2" xfId="12063" xr:uid="{32085F5C-0D99-4086-BF11-0D35172257F2}"/>
    <cellStyle name="Millares [0] 6 2 2 2 5 3" xfId="14903" xr:uid="{80CDF4E1-96BC-427F-8AFE-E224B8E73797}"/>
    <cellStyle name="Millares [0] 6 2 2 2 5 4" xfId="31600" xr:uid="{A8780430-32A4-459E-AE08-333E648164E1}"/>
    <cellStyle name="Millares [0] 6 2 2 2 5 5" xfId="44827" xr:uid="{02A4133A-52C8-4F76-B9BC-049860DC6C07}"/>
    <cellStyle name="Millares [0] 6 2 2 2 5 6" xfId="49720" xr:uid="{C2BB60EC-778E-4B83-A01D-4EE9C6E5BBA7}"/>
    <cellStyle name="Millares [0] 6 2 2 2 6" xfId="5475" xr:uid="{F8CF64D9-B3A6-4F01-ABDC-301A285AB9FE}"/>
    <cellStyle name="Millares [0] 6 2 2 2 6 2" xfId="12209" xr:uid="{5D092A35-F05B-452E-B71B-7D0EDA2BB6DE}"/>
    <cellStyle name="Millares [0] 6 2 2 2 6 3" xfId="15050" xr:uid="{7EEDDD5F-F6DB-4F21-AA4A-E0C840D7E38E}"/>
    <cellStyle name="Millares [0] 6 2 2 2 6 4" xfId="37470" xr:uid="{B784FC3F-068D-4697-9E6E-584E8DDF54FD}"/>
    <cellStyle name="Millares [0] 6 2 2 2 6 5" xfId="45245" xr:uid="{6E6EFC91-8094-4779-8AF5-47AAB8C599A7}"/>
    <cellStyle name="Millares [0] 6 2 2 2 6 6" xfId="49866" xr:uid="{3BB80393-CFE6-4C69-A3AD-D99E54F0EEE9}"/>
    <cellStyle name="Millares [0] 6 2 2 2 7" xfId="10085" xr:uid="{A568FB39-772D-419F-977F-E4FFF8B7C459}"/>
    <cellStyle name="Millares [0] 6 2 2 2 8" xfId="12925" xr:uid="{78593E24-94DF-420E-9273-DBAC0315557E}"/>
    <cellStyle name="Millares [0] 6 2 2 2 9" xfId="15497" xr:uid="{CB073D14-4317-4F98-A288-21AF3EEDFAC5}"/>
    <cellStyle name="Millares [0] 6 2 2 3" xfId="2146" xr:uid="{3932A72B-2966-400A-BFCA-19AE989BDF34}"/>
    <cellStyle name="Millares [0] 6 2 2 3 2" xfId="7370" xr:uid="{E6A62BE9-2C2C-426C-9D60-F97133C14BC2}"/>
    <cellStyle name="Millares [0] 6 2 2 3 2 2" xfId="12324" xr:uid="{70520FCE-7E57-4869-BF76-B40A8BDB2424}"/>
    <cellStyle name="Millares [0] 6 2 2 3 2 2 2" xfId="41901" xr:uid="{C8EF5E14-199D-403B-A8E0-1A801AB46019}"/>
    <cellStyle name="Millares [0] 6 2 2 3 2 3" xfId="15165" xr:uid="{53F9679D-F493-45BB-BFEE-57BDE28B5085}"/>
    <cellStyle name="Millares [0] 6 2 2 3 2 4" xfId="21772" xr:uid="{4484F32A-7409-49C7-8B91-478857CE0A4F}"/>
    <cellStyle name="Millares [0] 6 2 2 3 2 5" xfId="45577" xr:uid="{3DEB9181-966F-4323-A59D-2C559C1D4A91}"/>
    <cellStyle name="Millares [0] 6 2 2 3 2 6" xfId="49981" xr:uid="{6B0DF15A-B53D-4857-8898-AE7679953E85}"/>
    <cellStyle name="Millares [0] 6 2 2 3 3" xfId="10417" xr:uid="{B212E6D9-EC10-49A8-9749-A9610B36D6D3}"/>
    <cellStyle name="Millares [0] 6 2 2 3 3 2" xfId="27604" xr:uid="{ADAB87C6-2B0F-4FC2-9A1E-B5D73633B6F4}"/>
    <cellStyle name="Millares [0] 6 2 2 3 4" xfId="13257" xr:uid="{CC53E398-63C6-435E-93DA-2EDB0C801631}"/>
    <cellStyle name="Millares [0] 6 2 2 3 4 2" xfId="33486" xr:uid="{E2451D85-71E6-407C-842F-957680964AED}"/>
    <cellStyle name="Millares [0] 6 2 2 3 5" xfId="15612" xr:uid="{97362842-D183-48AA-B8EA-C70A8B36E119}"/>
    <cellStyle name="Millares [0] 6 2 2 3 5 2" xfId="39350" xr:uid="{83AECC31-FC22-4BC4-8E50-E4113BBE5FA1}"/>
    <cellStyle name="Millares [0] 6 2 2 3 6" xfId="17981" xr:uid="{77FC223A-147C-4098-A9A7-3E94EB926315}"/>
    <cellStyle name="Millares [0] 6 2 2 3 7" xfId="43181" xr:uid="{C36A07B6-53D1-4167-89F8-4F1EF6C62BD5}"/>
    <cellStyle name="Millares [0] 6 2 2 3 8" xfId="48074" xr:uid="{C7CEBA0E-7CCF-41B6-B9A9-2249A579D77C}"/>
    <cellStyle name="Millares [0] 6 2 2 4" xfId="2564" xr:uid="{F1B02538-EDF9-4865-B031-26525121D43E}"/>
    <cellStyle name="Millares [0] 6 2 2 4 2" xfId="10835" xr:uid="{878BAC78-A8CD-4A58-A986-5466466EB8EB}"/>
    <cellStyle name="Millares [0] 6 2 2 4 2 2" xfId="41714" xr:uid="{71AB83EF-DB46-4EDB-9218-77E66B5C0B66}"/>
    <cellStyle name="Millares [0] 6 2 2 4 2 3" xfId="45995" xr:uid="{4337A3BC-D051-41ED-8AA9-5670E3A36E77}"/>
    <cellStyle name="Millares [0] 6 2 2 4 3" xfId="13675" xr:uid="{3175B5D4-35B0-43C3-9FA7-45A04A3368A2}"/>
    <cellStyle name="Millares [0] 6 2 2 4 4" xfId="19006" xr:uid="{61FB9AE0-21C1-49DA-92B9-F48653A5D845}"/>
    <cellStyle name="Millares [0] 6 2 2 4 5" xfId="43599" xr:uid="{92095139-9753-459E-B801-9675CF600EBA}"/>
    <cellStyle name="Millares [0] 6 2 2 4 6" xfId="48492" xr:uid="{684EC8E7-7FCD-44CF-944D-BB5DD7AAD164}"/>
    <cellStyle name="Millares [0] 6 2 2 5" xfId="3108" xr:uid="{6FC59C5D-CB8C-440F-A555-EE9D586D56AC}"/>
    <cellStyle name="Millares [0] 6 2 2 5 2" xfId="11379" xr:uid="{25328D78-1057-476A-8DBD-6FA90CAC9990}"/>
    <cellStyle name="Millares [0] 6 2 2 5 2 2" xfId="46539" xr:uid="{83136D20-BFBA-4734-BDF7-889C3F2D8348}"/>
    <cellStyle name="Millares [0] 6 2 2 5 3" xfId="14219" xr:uid="{066460D4-3BEF-4229-9CB9-FDBE9F3AC933}"/>
    <cellStyle name="Millares [0] 6 2 2 5 4" xfId="24755" xr:uid="{EDBEB804-CFB3-4CBC-8027-D959192E8800}"/>
    <cellStyle name="Millares [0] 6 2 2 5 5" xfId="44143" xr:uid="{58026C91-DD1C-4EAE-BAC1-18D9374D7173}"/>
    <cellStyle name="Millares [0] 6 2 2 5 6" xfId="49036" xr:uid="{7CFD7530-A8B0-49E9-955E-809A6762C348}"/>
    <cellStyle name="Millares [0] 6 2 2 6" xfId="3610" xr:uid="{89EF2657-6D59-4368-927B-8C2EA289FF5B}"/>
    <cellStyle name="Millares [0] 6 2 2 6 2" xfId="11851" xr:uid="{6A267EE5-F6DD-4F5C-8D80-0C520EF37C9F}"/>
    <cellStyle name="Millares [0] 6 2 2 6 3" xfId="14691" xr:uid="{028079B1-93E0-4EA9-A8F9-ADE1ACFF6486}"/>
    <cellStyle name="Millares [0] 6 2 2 6 4" xfId="30632" xr:uid="{5085070C-7D7F-4ED1-9314-A8168959F65D}"/>
    <cellStyle name="Millares [0] 6 2 2 6 5" xfId="44615" xr:uid="{3731B77A-EF5E-4A28-9A48-43D3444D168E}"/>
    <cellStyle name="Millares [0] 6 2 2 6 6" xfId="49508" xr:uid="{470EF1F8-CC2E-4E4D-AA0B-1EAC069773CF}"/>
    <cellStyle name="Millares [0] 6 2 2 7" xfId="4507" xr:uid="{757128F8-C751-4C8D-99A5-C5A193A7B987}"/>
    <cellStyle name="Millares [0] 6 2 2 7 2" xfId="12137" xr:uid="{17FE3371-830E-481B-8981-68934FD519B4}"/>
    <cellStyle name="Millares [0] 6 2 2 7 3" xfId="14978" xr:uid="{9CDAE993-906A-4FAD-B853-5B3E3A8ED630}"/>
    <cellStyle name="Millares [0] 6 2 2 7 4" xfId="36513" xr:uid="{325FD8B8-327C-43AB-9C03-7A6EF703DB78}"/>
    <cellStyle name="Millares [0] 6 2 2 7 5" xfId="45033" xr:uid="{FE1C9665-9694-41E8-8778-8EC0F24D7C20}"/>
    <cellStyle name="Millares [0] 6 2 2 7 6" xfId="49794" xr:uid="{62483C46-F6DD-4F17-ABA4-30CD547B5A32}"/>
    <cellStyle name="Millares [0] 6 2 2 8" xfId="9873" xr:uid="{0412D190-D933-400B-A998-2C7E0EC816DC}"/>
    <cellStyle name="Millares [0] 6 2 2 9" xfId="12713" xr:uid="{72A84E1E-D8ED-4BF7-8B05-6A78071BA057}"/>
    <cellStyle name="Millares [0] 6 2 3" xfId="441" xr:uid="{00000000-0005-0000-0000-000078010000}"/>
    <cellStyle name="Millares [0] 6 2 3 10" xfId="16168" xr:uid="{A5F3C5B6-FE9E-4259-BF28-9EFBFF9E79BC}"/>
    <cellStyle name="Millares [0] 6 2 3 11" xfId="16711" xr:uid="{1C656AB7-676B-4C59-8B1E-C508DDE6490B}"/>
    <cellStyle name="Millares [0] 6 2 3 12" xfId="17255" xr:uid="{2FE10983-2F92-4467-B9DE-B748762A59FC}"/>
    <cellStyle name="Millares [0] 6 2 3 13" xfId="17669" xr:uid="{9F409335-1334-406F-BE43-B0B0F3A490C3}"/>
    <cellStyle name="Millares [0] 6 2 3 14" xfId="42749" xr:uid="{79779451-E72F-4EAE-A565-62246588E349}"/>
    <cellStyle name="Millares [0] 6 2 3 15" xfId="47642" xr:uid="{386D8067-6C21-4465-B7D0-394BEC86C24C}"/>
    <cellStyle name="Millares [0] 6 2 3 2" xfId="2258" xr:uid="{6399FEF2-1762-4FFD-BE73-5B42E8F1E1CE}"/>
    <cellStyle name="Millares [0] 6 2 3 2 2" xfId="7857" xr:uid="{77142A4A-FAD3-4E74-9D96-E90AC5AA35FF}"/>
    <cellStyle name="Millares [0] 6 2 3 2 2 2" xfId="12360" xr:uid="{4A3103D6-3CC3-4007-864C-AAD94F9A7C80}"/>
    <cellStyle name="Millares [0] 6 2 3 2 2 2 2" xfId="41937" xr:uid="{1E1DE8E4-A708-4DB0-A634-7366FA922F1D}"/>
    <cellStyle name="Millares [0] 6 2 3 2 2 3" xfId="15201" xr:uid="{5118CCE7-E331-462F-9F53-CCF1007A1D69}"/>
    <cellStyle name="Millares [0] 6 2 3 2 2 4" xfId="22242" xr:uid="{FC1D7DDC-621D-4D5F-9E12-9AD243B0853C}"/>
    <cellStyle name="Millares [0] 6 2 3 2 2 5" xfId="45689" xr:uid="{10B3F72F-5E57-4049-BCFB-D6479C8DED8D}"/>
    <cellStyle name="Millares [0] 6 2 3 2 2 6" xfId="50017" xr:uid="{BD62ED89-7A88-48B6-A07B-814FB85DEB28}"/>
    <cellStyle name="Millares [0] 6 2 3 2 3" xfId="10529" xr:uid="{EB2FE4F4-3CB2-4B42-B38D-8BA5056F191A}"/>
    <cellStyle name="Millares [0] 6 2 3 2 3 2" xfId="28090" xr:uid="{7451E6E5-181B-4C62-8797-D00C379764A3}"/>
    <cellStyle name="Millares [0] 6 2 3 2 4" xfId="13369" xr:uid="{E54D4BB2-ED15-4BBA-8FF6-CF6D74BDC32F}"/>
    <cellStyle name="Millares [0] 6 2 3 2 4 2" xfId="33972" xr:uid="{0C411BDC-6723-477C-8F1C-396E802C33DC}"/>
    <cellStyle name="Millares [0] 6 2 3 2 5" xfId="15648" xr:uid="{8961116A-BBAE-4DC3-87C7-76C0BAF4399B}"/>
    <cellStyle name="Millares [0] 6 2 3 2 5 2" xfId="39836" xr:uid="{C152E74A-1DA1-4549-9163-8FFEA02369B2}"/>
    <cellStyle name="Millares [0] 6 2 3 2 6" xfId="18050" xr:uid="{69D4AB15-A337-47E5-8C80-8EAD1083DDCE}"/>
    <cellStyle name="Millares [0] 6 2 3 2 7" xfId="43293" xr:uid="{2D143B66-CE78-4856-9671-ABA2B339BC61}"/>
    <cellStyle name="Millares [0] 6 2 3 2 8" xfId="48186" xr:uid="{B27F799F-C02C-41FA-BC1D-0AA47A83FB1A}"/>
    <cellStyle name="Millares [0] 6 2 3 3" xfId="2676" xr:uid="{2D8C559A-F8DF-4291-B817-DAFAAC6E8435}"/>
    <cellStyle name="Millares [0] 6 2 3 3 2" xfId="10947" xr:uid="{0416F401-845E-42D3-B0AD-3F97934085EF}"/>
    <cellStyle name="Millares [0] 6 2 3 3 2 2" xfId="41750" xr:uid="{B09E7319-A5D6-4E8C-9084-DA6FE3CA5F43}"/>
    <cellStyle name="Millares [0] 6 2 3 3 2 3" xfId="46107" xr:uid="{97EF94F9-0797-447A-84E3-CD3514D628E1}"/>
    <cellStyle name="Millares [0] 6 2 3 3 3" xfId="13787" xr:uid="{CF412210-46C2-4259-B565-478FCC6916AE}"/>
    <cellStyle name="Millares [0] 6 2 3 3 4" xfId="19469" xr:uid="{58C257B2-EC56-415B-9F8D-E03BE7E9F2F0}"/>
    <cellStyle name="Millares [0] 6 2 3 3 5" xfId="43711" xr:uid="{7FAAF4CD-2B60-4B94-89CB-E8E7F20855A0}"/>
    <cellStyle name="Millares [0] 6 2 3 3 6" xfId="48604" xr:uid="{CB180AB4-65C9-4820-8FF1-D9A8946CCF6C}"/>
    <cellStyle name="Millares [0] 6 2 3 4" xfId="3220" xr:uid="{24C7990F-DA21-468B-B618-E280137264D3}"/>
    <cellStyle name="Millares [0] 6 2 3 4 2" xfId="11491" xr:uid="{BC26973E-8743-408F-98D9-FC71AE8BB83C}"/>
    <cellStyle name="Millares [0] 6 2 3 4 2 2" xfId="46651" xr:uid="{A2789308-3639-416E-B05D-FC0801D83EA8}"/>
    <cellStyle name="Millares [0] 6 2 3 4 3" xfId="14331" xr:uid="{8E47BB01-EC30-441F-91ED-8A7F9B8DDB7E}"/>
    <cellStyle name="Millares [0] 6 2 3 4 4" xfId="25241" xr:uid="{A0FD809A-2917-462E-978D-C52C54761CE2}"/>
    <cellStyle name="Millares [0] 6 2 3 4 5" xfId="44255" xr:uid="{C17045D6-3845-4866-B668-520E2313E2FF}"/>
    <cellStyle name="Millares [0] 6 2 3 4 6" xfId="49148" xr:uid="{167B3915-57BB-4270-9464-392A9226D500}"/>
    <cellStyle name="Millares [0] 6 2 3 5" xfId="3722" xr:uid="{4DF837DD-B840-4309-98F9-05A3492237C5}"/>
    <cellStyle name="Millares [0] 6 2 3 5 2" xfId="11963" xr:uid="{4081BA13-4E47-466F-9CD5-233EA658D4B1}"/>
    <cellStyle name="Millares [0] 6 2 3 5 3" xfId="14803" xr:uid="{2FD41302-E143-4432-ABE6-D84B7E13A855}"/>
    <cellStyle name="Millares [0] 6 2 3 5 4" xfId="31115" xr:uid="{5FDD6413-4C48-4CDD-A61C-8BB013C3AEBD}"/>
    <cellStyle name="Millares [0] 6 2 3 5 5" xfId="44727" xr:uid="{61AE912A-3D70-442B-8F26-57881A7740B4}"/>
    <cellStyle name="Millares [0] 6 2 3 5 6" xfId="49620" xr:uid="{C73FF1F8-F2CC-4D07-8527-316BB1E8B7C0}"/>
    <cellStyle name="Millares [0] 6 2 3 6" xfId="4990" xr:uid="{72EE50E6-A820-4AE0-8DC3-462F5EB47078}"/>
    <cellStyle name="Millares [0] 6 2 3 6 2" xfId="12173" xr:uid="{88F107B6-057D-4536-9D8F-92F462874260}"/>
    <cellStyle name="Millares [0] 6 2 3 6 3" xfId="15014" xr:uid="{88574D28-BB12-4A36-A269-CE3FD91BC639}"/>
    <cellStyle name="Millares [0] 6 2 3 6 4" xfId="36993" xr:uid="{5F837553-AD5D-431F-8714-8C516195F9EA}"/>
    <cellStyle name="Millares [0] 6 2 3 6 5" xfId="45145" xr:uid="{05A70DEE-68AB-4787-87FC-6B136BD06B14}"/>
    <cellStyle name="Millares [0] 6 2 3 6 6" xfId="49830" xr:uid="{11FDE5F1-7F01-4A78-9A35-CA0383C46723}"/>
    <cellStyle name="Millares [0] 6 2 3 7" xfId="9985" xr:uid="{38F27B2A-51C5-4A7F-9442-C37A43A147B0}"/>
    <cellStyle name="Millares [0] 6 2 3 8" xfId="12825" xr:uid="{15E04256-2EB8-49FF-A1EE-CD1390201AD9}"/>
    <cellStyle name="Millares [0] 6 2 3 9" xfId="15460" xr:uid="{82F0641B-8BCA-4E30-A095-80D23B8B0A74}"/>
    <cellStyle name="Millares [0] 6 2 4" xfId="644" xr:uid="{00000000-0005-0000-0000-000079010000}"/>
    <cellStyle name="Millares [0] 6 2 4 10" xfId="17913" xr:uid="{04B48319-043A-4EA7-85F5-B91D56D30F82}"/>
    <cellStyle name="Millares [0] 6 2 4 11" xfId="42951" xr:uid="{575F0896-EADF-459E-BF43-FEDA7644DF0E}"/>
    <cellStyle name="Millares [0] 6 2 4 12" xfId="47844" xr:uid="{D4B5DAED-737A-4658-8546-E610D27EDF39}"/>
    <cellStyle name="Millares [0] 6 2 4 2" xfId="2878" xr:uid="{AF690B81-9971-4FC9-AF9E-5EAB6AECD1D6}"/>
    <cellStyle name="Millares [0] 6 2 4 2 2" xfId="11149" xr:uid="{0DFBB69C-16AB-4BB8-BAD2-D7D556FBAABF}"/>
    <cellStyle name="Millares [0] 6 2 4 2 2 2" xfId="41865" xr:uid="{CE893DE7-FC75-4274-AE8F-4F14951E3E45}"/>
    <cellStyle name="Millares [0] 6 2 4 2 2 3" xfId="46309" xr:uid="{2B2C2D22-9068-4656-8B61-A02BC03DDFDD}"/>
    <cellStyle name="Millares [0] 6 2 4 2 3" xfId="13989" xr:uid="{2373A44F-E989-4F18-8439-A61FBE7E7DA6}"/>
    <cellStyle name="Millares [0] 6 2 4 2 4" xfId="21306" xr:uid="{CF5F2F48-FCED-4AB8-9FEC-BE221951CE6A}"/>
    <cellStyle name="Millares [0] 6 2 4 2 5" xfId="43913" xr:uid="{D4393976-5F64-4B11-81CF-1B32EC32FF80}"/>
    <cellStyle name="Millares [0] 6 2 4 2 6" xfId="48806" xr:uid="{33BADB11-6420-481D-BF8D-AD6E5241BB4F}"/>
    <cellStyle name="Millares [0] 6 2 4 3" xfId="6885" xr:uid="{9E326507-A587-4E4A-A988-2673B1B9DDF2}"/>
    <cellStyle name="Millares [0] 6 2 4 3 2" xfId="12288" xr:uid="{C32B5849-6480-4BF5-BBE7-309A7F336F40}"/>
    <cellStyle name="Millares [0] 6 2 4 3 3" xfId="15129" xr:uid="{EDDD0590-4AC3-4D2F-A4FC-C8C15C93062F}"/>
    <cellStyle name="Millares [0] 6 2 4 3 4" xfId="27123" xr:uid="{182EE94F-F04A-4735-BCCC-03011074D163}"/>
    <cellStyle name="Millares [0] 6 2 4 3 5" xfId="45347" xr:uid="{ED277255-E9DC-443A-BFA3-567111AA674B}"/>
    <cellStyle name="Millares [0] 6 2 4 3 6" xfId="49945" xr:uid="{5BEABF43-6A9D-46A0-9BE4-BE6528393E33}"/>
    <cellStyle name="Millares [0] 6 2 4 4" xfId="10187" xr:uid="{ED3DEE95-3914-42BB-9DF0-78344CAD0F59}"/>
    <cellStyle name="Millares [0] 6 2 4 4 2" xfId="33001" xr:uid="{5A07804A-EDEC-4012-9DF7-525126B158E4}"/>
    <cellStyle name="Millares [0] 6 2 4 5" xfId="13027" xr:uid="{3ED7BD5E-D90D-40D9-AEB1-CA67CEC8FA74}"/>
    <cellStyle name="Millares [0] 6 2 4 5 2" xfId="38865" xr:uid="{D1A7D5FE-BC1E-4ECB-B02F-5DD9E6CCC228}"/>
    <cellStyle name="Millares [0] 6 2 4 6" xfId="15576" xr:uid="{314564EE-600D-48B9-8479-3DF969583718}"/>
    <cellStyle name="Millares [0] 6 2 4 7" xfId="16370" xr:uid="{BED36ED6-0EDF-4AE5-AD1A-AC35E750CA96}"/>
    <cellStyle name="Millares [0] 6 2 4 8" xfId="16913" xr:uid="{C913101B-0935-4D67-943C-7FE8A8A75B26}"/>
    <cellStyle name="Millares [0] 6 2 4 9" xfId="17457" xr:uid="{EE444B68-649C-4C2E-BA55-6989F6D95927}"/>
    <cellStyle name="Millares [0] 6 2 5" xfId="2042" xr:uid="{3E854B4B-1812-444F-9902-3C961C17EB16}"/>
    <cellStyle name="Millares [0] 6 2 5 2" xfId="10313" xr:uid="{34A49A25-9EFB-4008-B710-4C726C25E90D}"/>
    <cellStyle name="Millares [0] 6 2 5 2 2" xfId="41677" xr:uid="{51DD9115-0679-425E-9724-6E67DB168F7B}"/>
    <cellStyle name="Millares [0] 6 2 5 2 3" xfId="45473" xr:uid="{16529DA5-5C5B-4FF5-AF5E-8A23CF864CC2}"/>
    <cellStyle name="Millares [0] 6 2 5 3" xfId="13153" xr:uid="{2DC25320-7DF1-4C44-956F-655DF9961C79}"/>
    <cellStyle name="Millares [0] 6 2 5 4" xfId="18560" xr:uid="{3DD09818-5392-44ED-8C77-7C225628ECB5}"/>
    <cellStyle name="Millares [0] 6 2 5 5" xfId="43077" xr:uid="{5BB9DB2A-D294-485F-BB06-5DE36E26281E}"/>
    <cellStyle name="Millares [0] 6 2 5 6" xfId="47970" xr:uid="{1C52F70D-3EB8-4687-BAF6-98C7D8A68EC6}"/>
    <cellStyle name="Millares [0] 6 2 6" xfId="2460" xr:uid="{6DD88C5B-71F4-4525-9047-C5195C3AC645}"/>
    <cellStyle name="Millares [0] 6 2 6 2" xfId="10731" xr:uid="{B5F4FB8F-E4FD-49E0-91A3-94ECEFA4A923}"/>
    <cellStyle name="Millares [0] 6 2 6 2 2" xfId="45891" xr:uid="{481A5A33-BC38-4F97-9A79-F4BA6C0013E4}"/>
    <cellStyle name="Millares [0] 6 2 6 3" xfId="13571" xr:uid="{DEC7CBDC-4DAD-48E7-850A-0AAE17F52446}"/>
    <cellStyle name="Millares [0] 6 2 6 4" xfId="24272" xr:uid="{98B19C33-5D78-4FCF-B0B0-9F36B97187B1}"/>
    <cellStyle name="Millares [0] 6 2 6 5" xfId="43495" xr:uid="{CB80D032-A33F-4A8C-96A0-7F1FF4EC97AD}"/>
    <cellStyle name="Millares [0] 6 2 6 6" xfId="48388" xr:uid="{8C0EAA32-2D16-4245-82BE-20688642F328}"/>
    <cellStyle name="Millares [0] 6 2 7" xfId="3004" xr:uid="{B45F1134-89F5-457C-8C35-4C63CE8D3889}"/>
    <cellStyle name="Millares [0] 6 2 7 2" xfId="11275" xr:uid="{54EB5820-5649-4171-8AC6-DEAD040C8E33}"/>
    <cellStyle name="Millares [0] 6 2 7 2 2" xfId="46435" xr:uid="{3BCB3243-490B-498A-AE94-FB498ACD60E3}"/>
    <cellStyle name="Millares [0] 6 2 7 3" xfId="14115" xr:uid="{1EE4D719-064E-441E-8EE4-403DFABF2FBD}"/>
    <cellStyle name="Millares [0] 6 2 7 4" xfId="30150" xr:uid="{3BE89CD8-5036-4E13-AF29-363537B5EC29}"/>
    <cellStyle name="Millares [0] 6 2 7 5" xfId="44039" xr:uid="{A11C1FC3-AC3B-4AD3-8DF6-82A004E5DBD6}"/>
    <cellStyle name="Millares [0] 6 2 7 6" xfId="48932" xr:uid="{D40F023F-4506-41E3-A2A7-FFB1C868565D}"/>
    <cellStyle name="Millares [0] 6 2 8" xfId="3506" xr:uid="{FA533840-3035-4701-921A-D0924D85B8CF}"/>
    <cellStyle name="Millares [0] 6 2 8 2" xfId="11747" xr:uid="{5CCD3D88-17A4-49B5-BC57-D98129228173}"/>
    <cellStyle name="Millares [0] 6 2 8 3" xfId="14587" xr:uid="{6B50DFE9-3D72-4496-B8C8-5DE78C5AD917}"/>
    <cellStyle name="Millares [0] 6 2 8 4" xfId="36029" xr:uid="{28E7A130-6ADE-4F5E-B609-8FADB90202FD}"/>
    <cellStyle name="Millares [0] 6 2 8 5" xfId="44511" xr:uid="{D1A4B1C9-BA24-422C-9EE3-FE08895AB1C5}"/>
    <cellStyle name="Millares [0] 6 2 8 6" xfId="49404" xr:uid="{DCD91EEF-CA43-43FE-94D2-3B722204814C}"/>
    <cellStyle name="Millares [0] 6 2 9" xfId="4033" xr:uid="{3F7522B1-889A-4C83-8855-CEE7433E99B7}"/>
    <cellStyle name="Millares [0] 6 2 9 2" xfId="12100" xr:uid="{62D7181F-6836-46A6-9235-17F8DCC84987}"/>
    <cellStyle name="Millares [0] 6 2 9 3" xfId="14941" xr:uid="{4E1BBAAE-F8E2-4369-B016-C5A189C2A893}"/>
    <cellStyle name="Millares [0] 6 2 9 4" xfId="44929" xr:uid="{DDCACE3F-6DDD-48E4-ACA3-7628E9C90921}"/>
    <cellStyle name="Millares [0] 6 2 9 5" xfId="49757" xr:uid="{1B072FC8-A671-4CDD-998E-5013CCFB2A73}"/>
    <cellStyle name="Millares [0] 6 20" xfId="16970" xr:uid="{B6DAC763-AD40-4B22-8A6C-6560722634E4}"/>
    <cellStyle name="Millares [0] 6 21" xfId="17494" xr:uid="{8A4D772F-B85D-4630-A7EE-A40E12895666}"/>
    <cellStyle name="Millares [0] 6 22" xfId="42090" xr:uid="{C28F58D0-634C-4BD4-87FB-81193AFD44D6}"/>
    <cellStyle name="Millares [0] 6 23" xfId="42140" xr:uid="{A66317DF-37A4-4341-8198-3A5DC1138D9B}"/>
    <cellStyle name="Millares [0] 6 24" xfId="42464" xr:uid="{9AAC58EF-D2DD-4992-9C28-B6C9372E5E4F}"/>
    <cellStyle name="Millares [0] 6 25" xfId="47357" xr:uid="{02E830D7-CC11-40C9-B47A-216E18524680}"/>
    <cellStyle name="Millares [0] 6 3" xfId="176" xr:uid="{00000000-0005-0000-0000-00007A010000}"/>
    <cellStyle name="Millares [0] 6 3 10" xfId="9743" xr:uid="{A7BB1E90-780D-40C5-8EFD-12F07DC889FA}"/>
    <cellStyle name="Millares [0] 6 3 11" xfId="12583" xr:uid="{D1B2C81A-A9A9-49A5-9E4A-03F727C288A4}"/>
    <cellStyle name="Millares [0] 6 3 12" xfId="15411" xr:uid="{B62A481E-FCE8-4DD9-BB87-3ECDDC40422F}"/>
    <cellStyle name="Millares [0] 6 3 13" xfId="15926" xr:uid="{D39DADB7-E735-4714-B60D-6D365686B7FD}"/>
    <cellStyle name="Millares [0] 6 3 14" xfId="16469" xr:uid="{AE2FC414-0EDF-4793-A54C-181846D2139A}"/>
    <cellStyle name="Millares [0] 6 3 15" xfId="17013" xr:uid="{835BBC58-3566-4A77-AF5F-AE34051EBF80}"/>
    <cellStyle name="Millares [0] 6 3 16" xfId="17581" xr:uid="{6189142D-067F-469C-B054-A5F23DDE42DC}"/>
    <cellStyle name="Millares [0] 6 3 17" xfId="42507" xr:uid="{11EF1EF7-E1C8-40A3-BB1A-01B8E1B6E569}"/>
    <cellStyle name="Millares [0] 6 3 18" xfId="47400" xr:uid="{F5539427-D7DB-4DAD-B4E4-1B906C12BC61}"/>
    <cellStyle name="Millares [0] 6 3 2" xfId="289" xr:uid="{00000000-0005-0000-0000-00007B010000}"/>
    <cellStyle name="Millares [0] 6 3 2 10" xfId="15484" xr:uid="{4877BCAA-7349-4F02-8B9C-812B6FCC8CA8}"/>
    <cellStyle name="Millares [0] 6 3 2 11" xfId="16030" xr:uid="{D65BB98B-8B01-4D2B-8BEE-9286BA6A98E5}"/>
    <cellStyle name="Millares [0] 6 3 2 12" xfId="16573" xr:uid="{98BF2200-FCD4-48B9-8429-C0F140318803}"/>
    <cellStyle name="Millares [0] 6 3 2 13" xfId="17117" xr:uid="{97EE6DAE-A5C5-4EA5-AB5E-206BE9C16BBC}"/>
    <cellStyle name="Millares [0] 6 3 2 14" xfId="17713" xr:uid="{DD3D692D-7CC6-4475-94EE-7BCE79470008}"/>
    <cellStyle name="Millares [0] 6 3 2 15" xfId="42611" xr:uid="{55BC8ED4-56E1-4B4A-A69A-C728EC638354}"/>
    <cellStyle name="Millares [0] 6 3 2 16" xfId="47504" xr:uid="{12E23F05-44B3-461A-AE77-A137CA6B65C9}"/>
    <cellStyle name="Millares [0] 6 3 2 2" xfId="516" xr:uid="{00000000-0005-0000-0000-00007C010000}"/>
    <cellStyle name="Millares [0] 6 3 2 2 10" xfId="16242" xr:uid="{3CD15698-4CA5-420A-833F-B198F3D96924}"/>
    <cellStyle name="Millares [0] 6 3 2 2 11" xfId="16785" xr:uid="{D2440B12-463B-45C2-BE6C-83728B871E8F}"/>
    <cellStyle name="Millares [0] 6 3 2 2 12" xfId="17329" xr:uid="{B3A6F726-0787-4205-A86D-6AB0D994C923}"/>
    <cellStyle name="Millares [0] 6 3 2 2 13" xfId="18095" xr:uid="{CD95FA78-67AA-445B-A16A-86A37876CAA1}"/>
    <cellStyle name="Millares [0] 6 3 2 2 14" xfId="42823" xr:uid="{7C660AE2-5340-4955-9273-FFF15A491081}"/>
    <cellStyle name="Millares [0] 6 3 2 2 15" xfId="47716" xr:uid="{656D29AF-DA46-46D2-A038-04429024978F}"/>
    <cellStyle name="Millares [0] 6 3 2 2 2" xfId="2332" xr:uid="{FAFB93AB-3233-4D0A-BB27-AF94EBB3E1A0}"/>
    <cellStyle name="Millares [0] 6 3 2 2 2 2" xfId="10603" xr:uid="{3649EA4C-011E-4114-B41E-C9E2AE0FFA05}"/>
    <cellStyle name="Millares [0] 6 3 2 2 2 2 2" xfId="41961" xr:uid="{D624ED6D-7AD1-461D-A1F3-2A26518F40AC}"/>
    <cellStyle name="Millares [0] 6 3 2 2 2 2 3" xfId="45763" xr:uid="{512AB19A-7C4D-4E5F-9AFB-6B9B7AE30315}"/>
    <cellStyle name="Millares [0] 6 3 2 2 2 3" xfId="13443" xr:uid="{0BDFFDFE-CC86-4CEE-BF59-96343A3CFDF6}"/>
    <cellStyle name="Millares [0] 6 3 2 2 2 4" xfId="22522" xr:uid="{A94AFA22-CAFD-4B79-8836-72D0E3D7A32C}"/>
    <cellStyle name="Millares [0] 6 3 2 2 2 5" xfId="43367" xr:uid="{7F67851E-F0F8-4CE1-ADBC-5EB18ED62A5A}"/>
    <cellStyle name="Millares [0] 6 3 2 2 2 6" xfId="48260" xr:uid="{6AC0A0A9-069C-4FB7-912F-1313FFFBD4DF}"/>
    <cellStyle name="Millares [0] 6 3 2 2 3" xfId="2750" xr:uid="{A00A65DC-DF8F-455D-BC55-23F7E6E53B57}"/>
    <cellStyle name="Millares [0] 6 3 2 2 3 2" xfId="11021" xr:uid="{9A171209-E6F1-4DCA-A9B9-9E0D266CDEFB}"/>
    <cellStyle name="Millares [0] 6 3 2 2 3 2 2" xfId="46181" xr:uid="{7E0B1B62-9D49-48F5-AF92-BA85BAB83909}"/>
    <cellStyle name="Millares [0] 6 3 2 2 3 3" xfId="13861" xr:uid="{12568675-98D1-419F-B25B-9435062D3624}"/>
    <cellStyle name="Millares [0] 6 3 2 2 3 4" xfId="28379" xr:uid="{F20CC1DF-1698-4119-9793-57EC94A3E038}"/>
    <cellStyle name="Millares [0] 6 3 2 2 3 5" xfId="43785" xr:uid="{7CD5840C-EC43-46A8-80AB-220EC393EF02}"/>
    <cellStyle name="Millares [0] 6 3 2 2 3 6" xfId="48678" xr:uid="{BCF966A8-F6BE-4B4C-AAA7-BDABED614D16}"/>
    <cellStyle name="Millares [0] 6 3 2 2 4" xfId="3294" xr:uid="{635949F6-E8F3-4155-8298-A79CF40FBE6A}"/>
    <cellStyle name="Millares [0] 6 3 2 2 4 2" xfId="11565" xr:uid="{CC735288-9F38-4A40-B6EA-69D762CA257A}"/>
    <cellStyle name="Millares [0] 6 3 2 2 4 2 2" xfId="46725" xr:uid="{F956D6D8-A986-4E07-AD73-4B6CD4566E7B}"/>
    <cellStyle name="Millares [0] 6 3 2 2 4 3" xfId="14405" xr:uid="{AD2CC807-151D-4E4B-8084-40D76CE822AA}"/>
    <cellStyle name="Millares [0] 6 3 2 2 4 4" xfId="34261" xr:uid="{A6500419-87BE-4D36-A3C2-DBE51544A0E4}"/>
    <cellStyle name="Millares [0] 6 3 2 2 4 5" xfId="44329" xr:uid="{9723AFDD-8669-4C59-A30A-A171E3793560}"/>
    <cellStyle name="Millares [0] 6 3 2 2 4 6" xfId="49222" xr:uid="{6F349411-60EE-49F4-A962-0D9E0DE17C41}"/>
    <cellStyle name="Millares [0] 6 3 2 2 5" xfId="3796" xr:uid="{284E9E54-C35E-428C-A59A-AAEED798BA05}"/>
    <cellStyle name="Millares [0] 6 3 2 2 5 2" xfId="12037" xr:uid="{F0ACD4CE-832C-441A-8151-BE315BC9E7AA}"/>
    <cellStyle name="Millares [0] 6 3 2 2 5 3" xfId="14877" xr:uid="{0E701D52-D4EA-41EA-A5F6-EB30A9F2A59B}"/>
    <cellStyle name="Millares [0] 6 3 2 2 5 4" xfId="40125" xr:uid="{11048DEB-B2C7-4BE5-AEDE-B1F9E5B9B01E}"/>
    <cellStyle name="Millares [0] 6 3 2 2 5 5" xfId="44801" xr:uid="{FC85E78D-61AA-484C-8D93-059EDBDD2F1F}"/>
    <cellStyle name="Millares [0] 6 3 2 2 5 6" xfId="49694" xr:uid="{E893C3E6-A0C3-4D4A-A18A-716DBC2C71E1}"/>
    <cellStyle name="Millares [0] 6 3 2 2 6" xfId="8146" xr:uid="{CEF7E69F-4795-4762-A0AF-B12F6B887162}"/>
    <cellStyle name="Millares [0] 6 3 2 2 6 2" xfId="12384" xr:uid="{07C2D7AF-E1F5-4CF1-84DE-9F7F1044AC3A}"/>
    <cellStyle name="Millares [0] 6 3 2 2 6 3" xfId="15225" xr:uid="{AAD7BD33-3B37-47E8-B57D-41522A2C9FD6}"/>
    <cellStyle name="Millares [0] 6 3 2 2 6 4" xfId="45219" xr:uid="{9D3FE0F8-0488-49EA-82C7-F73AB6A501FD}"/>
    <cellStyle name="Millares [0] 6 3 2 2 6 5" xfId="50041" xr:uid="{0BEB2227-7612-46E9-A178-58279F452A59}"/>
    <cellStyle name="Millares [0] 6 3 2 2 7" xfId="10059" xr:uid="{F8EBEF33-C409-4CE8-817E-90BFCF8F4FA6}"/>
    <cellStyle name="Millares [0] 6 3 2 2 8" xfId="12899" xr:uid="{2BBB22FC-650F-4FAB-8033-680F468FDAEC}"/>
    <cellStyle name="Millares [0] 6 3 2 2 9" xfId="15672" xr:uid="{84247EFB-B96F-453C-A872-7FDB7F905A94}"/>
    <cellStyle name="Millares [0] 6 3 2 3" xfId="2120" xr:uid="{15D9AF97-C3AA-4AB4-ABBF-7E68AE0746BE}"/>
    <cellStyle name="Millares [0] 6 3 2 3 2" xfId="10391" xr:uid="{616CB012-E627-4EB0-9999-E2D74A2382A0}"/>
    <cellStyle name="Millares [0] 6 3 2 3 2 2" xfId="41774" xr:uid="{720E541F-2C13-42D0-A3AE-AE7CC6689E47}"/>
    <cellStyle name="Millares [0] 6 3 2 3 2 3" xfId="45551" xr:uid="{2D632995-2642-4B2C-9584-A3EFCB781846}"/>
    <cellStyle name="Millares [0] 6 3 2 3 3" xfId="13231" xr:uid="{29C4D4D1-C5AB-4E15-8C21-57872A99B68C}"/>
    <cellStyle name="Millares [0] 6 3 2 3 4" xfId="19747" xr:uid="{D6BF3C8B-D223-4150-AC65-B97A0FF93A2A}"/>
    <cellStyle name="Millares [0] 6 3 2 3 5" xfId="43155" xr:uid="{8FE6959C-B9BC-4923-A171-D7EED95F79FD}"/>
    <cellStyle name="Millares [0] 6 3 2 3 6" xfId="48048" xr:uid="{DFBD562D-3784-4AA2-8D2C-B55254B5CDD7}"/>
    <cellStyle name="Millares [0] 6 3 2 4" xfId="2538" xr:uid="{58D89BEE-048F-4A24-A1EE-6CCD53A44F9F}"/>
    <cellStyle name="Millares [0] 6 3 2 4 2" xfId="10809" xr:uid="{495F3F2F-9864-4583-A1C5-8C4647532D2B}"/>
    <cellStyle name="Millares [0] 6 3 2 4 2 2" xfId="45969" xr:uid="{84C6F7B8-C41D-4727-89E7-58E3A43D1932}"/>
    <cellStyle name="Millares [0] 6 3 2 4 3" xfId="13649" xr:uid="{36AFBF42-3D87-4ED0-9296-B51F924CCD4C}"/>
    <cellStyle name="Millares [0] 6 3 2 4 4" xfId="25530" xr:uid="{BBB5A70D-F538-4E00-B203-36007E5ACB98}"/>
    <cellStyle name="Millares [0] 6 3 2 4 5" xfId="43573" xr:uid="{1DEAC260-43D9-4F7F-84C2-CDE787B335C3}"/>
    <cellStyle name="Millares [0] 6 3 2 4 6" xfId="48466" xr:uid="{BC6AB798-6522-44BF-A81D-0431FEA541AA}"/>
    <cellStyle name="Millares [0] 6 3 2 5" xfId="3082" xr:uid="{F5EB54D4-4F49-4322-B1C1-940B30A8545E}"/>
    <cellStyle name="Millares [0] 6 3 2 5 2" xfId="11353" xr:uid="{5E0DF4E3-24A6-4809-88DE-BE735FB6ADFF}"/>
    <cellStyle name="Millares [0] 6 3 2 5 2 2" xfId="46513" xr:uid="{86537811-EDB0-46EB-B1DF-FCF141A76A39}"/>
    <cellStyle name="Millares [0] 6 3 2 5 3" xfId="14193" xr:uid="{6AF7103A-3A9A-4396-8308-0D9CD0802350}"/>
    <cellStyle name="Millares [0] 6 3 2 5 4" xfId="31404" xr:uid="{36074C20-CBC5-413C-BDBA-0660EBC3146B}"/>
    <cellStyle name="Millares [0] 6 3 2 5 5" xfId="44117" xr:uid="{BD97D917-74FF-4D84-9BF3-A64FA6874908}"/>
    <cellStyle name="Millares [0] 6 3 2 5 6" xfId="49010" xr:uid="{E22FA565-FFFD-418E-B71A-7F3594B5CF3E}"/>
    <cellStyle name="Millares [0] 6 3 2 6" xfId="3584" xr:uid="{BD1B5E35-DF0A-4A9F-A662-16207E0404AC}"/>
    <cellStyle name="Millares [0] 6 3 2 6 2" xfId="11825" xr:uid="{E5C05596-6385-4397-82DD-BCFF6D065801}"/>
    <cellStyle name="Millares [0] 6 3 2 6 3" xfId="14665" xr:uid="{44663B47-EECC-4F8A-8D39-4185ADE3E71F}"/>
    <cellStyle name="Millares [0] 6 3 2 6 4" xfId="37275" xr:uid="{852808D6-2C28-4C64-8D8D-C2AFD2979188}"/>
    <cellStyle name="Millares [0] 6 3 2 6 5" xfId="44589" xr:uid="{BBE0C577-8395-4916-BC81-1A9EBC2E84CE}"/>
    <cellStyle name="Millares [0] 6 3 2 6 6" xfId="49482" xr:uid="{EB1D6DCC-5FC5-4EF6-B3F1-E764DEAE7289}"/>
    <cellStyle name="Millares [0] 6 3 2 7" xfId="5279" xr:uid="{6A90E0D5-709F-4C71-A69B-0B3A3625D9DA}"/>
    <cellStyle name="Millares [0] 6 3 2 7 2" xfId="12197" xr:uid="{3ECA72F0-FFD2-4298-92D6-6249B2F7F2C4}"/>
    <cellStyle name="Millares [0] 6 3 2 7 3" xfId="15038" xr:uid="{7E214414-557A-4A49-A233-A038A3D4ABB6}"/>
    <cellStyle name="Millares [0] 6 3 2 7 4" xfId="45007" xr:uid="{77D88395-789A-4F88-84B9-DC8C1179389F}"/>
    <cellStyle name="Millares [0] 6 3 2 7 5" xfId="49854" xr:uid="{8A8C0F01-AFF0-448F-B180-27BB483D9624}"/>
    <cellStyle name="Millares [0] 6 3 2 8" xfId="9847" xr:uid="{5B55655A-89B8-43E8-A791-B48E73DCBAF8}"/>
    <cellStyle name="Millares [0] 6 3 2 9" xfId="12687" xr:uid="{517B6175-0604-4C2F-BFDE-65DA27C8A954}"/>
    <cellStyle name="Millares [0] 6 3 3" xfId="415" xr:uid="{00000000-0005-0000-0000-00007D010000}"/>
    <cellStyle name="Millares [0] 6 3 3 10" xfId="16142" xr:uid="{26F3FAF2-D1A9-45C4-BDA0-F3CECBC7E404}"/>
    <cellStyle name="Millares [0] 6 3 3 11" xfId="16685" xr:uid="{4D3DB7E2-2BDF-4875-94FC-A94780EFFC6C}"/>
    <cellStyle name="Millares [0] 6 3 3 12" xfId="17229" xr:uid="{6002C685-F409-4B7F-B002-DE76174182B2}"/>
    <cellStyle name="Millares [0] 6 3 3 13" xfId="17956" xr:uid="{3A15F309-2120-42BE-913D-5813D03D7A97}"/>
    <cellStyle name="Millares [0] 6 3 3 14" xfId="42723" xr:uid="{8E933341-0DB3-4EB5-8C12-86B1E0DE95DA}"/>
    <cellStyle name="Millares [0] 6 3 3 15" xfId="47616" xr:uid="{5DDEBD00-3B43-406A-963B-C8B453F73624}"/>
    <cellStyle name="Millares [0] 6 3 3 2" xfId="2232" xr:uid="{46AA91D9-8468-400F-9A0D-BF71BAB0D4BD}"/>
    <cellStyle name="Millares [0] 6 3 3 2 2" xfId="10503" xr:uid="{C2B7E24B-105F-40CF-A41B-0E0E20C81427}"/>
    <cellStyle name="Millares [0] 6 3 3 2 2 2" xfId="41889" xr:uid="{C65ADF5D-D751-4FC8-8FF6-90D56D3C7547}"/>
    <cellStyle name="Millares [0] 6 3 3 2 2 3" xfId="45663" xr:uid="{5A331476-3361-4873-B2A6-7FD0D6ADFDE4}"/>
    <cellStyle name="Millares [0] 6 3 3 2 3" xfId="13343" xr:uid="{2F87E5F3-FBDE-415D-AD14-21EF248A9933}"/>
    <cellStyle name="Millares [0] 6 3 3 2 4" xfId="21581" xr:uid="{F9C2F0A7-A7E7-4296-B420-F5F971C35F5F}"/>
    <cellStyle name="Millares [0] 6 3 3 2 5" xfId="43267" xr:uid="{CBBCF34E-8DB0-444A-8A8C-B5E82613C702}"/>
    <cellStyle name="Millares [0] 6 3 3 2 6" xfId="48160" xr:uid="{CB2BF90A-F69C-4439-81B3-8B870B2604FE}"/>
    <cellStyle name="Millares [0] 6 3 3 3" xfId="2650" xr:uid="{AE4E5715-F6B4-43C2-80A2-846141FFF7F8}"/>
    <cellStyle name="Millares [0] 6 3 3 3 2" xfId="10921" xr:uid="{32BC7111-AC6F-483C-84DD-8CC168866AAB}"/>
    <cellStyle name="Millares [0] 6 3 3 3 2 2" xfId="46081" xr:uid="{601AB25F-BB69-474E-86DB-C83C85F3F79C}"/>
    <cellStyle name="Millares [0] 6 3 3 3 3" xfId="13761" xr:uid="{CB749161-7CDC-421E-9693-F323FBAD1D47}"/>
    <cellStyle name="Millares [0] 6 3 3 3 4" xfId="27408" xr:uid="{5CF664DB-06B2-4062-B285-153CE05B8C75}"/>
    <cellStyle name="Millares [0] 6 3 3 3 5" xfId="43685" xr:uid="{CC278F42-DFD4-43BC-BFDD-B39F65DFC0F2}"/>
    <cellStyle name="Millares [0] 6 3 3 3 6" xfId="48578" xr:uid="{F8773952-3DF7-471C-A907-A0FF9032F8A9}"/>
    <cellStyle name="Millares [0] 6 3 3 4" xfId="3194" xr:uid="{2C65160F-17F5-428E-BE81-996AFFF4CBEF}"/>
    <cellStyle name="Millares [0] 6 3 3 4 2" xfId="11465" xr:uid="{7665F2A0-633E-47A5-BD56-62EBA73D8501}"/>
    <cellStyle name="Millares [0] 6 3 3 4 2 2" xfId="46625" xr:uid="{E3940C16-B444-4EFE-B041-69B0532F92A9}"/>
    <cellStyle name="Millares [0] 6 3 3 4 3" xfId="14305" xr:uid="{63406DF2-5337-40FA-8C43-3BBFC2DBE47F}"/>
    <cellStyle name="Millares [0] 6 3 3 4 4" xfId="33290" xr:uid="{56EAF654-6019-4EAD-99E8-49FA6FA169A7}"/>
    <cellStyle name="Millares [0] 6 3 3 4 5" xfId="44229" xr:uid="{C37461C7-7B05-45E0-87F5-EF26B7EBC601}"/>
    <cellStyle name="Millares [0] 6 3 3 4 6" xfId="49122" xr:uid="{CD31501D-EA4B-41D8-9B27-D4101174384A}"/>
    <cellStyle name="Millares [0] 6 3 3 5" xfId="3696" xr:uid="{BC93CA10-8AC8-4E0C-ACC1-741023747A5A}"/>
    <cellStyle name="Millares [0] 6 3 3 5 2" xfId="11937" xr:uid="{15C31197-E212-4AF4-9CC9-40F610A4E377}"/>
    <cellStyle name="Millares [0] 6 3 3 5 3" xfId="14777" xr:uid="{8F5B6C88-B689-4719-BA7D-FCC85ABFB25F}"/>
    <cellStyle name="Millares [0] 6 3 3 5 4" xfId="39154" xr:uid="{EBC8E473-AA8A-4A3D-8E0B-B571F566A06F}"/>
    <cellStyle name="Millares [0] 6 3 3 5 5" xfId="44701" xr:uid="{689D5E0D-2023-4196-8FF8-A1F3E872BA45}"/>
    <cellStyle name="Millares [0] 6 3 3 5 6" xfId="49594" xr:uid="{747E5FA7-5140-4D40-97C8-2AFC45FA140C}"/>
    <cellStyle name="Millares [0] 6 3 3 6" xfId="7174" xr:uid="{D6175CA2-28B1-437D-89DC-B2B79232F924}"/>
    <cellStyle name="Millares [0] 6 3 3 6 2" xfId="12312" xr:uid="{AE28E317-E50A-4331-962D-B623DDB6FD02}"/>
    <cellStyle name="Millares [0] 6 3 3 6 3" xfId="15153" xr:uid="{F49A3C8A-1A44-4D6E-A16C-22DCAC583B16}"/>
    <cellStyle name="Millares [0] 6 3 3 6 4" xfId="45119" xr:uid="{6C2201BC-D2B9-4CCF-B5C0-DD6A3688EA14}"/>
    <cellStyle name="Millares [0] 6 3 3 6 5" xfId="49969" xr:uid="{58397928-642B-4076-B903-7881EF10B71B}"/>
    <cellStyle name="Millares [0] 6 3 3 7" xfId="9959" xr:uid="{62D7C2BD-9987-4FA5-BEA0-788304EEF6E6}"/>
    <cellStyle name="Millares [0] 6 3 3 8" xfId="12799" xr:uid="{F932986E-130C-4D11-9099-EF482EFCA79E}"/>
    <cellStyle name="Millares [0] 6 3 3 9" xfId="15600" xr:uid="{FF50F440-493E-4F0F-9B9E-654F24125FF3}"/>
    <cellStyle name="Millares [0] 6 3 4" xfId="618" xr:uid="{00000000-0005-0000-0000-00007E010000}"/>
    <cellStyle name="Millares [0] 6 3 4 10" xfId="47818" xr:uid="{7FD44123-76F3-4315-B500-3539E98F87BF}"/>
    <cellStyle name="Millares [0] 6 3 4 2" xfId="2852" xr:uid="{2DAC8386-2E13-4804-A74E-CB8EE57131D7}"/>
    <cellStyle name="Millares [0] 6 3 4 2 2" xfId="11123" xr:uid="{93D9A1FD-0966-4DD0-AF23-F9A1C7ECCDF3}"/>
    <cellStyle name="Millares [0] 6 3 4 2 2 2" xfId="46283" xr:uid="{C4819181-9993-44AC-9384-1315B64872A4}"/>
    <cellStyle name="Millares [0] 6 3 4 2 3" xfId="13963" xr:uid="{FF6A0F2A-627F-4BC6-8E03-F29D64E7C567}"/>
    <cellStyle name="Millares [0] 6 3 4 2 4" xfId="41702" xr:uid="{D45FD7CE-6218-46DE-98A4-5E4D20962B9F}"/>
    <cellStyle name="Millares [0] 6 3 4 2 5" xfId="43887" xr:uid="{A7955F64-62D1-4AA6-A2CB-BEC7F432EB20}"/>
    <cellStyle name="Millares [0] 6 3 4 2 6" xfId="48780" xr:uid="{B6EB4DD2-45CD-48BF-AF5D-68CE321D7BC3}"/>
    <cellStyle name="Millares [0] 6 3 4 3" xfId="10161" xr:uid="{CDA968B7-F969-41F5-9078-B3064CCD2F6F}"/>
    <cellStyle name="Millares [0] 6 3 4 3 2" xfId="45321" xr:uid="{C2D52C75-2053-4A5E-9291-3DCA3EC7D3A1}"/>
    <cellStyle name="Millares [0] 6 3 4 4" xfId="13001" xr:uid="{D2499540-D768-45B0-AA17-7AD7A548DF50}"/>
    <cellStyle name="Millares [0] 6 3 4 5" xfId="16344" xr:uid="{F6776B15-9CDB-4860-9271-186A3BC7AE17}"/>
    <cellStyle name="Millares [0] 6 3 4 6" xfId="16887" xr:uid="{7A7F6E12-44B3-417E-93F1-48CF00D20A24}"/>
    <cellStyle name="Millares [0] 6 3 4 7" xfId="17431" xr:uid="{EEC4DE10-821D-4859-B1E5-613CA0DA5329}"/>
    <cellStyle name="Millares [0] 6 3 4 8" xfId="18818" xr:uid="{60A3C250-78B3-4ADA-96E2-703ECF41649A}"/>
    <cellStyle name="Millares [0] 6 3 4 9" xfId="42925" xr:uid="{CA84B8FE-EE4D-4A4C-AC9D-377949B02952}"/>
    <cellStyle name="Millares [0] 6 3 5" xfId="2016" xr:uid="{CD7215DD-4D6B-4080-9909-160111DB6EE2}"/>
    <cellStyle name="Millares [0] 6 3 5 2" xfId="10287" xr:uid="{8E94E74E-DF00-4AA1-9C3C-542343B22DBE}"/>
    <cellStyle name="Millares [0] 6 3 5 2 2" xfId="45447" xr:uid="{D95790E6-02C1-4DEF-8295-7F007228547F}"/>
    <cellStyle name="Millares [0] 6 3 5 3" xfId="13127" xr:uid="{9AEBAFDE-3E55-4859-ABA2-EE2FDD879A00}"/>
    <cellStyle name="Millares [0] 6 3 5 4" xfId="24559" xr:uid="{0D2261D0-A51B-46DF-A1F1-A4312192C47C}"/>
    <cellStyle name="Millares [0] 6 3 5 5" xfId="43051" xr:uid="{0DB0B8FB-D3F0-4CEE-88F4-06AC7E883DC7}"/>
    <cellStyle name="Millares [0] 6 3 5 6" xfId="47944" xr:uid="{77B0BF54-2015-427F-9F60-A0671D6A5432}"/>
    <cellStyle name="Millares [0] 6 3 6" xfId="2434" xr:uid="{5BA9C6E4-8672-4FCA-BBB1-66C2E63EAB4F}"/>
    <cellStyle name="Millares [0] 6 3 6 2" xfId="10705" xr:uid="{1AFAA2A1-0F2B-4B6F-9819-9DF386CAA4B0}"/>
    <cellStyle name="Millares [0] 6 3 6 2 2" xfId="45865" xr:uid="{1614A899-3243-46EB-9F66-523D5FD07DB7}"/>
    <cellStyle name="Millares [0] 6 3 6 3" xfId="13545" xr:uid="{E2C036AF-C1C5-467F-92BC-289AD23EB543}"/>
    <cellStyle name="Millares [0] 6 3 6 4" xfId="30438" xr:uid="{9BBF69CE-7DDA-4724-BC71-F6BD28518CAB}"/>
    <cellStyle name="Millares [0] 6 3 6 5" xfId="43469" xr:uid="{8F3624D1-5F99-48EF-853C-E29CD279D080}"/>
    <cellStyle name="Millares [0] 6 3 6 6" xfId="48362" xr:uid="{557DC7E3-A06F-4159-9191-DD0506269D79}"/>
    <cellStyle name="Millares [0] 6 3 7" xfId="2978" xr:uid="{52089EC0-4E5E-4D20-8170-58D1FC76487B}"/>
    <cellStyle name="Millares [0] 6 3 7 2" xfId="11249" xr:uid="{275ADAF3-493F-45B7-898D-A9DEDA63A8F8}"/>
    <cellStyle name="Millares [0] 6 3 7 2 2" xfId="46409" xr:uid="{E5CC41A4-D078-47E8-AF64-F7C13B27D57F}"/>
    <cellStyle name="Millares [0] 6 3 7 3" xfId="14089" xr:uid="{9840D267-55DD-4A75-B530-EC6C908344AF}"/>
    <cellStyle name="Millares [0] 6 3 7 4" xfId="36318" xr:uid="{5927E256-E5AD-4CC1-9352-BC57D2AF99C0}"/>
    <cellStyle name="Millares [0] 6 3 7 5" xfId="44013" xr:uid="{88134491-2B4A-4A05-A871-DD2BD88F11C5}"/>
    <cellStyle name="Millares [0] 6 3 7 6" xfId="48906" xr:uid="{066B252B-A321-441A-93BC-665E40A34A6E}"/>
    <cellStyle name="Millares [0] 6 3 8" xfId="3480" xr:uid="{53F68AD8-3671-4DA0-ACA5-FAC1E63E6D03}"/>
    <cellStyle name="Millares [0] 6 3 8 2" xfId="11721" xr:uid="{D5EFE5CA-FDCA-4850-B4B8-5DDBCC8A185C}"/>
    <cellStyle name="Millares [0] 6 3 8 3" xfId="14561" xr:uid="{71E6CF8C-B52F-436F-A38C-2C60FF34EFB7}"/>
    <cellStyle name="Millares [0] 6 3 8 4" xfId="44485" xr:uid="{83D7076A-C1E0-4153-9543-FFBA7EE840D6}"/>
    <cellStyle name="Millares [0] 6 3 8 5" xfId="49378" xr:uid="{3AA32696-2E2E-4DD5-8D6A-DD84978019F8}"/>
    <cellStyle name="Millares [0] 6 3 9" xfId="4313" xr:uid="{B528EE43-84A3-46AC-A38B-52C04E9C035C}"/>
    <cellStyle name="Millares [0] 6 3 9 2" xfId="12125" xr:uid="{BD677C67-8B9D-4A6C-822B-9E397B6C72F2}"/>
    <cellStyle name="Millares [0] 6 3 9 3" xfId="14966" xr:uid="{5AA563BD-9EE5-426B-9F36-EE5377541064}"/>
    <cellStyle name="Millares [0] 6 3 9 4" xfId="44903" xr:uid="{A1CB3CDD-C560-4A0A-95D1-4EDAE8C5C524}"/>
    <cellStyle name="Millares [0] 6 3 9 5" xfId="49782" xr:uid="{385FD1FC-84CF-4018-A9B0-0D3D996219F3}"/>
    <cellStyle name="Millares [0] 6 4" xfId="160" xr:uid="{00000000-0005-0000-0000-00007F010000}"/>
    <cellStyle name="Millares [0] 6 4 10" xfId="9728" xr:uid="{8D393EA5-3002-4A05-833D-20C544A41637}"/>
    <cellStyle name="Millares [0] 6 4 11" xfId="12568" xr:uid="{8768B3A2-5FBE-438C-B6A7-86141ADE2DA9}"/>
    <cellStyle name="Millares [0] 6 4 12" xfId="15448" xr:uid="{720EB1FC-DB23-4E1B-875A-787407966EF5}"/>
    <cellStyle name="Millares [0] 6 4 13" xfId="15911" xr:uid="{65CC014D-6C59-46E0-9DC0-09ED3A1E685F}"/>
    <cellStyle name="Millares [0] 6 4 14" xfId="16454" xr:uid="{6B320D92-A4E3-4199-AE1C-BB50B4D6CB84}"/>
    <cellStyle name="Millares [0] 6 4 15" xfId="16998" xr:uid="{053E4074-E2ED-45F0-90A4-07CB21902485}"/>
    <cellStyle name="Millares [0] 6 4 16" xfId="17645" xr:uid="{A6112A24-6F6A-4932-B6CD-9AE7F5BA417E}"/>
    <cellStyle name="Millares [0] 6 4 17" xfId="42492" xr:uid="{222E266C-2AF8-4700-BDA9-05303862B6F3}"/>
    <cellStyle name="Millares [0] 6 4 18" xfId="47385" xr:uid="{5187D6B2-9B2C-417A-8DA1-DF9717EF1EB0}"/>
    <cellStyle name="Millares [0] 6 4 2" xfId="274" xr:uid="{00000000-0005-0000-0000-000080010000}"/>
    <cellStyle name="Millares [0] 6 4 2 10" xfId="15636" xr:uid="{805FA39B-3F93-4542-AF85-A2357C4C554F}"/>
    <cellStyle name="Millares [0] 6 4 2 11" xfId="16015" xr:uid="{65C94847-0C0C-4C77-AD56-CC0B9F865BC6}"/>
    <cellStyle name="Millares [0] 6 4 2 12" xfId="16558" xr:uid="{5A6B2D5C-EF6F-44D9-9922-C84FE63DBDCF}"/>
    <cellStyle name="Millares [0] 6 4 2 13" xfId="17102" xr:uid="{608BE833-B4EC-43AC-80CD-A34B6D3EDDAB}"/>
    <cellStyle name="Millares [0] 6 4 2 14" xfId="18027" xr:uid="{FCF6A16D-1AF5-4FB6-BFF5-CA3E0BE8F673}"/>
    <cellStyle name="Millares [0] 6 4 2 15" xfId="42596" xr:uid="{1C37180B-66BE-4B97-B3B8-2A9DD5CC3664}"/>
    <cellStyle name="Millares [0] 6 4 2 16" xfId="47489" xr:uid="{61D1AD3A-61FC-48FF-B491-F7A789659BFA}"/>
    <cellStyle name="Millares [0] 6 4 2 2" xfId="501" xr:uid="{00000000-0005-0000-0000-000081010000}"/>
    <cellStyle name="Millares [0] 6 4 2 2 10" xfId="17314" xr:uid="{B14AD4C0-F844-4042-85E0-5C86AEF0067E}"/>
    <cellStyle name="Millares [0] 6 4 2 2 11" xfId="22052" xr:uid="{8DE4122F-A7CF-43CF-A2BD-3D5F6DA20599}"/>
    <cellStyle name="Millares [0] 6 4 2 2 12" xfId="42808" xr:uid="{027A8C54-DFBB-42DD-81B7-218F45080F4B}"/>
    <cellStyle name="Millares [0] 6 4 2 2 13" xfId="47701" xr:uid="{A640140D-7707-4ADF-9381-7E93EAEE4FB7}"/>
    <cellStyle name="Millares [0] 6 4 2 2 2" xfId="2317" xr:uid="{7358B11E-63CC-407B-88D9-74537234D9FF}"/>
    <cellStyle name="Millares [0] 6 4 2 2 2 2" xfId="10588" xr:uid="{AB446B3B-4BE6-4D41-9F89-2D7F117A56CB}"/>
    <cellStyle name="Millares [0] 6 4 2 2 2 2 2" xfId="45748" xr:uid="{D5D2A4A2-F0AB-4FFC-9378-7AB8F4794040}"/>
    <cellStyle name="Millares [0] 6 4 2 2 2 3" xfId="13428" xr:uid="{CB85C93B-B69B-4A62-B7EC-03C6E6D05DCA}"/>
    <cellStyle name="Millares [0] 6 4 2 2 2 4" xfId="41925" xr:uid="{FE8323A6-48F6-405C-8D88-6E13C69640E7}"/>
    <cellStyle name="Millares [0] 6 4 2 2 2 5" xfId="43352" xr:uid="{2CF1CEE7-AE39-4212-90A5-43212AC09D5C}"/>
    <cellStyle name="Millares [0] 6 4 2 2 2 6" xfId="48245" xr:uid="{27E8360D-1696-447C-A9EE-931C97524339}"/>
    <cellStyle name="Millares [0] 6 4 2 2 3" xfId="2735" xr:uid="{29651A47-9761-471C-9C1B-F07D3270A1E6}"/>
    <cellStyle name="Millares [0] 6 4 2 2 3 2" xfId="11006" xr:uid="{64CDCD99-DC4D-4652-A835-84162FAE0619}"/>
    <cellStyle name="Millares [0] 6 4 2 2 3 2 2" xfId="46166" xr:uid="{D65E162A-0F6A-46B6-A2C7-0EC97CC98006}"/>
    <cellStyle name="Millares [0] 6 4 2 2 3 3" xfId="13846" xr:uid="{AC55CED8-35A5-4A80-8D9A-042D984CC825}"/>
    <cellStyle name="Millares [0] 6 4 2 2 3 4" xfId="43770" xr:uid="{C04F61C8-4D33-49C4-9322-A6623B3DB568}"/>
    <cellStyle name="Millares [0] 6 4 2 2 3 5" xfId="48663" xr:uid="{111A5E6C-8189-42FE-88E8-8FD34A4F2ABD}"/>
    <cellStyle name="Millares [0] 6 4 2 2 4" xfId="3279" xr:uid="{53E7F41F-7BF1-4D17-912F-551ED6BD4842}"/>
    <cellStyle name="Millares [0] 6 4 2 2 4 2" xfId="11550" xr:uid="{0088D6F6-6ECA-4171-BA16-1E84BD111F8B}"/>
    <cellStyle name="Millares [0] 6 4 2 2 4 2 2" xfId="46710" xr:uid="{FB51171D-4C79-4967-B732-07A92B4071C3}"/>
    <cellStyle name="Millares [0] 6 4 2 2 4 3" xfId="14390" xr:uid="{B4FE7527-B286-4EA1-B903-E1A5481DF0CF}"/>
    <cellStyle name="Millares [0] 6 4 2 2 4 4" xfId="44314" xr:uid="{9B48F44F-4D4A-47A6-846B-0805115F3226}"/>
    <cellStyle name="Millares [0] 6 4 2 2 4 5" xfId="49207" xr:uid="{79DC5D4D-BAE2-476C-8721-870D6D14B503}"/>
    <cellStyle name="Millares [0] 6 4 2 2 5" xfId="3781" xr:uid="{33FB308B-0799-4351-A729-E2D860F7C183}"/>
    <cellStyle name="Millares [0] 6 4 2 2 5 2" xfId="12022" xr:uid="{D3E35546-B6F0-4A5D-B576-8D8E5F6AA5F1}"/>
    <cellStyle name="Millares [0] 6 4 2 2 5 3" xfId="14862" xr:uid="{ACEF6F8F-0103-410F-A993-62CFB8676C74}"/>
    <cellStyle name="Millares [0] 6 4 2 2 5 4" xfId="44786" xr:uid="{4144BADC-E538-4BB2-A181-F66EC24E36BB}"/>
    <cellStyle name="Millares [0] 6 4 2 2 5 5" xfId="49679" xr:uid="{A48BBA26-CE81-4F32-9E75-875AF65A67A7}"/>
    <cellStyle name="Millares [0] 6 4 2 2 6" xfId="10044" xr:uid="{D69B9664-EFF7-4F11-9956-8CDE37A215EC}"/>
    <cellStyle name="Millares [0] 6 4 2 2 6 2" xfId="45204" xr:uid="{64A98B5C-49BB-46C7-BEFC-BE43B68B8679}"/>
    <cellStyle name="Millares [0] 6 4 2 2 7" xfId="12884" xr:uid="{754F1544-55AE-4C48-A131-22524BEC5EC9}"/>
    <cellStyle name="Millares [0] 6 4 2 2 8" xfId="16227" xr:uid="{D94EB117-4248-41AE-ADE3-84F7A115F977}"/>
    <cellStyle name="Millares [0] 6 4 2 2 9" xfId="16770" xr:uid="{9EF6CAAB-77DA-4221-8EE1-0611653D72BD}"/>
    <cellStyle name="Millares [0] 6 4 2 3" xfId="2105" xr:uid="{D9E59429-9F46-4DC2-8495-0CDD7EC08915}"/>
    <cellStyle name="Millares [0] 6 4 2 3 2" xfId="10376" xr:uid="{6AE3E5C4-FFC4-4446-B3CD-0C225E4EA3AB}"/>
    <cellStyle name="Millares [0] 6 4 2 3 2 2" xfId="45536" xr:uid="{76F3CE20-7143-435B-92F4-FD3BF6779917}"/>
    <cellStyle name="Millares [0] 6 4 2 3 3" xfId="13216" xr:uid="{6E1527F2-19B4-4840-9613-DDFC6E41B7F6}"/>
    <cellStyle name="Millares [0] 6 4 2 3 4" xfId="27894" xr:uid="{A5FD6CD0-542B-4B72-BB15-C39522CC8A2F}"/>
    <cellStyle name="Millares [0] 6 4 2 3 5" xfId="43140" xr:uid="{D84299EF-D8B4-4354-8324-DB3FBD7DC208}"/>
    <cellStyle name="Millares [0] 6 4 2 3 6" xfId="48033" xr:uid="{4A82E9EA-B8A4-49B7-9AB2-E537236A71F5}"/>
    <cellStyle name="Millares [0] 6 4 2 4" xfId="2523" xr:uid="{D3A9C8A2-9896-4B17-B68D-5ADCF192A418}"/>
    <cellStyle name="Millares [0] 6 4 2 4 2" xfId="10794" xr:uid="{A8C8D077-2A79-43AA-B3CB-05155B57E1FF}"/>
    <cellStyle name="Millares [0] 6 4 2 4 2 2" xfId="45954" xr:uid="{BBA5A152-F5AE-49BF-A897-664895FE28DA}"/>
    <cellStyle name="Millares [0] 6 4 2 4 3" xfId="13634" xr:uid="{2BA90CD1-CED7-49A5-BD8A-20C7F5E1D426}"/>
    <cellStyle name="Millares [0] 6 4 2 4 4" xfId="33776" xr:uid="{16F8ED97-E682-4864-98F9-855BABD02A9A}"/>
    <cellStyle name="Millares [0] 6 4 2 4 5" xfId="43558" xr:uid="{9861DD37-C0FA-451A-A77A-D0F3F9359073}"/>
    <cellStyle name="Millares [0] 6 4 2 4 6" xfId="48451" xr:uid="{2360FFC1-3C3E-4FD2-B899-D0EF7A5A31A7}"/>
    <cellStyle name="Millares [0] 6 4 2 5" xfId="3067" xr:uid="{329AAFE6-EDE2-4BCA-8351-4A09C1F6DD82}"/>
    <cellStyle name="Millares [0] 6 4 2 5 2" xfId="11338" xr:uid="{00117ACE-E5D6-4B80-A47B-8C954E671E4E}"/>
    <cellStyle name="Millares [0] 6 4 2 5 2 2" xfId="46498" xr:uid="{4EBCC165-511D-4CF4-9BBE-96C9DF0FE222}"/>
    <cellStyle name="Millares [0] 6 4 2 5 3" xfId="14178" xr:uid="{0DC49109-C200-4495-9458-C9968BAD78DC}"/>
    <cellStyle name="Millares [0] 6 4 2 5 4" xfId="39640" xr:uid="{DE6286BE-1C32-493A-A5B3-90402E7C4A4D}"/>
    <cellStyle name="Millares [0] 6 4 2 5 5" xfId="44102" xr:uid="{17866F94-CAD2-4755-9B04-8F48501AA118}"/>
    <cellStyle name="Millares [0] 6 4 2 5 6" xfId="48995" xr:uid="{8486153A-EAFB-4C9D-9336-D2D3C634E558}"/>
    <cellStyle name="Millares [0] 6 4 2 6" xfId="3569" xr:uid="{FB1FC318-39D5-41E2-8390-A6E415B3AC27}"/>
    <cellStyle name="Millares [0] 6 4 2 6 2" xfId="11810" xr:uid="{8AD08D5A-9DE4-4F25-9011-918B3AC3A556}"/>
    <cellStyle name="Millares [0] 6 4 2 6 3" xfId="14650" xr:uid="{BFB40C80-8A0E-4499-8FD4-0B40EECAF0ED}"/>
    <cellStyle name="Millares [0] 6 4 2 6 4" xfId="44574" xr:uid="{653B3F78-6C21-494A-97B3-3ACBD94D1E98}"/>
    <cellStyle name="Millares [0] 6 4 2 6 5" xfId="49467" xr:uid="{80D3D4BC-037C-4D4E-A199-83A1F7F323AA}"/>
    <cellStyle name="Millares [0] 6 4 2 7" xfId="7661" xr:uid="{65AE637B-F1C5-4CCB-9C4A-956AD626982D}"/>
    <cellStyle name="Millares [0] 6 4 2 7 2" xfId="12348" xr:uid="{657C051C-0A39-4249-B8DF-35BFD6A97E48}"/>
    <cellStyle name="Millares [0] 6 4 2 7 3" xfId="15189" xr:uid="{F1B7DCF1-7E46-4594-9DDB-B2CD91F71C8D}"/>
    <cellStyle name="Millares [0] 6 4 2 7 4" xfId="44992" xr:uid="{81B10965-BE39-41F5-A8F4-E893E01A5DEC}"/>
    <cellStyle name="Millares [0] 6 4 2 7 5" xfId="50005" xr:uid="{16A2543C-5856-484A-9F16-B35158E8B360}"/>
    <cellStyle name="Millares [0] 6 4 2 8" xfId="9832" xr:uid="{B556F2A9-0F40-4ABE-BF30-70212B136A7F}"/>
    <cellStyle name="Millares [0] 6 4 2 9" xfId="12672" xr:uid="{D3C3FD12-9942-4D07-8013-91B4B851C389}"/>
    <cellStyle name="Millares [0] 6 4 3" xfId="400" xr:uid="{00000000-0005-0000-0000-000082010000}"/>
    <cellStyle name="Millares [0] 6 4 3 10" xfId="17214" xr:uid="{C7CAAE07-AD89-4577-A7EF-22051DB5F8FD}"/>
    <cellStyle name="Millares [0] 6 4 3 11" xfId="19277" xr:uid="{54704BD7-A536-418F-BD1E-B4B42BE87858}"/>
    <cellStyle name="Millares [0] 6 4 3 12" xfId="42708" xr:uid="{349B30E7-69D7-42CC-8C99-723B5BCDC5C4}"/>
    <cellStyle name="Millares [0] 6 4 3 13" xfId="47601" xr:uid="{6E90D226-45DF-49F1-BAB8-993675A50865}"/>
    <cellStyle name="Millares [0] 6 4 3 2" xfId="2217" xr:uid="{EDEBEE52-67BA-4A2A-A26C-8D6370769D1A}"/>
    <cellStyle name="Millares [0] 6 4 3 2 2" xfId="10488" xr:uid="{358233D7-182A-45E4-B8C8-9C47A477FF22}"/>
    <cellStyle name="Millares [0] 6 4 3 2 2 2" xfId="45648" xr:uid="{4A9BF3C9-5418-4C71-9C67-F23EB58F5F9F}"/>
    <cellStyle name="Millares [0] 6 4 3 2 3" xfId="13328" xr:uid="{988A6CF1-6918-4F43-8AC2-4597B2044285}"/>
    <cellStyle name="Millares [0] 6 4 3 2 4" xfId="41738" xr:uid="{965FE5DB-F406-4657-A6D9-68801A3F3B8A}"/>
    <cellStyle name="Millares [0] 6 4 3 2 5" xfId="43252" xr:uid="{E9818EB5-8213-4751-A724-790B451242C5}"/>
    <cellStyle name="Millares [0] 6 4 3 2 6" xfId="48145" xr:uid="{7A88A423-63C6-489A-B8B3-E939A353501E}"/>
    <cellStyle name="Millares [0] 6 4 3 3" xfId="2635" xr:uid="{7F90D114-D523-4A93-B3C0-0D0625715DF7}"/>
    <cellStyle name="Millares [0] 6 4 3 3 2" xfId="10906" xr:uid="{B9BB2498-1A7F-49AD-9BE6-4E0CC049EF89}"/>
    <cellStyle name="Millares [0] 6 4 3 3 2 2" xfId="46066" xr:uid="{78270F1E-C9BE-4C2C-9AD2-D268AE3ECE1B}"/>
    <cellStyle name="Millares [0] 6 4 3 3 3" xfId="13746" xr:uid="{C3D56C2E-5BC3-4B00-ABD7-38CC05BFEA3F}"/>
    <cellStyle name="Millares [0] 6 4 3 3 4" xfId="43670" xr:uid="{F21C242C-29B6-4BCB-96FB-B723649A761D}"/>
    <cellStyle name="Millares [0] 6 4 3 3 5" xfId="48563" xr:uid="{17DA40F3-5F55-45B3-B965-0951C52FBBF8}"/>
    <cellStyle name="Millares [0] 6 4 3 4" xfId="3179" xr:uid="{FBFF5910-A985-4F6E-B07D-EA54C8C96032}"/>
    <cellStyle name="Millares [0] 6 4 3 4 2" xfId="11450" xr:uid="{AA5BA6D1-58C3-4F40-84A9-434760C7D05E}"/>
    <cellStyle name="Millares [0] 6 4 3 4 2 2" xfId="46610" xr:uid="{1AD19659-735B-4AFE-B93C-2A06A558634B}"/>
    <cellStyle name="Millares [0] 6 4 3 4 3" xfId="14290" xr:uid="{EC4E65DB-D9EB-442A-B0FA-181A4946626C}"/>
    <cellStyle name="Millares [0] 6 4 3 4 4" xfId="44214" xr:uid="{909B1D35-55D1-41FA-8A6C-357EFB12DE1B}"/>
    <cellStyle name="Millares [0] 6 4 3 4 5" xfId="49107" xr:uid="{22667C84-7A20-4485-938A-253C23C9001A}"/>
    <cellStyle name="Millares [0] 6 4 3 5" xfId="3681" xr:uid="{AA6C1998-D4AB-4C5B-8953-E450615D0CDD}"/>
    <cellStyle name="Millares [0] 6 4 3 5 2" xfId="11922" xr:uid="{FBE3B991-E9F2-4858-9FF7-A4EAD6174521}"/>
    <cellStyle name="Millares [0] 6 4 3 5 3" xfId="14762" xr:uid="{F853B593-7B78-4B80-9A59-9E64A731C9EE}"/>
    <cellStyle name="Millares [0] 6 4 3 5 4" xfId="44686" xr:uid="{FACA9540-D509-4208-9497-141E53509CFC}"/>
    <cellStyle name="Millares [0] 6 4 3 5 5" xfId="49579" xr:uid="{CAD02161-5565-4036-A204-0F95B5060D68}"/>
    <cellStyle name="Millares [0] 6 4 3 6" xfId="9944" xr:uid="{313F0030-CF20-4C02-9852-B6A193169399}"/>
    <cellStyle name="Millares [0] 6 4 3 6 2" xfId="45104" xr:uid="{0E7DD534-736E-462B-97EB-8F15B6D3C8F4}"/>
    <cellStyle name="Millares [0] 6 4 3 7" xfId="12784" xr:uid="{A4F66B83-8AA3-4209-AE22-60D3336D222F}"/>
    <cellStyle name="Millares [0] 6 4 3 8" xfId="16127" xr:uid="{9C651DD3-0D5B-4391-9DC6-D19FC79F96E2}"/>
    <cellStyle name="Millares [0] 6 4 3 9" xfId="16670" xr:uid="{B3DF6AA5-6DBE-4372-8251-FFB2E45FB944}"/>
    <cellStyle name="Millares [0] 6 4 4" xfId="603" xr:uid="{00000000-0005-0000-0000-000083010000}"/>
    <cellStyle name="Millares [0] 6 4 4 10" xfId="47803" xr:uid="{5E299AEB-98C3-4220-B750-D177E284385C}"/>
    <cellStyle name="Millares [0] 6 4 4 2" xfId="2837" xr:uid="{9EB5E753-D20B-4C5D-9144-FC258023D286}"/>
    <cellStyle name="Millares [0] 6 4 4 2 2" xfId="11108" xr:uid="{E19F0E1D-D276-41F3-85E0-857232C55A14}"/>
    <cellStyle name="Millares [0] 6 4 4 2 2 2" xfId="46268" xr:uid="{07B1D4F3-75EF-4C09-8F91-34065C439393}"/>
    <cellStyle name="Millares [0] 6 4 4 2 3" xfId="13948" xr:uid="{C0A0F39E-E32C-4A42-B207-511F2BF5926B}"/>
    <cellStyle name="Millares [0] 6 4 4 2 4" xfId="43872" xr:uid="{DA45EF8A-BD27-4E12-80E9-BE1D60A25B4A}"/>
    <cellStyle name="Millares [0] 6 4 4 2 5" xfId="48765" xr:uid="{4E5ADA69-C87A-44B7-B6EB-7B5B24FC80CE}"/>
    <cellStyle name="Millares [0] 6 4 4 3" xfId="10146" xr:uid="{83E50499-5515-4849-8181-68752290643B}"/>
    <cellStyle name="Millares [0] 6 4 4 3 2" xfId="45306" xr:uid="{A05DD5D6-72B9-4D40-88AD-2CF18E3FAAF0}"/>
    <cellStyle name="Millares [0] 6 4 4 4" xfId="12986" xr:uid="{0C35C517-2DA3-4B45-8242-1B6CB2A77710}"/>
    <cellStyle name="Millares [0] 6 4 4 5" xfId="16329" xr:uid="{D899469E-9FD1-4718-A530-09B831091A3C}"/>
    <cellStyle name="Millares [0] 6 4 4 6" xfId="16872" xr:uid="{18EB9BC0-C9F2-4742-80B5-43EFD229EFC4}"/>
    <cellStyle name="Millares [0] 6 4 4 7" xfId="17416" xr:uid="{8D9C2E22-5EED-4618-B659-C9B1D9E873B7}"/>
    <cellStyle name="Millares [0] 6 4 4 8" xfId="25045" xr:uid="{12057702-1BAD-49FD-8477-365E6A78A627}"/>
    <cellStyle name="Millares [0] 6 4 4 9" xfId="42910" xr:uid="{FD9ED997-ED90-4B61-843C-58A19EB8D7AF}"/>
    <cellStyle name="Millares [0] 6 4 5" xfId="2001" xr:uid="{6A8ECCF4-4674-4AC5-AE28-576C11A0D49C}"/>
    <cellStyle name="Millares [0] 6 4 5 2" xfId="10272" xr:uid="{03978A35-1596-4237-B54C-9B1DDA49E1D3}"/>
    <cellStyle name="Millares [0] 6 4 5 2 2" xfId="45432" xr:uid="{F9F02CA4-2F31-4792-A655-A91BE704C965}"/>
    <cellStyle name="Millares [0] 6 4 5 3" xfId="13112" xr:uid="{814AB772-FD75-489A-90D7-FD6ED85F62C6}"/>
    <cellStyle name="Millares [0] 6 4 5 4" xfId="30919" xr:uid="{4AA70F54-9FF2-437B-B156-B79941585389}"/>
    <cellStyle name="Millares [0] 6 4 5 5" xfId="43036" xr:uid="{76883438-8935-4265-934B-5B69F177F6D0}"/>
    <cellStyle name="Millares [0] 6 4 5 6" xfId="47929" xr:uid="{CC0EF25B-F2A8-41BD-BE18-D443FCDD8C92}"/>
    <cellStyle name="Millares [0] 6 4 6" xfId="2419" xr:uid="{29360C10-7DE8-4FE3-AC90-0F69F8C38484}"/>
    <cellStyle name="Millares [0] 6 4 6 2" xfId="10690" xr:uid="{902080E5-3684-483F-937B-723F92F2342B}"/>
    <cellStyle name="Millares [0] 6 4 6 2 2" xfId="45850" xr:uid="{7B30DAFA-C41A-49DA-9D35-7641F0197FBC}"/>
    <cellStyle name="Millares [0] 6 4 6 3" xfId="13530" xr:uid="{A04BCB57-974B-43AA-9836-11ADDB55AAFF}"/>
    <cellStyle name="Millares [0] 6 4 6 4" xfId="36798" xr:uid="{DF62D5C8-22A0-4593-B97E-EC7CBA60653C}"/>
    <cellStyle name="Millares [0] 6 4 6 5" xfId="43454" xr:uid="{B0FEF843-B53D-4048-9D04-41200EE3D59F}"/>
    <cellStyle name="Millares [0] 6 4 6 6" xfId="48347" xr:uid="{B2681C0B-06EB-4140-9F6C-38B165ADFE01}"/>
    <cellStyle name="Millares [0] 6 4 7" xfId="2963" xr:uid="{A2B18749-FBF5-4AC2-A417-85FBA802C846}"/>
    <cellStyle name="Millares [0] 6 4 7 2" xfId="11234" xr:uid="{E3661C10-37CE-4244-8E20-76C5D7C63E81}"/>
    <cellStyle name="Millares [0] 6 4 7 2 2" xfId="46394" xr:uid="{9FB7E017-2AB6-4219-9EC3-C3AB5CA6F98D}"/>
    <cellStyle name="Millares [0] 6 4 7 3" xfId="14074" xr:uid="{34A28063-4BB8-416D-9BBD-AD5C76C239FC}"/>
    <cellStyle name="Millares [0] 6 4 7 4" xfId="43998" xr:uid="{79328C47-DBC4-4F78-AF7A-D7C823ACD152}"/>
    <cellStyle name="Millares [0] 6 4 7 5" xfId="48891" xr:uid="{F297E0AA-F151-4C53-B86F-47E9C9DD11DE}"/>
    <cellStyle name="Millares [0] 6 4 8" xfId="3465" xr:uid="{09B41C13-F36E-4B69-B282-93160419B395}"/>
    <cellStyle name="Millares [0] 6 4 8 2" xfId="11706" xr:uid="{9A2BCB88-B5D9-48E2-B65B-608984345676}"/>
    <cellStyle name="Millares [0] 6 4 8 3" xfId="14546" xr:uid="{4B8DA407-8B1A-4E8D-93C8-70CA701CB690}"/>
    <cellStyle name="Millares [0] 6 4 8 4" xfId="44470" xr:uid="{47BDDA89-A573-4BB4-9C91-3FFCD07F843F}"/>
    <cellStyle name="Millares [0] 6 4 8 5" xfId="49363" xr:uid="{FCF67EBD-22FA-404A-8818-175539D5A01A}"/>
    <cellStyle name="Millares [0] 6 4 9" xfId="4798" xr:uid="{A3C8BBDA-C696-4787-9D5E-357E7A84C61A}"/>
    <cellStyle name="Millares [0] 6 4 9 2" xfId="12161" xr:uid="{0FCDB40A-637E-473A-A891-A87DE2675549}"/>
    <cellStyle name="Millares [0] 6 4 9 3" xfId="15002" xr:uid="{CC7A0BF3-BFD9-4268-8308-EC8A9AC5A522}"/>
    <cellStyle name="Millares [0] 6 4 9 4" xfId="44888" xr:uid="{25410350-7A56-47A4-873C-086031600A59}"/>
    <cellStyle name="Millares [0] 6 4 9 5" xfId="49818" xr:uid="{9CB0F057-645E-4D4B-B329-C4715B997CC3}"/>
    <cellStyle name="Millares [0] 6 5" xfId="246" xr:uid="{00000000-0005-0000-0000-000084010000}"/>
    <cellStyle name="Millares [0] 6 5 10" xfId="15521" xr:uid="{33BFECCC-AE52-4D74-842B-31F7378814A7}"/>
    <cellStyle name="Millares [0] 6 5 11" xfId="15987" xr:uid="{ECC305F4-BF6D-4DD6-9884-90C127FBB161}"/>
    <cellStyle name="Millares [0] 6 5 12" xfId="16530" xr:uid="{2EB96DD7-EFAA-4073-8875-CC87C8A9EF04}"/>
    <cellStyle name="Millares [0] 6 5 13" xfId="17074" xr:uid="{74ED7875-B0C7-47CD-BF7B-A15441BD1642}"/>
    <cellStyle name="Millares [0] 6 5 14" xfId="17782" xr:uid="{829F982F-EE1C-4F01-9296-007F25F8E94F}"/>
    <cellStyle name="Millares [0] 6 5 15" xfId="42568" xr:uid="{EEF1DB98-2EBC-4BBD-8E91-217C8632DBF3}"/>
    <cellStyle name="Millares [0] 6 5 16" xfId="47461" xr:uid="{D02E4695-A36D-432C-A2B0-72F0F79433CE}"/>
    <cellStyle name="Millares [0] 6 5 2" xfId="473" xr:uid="{00000000-0005-0000-0000-000085010000}"/>
    <cellStyle name="Millares [0] 6 5 2 10" xfId="16199" xr:uid="{A6E5416A-D207-4485-8318-30FAC70F111B}"/>
    <cellStyle name="Millares [0] 6 5 2 11" xfId="16742" xr:uid="{10355078-3405-496D-A17B-F7CA721BA567}"/>
    <cellStyle name="Millares [0] 6 5 2 12" xfId="17286" xr:uid="{779DE97B-2EF7-43A0-A5A6-6668B0249C50}"/>
    <cellStyle name="Millares [0] 6 5 2 13" xfId="18164" xr:uid="{6F5B534E-260B-4672-BD4E-A9E3B273EC33}"/>
    <cellStyle name="Millares [0] 6 5 2 14" xfId="42780" xr:uid="{468A568C-39CC-40F9-AAAD-4DE39FB5A6D2}"/>
    <cellStyle name="Millares [0] 6 5 2 15" xfId="47673" xr:uid="{E666ED80-69D5-495C-8FB5-F7659C93B5C3}"/>
    <cellStyle name="Millares [0] 6 5 2 2" xfId="2289" xr:uid="{5DCF5909-1490-4DF4-88D5-F79BB311143A}"/>
    <cellStyle name="Millares [0] 6 5 2 2 2" xfId="10560" xr:uid="{20CBCCAC-316C-44D1-95F2-6C691D57CB0D}"/>
    <cellStyle name="Millares [0] 6 5 2 2 2 2" xfId="41997" xr:uid="{A5EEF77B-1F81-47F3-BA22-585CE59BEDFB}"/>
    <cellStyle name="Millares [0] 6 5 2 2 2 3" xfId="45720" xr:uid="{3EDA8F45-E308-4F79-A719-49C529A3E97F}"/>
    <cellStyle name="Millares [0] 6 5 2 2 3" xfId="13400" xr:uid="{38E244C1-D74B-467E-8139-57AEB884E55D}"/>
    <cellStyle name="Millares [0] 6 5 2 2 4" xfId="23041" xr:uid="{A31B0E87-E565-4128-A74F-75E4B61B8031}"/>
    <cellStyle name="Millares [0] 6 5 2 2 5" xfId="43324" xr:uid="{5679F839-DCF0-4455-9C42-9CF3E4DFE19A}"/>
    <cellStyle name="Millares [0] 6 5 2 2 6" xfId="48217" xr:uid="{81265103-0951-4335-AF43-B239F81C6F7B}"/>
    <cellStyle name="Millares [0] 6 5 2 3" xfId="2707" xr:uid="{86F344F8-95D2-4EE6-BE27-A41EA64AB8B2}"/>
    <cellStyle name="Millares [0] 6 5 2 3 2" xfId="10978" xr:uid="{A2F68080-F6D0-419D-BEFE-8999864DA1E7}"/>
    <cellStyle name="Millares [0] 6 5 2 3 2 2" xfId="46138" xr:uid="{E7540F4D-9244-448D-89D5-B1309EEBC271}"/>
    <cellStyle name="Millares [0] 6 5 2 3 3" xfId="13818" xr:uid="{15E6D928-6AD7-430F-AFDE-D31BEDCFDDC4}"/>
    <cellStyle name="Millares [0] 6 5 2 3 4" xfId="28905" xr:uid="{92FF5E94-CBD7-407B-9B56-330B31711047}"/>
    <cellStyle name="Millares [0] 6 5 2 3 5" xfId="43742" xr:uid="{0D4A7062-BCB0-4416-A1D4-2AD85913BBF6}"/>
    <cellStyle name="Millares [0] 6 5 2 3 6" xfId="48635" xr:uid="{3DA7F2D2-5537-406C-A48A-68FDA2E85881}"/>
    <cellStyle name="Millares [0] 6 5 2 4" xfId="3251" xr:uid="{9501C16F-F1C3-447A-BC24-8A0E35500E16}"/>
    <cellStyle name="Millares [0] 6 5 2 4 2" xfId="11522" xr:uid="{E104E224-DF70-4B71-BF9D-D01C88E336F0}"/>
    <cellStyle name="Millares [0] 6 5 2 4 2 2" xfId="46682" xr:uid="{155AA0FD-40D7-40E0-9451-848FCB793852}"/>
    <cellStyle name="Millares [0] 6 5 2 4 3" xfId="14362" xr:uid="{71B3DF5F-EFC2-4529-B705-5C6F260EBBF0}"/>
    <cellStyle name="Millares [0] 6 5 2 4 4" xfId="34787" xr:uid="{A1178CFA-D90B-4558-BB6E-52D8B710B35A}"/>
    <cellStyle name="Millares [0] 6 5 2 4 5" xfId="44286" xr:uid="{12689A80-08B6-4395-AB77-4F7321D8A9E6}"/>
    <cellStyle name="Millares [0] 6 5 2 4 6" xfId="49179" xr:uid="{70B9DA35-CCCD-4E39-A092-CE22134AF595}"/>
    <cellStyle name="Millares [0] 6 5 2 5" xfId="3753" xr:uid="{82C193D6-2E61-4E25-B5D8-032BC5B7FDE3}"/>
    <cellStyle name="Millares [0] 6 5 2 5 2" xfId="11994" xr:uid="{4828FB75-62F9-4373-8278-7C58211C703D}"/>
    <cellStyle name="Millares [0] 6 5 2 5 3" xfId="14834" xr:uid="{10DD6967-0410-42BC-8701-8122740E5CA8}"/>
    <cellStyle name="Millares [0] 6 5 2 5 4" xfId="40651" xr:uid="{C1DBBA23-5535-4BDE-B7F9-40B0E3BE55C9}"/>
    <cellStyle name="Millares [0] 6 5 2 5 5" xfId="44758" xr:uid="{1822F6E3-54BB-47CB-8EC8-329D7DA4733C}"/>
    <cellStyle name="Millares [0] 6 5 2 5 6" xfId="49651" xr:uid="{1905F9EB-6E7D-49EF-9E43-EE2CB19C2A3E}"/>
    <cellStyle name="Millares [0] 6 5 2 6" xfId="8673" xr:uid="{3213C03E-B13A-41F4-A6C0-6CA68ABF5180}"/>
    <cellStyle name="Millares [0] 6 5 2 6 2" xfId="12420" xr:uid="{5CA05E14-1BE3-47C9-B4C5-E7768541A78F}"/>
    <cellStyle name="Millares [0] 6 5 2 6 3" xfId="15261" xr:uid="{460FEBF8-4594-4C49-BEEE-4412373C207D}"/>
    <cellStyle name="Millares [0] 6 5 2 6 4" xfId="45176" xr:uid="{7B128762-BECD-451B-8B46-9D7F41DE966F}"/>
    <cellStyle name="Millares [0] 6 5 2 6 5" xfId="50077" xr:uid="{DBCE75BE-96A1-4D23-9293-429DA794B1EF}"/>
    <cellStyle name="Millares [0] 6 5 2 7" xfId="10016" xr:uid="{1BADEB0A-D00A-4342-85AF-2076EA379372}"/>
    <cellStyle name="Millares [0] 6 5 2 8" xfId="12856" xr:uid="{EC2427FC-3136-4352-9027-EFE34F3D0366}"/>
    <cellStyle name="Millares [0] 6 5 2 9" xfId="15710" xr:uid="{421B9E4A-3388-4516-8C75-671AFECC94E6}"/>
    <cellStyle name="Millares [0] 6 5 3" xfId="2077" xr:uid="{247B26DC-BFC8-4DAC-9D0A-52CC3D9BE764}"/>
    <cellStyle name="Millares [0] 6 5 3 2" xfId="10348" xr:uid="{E15565F6-B7CA-4C28-A510-7D9992B995C2}"/>
    <cellStyle name="Millares [0] 6 5 3 2 2" xfId="41810" xr:uid="{DDA4FD4B-2097-4B07-9FCC-33DB4DF3090B}"/>
    <cellStyle name="Millares [0] 6 5 3 2 3" xfId="45508" xr:uid="{BB4BBEB5-1049-4558-ACFE-F69E2E5842BB}"/>
    <cellStyle name="Millares [0] 6 5 3 3" xfId="13188" xr:uid="{AB01DFAE-2445-4C03-894D-D375F2A3E8BB}"/>
    <cellStyle name="Millares [0] 6 5 3 4" xfId="20256" xr:uid="{DADB9ED2-1B31-4CB6-8E16-A07EB7034F82}"/>
    <cellStyle name="Millares [0] 6 5 3 5" xfId="43112" xr:uid="{EE6DD6E0-DB54-43AB-8B42-CEEBCFFD7483}"/>
    <cellStyle name="Millares [0] 6 5 3 6" xfId="48005" xr:uid="{26CE4332-9A96-4067-8CE1-C611BD8ED747}"/>
    <cellStyle name="Millares [0] 6 5 4" xfId="2495" xr:uid="{3AB5E2F9-1241-426A-926B-FAC2E5A58230}"/>
    <cellStyle name="Millares [0] 6 5 4 2" xfId="10766" xr:uid="{AB172082-6796-4F15-9BC9-6C3BBDA27CB0}"/>
    <cellStyle name="Millares [0] 6 5 4 2 2" xfId="45926" xr:uid="{8778B77B-D164-452B-A154-23EAAB21701C}"/>
    <cellStyle name="Millares [0] 6 5 4 3" xfId="13606" xr:uid="{E36E1B23-3DE7-46B9-A674-478E59F4E564}"/>
    <cellStyle name="Millares [0] 6 5 4 4" xfId="26055" xr:uid="{1B552164-9521-462A-84D9-E67F8B6F43D5}"/>
    <cellStyle name="Millares [0] 6 5 4 5" xfId="43530" xr:uid="{86F85622-8E52-424D-9F64-D32919B7628D}"/>
    <cellStyle name="Millares [0] 6 5 4 6" xfId="48423" xr:uid="{1721E735-D4BD-445A-9CFF-C108819CD232}"/>
    <cellStyle name="Millares [0] 6 5 5" xfId="3039" xr:uid="{FF1C669A-6D55-469B-9B42-9903FB76A8D4}"/>
    <cellStyle name="Millares [0] 6 5 5 2" xfId="11310" xr:uid="{C9FEC90D-492A-437C-B173-660131FE600D}"/>
    <cellStyle name="Millares [0] 6 5 5 2 2" xfId="46470" xr:uid="{2F1F33EC-4943-4661-A76D-8F56006E7C3C}"/>
    <cellStyle name="Millares [0] 6 5 5 3" xfId="14150" xr:uid="{E1E6B017-C3CB-49CF-A6DB-60A54D15FA16}"/>
    <cellStyle name="Millares [0] 6 5 5 4" xfId="31930" xr:uid="{146CAC01-CD58-4F44-9AE9-1956F922C5ED}"/>
    <cellStyle name="Millares [0] 6 5 5 5" xfId="44074" xr:uid="{6CADD2C5-532A-41BB-BA17-7DA825CF1F3D}"/>
    <cellStyle name="Millares [0] 6 5 5 6" xfId="48967" xr:uid="{C4BF984D-B2AD-4DE6-9823-25216E95CA73}"/>
    <cellStyle name="Millares [0] 6 5 6" xfId="3541" xr:uid="{38780D67-FD03-43BF-93CF-C207058A1305}"/>
    <cellStyle name="Millares [0] 6 5 6 2" xfId="11782" xr:uid="{5B25FCC2-1DD6-4DB9-BED7-BB807D7BD3F6}"/>
    <cellStyle name="Millares [0] 6 5 6 3" xfId="14622" xr:uid="{7BDA93E2-92B9-4EE1-8B1E-2E7A0F3FC9F5}"/>
    <cellStyle name="Millares [0] 6 5 6 4" xfId="37796" xr:uid="{FD461986-0D3D-4592-99A8-677067C93ACF}"/>
    <cellStyle name="Millares [0] 6 5 6 5" xfId="44546" xr:uid="{CEE3A571-A1AD-4BED-9D08-0D1BF7CD89A3}"/>
    <cellStyle name="Millares [0] 6 5 6 6" xfId="49439" xr:uid="{6836F0CD-BB84-4FA3-B95F-8BDBBBA912B3}"/>
    <cellStyle name="Millares [0] 6 5 7" xfId="5804" xr:uid="{22224F7E-D734-4796-8DFC-92AF01FC80E0}"/>
    <cellStyle name="Millares [0] 6 5 7 2" xfId="12233" xr:uid="{B6FCA9E7-A452-4C6E-9695-756763B3B679}"/>
    <cellStyle name="Millares [0] 6 5 7 3" xfId="15074" xr:uid="{57DD8115-A1D0-4A4B-A3BF-E16526837B98}"/>
    <cellStyle name="Millares [0] 6 5 7 4" xfId="44964" xr:uid="{4F62B38B-6355-42D4-A771-A0E231B63A30}"/>
    <cellStyle name="Millares [0] 6 5 7 5" xfId="49890" xr:uid="{6C7D45A6-6258-48F9-B49A-D35C75AA1D8D}"/>
    <cellStyle name="Millares [0] 6 5 8" xfId="9804" xr:uid="{446CB5DA-D939-4000-A108-5D72DFAD6B86}"/>
    <cellStyle name="Millares [0] 6 5 9" xfId="12644" xr:uid="{6E631ECA-0CAB-41D1-91E1-968A2E95A976}"/>
    <cellStyle name="Millares [0] 6 6" xfId="372" xr:uid="{00000000-0005-0000-0000-000086010000}"/>
    <cellStyle name="Millares [0] 6 6 10" xfId="16099" xr:uid="{B81E4BF6-B97E-48DA-B887-52506C2AB41E}"/>
    <cellStyle name="Millares [0] 6 6 11" xfId="16642" xr:uid="{C846DCC4-D2AD-48B8-AE96-4858B57D56E6}"/>
    <cellStyle name="Millares [0] 6 6 12" xfId="17186" xr:uid="{EBF82A66-6CDD-4FE0-A794-19ECB6BA5768}"/>
    <cellStyle name="Millares [0] 6 6 13" xfId="17888" xr:uid="{DC81C176-1284-43B3-8510-8AFA517EA1F7}"/>
    <cellStyle name="Millares [0] 6 6 14" xfId="42680" xr:uid="{4D8CC21B-1C63-42E2-8002-DDB85E6E40E6}"/>
    <cellStyle name="Millares [0] 6 6 15" xfId="47573" xr:uid="{1C7BDE47-E9B3-43F9-9200-6412BF3C294B}"/>
    <cellStyle name="Millares [0] 6 6 2" xfId="2189" xr:uid="{53266100-9B88-4341-8D10-BB264E86142B}"/>
    <cellStyle name="Millares [0] 6 6 2 2" xfId="10460" xr:uid="{DA256785-A90E-4BF2-8819-D07957075777}"/>
    <cellStyle name="Millares [0] 6 6 2 2 2" xfId="41853" xr:uid="{B4B46AE1-BA11-441E-92E0-4FCF6FCEF5CD}"/>
    <cellStyle name="Millares [0] 6 6 2 2 3" xfId="45620" xr:uid="{0ED46751-0F16-49C7-8B70-25938939B8E9}"/>
    <cellStyle name="Millares [0] 6 6 2 3" xfId="13300" xr:uid="{8601F4C3-23ED-429A-A7D1-FA65E3C4FC3B}"/>
    <cellStyle name="Millares [0] 6 6 2 4" xfId="21117" xr:uid="{C8D0A7C3-E73C-4503-8271-A52C48B78556}"/>
    <cellStyle name="Millares [0] 6 6 2 5" xfId="43224" xr:uid="{7FF9CF14-06C4-422A-B9ED-786FB6A23C50}"/>
    <cellStyle name="Millares [0] 6 6 2 6" xfId="48117" xr:uid="{878D79BC-870D-40F6-AF94-E5EAEE16C187}"/>
    <cellStyle name="Millares [0] 6 6 3" xfId="2607" xr:uid="{1D14850E-BCAD-4D42-8526-6FB6F9C04521}"/>
    <cellStyle name="Millares [0] 6 6 3 2" xfId="10878" xr:uid="{ABE94693-F881-4982-8FC1-99AAD9F8C10D}"/>
    <cellStyle name="Millares [0] 6 6 3 2 2" xfId="46038" xr:uid="{EC203C19-5B68-4A83-9F77-7AF0E2ADA6A7}"/>
    <cellStyle name="Millares [0] 6 6 3 3" xfId="13718" xr:uid="{E6E5ABAD-EA83-4813-877E-E9C2E9B3AD1D}"/>
    <cellStyle name="Millares [0] 6 6 3 4" xfId="26929" xr:uid="{92AAB72F-1D9B-4817-9B33-779E657DA9D7}"/>
    <cellStyle name="Millares [0] 6 6 3 5" xfId="43642" xr:uid="{E5E0B00E-22BF-400D-B5E8-5F9DD0D38AF0}"/>
    <cellStyle name="Millares [0] 6 6 3 6" xfId="48535" xr:uid="{0829066D-0DA4-49A7-9709-59AE09C9D73C}"/>
    <cellStyle name="Millares [0] 6 6 4" xfId="3151" xr:uid="{F7824BF3-B0BC-4B93-9D29-73C532855670}"/>
    <cellStyle name="Millares [0] 6 6 4 2" xfId="11422" xr:uid="{10659846-5A0D-4B73-BB50-205700B7E593}"/>
    <cellStyle name="Millares [0] 6 6 4 2 2" xfId="46582" xr:uid="{FC3C1036-9467-4441-808E-A3C2BA22EC1E}"/>
    <cellStyle name="Millares [0] 6 6 4 3" xfId="14262" xr:uid="{25A36D91-857B-4897-A61C-DD30ED8746B9}"/>
    <cellStyle name="Millares [0] 6 6 4 4" xfId="32805" xr:uid="{81E0B274-DB9D-4001-B800-920984B6FCD2}"/>
    <cellStyle name="Millares [0] 6 6 4 5" xfId="44186" xr:uid="{1E43C96E-5A70-4653-9260-A63B64A2A139}"/>
    <cellStyle name="Millares [0] 6 6 4 6" xfId="49079" xr:uid="{33214AEC-A87E-4F4F-B63D-33D7BD7B6A08}"/>
    <cellStyle name="Millares [0] 6 6 5" xfId="3653" xr:uid="{75FB50D2-B270-4EC1-830D-CF1E48DB2AF1}"/>
    <cellStyle name="Millares [0] 6 6 5 2" xfId="11894" xr:uid="{0669C701-4E09-47C1-96BB-D63CE67E07F9}"/>
    <cellStyle name="Millares [0] 6 6 5 3" xfId="14734" xr:uid="{2A0348CE-43E4-4356-B95D-86F8A5123F86}"/>
    <cellStyle name="Millares [0] 6 6 5 4" xfId="38669" xr:uid="{8C2564B4-412B-4642-90F8-5C93E90D1212}"/>
    <cellStyle name="Millares [0] 6 6 5 5" xfId="44658" xr:uid="{9822C6E5-17AF-4DB1-925F-2B4FB2AE8E3D}"/>
    <cellStyle name="Millares [0] 6 6 5 6" xfId="49551" xr:uid="{0BD0C126-FC19-4BA4-A8B5-BC3D8B896BAC}"/>
    <cellStyle name="Millares [0] 6 6 6" xfId="6690" xr:uid="{C9FA23C4-D3AF-4449-B912-A9E2AF1339EF}"/>
    <cellStyle name="Millares [0] 6 6 6 2" xfId="12276" xr:uid="{824E5DAD-26E5-4A8C-AB1E-33F11E1B1FA3}"/>
    <cellStyle name="Millares [0] 6 6 6 3" xfId="15117" xr:uid="{490B9871-4CF9-4489-BE87-855C38992835}"/>
    <cellStyle name="Millares [0] 6 6 6 4" xfId="45076" xr:uid="{EE4A9988-A12C-4D3C-8B85-517DA74EE8AA}"/>
    <cellStyle name="Millares [0] 6 6 6 5" xfId="49933" xr:uid="{BDC6AF12-F0EA-4884-99A8-83457249F7A3}"/>
    <cellStyle name="Millares [0] 6 6 7" xfId="9916" xr:uid="{1F23ACA9-F7A8-4B00-A3E1-5CEDF3B2B1CD}"/>
    <cellStyle name="Millares [0] 6 6 8" xfId="12756" xr:uid="{503B82AD-B715-42D8-BC1B-2B13CF786A8D}"/>
    <cellStyle name="Millares [0] 6 6 9" xfId="15564" xr:uid="{F628A17D-0843-4DB8-A725-9CD47DEBBCD9}"/>
    <cellStyle name="Millares [0] 6 7" xfId="575" xr:uid="{00000000-0005-0000-0000-000087010000}"/>
    <cellStyle name="Millares [0] 6 7 10" xfId="47775" xr:uid="{8669FB97-14E6-4871-8269-5D19E9FB8BD2}"/>
    <cellStyle name="Millares [0] 6 7 2" xfId="2809" xr:uid="{EF3DEA3B-DA90-42EC-918E-9ACD4297EEA5}"/>
    <cellStyle name="Millares [0] 6 7 2 2" xfId="11080" xr:uid="{9DE1CA5B-3DF7-4078-BCFF-791FD40790AC}"/>
    <cellStyle name="Millares [0] 6 7 2 2 2" xfId="46240" xr:uid="{F277E36E-9572-40DD-A410-04DA637DBD24}"/>
    <cellStyle name="Millares [0] 6 7 2 3" xfId="13920" xr:uid="{00E63823-A17B-4610-8917-6EF2BEBB34B4}"/>
    <cellStyle name="Millares [0] 6 7 2 4" xfId="41647" xr:uid="{66EE5DF0-2F62-4972-A72D-7512A9CDCA7F}"/>
    <cellStyle name="Millares [0] 6 7 2 5" xfId="43844" xr:uid="{A2E7BAB9-6C5B-4526-8AA5-1D67DAFBDAD0}"/>
    <cellStyle name="Millares [0] 6 7 2 6" xfId="48737" xr:uid="{E426098B-F5C6-4FE3-8CFD-311D121196A2}"/>
    <cellStyle name="Millares [0] 6 7 3" xfId="10118" xr:uid="{3BAC3008-63BA-4325-9D71-2C420C345B4D}"/>
    <cellStyle name="Millares [0] 6 7 3 2" xfId="45278" xr:uid="{A9C75CBB-D926-4A65-AAD9-097584313929}"/>
    <cellStyle name="Millares [0] 6 7 4" xfId="12958" xr:uid="{4C7B9934-8C75-49B6-A192-485A3A2C7A40}"/>
    <cellStyle name="Millares [0] 6 7 5" xfId="16301" xr:uid="{2952CA7D-6EB6-4213-8A73-1A4F49E8C299}"/>
    <cellStyle name="Millares [0] 6 7 6" xfId="16844" xr:uid="{AA1DC167-24B7-4CB3-A239-AD2D1D356878}"/>
    <cellStyle name="Millares [0] 6 7 7" xfId="17388" xr:uid="{DB0D5D54-AE18-443B-8BC8-8C52355392E9}"/>
    <cellStyle name="Millares [0] 6 7 8" xfId="18350" xr:uid="{D7DFE728-AD39-49F7-A7DD-8DEF8310CB8B}"/>
    <cellStyle name="Millares [0] 6 7 9" xfId="42882" xr:uid="{5BDBE4B3-AA5B-4442-84DA-37CC8DC01344}"/>
    <cellStyle name="Millares [0] 6 8" xfId="1973" xr:uid="{EAAD8C4C-6922-44C0-9126-F0ED8B4C362C}"/>
    <cellStyle name="Millares [0] 6 8 2" xfId="10244" xr:uid="{7E289547-8B2E-4180-AB39-3FEDAF1EBDDD}"/>
    <cellStyle name="Millares [0] 6 8 2 2" xfId="45404" xr:uid="{A6F8B1DE-E306-4FA4-8C0C-D21E350BFFF9}"/>
    <cellStyle name="Millares [0] 6 8 3" xfId="13084" xr:uid="{448C369B-8CE4-4466-B8BD-5C346F86F997}"/>
    <cellStyle name="Millares [0] 6 8 4" xfId="24058" xr:uid="{B5460DC2-8B8E-4907-A140-6737B0A959AD}"/>
    <cellStyle name="Millares [0] 6 8 5" xfId="43008" xr:uid="{40113577-F039-4FF2-A5D3-808014B9911C}"/>
    <cellStyle name="Millares [0] 6 8 6" xfId="47901" xr:uid="{46DCE4E4-6184-4D0D-9DA8-EE832C758E9B}"/>
    <cellStyle name="Millares [0] 6 9" xfId="2391" xr:uid="{0AD279D8-45D6-40ED-B0D4-57BA6F024A9A}"/>
    <cellStyle name="Millares [0] 6 9 2" xfId="10662" xr:uid="{8E709F12-5C2C-4761-A4F4-9B245F416802}"/>
    <cellStyle name="Millares [0] 6 9 2 2" xfId="45822" xr:uid="{7B41AF0D-118A-4745-BC62-5797DDE7944D}"/>
    <cellStyle name="Millares [0] 6 9 3" xfId="13502" xr:uid="{74690907-7EC0-46DB-8FA1-3213FDBEBF94}"/>
    <cellStyle name="Millares [0] 6 9 4" xfId="29936" xr:uid="{9141DF80-E5D9-4D16-BDD3-0C597FB6F1BC}"/>
    <cellStyle name="Millares [0] 6 9 5" xfId="43426" xr:uid="{535A36F1-F97E-4786-B258-B7FBEC49EFBB}"/>
    <cellStyle name="Millares [0] 6 9 6" xfId="48319" xr:uid="{546A13A5-5011-491E-83C1-20BDDE52C813}"/>
    <cellStyle name="Millares [0] 7" xfId="110" xr:uid="{00000000-0005-0000-0000-000088010000}"/>
    <cellStyle name="Millares [0] 7 10" xfId="35841" xr:uid="{A94D1C09-FDBB-49B4-9963-67D494A4CB2C}"/>
    <cellStyle name="Millares [0] 7 11" xfId="17500" xr:uid="{6880C019-6700-462D-A587-89DAD8451290}"/>
    <cellStyle name="Millares [0] 7 12" xfId="42091" xr:uid="{2C63EC2D-FC4B-4095-9CB3-8CC8FD3DA799}"/>
    <cellStyle name="Millares [0] 7 13" xfId="42141" xr:uid="{C820A35F-349D-4F12-BD25-6184336B62DA}"/>
    <cellStyle name="Millares [0] 7 2" xfId="4054" xr:uid="{0649933C-DC23-41E2-B338-22BC59AC13FF}"/>
    <cellStyle name="Millares [0] 7 2 10" xfId="49758" xr:uid="{08A1F1B9-AC06-49E1-9512-BC0652038A1B}"/>
    <cellStyle name="Millares [0] 7 2 2" xfId="4529" xr:uid="{D055FEE6-1BD0-4C79-B7F0-BFDCDAE85A37}"/>
    <cellStyle name="Millares [0] 7 2 2 2" xfId="5497" xr:uid="{8D01AACF-50D4-4FA3-90B3-4A1FFF79F33A}"/>
    <cellStyle name="Millares [0] 7 2 2 2 2" xfId="8364" xr:uid="{8ED2A968-B7C1-4722-979D-62D09B1764C7}"/>
    <cellStyle name="Millares [0] 7 2 2 2 2 2" xfId="12397" xr:uid="{D7154013-E356-4849-90C8-454A4FC571C5}"/>
    <cellStyle name="Millares [0] 7 2 2 2 2 2 2" xfId="41974" xr:uid="{837ED800-D166-4417-B82A-1CBAAF870FC6}"/>
    <cellStyle name="Millares [0] 7 2 2 2 2 2 3" xfId="22739" xr:uid="{1FB23A53-486C-4488-B304-FE7DA2338BCB}"/>
    <cellStyle name="Millares [0] 7 2 2 2 2 3" xfId="15238" xr:uid="{BCCEC8A5-D915-4975-84D8-A6DE6ED4A2C7}"/>
    <cellStyle name="Millares [0] 7 2 2 2 2 3 2" xfId="28597" xr:uid="{75A0DDED-AEFE-4935-9FC6-A89F318AFE3D}"/>
    <cellStyle name="Millares [0] 7 2 2 2 2 4" xfId="15685" xr:uid="{342A2FBB-20D1-475B-A4C6-09B6E42746F8}"/>
    <cellStyle name="Millares [0] 7 2 2 2 2 4 2" xfId="34479" xr:uid="{EE7563B0-BEB7-479F-842E-7FAF58F20F69}"/>
    <cellStyle name="Millares [0] 7 2 2 2 2 5" xfId="40343" xr:uid="{9EB6941F-7FA1-402D-8A5D-F377E6B11C62}"/>
    <cellStyle name="Millares [0] 7 2 2 2 2 6" xfId="18124" xr:uid="{8BE1047C-EBB4-4CDB-82F9-2CDED5C3158B}"/>
    <cellStyle name="Millares [0] 7 2 2 2 2 7" xfId="50054" xr:uid="{440653DE-FBB8-4E0A-8533-02B8555F389A}"/>
    <cellStyle name="Millares [0] 7 2 2 2 3" xfId="12210" xr:uid="{BC714B80-99CB-4E7F-AA0D-B8433A512B7E}"/>
    <cellStyle name="Millares [0] 7 2 2 2 3 2" xfId="41787" xr:uid="{D1601159-B6F2-4278-AF1D-F7451DB4149E}"/>
    <cellStyle name="Millares [0] 7 2 2 2 3 3" xfId="19958" xr:uid="{9C419D2D-6453-4B19-A1E0-9E2870C289DE}"/>
    <cellStyle name="Millares [0] 7 2 2 2 4" xfId="15051" xr:uid="{BB5A365F-6AF9-4FA6-A107-CFC2B25D36EA}"/>
    <cellStyle name="Millares [0] 7 2 2 2 4 2" xfId="25748" xr:uid="{D83F1D86-92DA-4817-9A4D-83055B1B4A1A}"/>
    <cellStyle name="Millares [0] 7 2 2 2 5" xfId="15498" xr:uid="{4F16F255-B1D0-41FF-A7AB-E3C8BBBE7DDF}"/>
    <cellStyle name="Millares [0] 7 2 2 2 5 2" xfId="31622" xr:uid="{AC246215-9445-4FE1-915E-3378B566BBE0}"/>
    <cellStyle name="Millares [0] 7 2 2 2 6" xfId="37492" xr:uid="{A8313DD8-E36F-4E6E-BAD5-CCEC2DE627FA}"/>
    <cellStyle name="Millares [0] 7 2 2 2 7" xfId="17739" xr:uid="{0054A9FE-BC46-4972-9EA9-129A79584882}"/>
    <cellStyle name="Millares [0] 7 2 2 2 8" xfId="49867" xr:uid="{1AC15F2C-9C62-4961-A960-31F91899F539}"/>
    <cellStyle name="Millares [0] 7 2 2 3" xfId="7392" xr:uid="{84E7B106-F57F-4961-9B7E-B5963F5FA492}"/>
    <cellStyle name="Millares [0] 7 2 2 3 2" xfId="12325" xr:uid="{2E9B9C81-8D92-4032-ADF5-87E9BCCB08CC}"/>
    <cellStyle name="Millares [0] 7 2 2 3 2 2" xfId="41902" xr:uid="{10A819A6-E1CB-43C2-AA79-1D5A695D40DA}"/>
    <cellStyle name="Millares [0] 7 2 2 3 2 3" xfId="21794" xr:uid="{C4F1BAB6-31F6-4CDF-B0C7-A50DB2D1F3A1}"/>
    <cellStyle name="Millares [0] 7 2 2 3 3" xfId="15166" xr:uid="{4B912D55-9878-4428-9063-F30537359E87}"/>
    <cellStyle name="Millares [0] 7 2 2 3 3 2" xfId="27626" xr:uid="{9EBEED93-993B-4E17-BFBB-27419C868752}"/>
    <cellStyle name="Millares [0] 7 2 2 3 4" xfId="15613" xr:uid="{59D3401A-D994-439F-857E-4D15DE4D6877}"/>
    <cellStyle name="Millares [0] 7 2 2 3 4 2" xfId="33508" xr:uid="{99A96373-32C5-40AD-BE25-01140BE42283}"/>
    <cellStyle name="Millares [0] 7 2 2 3 5" xfId="39372" xr:uid="{059456E6-5A35-4E64-8BF5-CA25FCE012DD}"/>
    <cellStyle name="Millares [0] 7 2 2 3 6" xfId="17984" xr:uid="{F3BB5A56-6872-4649-BA9B-3C3F23AB8A26}"/>
    <cellStyle name="Millares [0] 7 2 2 3 7" xfId="49982" xr:uid="{C3DBD143-3C0D-48D3-914F-80B98648AD1A}"/>
    <cellStyle name="Millares [0] 7 2 2 4" xfId="12138" xr:uid="{681D7931-5F9A-4A0A-B221-AA5A5C3F6EC0}"/>
    <cellStyle name="Millares [0] 7 2 2 4 2" xfId="41715" xr:uid="{9400FF40-8056-4550-A379-2E3D8609B89F}"/>
    <cellStyle name="Millares [0] 7 2 2 4 3" xfId="19028" xr:uid="{CED44A99-DADE-422E-B037-ED391D35381A}"/>
    <cellStyle name="Millares [0] 7 2 2 5" xfId="14979" xr:uid="{784C90E7-FBB4-438C-8341-0FCA8B05C896}"/>
    <cellStyle name="Millares [0] 7 2 2 5 2" xfId="24777" xr:uid="{9F61727A-7508-47B5-A0BD-58B841EEC699}"/>
    <cellStyle name="Millares [0] 7 2 2 6" xfId="15424" xr:uid="{D6361F24-3396-43D0-9A90-001BEB537079}"/>
    <cellStyle name="Millares [0] 7 2 2 6 2" xfId="30654" xr:uid="{3EA608FE-B93E-4208-903A-4D5D5C60ADA1}"/>
    <cellStyle name="Millares [0] 7 2 2 7" xfId="36535" xr:uid="{E380E234-1AAD-499F-8109-6674CC40037E}"/>
    <cellStyle name="Millares [0] 7 2 2 8" xfId="17606" xr:uid="{4A82AB4D-E404-47AE-8AD1-50481883E6C3}"/>
    <cellStyle name="Millares [0] 7 2 2 9" xfId="49795" xr:uid="{6501A3E6-4BCA-498F-B588-3EE415F63E1B}"/>
    <cellStyle name="Millares [0] 7 2 3" xfId="5012" xr:uid="{3B414441-11CD-459C-837D-941CC24BCB8E}"/>
    <cellStyle name="Millares [0] 7 2 3 2" xfId="7879" xr:uid="{E644F43C-7700-4DC1-8798-5CA1B8227906}"/>
    <cellStyle name="Millares [0] 7 2 3 2 2" xfId="12361" xr:uid="{8754AD3C-7BA4-4D6E-86C6-5FCA09D64816}"/>
    <cellStyle name="Millares [0] 7 2 3 2 2 2" xfId="41938" xr:uid="{4615E80C-C7D2-4972-AB6E-200C6BBF7432}"/>
    <cellStyle name="Millares [0] 7 2 3 2 2 3" xfId="22264" xr:uid="{BE7CBE9F-7695-4555-B2F7-74416CD3B962}"/>
    <cellStyle name="Millares [0] 7 2 3 2 3" xfId="15202" xr:uid="{E32CF5AB-1D03-452E-AC51-15A8FB6CB9EC}"/>
    <cellStyle name="Millares [0] 7 2 3 2 3 2" xfId="28112" xr:uid="{30FD8BF6-2197-48BE-A46F-1392B8598D58}"/>
    <cellStyle name="Millares [0] 7 2 3 2 4" xfId="15649" xr:uid="{8DE7291E-3BF7-48CF-95D9-D25276A599CD}"/>
    <cellStyle name="Millares [0] 7 2 3 2 4 2" xfId="33994" xr:uid="{2B0E2E6E-5BB5-4DEE-A4C1-B6718D5151C2}"/>
    <cellStyle name="Millares [0] 7 2 3 2 5" xfId="39858" xr:uid="{9577E8F5-66D8-4666-A7D8-4591B55E03C2}"/>
    <cellStyle name="Millares [0] 7 2 3 2 6" xfId="18053" xr:uid="{F4C44780-5D72-47C9-A060-62491AF1DFC2}"/>
    <cellStyle name="Millares [0] 7 2 3 2 7" xfId="50018" xr:uid="{5B07D3C1-5C40-40A2-BF41-A63E1488B03E}"/>
    <cellStyle name="Millares [0] 7 2 3 3" xfId="12174" xr:uid="{75B6FF28-E557-4329-B8C2-613D6E2C7E4B}"/>
    <cellStyle name="Millares [0] 7 2 3 3 2" xfId="41751" xr:uid="{5ABB1C7F-10F0-4C68-BA25-A6650C83DE19}"/>
    <cellStyle name="Millares [0] 7 2 3 3 3" xfId="19491" xr:uid="{69665D63-44A2-4A6F-B211-F42A904087DA}"/>
    <cellStyle name="Millares [0] 7 2 3 4" xfId="15015" xr:uid="{8B6FBBE7-EDE4-43CF-89FE-CA26FB7DFF64}"/>
    <cellStyle name="Millares [0] 7 2 3 4 2" xfId="25263" xr:uid="{EE47BB22-2062-4425-AFE7-06E10C304818}"/>
    <cellStyle name="Millares [0] 7 2 3 5" xfId="15461" xr:uid="{3EE15412-02DC-4610-9D73-DDA6D62AD230}"/>
    <cellStyle name="Millares [0] 7 2 3 5 2" xfId="31137" xr:uid="{2EAC9DBE-F09B-43FD-8941-2DD2C22D96DC}"/>
    <cellStyle name="Millares [0] 7 2 3 6" xfId="37015" xr:uid="{98F009FB-0834-45D8-9A8A-1FFCAA3AEBF5}"/>
    <cellStyle name="Millares [0] 7 2 3 7" xfId="17671" xr:uid="{02B74181-EB90-4AA7-B0B0-E2B33BADDD35}"/>
    <cellStyle name="Millares [0] 7 2 3 8" xfId="49831" xr:uid="{09B7B6D6-1FC4-4125-A9FB-3D5FE16CD107}"/>
    <cellStyle name="Millares [0] 7 2 4" xfId="6907" xr:uid="{94B5A0B6-C740-4E3B-960A-B754091C2797}"/>
    <cellStyle name="Millares [0] 7 2 4 2" xfId="12289" xr:uid="{78C9CF24-6B17-4511-BA1C-2D93C54B6784}"/>
    <cellStyle name="Millares [0] 7 2 4 2 2" xfId="41866" xr:uid="{42631CCB-46CD-410E-99BE-9ACADBD0753A}"/>
    <cellStyle name="Millares [0] 7 2 4 2 3" xfId="21327" xr:uid="{5389FEC1-5BE8-4ECC-9FD0-458B9A145F1A}"/>
    <cellStyle name="Millares [0] 7 2 4 3" xfId="15130" xr:uid="{555C87C2-B6DE-48DB-9A2C-CD26790C3D48}"/>
    <cellStyle name="Millares [0] 7 2 4 3 2" xfId="27145" xr:uid="{412CB0AF-1061-4024-AC6E-B35C4AA02034}"/>
    <cellStyle name="Millares [0] 7 2 4 4" xfId="15577" xr:uid="{8573A464-9B40-4F47-9FFC-5ED8730F6ECC}"/>
    <cellStyle name="Millares [0] 7 2 4 4 2" xfId="33023" xr:uid="{CD5F9CD8-982F-417C-8304-0C40B06B2289}"/>
    <cellStyle name="Millares [0] 7 2 4 5" xfId="38887" xr:uid="{B8AA3584-8720-4C7E-BA27-9E15B8241B29}"/>
    <cellStyle name="Millares [0] 7 2 4 6" xfId="17915" xr:uid="{C217E299-D23B-4F49-A4F7-A89653CF5B4C}"/>
    <cellStyle name="Millares [0] 7 2 4 7" xfId="49946" xr:uid="{7E22A925-9566-4901-BE7C-153967FF7593}"/>
    <cellStyle name="Millares [0] 7 2 5" xfId="12101" xr:uid="{386A27BD-2CBD-4F5E-8E6B-7FBCD82C0F21}"/>
    <cellStyle name="Millares [0] 7 2 5 2" xfId="41678" xr:uid="{36BA4EE8-38AE-4462-B353-75E2B73F62EF}"/>
    <cellStyle name="Millares [0] 7 2 5 3" xfId="18582" xr:uid="{2D47F360-8EFE-4AFC-A884-0B7CC2EC0219}"/>
    <cellStyle name="Millares [0] 7 2 6" xfId="14942" xr:uid="{A7D03DF7-8B47-4AC9-A091-00BCF49C2EFC}"/>
    <cellStyle name="Millares [0] 7 2 6 2" xfId="24294" xr:uid="{72C991CA-07A2-4A5C-A9DF-475C6901366A}"/>
    <cellStyle name="Millares [0] 7 2 7" xfId="15387" xr:uid="{5A76989A-2A81-4262-A425-560F7E7343DA}"/>
    <cellStyle name="Millares [0] 7 2 7 2" xfId="30172" xr:uid="{A057734B-E437-4115-877A-25DF55348DD1}"/>
    <cellStyle name="Millares [0] 7 2 8" xfId="36051" xr:uid="{431CE62E-F731-465F-BCC8-567ED481184C}"/>
    <cellStyle name="Millares [0] 7 2 9" xfId="17543" xr:uid="{EE5B12AD-0516-4DF3-B0D1-6722089E4E7A}"/>
    <cellStyle name="Millares [0] 7 3" xfId="4335" xr:uid="{474369D0-C3B1-42A9-A5E5-76DFCCB4357F}"/>
    <cellStyle name="Millares [0] 7 3 10" xfId="49783" xr:uid="{65002E07-555E-4619-8A9D-4D4F0C2A92D5}"/>
    <cellStyle name="Millares [0] 7 3 2" xfId="5301" xr:uid="{7E89BF03-A9A7-4896-BC6F-A83C2B55E665}"/>
    <cellStyle name="Millares [0] 7 3 2 2" xfId="8168" xr:uid="{169EE5C6-B186-4A9D-AEA2-A2D2CF4D5166}"/>
    <cellStyle name="Millares [0] 7 3 2 2 2" xfId="12385" xr:uid="{C9324922-ABE7-4B7C-8556-C9D3646C1F49}"/>
    <cellStyle name="Millares [0] 7 3 2 2 2 2" xfId="41962" xr:uid="{3950DD5E-F05C-436B-B73A-2D5B8EDF3AAD}"/>
    <cellStyle name="Millares [0] 7 3 2 2 2 3" xfId="22544" xr:uid="{3CC08CF5-1046-4C4F-833C-F1BAA7A69DBA}"/>
    <cellStyle name="Millares [0] 7 3 2 2 3" xfId="15226" xr:uid="{BF273BF0-6112-4BEE-A103-5C03CE502E98}"/>
    <cellStyle name="Millares [0] 7 3 2 2 3 2" xfId="28401" xr:uid="{408577A1-0B61-427E-A734-481BE8B7E9FC}"/>
    <cellStyle name="Millares [0] 7 3 2 2 4" xfId="15673" xr:uid="{638F498A-ECC0-485A-B34F-004B0CC80A3A}"/>
    <cellStyle name="Millares [0] 7 3 2 2 4 2" xfId="34283" xr:uid="{77BF2BAB-6169-41BF-8178-5497A2BD2227}"/>
    <cellStyle name="Millares [0] 7 3 2 2 5" xfId="40147" xr:uid="{F50C6F2F-7212-4A64-815D-C186B35C2862}"/>
    <cellStyle name="Millares [0] 7 3 2 2 6" xfId="18097" xr:uid="{CCC2BE42-443C-44A0-94CB-B2460E85BB3A}"/>
    <cellStyle name="Millares [0] 7 3 2 2 7" xfId="50042" xr:uid="{583DCCDE-3C54-44AD-85C9-8207D6147FC2}"/>
    <cellStyle name="Millares [0] 7 3 2 3" xfId="12198" xr:uid="{307431E2-58DD-41F7-95FE-DEB328952684}"/>
    <cellStyle name="Millares [0] 7 3 2 3 2" xfId="41775" xr:uid="{0F779366-FC50-4437-8CC1-BFADAB1668DE}"/>
    <cellStyle name="Millares [0] 7 3 2 3 3" xfId="19769" xr:uid="{1F36A7AB-D2B0-4F84-97B2-ED231814D2BC}"/>
    <cellStyle name="Millares [0] 7 3 2 4" xfId="15039" xr:uid="{67F568C2-B92C-49D0-80E9-23998DC95952}"/>
    <cellStyle name="Millares [0] 7 3 2 4 2" xfId="25552" xr:uid="{5B42A020-4B82-4E86-A643-F9096A60EF50}"/>
    <cellStyle name="Millares [0] 7 3 2 5" xfId="15485" xr:uid="{27AF152B-1FF1-4327-B142-70C02737F59F}"/>
    <cellStyle name="Millares [0] 7 3 2 5 2" xfId="31426" xr:uid="{498BB159-6CE6-4E4C-BBAF-540324E02A5B}"/>
    <cellStyle name="Millares [0] 7 3 2 6" xfId="37297" xr:uid="{DD453FBB-4720-47AA-ADB8-DE3B36612D90}"/>
    <cellStyle name="Millares [0] 7 3 2 7" xfId="17714" xr:uid="{2902BC9D-B150-4B24-B861-143367E41285}"/>
    <cellStyle name="Millares [0] 7 3 2 8" xfId="49855" xr:uid="{1F3A71F2-276A-4D62-AAB5-172D077A07CD}"/>
    <cellStyle name="Millares [0] 7 3 3" xfId="7196" xr:uid="{B46D3126-DCC0-41B8-ADC0-B461A60A7B74}"/>
    <cellStyle name="Millares [0] 7 3 3 2" xfId="12313" xr:uid="{FD2FB581-7F5B-4AE0-8C4B-908AEA670C7A}"/>
    <cellStyle name="Millares [0] 7 3 3 2 2" xfId="41890" xr:uid="{04A31A30-63F5-4E40-B0DC-6CD05ABD5A0E}"/>
    <cellStyle name="Millares [0] 7 3 3 2 3" xfId="21603" xr:uid="{5E294CFA-9B85-4A9D-8C32-C1EEE25D2ABF}"/>
    <cellStyle name="Millares [0] 7 3 3 3" xfId="15154" xr:uid="{CCA1EAB6-3BF7-43A4-BFA7-3A6F996E182B}"/>
    <cellStyle name="Millares [0] 7 3 3 3 2" xfId="27430" xr:uid="{93EBA1AF-4E21-4DCC-9D2E-C8455C6D171F}"/>
    <cellStyle name="Millares [0] 7 3 3 4" xfId="15601" xr:uid="{55E66CE4-038E-4A4A-9441-BF16A48F4D91}"/>
    <cellStyle name="Millares [0] 7 3 3 4 2" xfId="33312" xr:uid="{D8C78A94-46C3-4152-9187-884A4EA188FD}"/>
    <cellStyle name="Millares [0] 7 3 3 5" xfId="39176" xr:uid="{87059F8A-A934-49CE-8081-02AB3CAD2555}"/>
    <cellStyle name="Millares [0] 7 3 3 6" xfId="17959" xr:uid="{26EEEE7C-615B-487B-A3DA-A5D501109DB7}"/>
    <cellStyle name="Millares [0] 7 3 3 7" xfId="49970" xr:uid="{A2910CA0-E3A1-4F19-BDBD-878B7D2EB356}"/>
    <cellStyle name="Millares [0] 7 3 4" xfId="12126" xr:uid="{EE628589-E194-4602-BECD-04E3D2AE2F21}"/>
    <cellStyle name="Millares [0] 7 3 4 2" xfId="41703" xr:uid="{2D5ABBDF-A3C1-48F1-A117-D0F15712E86E}"/>
    <cellStyle name="Millares [0] 7 3 4 3" xfId="18840" xr:uid="{16E79C52-FB20-4051-8C22-07BF48F5CD97}"/>
    <cellStyle name="Millares [0] 7 3 5" xfId="14967" xr:uid="{8A4BDEDC-4CD7-4D49-B16B-B79E82D994E1}"/>
    <cellStyle name="Millares [0] 7 3 5 2" xfId="24581" xr:uid="{2794345C-7A0E-492F-AEE8-05E0A27519C6}"/>
    <cellStyle name="Millares [0] 7 3 6" xfId="15412" xr:uid="{BEF0CCEB-0259-40E7-9F29-A4F3518F831D}"/>
    <cellStyle name="Millares [0] 7 3 6 2" xfId="30460" xr:uid="{56767A62-AC43-439C-8721-232D3DBD000B}"/>
    <cellStyle name="Millares [0] 7 3 7" xfId="36340" xr:uid="{C02C566E-E1F0-4722-920E-7ECD21782FBC}"/>
    <cellStyle name="Millares [0] 7 3 8" xfId="17583" xr:uid="{D6F7E730-0E35-4AB8-B959-AC9B2340C8F1}"/>
    <cellStyle name="Millares [0] 7 3 9" xfId="46852" xr:uid="{633A4C47-8BFA-4882-8384-64D7D9F10FAA}"/>
    <cellStyle name="Millares [0] 7 4" xfId="4820" xr:uid="{E773D68E-BA0B-4B8F-90BD-3DDEE97B06EE}"/>
    <cellStyle name="Millares [0] 7 4 2" xfId="7683" xr:uid="{040D82BE-FB24-46A6-B35D-0032FFA37BDE}"/>
    <cellStyle name="Millares [0] 7 4 2 2" xfId="12349" xr:uid="{73142FF8-B215-4D92-9E78-C0D2AD68AE83}"/>
    <cellStyle name="Millares [0] 7 4 2 2 2" xfId="41926" xr:uid="{DA793595-495D-4F6A-8990-6F47CE71EAD1}"/>
    <cellStyle name="Millares [0] 7 4 2 2 3" xfId="22073" xr:uid="{1F8F4494-FC14-4A27-AF0A-111003A98CB6}"/>
    <cellStyle name="Millares [0] 7 4 2 3" xfId="15190" xr:uid="{D9F9DCD7-2F5A-48C2-B912-8D62E915C7A4}"/>
    <cellStyle name="Millares [0] 7 4 2 3 2" xfId="27916" xr:uid="{81A18907-559C-4FEB-8C9C-5E99304DF382}"/>
    <cellStyle name="Millares [0] 7 4 2 4" xfId="15637" xr:uid="{62F54CDC-0B6C-48FD-B92E-8A92D2AEAA0F}"/>
    <cellStyle name="Millares [0] 7 4 2 4 2" xfId="33798" xr:uid="{2C24A34F-FCF3-4F90-9CC8-571BA83D9C49}"/>
    <cellStyle name="Millares [0] 7 4 2 5" xfId="39662" xr:uid="{AA4B63B1-8775-4F32-8E4B-E31AAD29E178}"/>
    <cellStyle name="Millares [0] 7 4 2 6" xfId="18029" xr:uid="{A486DD0E-8DD3-4D98-971D-2E9D55CB03B7}"/>
    <cellStyle name="Millares [0] 7 4 2 7" xfId="50006" xr:uid="{CD1B231B-960D-4D6D-BE71-1FD9C90DA87A}"/>
    <cellStyle name="Millares [0] 7 4 3" xfId="12162" xr:uid="{58AC62E4-7227-44EC-ADA9-47B64FA4061E}"/>
    <cellStyle name="Millares [0] 7 4 3 2" xfId="41739" xr:uid="{02EC1C2C-0E2F-4B8E-9C47-4E9C325F64FB}"/>
    <cellStyle name="Millares [0] 7 4 3 3" xfId="19299" xr:uid="{C828DC0D-6752-452C-A523-24EAFADFB82A}"/>
    <cellStyle name="Millares [0] 7 4 4" xfId="15003" xr:uid="{FD8CDF38-D82A-47CC-A476-ADF8318ED705}"/>
    <cellStyle name="Millares [0] 7 4 4 2" xfId="25067" xr:uid="{717C5530-189B-4EA1-B141-F75983300E9D}"/>
    <cellStyle name="Millares [0] 7 4 5" xfId="15449" xr:uid="{2BA8A05C-3633-4DAF-833A-8FCBE50020E9}"/>
    <cellStyle name="Millares [0] 7 4 5 2" xfId="30941" xr:uid="{5AFE41A9-FC53-4D7A-828D-585274C69BA3}"/>
    <cellStyle name="Millares [0] 7 4 6" xfId="36820" xr:uid="{CD9B2F99-B4E6-4E6C-BD51-C07E507A76CD}"/>
    <cellStyle name="Millares [0] 7 4 7" xfId="17647" xr:uid="{48C74FF9-177F-4694-BC7A-254272B06A63}"/>
    <cellStyle name="Millares [0] 7 4 8" xfId="49819" xr:uid="{D69AB1B9-ED93-4FA6-8A33-9F2A6563FF89}"/>
    <cellStyle name="Millares [0] 7 5" xfId="5826" xr:uid="{277B6F6B-3A81-4262-96D8-7B9DA629C7C0}"/>
    <cellStyle name="Millares [0] 7 5 2" xfId="8695" xr:uid="{48CDDDBE-993C-42C0-BAC5-39AD4A062C75}"/>
    <cellStyle name="Millares [0] 7 5 2 2" xfId="12421" xr:uid="{A2364F56-8A73-4EF2-B75C-8F7180462899}"/>
    <cellStyle name="Millares [0] 7 5 2 2 2" xfId="41998" xr:uid="{6BF4F1F9-28E6-4550-B9A8-A85DE8232A45}"/>
    <cellStyle name="Millares [0] 7 5 2 2 3" xfId="23063" xr:uid="{1D190EB9-75FC-4CB7-AB0A-9802EC7AA286}"/>
    <cellStyle name="Millares [0] 7 5 2 3" xfId="15262" xr:uid="{4005EC70-7189-405B-9B12-DF2C3EF0BFA4}"/>
    <cellStyle name="Millares [0] 7 5 2 3 2" xfId="28927" xr:uid="{1FCCD727-F9CF-4CE9-AA1C-132EEE08521F}"/>
    <cellStyle name="Millares [0] 7 5 2 4" xfId="15711" xr:uid="{EF0A416F-AD8B-4B7B-81E3-99A3F09EBD83}"/>
    <cellStyle name="Millares [0] 7 5 2 4 2" xfId="34809" xr:uid="{F4F09FA2-5AB0-4391-AB10-42D89F9E2373}"/>
    <cellStyle name="Millares [0] 7 5 2 5" xfId="40673" xr:uid="{B423E549-7300-4FFD-9CD5-3D522B3578BD}"/>
    <cellStyle name="Millares [0] 7 5 2 6" xfId="18166" xr:uid="{4F41B27C-BE36-4B4A-802A-22043FF2FEFA}"/>
    <cellStyle name="Millares [0] 7 5 2 7" xfId="50078" xr:uid="{9AF3911E-958F-4B35-B436-7C490A40946D}"/>
    <cellStyle name="Millares [0] 7 5 3" xfId="12234" xr:uid="{2507F6BD-84BD-4B16-BE26-AF6E94575BC4}"/>
    <cellStyle name="Millares [0] 7 5 3 2" xfId="41811" xr:uid="{C9170DF9-F364-4665-B977-7948ED01FE18}"/>
    <cellStyle name="Millares [0] 7 5 3 3" xfId="20278" xr:uid="{6392AA56-6C88-4B24-8F08-AB41DF5496B3}"/>
    <cellStyle name="Millares [0] 7 5 4" xfId="15075" xr:uid="{4FC8DB2A-98E9-4680-91B8-89E0D3B8ACD3}"/>
    <cellStyle name="Millares [0] 7 5 4 2" xfId="26077" xr:uid="{73168592-862F-4491-A066-0AC2C92C62F8}"/>
    <cellStyle name="Millares [0] 7 5 5" xfId="15522" xr:uid="{618A63A2-DB9A-4BA0-93A7-4D579C4B5678}"/>
    <cellStyle name="Millares [0] 7 5 5 2" xfId="31952" xr:uid="{347D18A5-CDF2-40AB-8C31-889BB9B5BD50}"/>
    <cellStyle name="Millares [0] 7 5 6" xfId="37818" xr:uid="{3D8DE3AF-1195-490F-BEA6-69E86BCEAA3F}"/>
    <cellStyle name="Millares [0] 7 5 7" xfId="17785" xr:uid="{B239386D-5900-4E2D-B7EC-DC85B6A16DAA}"/>
    <cellStyle name="Millares [0] 7 5 8" xfId="49891" xr:uid="{3CBB7831-ABB4-449B-ACDE-C922A8AA19A6}"/>
    <cellStyle name="Millares [0] 7 6" xfId="6712" xr:uid="{1EAC24DF-BCAA-4DAB-8BD1-1EECD60BA769}"/>
    <cellStyle name="Millares [0] 7 6 2" xfId="12277" xr:uid="{EAF391B7-D3CF-4B82-B0D0-8F096CB81F4A}"/>
    <cellStyle name="Millares [0] 7 6 2 2" xfId="41854" xr:uid="{57BF2FC6-21DB-42E0-9F55-604F382911FF}"/>
    <cellStyle name="Millares [0] 7 6 2 3" xfId="21139" xr:uid="{58A16A58-6372-4200-9F35-964A4708C9BD}"/>
    <cellStyle name="Millares [0] 7 6 3" xfId="15118" xr:uid="{75DB88AA-CB98-4ECA-A477-FD89074602DD}"/>
    <cellStyle name="Millares [0] 7 6 3 2" xfId="26951" xr:uid="{7D01C3E5-F931-49F4-88A9-1FB26EC434D6}"/>
    <cellStyle name="Millares [0] 7 6 4" xfId="15565" xr:uid="{99C8B213-DBAD-4841-9663-74ACD60C918E}"/>
    <cellStyle name="Millares [0] 7 6 4 2" xfId="32827" xr:uid="{21B43732-3D9C-4B4A-8C90-0607D5076392}"/>
    <cellStyle name="Millares [0] 7 6 5" xfId="38691" xr:uid="{B17A34D0-D7F4-4839-B5EB-9C290824F17C}"/>
    <cellStyle name="Millares [0] 7 6 6" xfId="17890" xr:uid="{B20BB0BD-CBC8-4B43-A7EA-5DEDB99A26F9}"/>
    <cellStyle name="Millares [0] 7 6 7" xfId="49934" xr:uid="{938160DF-DE5F-4C8B-9E3F-53B521F07B6B}"/>
    <cellStyle name="Millares [0] 7 7" xfId="3854" xr:uid="{515441A7-2052-4384-80DF-A51F7F4F01BF}"/>
    <cellStyle name="Millares [0] 7 7 2" xfId="12073" xr:uid="{54C4B145-C8C5-4CA0-8957-6DF7782DD0C6}"/>
    <cellStyle name="Millares [0] 7 7 2 2" xfId="41650" xr:uid="{FB922E02-1B07-450E-8FA2-1FA489ED8F43}"/>
    <cellStyle name="Millares [0] 7 7 3" xfId="14914" xr:uid="{DDF2C1D4-511C-42D6-A72E-EABE90C17807}"/>
    <cellStyle name="Millares [0] 7 7 4" xfId="18373" xr:uid="{0BD6082C-1BFF-4249-A37A-1DBEE04D1595}"/>
    <cellStyle name="Millares [0] 7 7 5" xfId="49730" xr:uid="{D4C82FA2-75F3-4479-9939-4EFE31C0D78F}"/>
    <cellStyle name="Millares [0] 7 8" xfId="15359" xr:uid="{82DAFA50-B155-4CEE-B63C-BEB6FD62AFC9}"/>
    <cellStyle name="Millares [0] 7 8 2" xfId="24082" xr:uid="{71328013-AEAE-4534-AD03-E2B6E6C2603C}"/>
    <cellStyle name="Millares [0] 7 9" xfId="29960" xr:uid="{9B6610E2-7438-4F75-AD51-07881C585E66}"/>
    <cellStyle name="Millares [0] 8" xfId="182" xr:uid="{00000000-0005-0000-0000-000089010000}"/>
    <cellStyle name="Millares [0] 8 10" xfId="3485" xr:uid="{00947DF2-4794-4E53-B6D3-2986A52F25A5}"/>
    <cellStyle name="Millares [0] 8 10 2" xfId="11726" xr:uid="{292898D4-9B3E-435A-8A29-4578A7EDC7CF}"/>
    <cellStyle name="Millares [0] 8 10 3" xfId="14566" xr:uid="{64F5AF62-02DE-4F8E-A0BD-D01C62FA1355}"/>
    <cellStyle name="Millares [0] 8 10 4" xfId="35872" xr:uid="{38A03EED-6DDC-4001-98DA-5B5CDF3302C5}"/>
    <cellStyle name="Millares [0] 8 10 5" xfId="44490" xr:uid="{33C3F30C-4C2B-44E9-9318-B43D9F7138E0}"/>
    <cellStyle name="Millares [0] 8 10 6" xfId="49383" xr:uid="{5A46641E-7C71-4D3C-AD38-766A276D17FC}"/>
    <cellStyle name="Millares [0] 8 11" xfId="3881" xr:uid="{AA3F33A8-C989-4A5D-BED2-83430A3B124B}"/>
    <cellStyle name="Millares [0] 8 11 2" xfId="12079" xr:uid="{7718CA09-4FB4-4A77-8F07-3C975B2FF2F3}"/>
    <cellStyle name="Millares [0] 8 11 3" xfId="14920" xr:uid="{E36D51CD-EC37-47A8-97DD-698E28BE2F32}"/>
    <cellStyle name="Millares [0] 8 11 4" xfId="44908" xr:uid="{68154BE7-E93F-4D7E-A460-ABA10E7E791C}"/>
    <cellStyle name="Millares [0] 8 11 5" xfId="49736" xr:uid="{BBEB7744-1DB4-4247-84E7-E9279389433F}"/>
    <cellStyle name="Millares [0] 8 12" xfId="9637" xr:uid="{066DA57D-A1A1-41FF-BDF8-1AF531B666CC}"/>
    <cellStyle name="Millares [0] 8 12 2" xfId="12477" xr:uid="{00CF2E27-BCDB-4761-8381-3CE332CAACEA}"/>
    <cellStyle name="Millares [0] 8 12 3" xfId="15318" xr:uid="{D1A605E8-B74E-48C0-BE0F-72A14E9EF302}"/>
    <cellStyle name="Millares [0] 8 12 4" xfId="50134" xr:uid="{886DB0BC-A919-427F-9C4D-17C0397F7F1B}"/>
    <cellStyle name="Millares [0] 8 13" xfId="9748" xr:uid="{81C7A2F4-A5E4-421E-B9FB-4F640F18FC9A}"/>
    <cellStyle name="Millares [0] 8 14" xfId="12588" xr:uid="{F6596FDE-36C7-45CA-B799-1E4E2391BEF1}"/>
    <cellStyle name="Millares [0] 8 15" xfId="15365" xr:uid="{4600EBF7-F7ED-4856-8E35-788D40274C0C}"/>
    <cellStyle name="Millares [0] 8 16" xfId="15931" xr:uid="{11A8259F-F0CE-4172-96CD-C6D8C1561407}"/>
    <cellStyle name="Millares [0] 8 17" xfId="16474" xr:uid="{3CA3E8FE-FB14-4AF1-8E2A-7FE444AADE0E}"/>
    <cellStyle name="Millares [0] 8 18" xfId="17018" xr:uid="{779F8696-5081-49AE-B700-41B7054AA1D9}"/>
    <cellStyle name="Millares [0] 8 19" xfId="17508" xr:uid="{DBBAB4A7-CEF9-468B-948B-D438D6FE6FFA}"/>
    <cellStyle name="Millares [0] 8 2" xfId="294" xr:uid="{00000000-0005-0000-0000-00008A010000}"/>
    <cellStyle name="Millares [0] 8 2 10" xfId="15389" xr:uid="{10A8126A-5B22-4163-8E0E-428CC7BC9DD1}"/>
    <cellStyle name="Millares [0] 8 2 11" xfId="16035" xr:uid="{48694344-9D93-45E4-A032-A5E444320148}"/>
    <cellStyle name="Millares [0] 8 2 12" xfId="16578" xr:uid="{3E230006-E9C1-4EF9-A83B-CA8E34B352CD}"/>
    <cellStyle name="Millares [0] 8 2 13" xfId="17122" xr:uid="{330E7897-8994-4933-9EF1-EABB4EA9CFB1}"/>
    <cellStyle name="Millares [0] 8 2 14" xfId="17547" xr:uid="{2235C941-8375-4569-A891-F9CFB7B9B437}"/>
    <cellStyle name="Millares [0] 8 2 15" xfId="42616" xr:uid="{B57B0328-E77A-4A2D-A3D3-F56F0CCACA36}"/>
    <cellStyle name="Millares [0] 8 2 16" xfId="47509" xr:uid="{0FD08E81-46F4-43D1-BCAC-4D107BC45160}"/>
    <cellStyle name="Millares [0] 8 2 2" xfId="521" xr:uid="{00000000-0005-0000-0000-00008B010000}"/>
    <cellStyle name="Millares [0] 8 2 2 10" xfId="16247" xr:uid="{0D32FF94-AB0A-4A12-9492-ED8F4CA6E07E}"/>
    <cellStyle name="Millares [0] 8 2 2 11" xfId="16790" xr:uid="{549F8BE0-F20D-4F3C-A37E-3B7F2F333EC0}"/>
    <cellStyle name="Millares [0] 8 2 2 12" xfId="17334" xr:uid="{A424C6CB-9D73-4EFD-B3B9-5F451AF2CF83}"/>
    <cellStyle name="Millares [0] 8 2 2 13" xfId="17610" xr:uid="{74A54EFB-9E3C-41DE-BB5D-CFD5FFB04CEA}"/>
    <cellStyle name="Millares [0] 8 2 2 14" xfId="42828" xr:uid="{5856B1F4-E0FD-49B2-9830-69BE5067067A}"/>
    <cellStyle name="Millares [0] 8 2 2 15" xfId="47721" xr:uid="{0C800073-1D93-4A3D-BE1B-92CEB58371A5}"/>
    <cellStyle name="Millares [0] 8 2 2 2" xfId="2337" xr:uid="{20BD5E9F-4E94-4BDB-AEA7-DB25FDC6ABC3}"/>
    <cellStyle name="Millares [0] 8 2 2 2 2" xfId="8391" xr:uid="{F71EE1F1-6F97-4CD8-865F-E91FFDB1FE11}"/>
    <cellStyle name="Millares [0] 8 2 2 2 2 2" xfId="12399" xr:uid="{5583DA4D-4AF1-4F26-8B24-0EE85B9E4D23}"/>
    <cellStyle name="Millares [0] 8 2 2 2 2 2 2" xfId="41976" xr:uid="{D23C6386-59FA-4F2B-9FE4-733C34E4263A}"/>
    <cellStyle name="Millares [0] 8 2 2 2 2 2 3" xfId="22766" xr:uid="{A9212F4E-DFF3-435F-80E3-48997D15F9A2}"/>
    <cellStyle name="Millares [0] 8 2 2 2 2 3" xfId="15240" xr:uid="{E1CE12D5-06CF-4725-BE4B-2EC1335B6AC2}"/>
    <cellStyle name="Millares [0] 8 2 2 2 2 3 2" xfId="28624" xr:uid="{2E8CBB21-B11E-4442-A640-BE4BF244F562}"/>
    <cellStyle name="Millares [0] 8 2 2 2 2 4" xfId="15687" xr:uid="{A1C3C8EB-77FB-4DC5-A5B1-7B498D3EC3A2}"/>
    <cellStyle name="Millares [0] 8 2 2 2 2 4 2" xfId="34506" xr:uid="{B40881A4-D350-44E9-958F-3C96438299A1}"/>
    <cellStyle name="Millares [0] 8 2 2 2 2 5" xfId="40370" xr:uid="{4DC8030A-A2CF-4902-90C4-897B4BFA7D4D}"/>
    <cellStyle name="Millares [0] 8 2 2 2 2 6" xfId="18128" xr:uid="{A6DFD1B4-36EA-4A33-A6D1-65B2A4EFCA7E}"/>
    <cellStyle name="Millares [0] 8 2 2 2 2 7" xfId="45768" xr:uid="{CF833D00-1018-4D3E-BDC6-4779CF9F832A}"/>
    <cellStyle name="Millares [0] 8 2 2 2 2 8" xfId="50056" xr:uid="{A5279445-989E-4D06-893B-C4D94C309CB7}"/>
    <cellStyle name="Millares [0] 8 2 2 2 3" xfId="5524" xr:uid="{1E5B97A7-2B45-430D-905E-3278A22E351B}"/>
    <cellStyle name="Millares [0] 8 2 2 2 3 2" xfId="12212" xr:uid="{B355A294-3F03-4BB5-8FC8-E94B133F4A50}"/>
    <cellStyle name="Millares [0] 8 2 2 2 3 2 2" xfId="41789" xr:uid="{92C84509-12C0-4F9C-BB6C-D4A96C44DBB6}"/>
    <cellStyle name="Millares [0] 8 2 2 2 3 3" xfId="15053" xr:uid="{1041B0E2-4FD3-4773-9011-4847EC5B7FB9}"/>
    <cellStyle name="Millares [0] 8 2 2 2 3 4" xfId="19984" xr:uid="{63492373-5D1A-42C1-AF3E-992B0E2DC560}"/>
    <cellStyle name="Millares [0] 8 2 2 2 3 5" xfId="49869" xr:uid="{80F1D913-A7D6-46AF-8314-D5747550FFC6}"/>
    <cellStyle name="Millares [0] 8 2 2 2 4" xfId="10608" xr:uid="{7E3F3A67-3548-4B1B-B7E5-BAE0A0DB33D5}"/>
    <cellStyle name="Millares [0] 8 2 2 2 4 2" xfId="25775" xr:uid="{404A3029-82E3-473C-B057-74E4861D7C02}"/>
    <cellStyle name="Millares [0] 8 2 2 2 5" xfId="13448" xr:uid="{2FBF9554-11AB-4F18-A473-7E4042306724}"/>
    <cellStyle name="Millares [0] 8 2 2 2 5 2" xfId="31649" xr:uid="{8DE8B742-C039-468C-B1E0-6E97DA8C3223}"/>
    <cellStyle name="Millares [0] 8 2 2 2 6" xfId="15500" xr:uid="{9DF1D1C3-35D1-42C3-9C09-EE8864BF5DA6}"/>
    <cellStyle name="Millares [0] 8 2 2 2 6 2" xfId="37519" xr:uid="{278466CD-8C8F-44F8-8246-6192AD7E3247}"/>
    <cellStyle name="Millares [0] 8 2 2 2 7" xfId="17742" xr:uid="{F46749F4-6205-4816-9083-02887DB7FA6E}"/>
    <cellStyle name="Millares [0] 8 2 2 2 8" xfId="43372" xr:uid="{CDB25243-0A76-4A7E-A4DE-779DB6FCF8AF}"/>
    <cellStyle name="Millares [0] 8 2 2 2 9" xfId="48265" xr:uid="{2049B4C2-D905-42FD-90A2-827986FBA5B2}"/>
    <cellStyle name="Millares [0] 8 2 2 3" xfId="2755" xr:uid="{CBDB0E97-62D3-4024-8DBF-6963847FB8AF}"/>
    <cellStyle name="Millares [0] 8 2 2 3 2" xfId="7419" xr:uid="{752235BB-D511-4E81-A9CC-246C340CE995}"/>
    <cellStyle name="Millares [0] 8 2 2 3 2 2" xfId="12327" xr:uid="{E40AE73F-3C74-4293-A6D8-DA2B2B709EB4}"/>
    <cellStyle name="Millares [0] 8 2 2 3 2 2 2" xfId="41904" xr:uid="{9A930F4F-AAAF-47CD-8A57-4B1BDCEACB36}"/>
    <cellStyle name="Millares [0] 8 2 2 3 2 3" xfId="15168" xr:uid="{5231275E-CF1A-444C-9EB4-8EE0D75A1FA8}"/>
    <cellStyle name="Millares [0] 8 2 2 3 2 4" xfId="21821" xr:uid="{A591E200-77BD-47FD-8D83-764DB1956E84}"/>
    <cellStyle name="Millares [0] 8 2 2 3 2 5" xfId="46186" xr:uid="{5A388CD7-F3BE-4F56-8AC2-B2232D57E0C1}"/>
    <cellStyle name="Millares [0] 8 2 2 3 2 6" xfId="49984" xr:uid="{F206C8AE-E608-4B4A-A39E-8BFEDBE072C6}"/>
    <cellStyle name="Millares [0] 8 2 2 3 3" xfId="11026" xr:uid="{1D2F5B04-B6D7-4CBB-9CA6-42BA277633DF}"/>
    <cellStyle name="Millares [0] 8 2 2 3 3 2" xfId="27653" xr:uid="{52EE444E-93F1-4183-B825-0F6E32AF9035}"/>
    <cellStyle name="Millares [0] 8 2 2 3 4" xfId="13866" xr:uid="{6D709BCB-5F81-4BEA-99F0-1986E1760193}"/>
    <cellStyle name="Millares [0] 8 2 2 3 4 2" xfId="33535" xr:uid="{AFA43CA6-91EF-426C-AC83-2C45667EE9B0}"/>
    <cellStyle name="Millares [0] 8 2 2 3 5" xfId="15615" xr:uid="{7444CE77-38F6-4B44-AD6F-D7B87C866A1A}"/>
    <cellStyle name="Millares [0] 8 2 2 3 5 2" xfId="39399" xr:uid="{E93B589A-2BF6-4213-AF1B-96866BFBCE6E}"/>
    <cellStyle name="Millares [0] 8 2 2 3 6" xfId="17988" xr:uid="{42BE24BC-3C0B-4CB4-89EE-C03835223745}"/>
    <cellStyle name="Millares [0] 8 2 2 3 7" xfId="43790" xr:uid="{F2A86839-C536-4D3D-AF99-51373F642877}"/>
    <cellStyle name="Millares [0] 8 2 2 3 8" xfId="48683" xr:uid="{F8616258-0500-442F-B512-6B206D79ACA9}"/>
    <cellStyle name="Millares [0] 8 2 2 4" xfId="3299" xr:uid="{6FA40F75-C78A-4260-AD8F-E36771591843}"/>
    <cellStyle name="Millares [0] 8 2 2 4 2" xfId="11570" xr:uid="{9783043C-5EFD-4D43-BF00-B4B050BA32F5}"/>
    <cellStyle name="Millares [0] 8 2 2 4 2 2" xfId="41717" xr:uid="{08BB3F53-4C2D-4908-A8C8-971B4487D907}"/>
    <cellStyle name="Millares [0] 8 2 2 4 2 3" xfId="46730" xr:uid="{6870F2EB-1E01-4C11-9074-47495FEEB9C6}"/>
    <cellStyle name="Millares [0] 8 2 2 4 3" xfId="14410" xr:uid="{8168E6F3-96AC-40FB-9684-72CAF63423EE}"/>
    <cellStyle name="Millares [0] 8 2 2 4 4" xfId="19052" xr:uid="{C4DD0C4A-09FB-49BC-B677-52FE1A6E5747}"/>
    <cellStyle name="Millares [0] 8 2 2 4 5" xfId="44334" xr:uid="{1DBB39A7-BB6C-4DFB-83E9-670163F9F558}"/>
    <cellStyle name="Millares [0] 8 2 2 4 6" xfId="49227" xr:uid="{2188EC1D-D85A-4948-BA49-CF618215EC04}"/>
    <cellStyle name="Millares [0] 8 2 2 5" xfId="3801" xr:uid="{005579F9-90B7-422A-8310-D9014D4611DB}"/>
    <cellStyle name="Millares [0] 8 2 2 5 2" xfId="12042" xr:uid="{67197983-FAA6-49E1-A84C-277920B5DB3A}"/>
    <cellStyle name="Millares [0] 8 2 2 5 3" xfId="14882" xr:uid="{85C2138B-769B-437F-9CA8-10B2B87555D3}"/>
    <cellStyle name="Millares [0] 8 2 2 5 4" xfId="24804" xr:uid="{40FC754B-9790-4440-BA6A-E056CCC137EF}"/>
    <cellStyle name="Millares [0] 8 2 2 5 5" xfId="44806" xr:uid="{3909E2A8-D60B-4A66-9A0E-7EA29D149F6C}"/>
    <cellStyle name="Millares [0] 8 2 2 5 6" xfId="49699" xr:uid="{FB1EB099-705B-454C-8D7D-ACD42108913E}"/>
    <cellStyle name="Millares [0] 8 2 2 6" xfId="4556" xr:uid="{689D789B-4ED0-40A9-A204-388FC1934B5D}"/>
    <cellStyle name="Millares [0] 8 2 2 6 2" xfId="12140" xr:uid="{E71712D3-643B-4624-A65D-9CB3EEFEA805}"/>
    <cellStyle name="Millares [0] 8 2 2 6 3" xfId="14981" xr:uid="{8C7249A9-D178-4671-8652-6662F901007E}"/>
    <cellStyle name="Millares [0] 8 2 2 6 4" xfId="30681" xr:uid="{64413B3A-9D35-46F9-A58D-6978AE4427EB}"/>
    <cellStyle name="Millares [0] 8 2 2 6 5" xfId="45224" xr:uid="{EB2DB106-E326-4703-8083-1022F0529562}"/>
    <cellStyle name="Millares [0] 8 2 2 6 6" xfId="49797" xr:uid="{6D831CAE-8628-4E07-9ABD-DCE25FE9C352}"/>
    <cellStyle name="Millares [0] 8 2 2 7" xfId="10064" xr:uid="{61DF6085-91E5-4A96-B6F5-4BBA92CFB96F}"/>
    <cellStyle name="Millares [0] 8 2 2 7 2" xfId="36562" xr:uid="{C0CE07F9-89DD-4D39-945A-5466DA027832}"/>
    <cellStyle name="Millares [0] 8 2 2 8" xfId="12904" xr:uid="{53F95A63-EB84-4E97-B7DA-B3D535DF752F}"/>
    <cellStyle name="Millares [0] 8 2 2 9" xfId="15426" xr:uid="{34E0305A-0AA2-45C5-B253-291F291CF800}"/>
    <cellStyle name="Millares [0] 8 2 3" xfId="2125" xr:uid="{7BDE18EE-D81B-4435-AE40-4EEA50A395AC}"/>
    <cellStyle name="Millares [0] 8 2 3 2" xfId="7906" xr:uid="{45744681-1DBB-4431-82AC-DAED7403990D}"/>
    <cellStyle name="Millares [0] 8 2 3 2 2" xfId="12363" xr:uid="{B2D153D8-5E48-46E9-9239-2B6992B54933}"/>
    <cellStyle name="Millares [0] 8 2 3 2 2 2" xfId="41940" xr:uid="{CC56F0E3-5DAE-4FED-9313-AF108C0DDA44}"/>
    <cellStyle name="Millares [0] 8 2 3 2 2 3" xfId="22291" xr:uid="{22D7FBED-DB83-4E82-9B3B-4512B2971BBB}"/>
    <cellStyle name="Millares [0] 8 2 3 2 3" xfId="15204" xr:uid="{E891D0A0-4F9B-4B2E-AFD3-A13703CD14D0}"/>
    <cellStyle name="Millares [0] 8 2 3 2 3 2" xfId="28139" xr:uid="{0D8E4F2A-3FF5-463C-B563-34E040F9D897}"/>
    <cellStyle name="Millares [0] 8 2 3 2 4" xfId="15651" xr:uid="{05C6CB5B-609B-4AFB-96F0-18C4B34C6B31}"/>
    <cellStyle name="Millares [0] 8 2 3 2 4 2" xfId="34021" xr:uid="{33552A63-FD82-4699-A259-12D5AE8EBED1}"/>
    <cellStyle name="Millares [0] 8 2 3 2 5" xfId="39885" xr:uid="{E607D9DA-A4FF-4520-A5CB-CF3F8B7FDE46}"/>
    <cellStyle name="Millares [0] 8 2 3 2 6" xfId="18057" xr:uid="{5AB689CB-7F14-4FBB-AE5F-63EC93FA8A9D}"/>
    <cellStyle name="Millares [0] 8 2 3 2 7" xfId="45556" xr:uid="{327C8D0A-FBF5-4617-8A69-13F2E83ECBBE}"/>
    <cellStyle name="Millares [0] 8 2 3 2 8" xfId="50020" xr:uid="{3B0F5FEB-8DAB-49F1-85E0-3633605BB54D}"/>
    <cellStyle name="Millares [0] 8 2 3 3" xfId="5039" xr:uid="{72BD983E-8ADF-48E7-8BAC-8D8E758F311A}"/>
    <cellStyle name="Millares [0] 8 2 3 3 2" xfId="12176" xr:uid="{9DC0F0C3-BD2A-4C7F-BB4E-4F95C4990036}"/>
    <cellStyle name="Millares [0] 8 2 3 3 2 2" xfId="41753" xr:uid="{87E5C23B-B8C9-4479-863B-552B4029C4A3}"/>
    <cellStyle name="Millares [0] 8 2 3 3 3" xfId="15017" xr:uid="{8C92F6F0-D7A7-436B-94F4-882E7F136BB9}"/>
    <cellStyle name="Millares [0] 8 2 3 3 4" xfId="19516" xr:uid="{D8487847-FCC5-4134-A737-949F58B94EDB}"/>
    <cellStyle name="Millares [0] 8 2 3 3 5" xfId="49833" xr:uid="{FF69F4F9-9614-47FF-8089-883C05539AAE}"/>
    <cellStyle name="Millares [0] 8 2 3 4" xfId="10396" xr:uid="{7D950736-3378-4968-A358-EAD9BB9652AC}"/>
    <cellStyle name="Millares [0] 8 2 3 4 2" xfId="25290" xr:uid="{78F5EA30-BAC1-4A6A-A134-C5FAA0C92BCF}"/>
    <cellStyle name="Millares [0] 8 2 3 5" xfId="13236" xr:uid="{BA31AAAE-78AD-4DAA-8343-27D2F80BBB3B}"/>
    <cellStyle name="Millares [0] 8 2 3 5 2" xfId="31164" xr:uid="{4B3CB2DF-849D-43D8-AD6C-F90B851FAFFA}"/>
    <cellStyle name="Millares [0] 8 2 3 6" xfId="15463" xr:uid="{1F3EBA94-8B6A-4ACC-9975-24AB1FE5C62D}"/>
    <cellStyle name="Millares [0] 8 2 3 6 2" xfId="37042" xr:uid="{6A53438C-A6EF-4184-8458-8E2ABF7A0876}"/>
    <cellStyle name="Millares [0] 8 2 3 7" xfId="17674" xr:uid="{561E2936-E0D1-4E6C-8436-C40A8A6E6290}"/>
    <cellStyle name="Millares [0] 8 2 3 8" xfId="43160" xr:uid="{2B574643-646E-4A65-AE11-E98B2CBCC9EC}"/>
    <cellStyle name="Millares [0] 8 2 3 9" xfId="48053" xr:uid="{D9FCBB72-E3EB-47F7-B461-D14B7244DE16}"/>
    <cellStyle name="Millares [0] 8 2 4" xfId="2543" xr:uid="{F949B9A5-9D93-4691-AEEF-673F6C44FAFB}"/>
    <cellStyle name="Millares [0] 8 2 4 2" xfId="6934" xr:uid="{6BF194B8-BDEA-478D-AB1A-9A84F2F8D86F}"/>
    <cellStyle name="Millares [0] 8 2 4 2 2" xfId="12291" xr:uid="{FF567C9E-4838-43FA-AC2F-ABCCD5F3DB0D}"/>
    <cellStyle name="Millares [0] 8 2 4 2 2 2" xfId="41868" xr:uid="{7AB36288-7CED-4F3B-AF44-054677DD9610}"/>
    <cellStyle name="Millares [0] 8 2 4 2 3" xfId="15132" xr:uid="{598D5E5B-DE47-4C0A-BE4D-5DDC46941397}"/>
    <cellStyle name="Millares [0] 8 2 4 2 4" xfId="21354" xr:uid="{C8A3E8D2-20A5-4627-9109-32FFF30EE4DF}"/>
    <cellStyle name="Millares [0] 8 2 4 2 5" xfId="45974" xr:uid="{286FC809-D5D9-4BFE-BECF-5AF28CB10A78}"/>
    <cellStyle name="Millares [0] 8 2 4 2 6" xfId="49948" xr:uid="{D76E4E34-25C3-4A9B-A719-EC22CC230423}"/>
    <cellStyle name="Millares [0] 8 2 4 3" xfId="10814" xr:uid="{E1AB605A-57C0-4E2F-B67B-5FE784CCD9AA}"/>
    <cellStyle name="Millares [0] 8 2 4 3 2" xfId="27172" xr:uid="{230B2E9E-2E61-45C8-8CDC-753938078A57}"/>
    <cellStyle name="Millares [0] 8 2 4 4" xfId="13654" xr:uid="{DD9EB818-411D-41BC-A028-AC8FF4CF0991}"/>
    <cellStyle name="Millares [0] 8 2 4 4 2" xfId="33050" xr:uid="{3EFB61D0-8CA3-46A5-ACF2-F93F7E0485A4}"/>
    <cellStyle name="Millares [0] 8 2 4 5" xfId="15579" xr:uid="{D45EDD66-71B3-4BAF-AB82-0DAF048F8ABB}"/>
    <cellStyle name="Millares [0] 8 2 4 5 2" xfId="38914" xr:uid="{04F06420-FC73-4170-A105-87C10EAEBA73}"/>
    <cellStyle name="Millares [0] 8 2 4 6" xfId="17920" xr:uid="{9F99C1A8-EFE6-4294-B364-A587BA403904}"/>
    <cellStyle name="Millares [0] 8 2 4 7" xfId="43578" xr:uid="{A9E46E20-DAAC-4DB7-8624-5F62C4B99C8B}"/>
    <cellStyle name="Millares [0] 8 2 4 8" xfId="48471" xr:uid="{06B12059-FAA7-46BA-8A34-1047E923B0DD}"/>
    <cellStyle name="Millares [0] 8 2 5" xfId="3087" xr:uid="{9D9F458E-3EE4-42F2-A119-AB85379458BC}"/>
    <cellStyle name="Millares [0] 8 2 5 2" xfId="11358" xr:uid="{47467715-D82E-4B10-BD5D-29570000DAAA}"/>
    <cellStyle name="Millares [0] 8 2 5 2 2" xfId="41680" xr:uid="{3E49B40C-52D2-4C34-B101-1369DA580534}"/>
    <cellStyle name="Millares [0] 8 2 5 2 3" xfId="46518" xr:uid="{608FC56A-DB43-4B08-A10C-4CAD8D86F51A}"/>
    <cellStyle name="Millares [0] 8 2 5 3" xfId="14198" xr:uid="{9C6E7412-135A-484A-9ED1-29C527DD11C1}"/>
    <cellStyle name="Millares [0] 8 2 5 4" xfId="18609" xr:uid="{7BBE0021-A3D7-4C74-B1B2-E9EB2B671F66}"/>
    <cellStyle name="Millares [0] 8 2 5 5" xfId="44122" xr:uid="{564D2423-34F0-4D08-BD9D-987B32F11884}"/>
    <cellStyle name="Millares [0] 8 2 5 6" xfId="49015" xr:uid="{52E0C4C2-BA03-464C-88BE-A87B8C7FB942}"/>
    <cellStyle name="Millares [0] 8 2 6" xfId="3589" xr:uid="{89E57E82-6EC0-4B10-8225-FA2CED0DB37F}"/>
    <cellStyle name="Millares [0] 8 2 6 2" xfId="11830" xr:uid="{9D32BD0F-DF66-414C-B088-689788A43693}"/>
    <cellStyle name="Millares [0] 8 2 6 3" xfId="14670" xr:uid="{FB9CAB74-C758-4A83-9BAB-172B7C256C51}"/>
    <cellStyle name="Millares [0] 8 2 6 4" xfId="24321" xr:uid="{AB11405B-893D-4990-9687-9C35EBC20F87}"/>
    <cellStyle name="Millares [0] 8 2 6 5" xfId="44594" xr:uid="{67DD3A15-6F0F-45EC-832B-A084EA434603}"/>
    <cellStyle name="Millares [0] 8 2 6 6" xfId="49487" xr:uid="{54B34F83-1304-40B3-BA34-BBF369F35560}"/>
    <cellStyle name="Millares [0] 8 2 7" xfId="4078" xr:uid="{2C56AE23-EF35-4C56-A0EA-85D698265498}"/>
    <cellStyle name="Millares [0] 8 2 7 2" xfId="12103" xr:uid="{5106D8C0-D71D-4531-90C3-B54F6A19856C}"/>
    <cellStyle name="Millares [0] 8 2 7 3" xfId="14944" xr:uid="{7345077D-08BD-44B4-98AC-992853D652E5}"/>
    <cellStyle name="Millares [0] 8 2 7 4" xfId="30199" xr:uid="{76306E06-8D66-486B-BD61-B11ACE6A90D0}"/>
    <cellStyle name="Millares [0] 8 2 7 5" xfId="45012" xr:uid="{D8C6993A-631E-45C1-A9B5-E89A9F22AC7F}"/>
    <cellStyle name="Millares [0] 8 2 7 6" xfId="49760" xr:uid="{BA125150-8CB9-4AD6-9E8F-104A4F78ED6A}"/>
    <cellStyle name="Millares [0] 8 2 8" xfId="9852" xr:uid="{88D66C80-A4D2-4CCA-8E7A-15E2F73DBE3D}"/>
    <cellStyle name="Millares [0] 8 2 8 2" xfId="36078" xr:uid="{8C23D3F3-1451-4DD8-9D21-CAAE2EA2F453}"/>
    <cellStyle name="Millares [0] 8 2 9" xfId="12692" xr:uid="{E831F40E-3924-4A2F-9E09-DB2B939692C3}"/>
    <cellStyle name="Millares [0] 8 20" xfId="42142" xr:uid="{0CBA24DD-CE81-486C-8B27-612A5BBF2950}"/>
    <cellStyle name="Millares [0] 8 21" xfId="42512" xr:uid="{E47EEF61-E733-4432-ADBB-D94DC03459EF}"/>
    <cellStyle name="Millares [0] 8 22" xfId="47405" xr:uid="{BE807CBF-CA4B-40AA-B61F-43D050749B46}"/>
    <cellStyle name="Millares [0] 8 3" xfId="420" xr:uid="{00000000-0005-0000-0000-00008C010000}"/>
    <cellStyle name="Millares [0] 8 3 10" xfId="16147" xr:uid="{A86E0309-15AC-45AF-ACA3-F509724C46BF}"/>
    <cellStyle name="Millares [0] 8 3 11" xfId="16690" xr:uid="{B25E3DEC-55B8-4BC5-A066-710C6ABDD638}"/>
    <cellStyle name="Millares [0] 8 3 12" xfId="17234" xr:uid="{8836E353-3358-4324-A769-12D42AFEC7DD}"/>
    <cellStyle name="Millares [0] 8 3 13" xfId="17587" xr:uid="{822F0C13-4A58-4BEA-AE17-460DD5F105D2}"/>
    <cellStyle name="Millares [0] 8 3 14" xfId="42728" xr:uid="{69434C92-0E6C-4F9A-BF32-8A8B26445315}"/>
    <cellStyle name="Millares [0] 8 3 15" xfId="47621" xr:uid="{8C9030AF-F2BD-439C-8094-127DEA73E1B3}"/>
    <cellStyle name="Millares [0] 8 3 2" xfId="2237" xr:uid="{46E4C095-2B1B-4A13-A45D-B10E18187BCF}"/>
    <cellStyle name="Millares [0] 8 3 2 2" xfId="8195" xr:uid="{1AA6C111-8582-4C6D-9FE8-E97451BA4051}"/>
    <cellStyle name="Millares [0] 8 3 2 2 2" xfId="12387" xr:uid="{EB1AA13E-AB82-44B7-9C33-71C38F27552C}"/>
    <cellStyle name="Millares [0] 8 3 2 2 2 2" xfId="41964" xr:uid="{3967367D-D9F9-4F33-8495-616EB76A8869}"/>
    <cellStyle name="Millares [0] 8 3 2 2 2 3" xfId="22571" xr:uid="{85672F05-5DE1-4C09-86C7-82C6995297C6}"/>
    <cellStyle name="Millares [0] 8 3 2 2 3" xfId="15228" xr:uid="{688C38A6-A9A3-4E7A-8B01-8784426FAB22}"/>
    <cellStyle name="Millares [0] 8 3 2 2 3 2" xfId="28428" xr:uid="{673EADAB-2A32-4CD9-B6FE-424BEC136EF1}"/>
    <cellStyle name="Millares [0] 8 3 2 2 4" xfId="15675" xr:uid="{8624366C-18AD-4D46-A368-4530BF860FB5}"/>
    <cellStyle name="Millares [0] 8 3 2 2 4 2" xfId="34310" xr:uid="{A68D70FA-5F99-45EC-8350-F5A305838B7C}"/>
    <cellStyle name="Millares [0] 8 3 2 2 5" xfId="40174" xr:uid="{58B0A28D-7DDF-48F3-A230-73ECBB29886E}"/>
    <cellStyle name="Millares [0] 8 3 2 2 6" xfId="18101" xr:uid="{10D7ED5B-8D3F-4E57-B2BA-A0F6FCF1CA3A}"/>
    <cellStyle name="Millares [0] 8 3 2 2 7" xfId="45668" xr:uid="{D394A977-3C77-4AE7-B83D-5105FDEA83B3}"/>
    <cellStyle name="Millares [0] 8 3 2 2 8" xfId="50044" xr:uid="{EF51F2CC-E18C-4BE0-A351-6183EE78AE46}"/>
    <cellStyle name="Millares [0] 8 3 2 3" xfId="5328" xr:uid="{019A600C-9E7C-4C38-B03C-E30AB762C1D2}"/>
    <cellStyle name="Millares [0] 8 3 2 3 2" xfId="12200" xr:uid="{859AF590-04F0-46A1-8D21-5EC79B7B42D7}"/>
    <cellStyle name="Millares [0] 8 3 2 3 2 2" xfId="41777" xr:uid="{75EA529C-7831-4637-80ED-439F9FFCBFB0}"/>
    <cellStyle name="Millares [0] 8 3 2 3 3" xfId="15041" xr:uid="{4EA88A4E-23B4-4215-9664-C3A431CF0DC8}"/>
    <cellStyle name="Millares [0] 8 3 2 3 4" xfId="19795" xr:uid="{81976446-559E-48C9-97EF-71A45D24D267}"/>
    <cellStyle name="Millares [0] 8 3 2 3 5" xfId="49857" xr:uid="{8D83E9CF-8865-4196-8703-26D91D9BBF22}"/>
    <cellStyle name="Millares [0] 8 3 2 4" xfId="10508" xr:uid="{EDF3AF07-6938-4019-8E3E-49F090F30BD6}"/>
    <cellStyle name="Millares [0] 8 3 2 4 2" xfId="25579" xr:uid="{253D2E6F-C008-4A9A-AAA3-9E3C348E6CC5}"/>
    <cellStyle name="Millares [0] 8 3 2 5" xfId="13348" xr:uid="{C9DDFB86-6AD5-4DA4-A2BB-5017A579373D}"/>
    <cellStyle name="Millares [0] 8 3 2 5 2" xfId="31453" xr:uid="{A908F6E7-EE03-4384-BBCC-F70316FE5432}"/>
    <cellStyle name="Millares [0] 8 3 2 6" xfId="15487" xr:uid="{0461F6E8-BAB7-4E5C-AE6D-CA0D5925E481}"/>
    <cellStyle name="Millares [0] 8 3 2 6 2" xfId="37324" xr:uid="{A4DDDC62-B56E-44E4-AAE6-C545835BB075}"/>
    <cellStyle name="Millares [0] 8 3 2 7" xfId="17719" xr:uid="{8BDCA616-792A-4295-9F16-770CEA5D66AB}"/>
    <cellStyle name="Millares [0] 8 3 2 8" xfId="43272" xr:uid="{F309A066-8469-481A-AE4D-E6D2FBAD3F7B}"/>
    <cellStyle name="Millares [0] 8 3 2 9" xfId="48165" xr:uid="{829AC24C-57BE-4EFB-9539-984A4AA8A778}"/>
    <cellStyle name="Millares [0] 8 3 3" xfId="2655" xr:uid="{9408168A-5BAA-4FAC-B854-88308A3C0729}"/>
    <cellStyle name="Millares [0] 8 3 3 2" xfId="7223" xr:uid="{3A431BD2-76CE-4166-9E30-4656112297F4}"/>
    <cellStyle name="Millares [0] 8 3 3 2 2" xfId="12315" xr:uid="{E8C40969-D03C-457B-B6C0-1D87B9BA5ED2}"/>
    <cellStyle name="Millares [0] 8 3 3 2 2 2" xfId="41892" xr:uid="{6B6A05E9-70C7-4335-926B-C4C6A02556BB}"/>
    <cellStyle name="Millares [0] 8 3 3 2 3" xfId="15156" xr:uid="{68AB2542-207B-42E5-A1A7-C13B9767A31C}"/>
    <cellStyle name="Millares [0] 8 3 3 2 4" xfId="21630" xr:uid="{92227289-6C58-481C-896E-C9BABB7FC1D5}"/>
    <cellStyle name="Millares [0] 8 3 3 2 5" xfId="46086" xr:uid="{9B99117B-4ACC-47BF-B4FF-D4C2E130B660}"/>
    <cellStyle name="Millares [0] 8 3 3 2 6" xfId="49972" xr:uid="{C97D3EF4-2A6F-42DB-9448-728D2CDFDC53}"/>
    <cellStyle name="Millares [0] 8 3 3 3" xfId="10926" xr:uid="{53833AE2-791B-4D3F-BEBC-5856FEB23563}"/>
    <cellStyle name="Millares [0] 8 3 3 3 2" xfId="27457" xr:uid="{72BBC880-BCB2-44E3-A7E4-6E0D9630627D}"/>
    <cellStyle name="Millares [0] 8 3 3 4" xfId="13766" xr:uid="{499E5FA8-5BB1-41F1-B06A-D2A70A8F0B4F}"/>
    <cellStyle name="Millares [0] 8 3 3 4 2" xfId="33339" xr:uid="{270CF509-7891-42DF-BA15-76FE42A6A7AA}"/>
    <cellStyle name="Millares [0] 8 3 3 5" xfId="15603" xr:uid="{AFCFABAF-8062-4920-9914-A6806B56132C}"/>
    <cellStyle name="Millares [0] 8 3 3 5 2" xfId="39203" xr:uid="{A47EE9DB-1176-471D-B2E7-097E4D58A1FE}"/>
    <cellStyle name="Millares [0] 8 3 3 6" xfId="17962" xr:uid="{22AF5790-891A-4355-8381-9C8036330062}"/>
    <cellStyle name="Millares [0] 8 3 3 7" xfId="43690" xr:uid="{B9461901-6B10-43EA-B68A-68D78E00CA8F}"/>
    <cellStyle name="Millares [0] 8 3 3 8" xfId="48583" xr:uid="{0F15579F-2106-4354-803B-1B1DED3554AF}"/>
    <cellStyle name="Millares [0] 8 3 4" xfId="3199" xr:uid="{D72940AE-EA7F-4979-AFFF-3177701C6151}"/>
    <cellStyle name="Millares [0] 8 3 4 2" xfId="11470" xr:uid="{22C3E480-871D-4FBA-B2B3-16A91CCD8D16}"/>
    <cellStyle name="Millares [0] 8 3 4 2 2" xfId="41705" xr:uid="{8217C1E3-88B2-4155-9246-11273662BEC1}"/>
    <cellStyle name="Millares [0] 8 3 4 2 3" xfId="46630" xr:uid="{45055F0F-CA65-46B1-BBAB-238B4012B502}"/>
    <cellStyle name="Millares [0] 8 3 4 3" xfId="14310" xr:uid="{B1E7D47A-00DD-4C6A-B0C5-44720BBA3AB2}"/>
    <cellStyle name="Millares [0] 8 3 4 4" xfId="18866" xr:uid="{B495104B-F856-415F-A74B-A174D9BF1647}"/>
    <cellStyle name="Millares [0] 8 3 4 5" xfId="44234" xr:uid="{478137FA-7C38-42C5-A6D0-7AEE9FFFFD37}"/>
    <cellStyle name="Millares [0] 8 3 4 6" xfId="49127" xr:uid="{B69FE452-9554-4FDB-8EBF-237CECFA3D79}"/>
    <cellStyle name="Millares [0] 8 3 5" xfId="3701" xr:uid="{E672AE87-B7E7-47DF-9F6F-B84D47EC64B2}"/>
    <cellStyle name="Millares [0] 8 3 5 2" xfId="11942" xr:uid="{5BFB9212-0CE3-45CF-AADA-6CE4B553E3A4}"/>
    <cellStyle name="Millares [0] 8 3 5 3" xfId="14782" xr:uid="{2DF4E5D2-65B7-4E52-AAC4-B5CF4D5EAC14}"/>
    <cellStyle name="Millares [0] 8 3 5 4" xfId="24608" xr:uid="{C6BB44BE-B603-4BA1-8CD7-F51ACE5B7477}"/>
    <cellStyle name="Millares [0] 8 3 5 5" xfId="44706" xr:uid="{8E916B9B-60CA-4482-8476-0513E9A69D64}"/>
    <cellStyle name="Millares [0] 8 3 5 6" xfId="49599" xr:uid="{B4C3778B-D14D-4738-9987-6EBAEC444088}"/>
    <cellStyle name="Millares [0] 8 3 6" xfId="4362" xr:uid="{510F8BF4-3991-44B4-9F79-49B81BDAF96D}"/>
    <cellStyle name="Millares [0] 8 3 6 2" xfId="12128" xr:uid="{1A8B147F-A3E4-4612-B70C-81C6B4AAF2C1}"/>
    <cellStyle name="Millares [0] 8 3 6 3" xfId="14969" xr:uid="{D4EA9ED1-BBBB-4F8F-BD14-067C7D8CE77F}"/>
    <cellStyle name="Millares [0] 8 3 6 4" xfId="30487" xr:uid="{1BD67CDE-810A-4B8B-A6E0-4F242E397F2B}"/>
    <cellStyle name="Millares [0] 8 3 6 5" xfId="45124" xr:uid="{7314B7CD-A5A0-4B83-8706-11B83032F8DF}"/>
    <cellStyle name="Millares [0] 8 3 6 6" xfId="49785" xr:uid="{B6BDD4F3-EE69-4648-AD8A-14708FE3F41B}"/>
    <cellStyle name="Millares [0] 8 3 7" xfId="9964" xr:uid="{F88AA81E-1B64-4DBD-A2D7-E83F7D0038C6}"/>
    <cellStyle name="Millares [0] 8 3 7 2" xfId="36367" xr:uid="{729414AF-FE3E-445E-87BC-559CB441A10F}"/>
    <cellStyle name="Millares [0] 8 3 8" xfId="12804" xr:uid="{BFB30839-2881-4E41-A215-F6814DB336C6}"/>
    <cellStyle name="Millares [0] 8 3 9" xfId="15414" xr:uid="{2F2CDC4A-C04D-40A6-8BB1-B1C23B4D4B2D}"/>
    <cellStyle name="Millares [0] 8 4" xfId="623" xr:uid="{00000000-0005-0000-0000-00008D010000}"/>
    <cellStyle name="Millares [0] 8 4 10" xfId="17652" xr:uid="{EC1B38FB-12B7-4807-AA21-FBD8EE3D25A1}"/>
    <cellStyle name="Millares [0] 8 4 11" xfId="42930" xr:uid="{263B28E1-F716-4340-9A23-D74F6942F00A}"/>
    <cellStyle name="Millares [0] 8 4 12" xfId="47823" xr:uid="{28DA0AF1-9767-489D-A44C-4E9EF031D3CE}"/>
    <cellStyle name="Millares [0] 8 4 2" xfId="2857" xr:uid="{EF8EB1FC-C9C5-4741-811E-4CDA83392BF1}"/>
    <cellStyle name="Millares [0] 8 4 2 2" xfId="7710" xr:uid="{C46CA538-6E96-4ADF-9FA4-EE4F8E237A4A}"/>
    <cellStyle name="Millares [0] 8 4 2 2 2" xfId="12351" xr:uid="{A44DBF9D-33D8-457D-9C69-CB5D6EDC131B}"/>
    <cellStyle name="Millares [0] 8 4 2 2 2 2" xfId="41928" xr:uid="{5E21FCF4-770C-479E-9267-D88EB593AC52}"/>
    <cellStyle name="Millares [0] 8 4 2 2 3" xfId="15192" xr:uid="{A317968F-86D2-4F51-AEAA-9988EFF7E44E}"/>
    <cellStyle name="Millares [0] 8 4 2 2 4" xfId="22100" xr:uid="{B8A14632-16C9-4FCC-8990-972038EEADB9}"/>
    <cellStyle name="Millares [0] 8 4 2 2 5" xfId="46288" xr:uid="{48EECE9B-9A0C-4BA1-B7BD-B10D739528F5}"/>
    <cellStyle name="Millares [0] 8 4 2 2 6" xfId="50008" xr:uid="{61F3512D-FA30-41E8-BC51-12240EFFC5D3}"/>
    <cellStyle name="Millares [0] 8 4 2 3" xfId="11128" xr:uid="{9E34CAF1-E03A-4662-BAD5-FAD3B771CDE6}"/>
    <cellStyle name="Millares [0] 8 4 2 3 2" xfId="27943" xr:uid="{11949686-1396-468B-A423-EC3BD1526C36}"/>
    <cellStyle name="Millares [0] 8 4 2 4" xfId="13968" xr:uid="{6F8A8310-5242-4CE6-A274-34489C370774}"/>
    <cellStyle name="Millares [0] 8 4 2 4 2" xfId="33825" xr:uid="{E8466B39-A9DA-491C-87A5-F0DB7EA912E6}"/>
    <cellStyle name="Millares [0] 8 4 2 5" xfId="15639" xr:uid="{FEB26BD7-53A1-4B05-83AF-1012D428C5A2}"/>
    <cellStyle name="Millares [0] 8 4 2 5 2" xfId="39689" xr:uid="{16B1559B-4E33-4EA4-8550-82A0963F0319}"/>
    <cellStyle name="Millares [0] 8 4 2 6" xfId="18034" xr:uid="{AD23A28E-56FF-4493-AA34-D2550B5938B4}"/>
    <cellStyle name="Millares [0] 8 4 2 7" xfId="43892" xr:uid="{5A232D6F-73C0-4929-92DA-2BEEC3E15A6A}"/>
    <cellStyle name="Millares [0] 8 4 2 8" xfId="48785" xr:uid="{850414AB-66FA-4CBD-B0EF-D277A85DD826}"/>
    <cellStyle name="Millares [0] 8 4 3" xfId="4844" xr:uid="{21FB285A-396A-4C5B-9F56-1A6277460BD9}"/>
    <cellStyle name="Millares [0] 8 4 3 2" xfId="12164" xr:uid="{E578C23E-87B4-4635-8097-AAAB68DB0EE5}"/>
    <cellStyle name="Millares [0] 8 4 3 2 2" xfId="41741" xr:uid="{3A1E4EEC-8E52-4B48-AE42-10587A4C8307}"/>
    <cellStyle name="Millares [0] 8 4 3 3" xfId="15005" xr:uid="{41FBAC5C-5F2F-4B64-A572-DAAB6ED34088}"/>
    <cellStyle name="Millares [0] 8 4 3 4" xfId="19326" xr:uid="{AC6732A5-D8FE-4072-A2CC-C91811775730}"/>
    <cellStyle name="Millares [0] 8 4 3 5" xfId="45326" xr:uid="{F318EC6C-8140-4A4E-A465-D5DCD5EB5369}"/>
    <cellStyle name="Millares [0] 8 4 3 6" xfId="49821" xr:uid="{C539C309-1234-4887-A1D9-49E423B1DC2D}"/>
    <cellStyle name="Millares [0] 8 4 4" xfId="10166" xr:uid="{87C42824-ABF4-47D9-BAEF-B0890C5C7FBB}"/>
    <cellStyle name="Millares [0] 8 4 4 2" xfId="25094" xr:uid="{3E50EA34-D53F-4087-8577-357C6C845497}"/>
    <cellStyle name="Millares [0] 8 4 5" xfId="13006" xr:uid="{02E84090-9CDE-49DA-9058-B5A31E64BFD7}"/>
    <cellStyle name="Millares [0] 8 4 5 2" xfId="30968" xr:uid="{F033A1B0-8317-490C-A0AA-20DAF6DAAF4A}"/>
    <cellStyle name="Millares [0] 8 4 6" xfId="15451" xr:uid="{C7A48B04-5E3F-4303-8241-488925F7F52E}"/>
    <cellStyle name="Millares [0] 8 4 6 2" xfId="36847" xr:uid="{F495AF2A-3F01-4D88-8B2E-43DA347B0AFA}"/>
    <cellStyle name="Millares [0] 8 4 7" xfId="16349" xr:uid="{5D3AB67A-2EE6-4226-BB7A-6D5E8D3EB974}"/>
    <cellStyle name="Millares [0] 8 4 8" xfId="16892" xr:uid="{59F25999-31DE-4ABD-AE62-500CB4C61C59}"/>
    <cellStyle name="Millares [0] 8 4 9" xfId="17436" xr:uid="{E8D5FAE9-3BE6-410B-A8C2-80EF1AEA9332}"/>
    <cellStyle name="Millares [0] 8 5" xfId="1913" xr:uid="{00000000-0005-0000-0000-00008E010000}"/>
    <cellStyle name="Millares [0] 8 5 10" xfId="17789" xr:uid="{EFEEA54D-FDBE-412D-B8DE-CA8A9CDC08FC}"/>
    <cellStyle name="Millares [0] 8 5 11" xfId="18073" xr:uid="{9F7D871A-EF5F-4544-8C69-74537644400E}"/>
    <cellStyle name="Millares [0] 8 5 12" xfId="42969" xr:uid="{ACF6B2EE-7CB2-4EAF-998B-3A5AC9B05A94}"/>
    <cellStyle name="Millares [0] 8 5 13" xfId="47862" xr:uid="{2B17B85B-5E39-48C9-A277-F603B7FC273A}"/>
    <cellStyle name="Millares [0] 8 5 2" xfId="2896" xr:uid="{A00732E0-56A6-4941-99CC-633527DAC75B}"/>
    <cellStyle name="Millares [0] 8 5 2 2" xfId="8722" xr:uid="{A4564D18-B89A-4679-87D1-B40C9E834F2A}"/>
    <cellStyle name="Millares [0] 8 5 2 2 2" xfId="12423" xr:uid="{F8FFCCD4-AE82-4FE3-A0D7-F7A294EF88F0}"/>
    <cellStyle name="Millares [0] 8 5 2 2 2 2" xfId="42000" xr:uid="{8441ED0E-E0E9-4E9B-B548-57672AB3E54B}"/>
    <cellStyle name="Millares [0] 8 5 2 2 3" xfId="15264" xr:uid="{CD4F2A3E-6CE9-42ED-8432-E5917AEE6429}"/>
    <cellStyle name="Millares [0] 8 5 2 2 4" xfId="23090" xr:uid="{073D329A-A8C8-41EE-AF53-9D1AF4B0FD2F}"/>
    <cellStyle name="Millares [0] 8 5 2 2 5" xfId="46327" xr:uid="{54DF6B4B-8CBC-480F-8363-5AB889D11609}"/>
    <cellStyle name="Millares [0] 8 5 2 2 6" xfId="50080" xr:uid="{16B5CF1E-DCCE-4422-9DDF-B58EAD60328B}"/>
    <cellStyle name="Millares [0] 8 5 2 3" xfId="11167" xr:uid="{5406CF77-1086-4B26-BD3D-488C5412772F}"/>
    <cellStyle name="Millares [0] 8 5 2 3 2" xfId="28954" xr:uid="{94E8A541-1C0B-422F-9805-1D40C4DF4DDD}"/>
    <cellStyle name="Millares [0] 8 5 2 4" xfId="14007" xr:uid="{BDCE08B9-1FD1-4C7C-A6B2-517DED18922E}"/>
    <cellStyle name="Millares [0] 8 5 2 4 2" xfId="34836" xr:uid="{CFE18D14-6695-4C19-9C5D-01C4810B4F3A}"/>
    <cellStyle name="Millares [0] 8 5 2 5" xfId="15713" xr:uid="{19A3CC97-D069-4BE5-8067-87E4EC8E6A2A}"/>
    <cellStyle name="Millares [0] 8 5 2 5 2" xfId="40700" xr:uid="{EF4E91CD-A70C-4A8B-8330-4B2740F09ED2}"/>
    <cellStyle name="Millares [0] 8 5 2 6" xfId="18170" xr:uid="{4EA231C0-167B-4559-AF7B-C6E6F0AF17B4}"/>
    <cellStyle name="Millares [0] 8 5 2 7" xfId="43931" xr:uid="{1FB70265-0B71-476E-BE8C-3C82367FAE3E}"/>
    <cellStyle name="Millares [0] 8 5 2 8" xfId="48824" xr:uid="{FF05EBFD-6B2D-4F33-83E2-9CDBA842839A}"/>
    <cellStyle name="Millares [0] 8 5 3" xfId="5853" xr:uid="{C8404A4F-6F9E-4EA6-9B8F-7457E966A483}"/>
    <cellStyle name="Millares [0] 8 5 3 2" xfId="12236" xr:uid="{6A17AE8E-DDE5-44E1-82D2-8EE88FCF7AB4}"/>
    <cellStyle name="Millares [0] 8 5 3 2 2" xfId="41813" xr:uid="{16AE2157-E95C-42F8-A94D-9160294CF644}"/>
    <cellStyle name="Millares [0] 8 5 3 3" xfId="15077" xr:uid="{EF0B428E-0DAE-493E-BCC9-A8D7865FB1EC}"/>
    <cellStyle name="Millares [0] 8 5 3 4" xfId="20305" xr:uid="{229E14B8-C87F-4BE7-A0D4-61F4DBA4759D}"/>
    <cellStyle name="Millares [0] 8 5 3 5" xfId="45365" xr:uid="{3A1033AD-6236-41E4-836C-1CE820CB232F}"/>
    <cellStyle name="Millares [0] 8 5 3 6" xfId="49893" xr:uid="{10421C15-7B76-46DD-85EF-8D60BD7EA06A}"/>
    <cellStyle name="Millares [0] 8 5 4" xfId="10205" xr:uid="{019804BD-FC38-41E5-8E16-09920C945722}"/>
    <cellStyle name="Millares [0] 8 5 4 2" xfId="26104" xr:uid="{F5C4A38F-30CD-41F8-AEC0-03AB83E7BD75}"/>
    <cellStyle name="Millares [0] 8 5 5" xfId="13045" xr:uid="{B7F61566-1C3E-42F7-9DFB-ACA88F950802}"/>
    <cellStyle name="Millares [0] 8 5 5 2" xfId="31979" xr:uid="{4A04258A-5CFA-4BCE-AAEF-0E1C73CD3AD9}"/>
    <cellStyle name="Millares [0] 8 5 6" xfId="15524" xr:uid="{5298C851-52A8-47B5-B3AD-69B260F0E1FC}"/>
    <cellStyle name="Millares [0] 8 5 6 2" xfId="37845" xr:uid="{48347A7C-4352-4836-9A68-6E1102E35EA5}"/>
    <cellStyle name="Millares [0] 8 5 7" xfId="16387" xr:uid="{E4F43CF4-CB9E-4749-8AE8-8EC7EEE1E13C}"/>
    <cellStyle name="Millares [0] 8 5 8" xfId="16931" xr:uid="{B96509F6-6C3E-4852-AAD1-122FC9442245}"/>
    <cellStyle name="Millares [0] 8 5 9" xfId="17475" xr:uid="{6C69BCA6-4952-4D1D-ABA1-D182EEB22A96}"/>
    <cellStyle name="Millares [0] 8 6" xfId="2021" xr:uid="{AAE61E00-9B35-4226-897A-B8EBBD392DFB}"/>
    <cellStyle name="Millares [0] 8 6 2" xfId="6739" xr:uid="{3A8650FD-6F4E-4F9F-A557-FB7BBD368FDB}"/>
    <cellStyle name="Millares [0] 8 6 2 2" xfId="12279" xr:uid="{913B63FE-7995-438E-9CD5-B87872EED10D}"/>
    <cellStyle name="Millares [0] 8 6 2 2 2" xfId="41856" xr:uid="{D220D0C3-FDF1-4A9E-AD9D-088BA5746527}"/>
    <cellStyle name="Millares [0] 8 6 2 3" xfId="15120" xr:uid="{7B4510FB-17C3-4BC5-926C-FE19E11C76DB}"/>
    <cellStyle name="Millares [0] 8 6 2 4" xfId="21163" xr:uid="{2C616035-A803-4788-9BE9-7EC6AEAA3120}"/>
    <cellStyle name="Millares [0] 8 6 2 5" xfId="45452" xr:uid="{AA74DF92-B4D1-4B21-905E-28C2332CF3DE}"/>
    <cellStyle name="Millares [0] 8 6 2 6" xfId="49936" xr:uid="{5C8BE174-C044-49FD-8B71-CB179B9F385D}"/>
    <cellStyle name="Millares [0] 8 6 3" xfId="10292" xr:uid="{70FCBEF5-CBA5-46C3-85D9-0D4581F42702}"/>
    <cellStyle name="Millares [0] 8 6 3 2" xfId="26978" xr:uid="{99A460B0-7853-45E9-B0C6-1389F63C212F}"/>
    <cellStyle name="Millares [0] 8 6 4" xfId="13132" xr:uid="{222B3F66-4407-452A-9AA2-87076E617857}"/>
    <cellStyle name="Millares [0] 8 6 4 2" xfId="32854" xr:uid="{97FC08C7-128A-4601-91B2-F44C802568B7}"/>
    <cellStyle name="Millares [0] 8 6 5" xfId="15567" xr:uid="{A12B9A39-E92B-41E8-AC9B-1018FB508513}"/>
    <cellStyle name="Millares [0] 8 6 5 2" xfId="38718" xr:uid="{7A61B5DC-10CC-4A05-96BE-772039381A19}"/>
    <cellStyle name="Millares [0] 8 6 6" xfId="17893" xr:uid="{E86BBEC6-E5F0-4B04-9BC7-81D65798CFE1}"/>
    <cellStyle name="Millares [0] 8 6 7" xfId="43056" xr:uid="{85E708BA-A9E4-4401-B689-FBE5D03F4228}"/>
    <cellStyle name="Millares [0] 8 6 8" xfId="47949" xr:uid="{8499340C-B041-4D34-B023-4E801DF182AF}"/>
    <cellStyle name="Millares [0] 8 7" xfId="2439" xr:uid="{5C54F67C-3C7A-4540-A605-80254FDABD66}"/>
    <cellStyle name="Millares [0] 8 7 2" xfId="10710" xr:uid="{E8719989-24A3-45EF-A7A6-B02DDAB9B3A1}"/>
    <cellStyle name="Millares [0] 8 7 2 2" xfId="41656" xr:uid="{8C72F5FD-DC70-4239-83D8-6D16AB437200}"/>
    <cellStyle name="Millares [0] 8 7 2 3" xfId="45870" xr:uid="{40B86059-B2D4-4536-A0B3-6788659A44DE}"/>
    <cellStyle name="Millares [0] 8 7 3" xfId="13550" xr:uid="{1614148B-160A-4BF6-82A3-D2C85C8A90AB}"/>
    <cellStyle name="Millares [0] 8 7 4" xfId="18404" xr:uid="{200F8507-A90E-4AED-ABDF-881A8BF8F401}"/>
    <cellStyle name="Millares [0] 8 7 5" xfId="43474" xr:uid="{05EB4646-823C-40BB-A19F-CF539FEEA2E4}"/>
    <cellStyle name="Millares [0] 8 7 6" xfId="48367" xr:uid="{7CC9CEFB-1350-4C78-86C0-F5C72BB6EECD}"/>
    <cellStyle name="Millares [0] 8 8" xfId="2983" xr:uid="{FA58A185-D30A-4D53-A45C-86BD989E8DC9}"/>
    <cellStyle name="Millares [0] 8 8 2" xfId="11254" xr:uid="{8CB4BF9A-6220-47BA-B8D1-BCFEEA2B2F6C}"/>
    <cellStyle name="Millares [0] 8 8 2 2" xfId="46414" xr:uid="{DA029F3A-90EB-4FAD-A8F7-76328149268D}"/>
    <cellStyle name="Millares [0] 8 8 3" xfId="14094" xr:uid="{71749691-CA61-4701-A8E9-AB5ABBC5F9D9}"/>
    <cellStyle name="Millares [0] 8 8 4" xfId="24113" xr:uid="{F8B88015-1DC8-42F5-9D5F-6CEB6B01810D}"/>
    <cellStyle name="Millares [0] 8 8 5" xfId="44018" xr:uid="{55870169-F1C4-42E3-8AEC-4C01C811040E}"/>
    <cellStyle name="Millares [0] 8 8 6" xfId="48911" xr:uid="{20878653-9241-4BBC-92D0-93F473DB455D}"/>
    <cellStyle name="Millares [0] 8 9" xfId="3400" xr:uid="{B679850E-3BB0-4C48-9D0D-9E25C2E0AFDC}"/>
    <cellStyle name="Millares [0] 8 9 2" xfId="11641" xr:uid="{9A5D20B3-85E1-416D-857A-6E40A38825FF}"/>
    <cellStyle name="Millares [0] 8 9 2 2" xfId="46801" xr:uid="{D4EEF2C6-69BF-467F-874E-1EAE2DE80256}"/>
    <cellStyle name="Millares [0] 8 9 3" xfId="14481" xr:uid="{B14E8C38-9263-45F7-B8AE-92DB4994E9A0}"/>
    <cellStyle name="Millares [0] 8 9 4" xfId="29991" xr:uid="{28B1B03F-26CB-449B-9994-BE19D50E104C}"/>
    <cellStyle name="Millares [0] 8 9 5" xfId="44405" xr:uid="{3D0CAD54-809D-4077-A15E-58641586E753}"/>
    <cellStyle name="Millares [0] 8 9 6" xfId="49298" xr:uid="{1D05C177-FCCE-4124-829D-09B9005DFB08}"/>
    <cellStyle name="Millares [0] 9" xfId="138" xr:uid="{00000000-0005-0000-0000-00008F010000}"/>
    <cellStyle name="Millares [0] 9 10" xfId="9706" xr:uid="{4FE54CD4-D3CB-4FC8-ADCE-492767B04F92}"/>
    <cellStyle name="Millares [0] 9 10 2" xfId="35900" xr:uid="{D66056E1-570B-47E0-BE2E-231E96BFE806}"/>
    <cellStyle name="Millares [0] 9 11" xfId="12546" xr:uid="{0DE16928-2943-453A-BCCA-FB44C4B7D1E3}"/>
    <cellStyle name="Millares [0] 9 12" xfId="15371" xr:uid="{40C3CC66-AE1B-4434-AA73-AC5C762BA11E}"/>
    <cellStyle name="Millares [0] 9 13" xfId="15889" xr:uid="{DA489782-1738-4883-8943-B7022DE0127F}"/>
    <cellStyle name="Millares [0] 9 14" xfId="16432" xr:uid="{7F0B7E1F-F5E2-403F-A801-B9F17AE82B19}"/>
    <cellStyle name="Millares [0] 9 15" xfId="16976" xr:uid="{44A65C0B-F506-4009-B257-F47DFB27A61A}"/>
    <cellStyle name="Millares [0] 9 16" xfId="17515" xr:uid="{A13AC96F-A2D2-48BE-9342-DEAF921CB2E8}"/>
    <cellStyle name="Millares [0] 9 17" xfId="42470" xr:uid="{17C6A8C8-A14F-4B63-BD86-35A8BB2621CC}"/>
    <cellStyle name="Millares [0] 9 18" xfId="47363" xr:uid="{852A608B-85A9-49C7-967D-4E6107FB0246}"/>
    <cellStyle name="Millares [0] 9 2" xfId="252" xr:uid="{00000000-0005-0000-0000-000090010000}"/>
    <cellStyle name="Millares [0] 9 2 10" xfId="15391" xr:uid="{49E90745-61D3-4563-82EF-9C147EFCD7AE}"/>
    <cellStyle name="Millares [0] 9 2 11" xfId="15993" xr:uid="{05FB54D1-A403-4E28-BA37-D5D157C7A37F}"/>
    <cellStyle name="Millares [0] 9 2 12" xfId="16536" xr:uid="{25C6C7F6-45DB-4F2B-A628-10772D079B61}"/>
    <cellStyle name="Millares [0] 9 2 13" xfId="17080" xr:uid="{0FB9391F-7E70-46D6-A1BA-016E0661FAB4}"/>
    <cellStyle name="Millares [0] 9 2 14" xfId="17551" xr:uid="{03E43C13-C673-4E34-A93E-8236682F6677}"/>
    <cellStyle name="Millares [0] 9 2 15" xfId="42574" xr:uid="{8DA81503-1E58-4084-9C5A-B36187233C77}"/>
    <cellStyle name="Millares [0] 9 2 16" xfId="47467" xr:uid="{B000DEBF-54B5-4CC4-AB34-145ED0DCCBF3}"/>
    <cellStyle name="Millares [0] 9 2 2" xfId="479" xr:uid="{00000000-0005-0000-0000-000091010000}"/>
    <cellStyle name="Millares [0] 9 2 2 10" xfId="16205" xr:uid="{B0F58D58-866A-4706-9FA1-DE27CE550ACE}"/>
    <cellStyle name="Millares [0] 9 2 2 11" xfId="16748" xr:uid="{D764A9AB-A42A-41E0-BCF3-F2C1520939F6}"/>
    <cellStyle name="Millares [0] 9 2 2 12" xfId="17292" xr:uid="{2CA2634A-B6A5-4BAC-9A26-030E9F9E6E68}"/>
    <cellStyle name="Millares [0] 9 2 2 13" xfId="17613" xr:uid="{EFCE9775-571F-4625-B1AF-8A7A83A2EF0F}"/>
    <cellStyle name="Millares [0] 9 2 2 14" xfId="42786" xr:uid="{CFD03C62-89F6-4E1E-A211-8763396B5991}"/>
    <cellStyle name="Millares [0] 9 2 2 15" xfId="47679" xr:uid="{549808DB-BBCF-47B4-8F27-4247C6ED0E8C}"/>
    <cellStyle name="Millares [0] 9 2 2 2" xfId="2295" xr:uid="{F105D1E6-21E4-402A-A203-A623722E9D4B}"/>
    <cellStyle name="Millares [0] 9 2 2 2 2" xfId="8415" xr:uid="{57104760-65D9-4798-A632-6C9126073149}"/>
    <cellStyle name="Millares [0] 9 2 2 2 2 2" xfId="12401" xr:uid="{1B095087-EFA1-4EDA-A888-7D5876F3C895}"/>
    <cellStyle name="Millares [0] 9 2 2 2 2 2 2" xfId="41978" xr:uid="{C9B12CD7-9CF3-4A70-A11F-99963F905CF0}"/>
    <cellStyle name="Millares [0] 9 2 2 2 2 2 3" xfId="22790" xr:uid="{80DD5BB3-0E14-4AD2-813B-385A11AE8B0C}"/>
    <cellStyle name="Millares [0] 9 2 2 2 2 3" xfId="15242" xr:uid="{9FE1A3D1-A1FB-41D9-B2E0-5F554D262869}"/>
    <cellStyle name="Millares [0] 9 2 2 2 2 3 2" xfId="28648" xr:uid="{1B5ACC06-B2A3-4BEC-AB9F-9C3FD5553454}"/>
    <cellStyle name="Millares [0] 9 2 2 2 2 4" xfId="15689" xr:uid="{84F5A896-15A7-4D10-8480-DAB4FCBBE1EF}"/>
    <cellStyle name="Millares [0] 9 2 2 2 2 4 2" xfId="34530" xr:uid="{8E67EF88-DCEA-48E0-8A3C-0A0D54F00349}"/>
    <cellStyle name="Millares [0] 9 2 2 2 2 5" xfId="40394" xr:uid="{90B3D72D-3731-48D2-BC6F-B03533708499}"/>
    <cellStyle name="Millares [0] 9 2 2 2 2 6" xfId="18132" xr:uid="{21584672-218D-4CF6-A5E2-20919D6D9604}"/>
    <cellStyle name="Millares [0] 9 2 2 2 2 7" xfId="45726" xr:uid="{C4AB679B-EAC9-4E38-906E-B0644FF768FB}"/>
    <cellStyle name="Millares [0] 9 2 2 2 2 8" xfId="50058" xr:uid="{40317A84-1409-4EEA-B18A-9D105E0E8939}"/>
    <cellStyle name="Millares [0] 9 2 2 2 3" xfId="5548" xr:uid="{3A946F45-3C6C-4140-BA32-2C77B17D6042}"/>
    <cellStyle name="Millares [0] 9 2 2 2 3 2" xfId="12214" xr:uid="{68174FA2-ABD1-47CE-A7AF-60D3DDC3D52A}"/>
    <cellStyle name="Millares [0] 9 2 2 2 3 2 2" xfId="41791" xr:uid="{102B3EAE-4A3B-4331-A93E-9D4540DE3C63}"/>
    <cellStyle name="Millares [0] 9 2 2 2 3 3" xfId="15055" xr:uid="{7947B42D-15F5-4E3C-8C4B-2B4A138B8D6C}"/>
    <cellStyle name="Millares [0] 9 2 2 2 3 4" xfId="20008" xr:uid="{CFE04733-FB9F-43FB-BF7D-0873B77117EC}"/>
    <cellStyle name="Millares [0] 9 2 2 2 3 5" xfId="49871" xr:uid="{0CC5153B-D544-4910-AAE8-C5DC50EC9009}"/>
    <cellStyle name="Millares [0] 9 2 2 2 4" xfId="10566" xr:uid="{01EEB511-465A-4C74-85A0-C6DDCE7D4676}"/>
    <cellStyle name="Millares [0] 9 2 2 2 4 2" xfId="25799" xr:uid="{403593B3-8434-4371-8344-53CB085B7BE4}"/>
    <cellStyle name="Millares [0] 9 2 2 2 5" xfId="13406" xr:uid="{E7E6D737-46F1-42D6-AD44-71FC082042D2}"/>
    <cellStyle name="Millares [0] 9 2 2 2 5 2" xfId="31673" xr:uid="{F6380A64-B595-4DF9-AE93-324DD5C4A624}"/>
    <cellStyle name="Millares [0] 9 2 2 2 6" xfId="15502" xr:uid="{D671D43D-4F42-477D-8181-0F0870404E8B}"/>
    <cellStyle name="Millares [0] 9 2 2 2 6 2" xfId="37543" xr:uid="{280EE870-BDE8-413C-B457-A5DCE82545F2}"/>
    <cellStyle name="Millares [0] 9 2 2 2 7" xfId="17746" xr:uid="{82DFA93C-4A48-4E76-A7C4-78668BCC5BC8}"/>
    <cellStyle name="Millares [0] 9 2 2 2 8" xfId="43330" xr:uid="{FC8C8B31-7363-4CEA-AFC4-59A030D6B4AF}"/>
    <cellStyle name="Millares [0] 9 2 2 2 9" xfId="48223" xr:uid="{F6F86263-4418-4FA0-9346-0C125851E359}"/>
    <cellStyle name="Millares [0] 9 2 2 3" xfId="2713" xr:uid="{E37289D9-F74D-4484-A698-360D2C4E8F3B}"/>
    <cellStyle name="Millares [0] 9 2 2 3 2" xfId="7443" xr:uid="{94583909-A070-4233-971D-BA3AF7C27AC8}"/>
    <cellStyle name="Millares [0] 9 2 2 3 2 2" xfId="12329" xr:uid="{C0C77E2B-79EF-4662-9161-6C9A63359AAC}"/>
    <cellStyle name="Millares [0] 9 2 2 3 2 2 2" xfId="41906" xr:uid="{EAC05FB7-7E64-45C0-A847-7E8BF554EAD9}"/>
    <cellStyle name="Millares [0] 9 2 2 3 2 3" xfId="15170" xr:uid="{638D7829-C6D3-45DA-AE07-0727569188EA}"/>
    <cellStyle name="Millares [0] 9 2 2 3 2 4" xfId="21845" xr:uid="{CEC598B4-8F0C-465C-9321-E9F456376CD5}"/>
    <cellStyle name="Millares [0] 9 2 2 3 2 5" xfId="46144" xr:uid="{AA4157A3-2ED1-414A-BB52-024A66C10A67}"/>
    <cellStyle name="Millares [0] 9 2 2 3 2 6" xfId="49986" xr:uid="{232DC248-2153-4081-B76C-76ED62BCD97C}"/>
    <cellStyle name="Millares [0] 9 2 2 3 3" xfId="10984" xr:uid="{93E5624E-15E4-4164-89FC-DA91AAA0B8A4}"/>
    <cellStyle name="Millares [0] 9 2 2 3 3 2" xfId="27677" xr:uid="{C55AC992-2C81-4AAD-837A-C5C8F2B15F18}"/>
    <cellStyle name="Millares [0] 9 2 2 3 4" xfId="13824" xr:uid="{CECA1CDF-08AA-4C5A-8E43-AB4C335C624B}"/>
    <cellStyle name="Millares [0] 9 2 2 3 4 2" xfId="33559" xr:uid="{AF731F7D-F276-4E8B-AE66-A4658E47FE83}"/>
    <cellStyle name="Millares [0] 9 2 2 3 5" xfId="15617" xr:uid="{3A3C6B66-4066-443A-B0B9-E4FAE6070C54}"/>
    <cellStyle name="Millares [0] 9 2 2 3 5 2" xfId="39423" xr:uid="{C84B8C61-CF76-463E-B7C0-7288C43CDBCB}"/>
    <cellStyle name="Millares [0] 9 2 2 3 6" xfId="17992" xr:uid="{37499D80-4A01-436B-9BFB-AE3EE2F1D0C9}"/>
    <cellStyle name="Millares [0] 9 2 2 3 7" xfId="43748" xr:uid="{91785A32-764C-43E5-96C0-F870FE3A4E47}"/>
    <cellStyle name="Millares [0] 9 2 2 3 8" xfId="48641" xr:uid="{3DB40651-3509-4EC8-8A6C-BD953C4BF8D1}"/>
    <cellStyle name="Millares [0] 9 2 2 4" xfId="3257" xr:uid="{CA86224F-8F64-4292-8FFF-FCC47B77B622}"/>
    <cellStyle name="Millares [0] 9 2 2 4 2" xfId="11528" xr:uid="{9F8C1F0F-ACF8-4CC8-B97C-5AEE7D53B5AF}"/>
    <cellStyle name="Millares [0] 9 2 2 4 2 2" xfId="41719" xr:uid="{7C27C7A6-A345-4183-9992-50F8BEDD9283}"/>
    <cellStyle name="Millares [0] 9 2 2 4 2 3" xfId="46688" xr:uid="{A0A5F927-2942-41A9-B7F5-2D9F557BA1A1}"/>
    <cellStyle name="Millares [0] 9 2 2 4 3" xfId="14368" xr:uid="{77611EF4-2195-4591-A803-7079148D35A2}"/>
    <cellStyle name="Millares [0] 9 2 2 4 4" xfId="19075" xr:uid="{6E46E1D9-AC38-4976-8622-E1F22A06A189}"/>
    <cellStyle name="Millares [0] 9 2 2 4 5" xfId="44292" xr:uid="{2DFFC05F-D0D3-4332-9062-B48040993146}"/>
    <cellStyle name="Millares [0] 9 2 2 4 6" xfId="49185" xr:uid="{1854EFDC-878B-4EE8-9373-2AFA05C15F61}"/>
    <cellStyle name="Millares [0] 9 2 2 5" xfId="3759" xr:uid="{9E3EDA28-8A6D-4140-9BDA-E9333CA9B2E8}"/>
    <cellStyle name="Millares [0] 9 2 2 5 2" xfId="12000" xr:uid="{85B7F5AD-D85B-4F3B-8225-3573DF1AF181}"/>
    <cellStyle name="Millares [0] 9 2 2 5 3" xfId="14840" xr:uid="{BBB91790-4FEC-4630-82C6-4A94AAEA2E03}"/>
    <cellStyle name="Millares [0] 9 2 2 5 4" xfId="24828" xr:uid="{8820B094-E8BB-4117-98DD-6B4A29401BD0}"/>
    <cellStyle name="Millares [0] 9 2 2 5 5" xfId="44764" xr:uid="{1BF37E90-42D4-41A5-806B-0B6424495DFB}"/>
    <cellStyle name="Millares [0] 9 2 2 5 6" xfId="49657" xr:uid="{35A38106-643D-4D25-801F-C4BD9F2812CF}"/>
    <cellStyle name="Millares [0] 9 2 2 6" xfId="4580" xr:uid="{2ADB0476-F715-4FFD-A002-6F3BEB2B7891}"/>
    <cellStyle name="Millares [0] 9 2 2 6 2" xfId="12142" xr:uid="{ACC327A5-49D2-44B5-B82B-D514F1466E20}"/>
    <cellStyle name="Millares [0] 9 2 2 6 3" xfId="14983" xr:uid="{CF82870B-203F-4AAC-ADBF-F26BB3C3938A}"/>
    <cellStyle name="Millares [0] 9 2 2 6 4" xfId="30705" xr:uid="{D9765509-C23F-42F7-8553-E9D3551DF0BF}"/>
    <cellStyle name="Millares [0] 9 2 2 6 5" xfId="45182" xr:uid="{63A2DC0F-F79A-4B19-954C-DBBB6C1AA139}"/>
    <cellStyle name="Millares [0] 9 2 2 6 6" xfId="49799" xr:uid="{4F4DF237-1ED2-4D58-811B-21C0A0C2B9B5}"/>
    <cellStyle name="Millares [0] 9 2 2 7" xfId="10022" xr:uid="{7A382715-27AF-4223-B614-29C2A3DE18E2}"/>
    <cellStyle name="Millares [0] 9 2 2 7 2" xfId="36586" xr:uid="{BDD3BBB4-A61D-4665-99E4-DD0DA8A4328C}"/>
    <cellStyle name="Millares [0] 9 2 2 8" xfId="12862" xr:uid="{B01E1F67-A43D-473F-91F2-82A290959628}"/>
    <cellStyle name="Millares [0] 9 2 2 9" xfId="15428" xr:uid="{1F9CECB9-99CF-44BF-85E5-B233A4E210BB}"/>
    <cellStyle name="Millares [0] 9 2 3" xfId="2083" xr:uid="{73089152-9C59-4950-994C-F14113EB03BA}"/>
    <cellStyle name="Millares [0] 9 2 3 2" xfId="7930" xr:uid="{776A485B-6F4E-45A4-B281-0ECF8216E90D}"/>
    <cellStyle name="Millares [0] 9 2 3 2 2" xfId="12365" xr:uid="{8DC989F8-D810-4195-8D21-5FEF3AE475AF}"/>
    <cellStyle name="Millares [0] 9 2 3 2 2 2" xfId="41942" xr:uid="{3BA13359-6267-4041-A08E-21882B4EEFA2}"/>
    <cellStyle name="Millares [0] 9 2 3 2 2 3" xfId="22315" xr:uid="{4C08781B-A67B-4D48-92A8-0D2F4A5C2B30}"/>
    <cellStyle name="Millares [0] 9 2 3 2 3" xfId="15206" xr:uid="{C4D5A61F-090C-4B79-ACF5-C1C04155FA21}"/>
    <cellStyle name="Millares [0] 9 2 3 2 3 2" xfId="28163" xr:uid="{2DF26B7F-16FE-4F33-817A-6810A1275DC4}"/>
    <cellStyle name="Millares [0] 9 2 3 2 4" xfId="15653" xr:uid="{5A5FA43D-523D-4CA9-B3F4-37D7C346A44B}"/>
    <cellStyle name="Millares [0] 9 2 3 2 4 2" xfId="34045" xr:uid="{9ABCF749-159D-442F-BF79-294D0B8434F0}"/>
    <cellStyle name="Millares [0] 9 2 3 2 5" xfId="39909" xr:uid="{89F97FE2-C355-44AE-AFE7-B461C53038B4}"/>
    <cellStyle name="Millares [0] 9 2 3 2 6" xfId="18061" xr:uid="{3CFEDE6E-27B9-492E-AC07-1F7CA1CA551A}"/>
    <cellStyle name="Millares [0] 9 2 3 2 7" xfId="45514" xr:uid="{73EEDBD6-8AC0-45AE-8C00-C9E545101959}"/>
    <cellStyle name="Millares [0] 9 2 3 2 8" xfId="50022" xr:uid="{B736CE85-4198-4B12-ADA4-864F18256CD1}"/>
    <cellStyle name="Millares [0] 9 2 3 3" xfId="5063" xr:uid="{84D65519-3078-4609-A695-85AC19766DED}"/>
    <cellStyle name="Millares [0] 9 2 3 3 2" xfId="12178" xr:uid="{567C7388-7678-46C0-B477-29D716723CB8}"/>
    <cellStyle name="Millares [0] 9 2 3 3 2 2" xfId="41755" xr:uid="{A25D4963-4C4D-4A69-9388-8E9D1CDEBA4A}"/>
    <cellStyle name="Millares [0] 9 2 3 3 3" xfId="15019" xr:uid="{2CC7C811-C362-4869-A3F3-A07F5C758F8A}"/>
    <cellStyle name="Millares [0] 9 2 3 3 4" xfId="19540" xr:uid="{0D1D17ED-9ACE-4192-80DE-4B7E3ABA1AD6}"/>
    <cellStyle name="Millares [0] 9 2 3 3 5" xfId="49835" xr:uid="{E962195B-DE22-49A5-AEFF-5D6D6C46BBEF}"/>
    <cellStyle name="Millares [0] 9 2 3 4" xfId="10354" xr:uid="{3B710509-5B9C-4ED1-9995-87BA334C4E12}"/>
    <cellStyle name="Millares [0] 9 2 3 4 2" xfId="25314" xr:uid="{E2B74359-ECF6-49C1-8728-DB356C9BFFD8}"/>
    <cellStyle name="Millares [0] 9 2 3 5" xfId="13194" xr:uid="{65D78B5A-F642-44C3-B288-0F8E3592DA10}"/>
    <cellStyle name="Millares [0] 9 2 3 5 2" xfId="31188" xr:uid="{86120DFC-47B2-484F-BA88-D6513EA848F4}"/>
    <cellStyle name="Millares [0] 9 2 3 6" xfId="15465" xr:uid="{57D23C3E-11BD-4B89-A981-D0D00C5819BF}"/>
    <cellStyle name="Millares [0] 9 2 3 6 2" xfId="37066" xr:uid="{97B9E39E-CC06-4221-A0D4-D7307380E3A7}"/>
    <cellStyle name="Millares [0] 9 2 3 7" xfId="17677" xr:uid="{BDB473BC-068E-4ECB-9058-D80DF41A8226}"/>
    <cellStyle name="Millares [0] 9 2 3 8" xfId="43118" xr:uid="{F35774BD-F322-4230-BFDB-2A01A164B518}"/>
    <cellStyle name="Millares [0] 9 2 3 9" xfId="48011" xr:uid="{21760D5F-114B-4E36-9C6B-CE62FCD7BD54}"/>
    <cellStyle name="Millares [0] 9 2 4" xfId="2501" xr:uid="{524EDAFF-4BDB-413B-80C2-2CA54F1F4B6A}"/>
    <cellStyle name="Millares [0] 9 2 4 2" xfId="6958" xr:uid="{F2AFBCBC-85B2-4020-A65F-1CBDB7B00551}"/>
    <cellStyle name="Millares [0] 9 2 4 2 2" xfId="12293" xr:uid="{ADE43199-F0D5-4AB6-B84F-1DB88B457E9F}"/>
    <cellStyle name="Millares [0] 9 2 4 2 2 2" xfId="41870" xr:uid="{A3286C46-BAC5-44B1-927E-2F33F1131D9D}"/>
    <cellStyle name="Millares [0] 9 2 4 2 3" xfId="15134" xr:uid="{A8F24A45-CCC5-4E02-A3FA-8AA10C9427F2}"/>
    <cellStyle name="Millares [0] 9 2 4 2 4" xfId="21377" xr:uid="{D7CA2E20-BBFB-4781-A6AC-2B9D869AEBB5}"/>
    <cellStyle name="Millares [0] 9 2 4 2 5" xfId="45932" xr:uid="{B43B0B2A-423A-4492-BD9E-A1EDECF6CE56}"/>
    <cellStyle name="Millares [0] 9 2 4 2 6" xfId="49950" xr:uid="{52795F36-8F9A-49DE-855C-07F3D53CFC0D}"/>
    <cellStyle name="Millares [0] 9 2 4 3" xfId="10772" xr:uid="{0B612D8E-F9F3-4823-90F0-A4CBC0C862FD}"/>
    <cellStyle name="Millares [0] 9 2 4 3 2" xfId="27196" xr:uid="{5686AE2F-40DC-42A4-A897-22BC396D4C1B}"/>
    <cellStyle name="Millares [0] 9 2 4 4" xfId="13612" xr:uid="{945DC2AB-C4B1-4F59-9A62-67C53C26130E}"/>
    <cellStyle name="Millares [0] 9 2 4 4 2" xfId="33074" xr:uid="{7BDF5227-720B-47C5-A923-5D64A2C59E95}"/>
    <cellStyle name="Millares [0] 9 2 4 5" xfId="15581" xr:uid="{71968CDE-B0F8-4713-A27D-C598446C1B8F}"/>
    <cellStyle name="Millares [0] 9 2 4 5 2" xfId="38938" xr:uid="{9DA2E181-FB0A-401E-A882-CAC73E52C575}"/>
    <cellStyle name="Millares [0] 9 2 4 6" xfId="17924" xr:uid="{1E91FB10-A4D4-4380-85F7-253F112BF503}"/>
    <cellStyle name="Millares [0] 9 2 4 7" xfId="43536" xr:uid="{906E7FA9-6D44-4B9A-8685-D593AACB188D}"/>
    <cellStyle name="Millares [0] 9 2 4 8" xfId="48429" xr:uid="{649A5464-DCB7-4E96-A1D4-5126FD2242B4}"/>
    <cellStyle name="Millares [0] 9 2 5" xfId="3045" xr:uid="{E237ED5F-3082-4CAF-A078-977111333D93}"/>
    <cellStyle name="Millares [0] 9 2 5 2" xfId="11316" xr:uid="{8CD1CDE8-91FA-4EE0-A6AC-823519EFDBE6}"/>
    <cellStyle name="Millares [0] 9 2 5 2 2" xfId="41682" xr:uid="{938087E6-7EAB-4235-95C8-CFE44A0727E8}"/>
    <cellStyle name="Millares [0] 9 2 5 2 3" xfId="46476" xr:uid="{CDA6E0E2-5D38-4A9F-B3D8-91BBBB943960}"/>
    <cellStyle name="Millares [0] 9 2 5 3" xfId="14156" xr:uid="{84453B68-8AED-463C-A9D3-E8ADA2FF9ED1}"/>
    <cellStyle name="Millares [0] 9 2 5 4" xfId="18631" xr:uid="{7C7A04C1-99A6-44A7-AEA0-C4E8C223C0FB}"/>
    <cellStyle name="Millares [0] 9 2 5 5" xfId="44080" xr:uid="{E0AF2C32-7A28-46D7-A9CC-06C8EAB6122C}"/>
    <cellStyle name="Millares [0] 9 2 5 6" xfId="48973" xr:uid="{2971277D-11FB-482C-8E13-02FC4F39A61C}"/>
    <cellStyle name="Millares [0] 9 2 6" xfId="3547" xr:uid="{384B32E1-6307-470F-9A25-C60AD11761BE}"/>
    <cellStyle name="Millares [0] 9 2 6 2" xfId="11788" xr:uid="{DB779BB0-4B8D-42C8-BEBE-9D80DAA93D67}"/>
    <cellStyle name="Millares [0] 9 2 6 3" xfId="14628" xr:uid="{DB7B2D32-9FAD-4485-BF62-C364DEEECBE7}"/>
    <cellStyle name="Millares [0] 9 2 6 4" xfId="24345" xr:uid="{160312C4-E876-4872-B0C0-8A9A6A8D441F}"/>
    <cellStyle name="Millares [0] 9 2 6 5" xfId="44552" xr:uid="{D463EF76-EC23-444E-932A-E5B4E8D611C3}"/>
    <cellStyle name="Millares [0] 9 2 6 6" xfId="49445" xr:uid="{53D005A9-0F2B-4CC3-9337-24DD093E856C}"/>
    <cellStyle name="Millares [0] 9 2 7" xfId="4102" xr:uid="{6E67753E-0A61-44B5-ADE2-48E84C8F959D}"/>
    <cellStyle name="Millares [0] 9 2 7 2" xfId="12105" xr:uid="{EF94F5CE-AC51-4E36-B764-3C501382C49D}"/>
    <cellStyle name="Millares [0] 9 2 7 3" xfId="14946" xr:uid="{EA6573AE-400F-4C95-B1EC-C13FEAF22D9D}"/>
    <cellStyle name="Millares [0] 9 2 7 4" xfId="30223" xr:uid="{BD35B46A-1A58-4688-844B-03D1387997BE}"/>
    <cellStyle name="Millares [0] 9 2 7 5" xfId="44970" xr:uid="{3474D6E9-9D55-46D5-9DBB-09E1E0F372AB}"/>
    <cellStyle name="Millares [0] 9 2 7 6" xfId="49762" xr:uid="{A45720A0-ECFC-4CC5-B210-E56512EA837F}"/>
    <cellStyle name="Millares [0] 9 2 8" xfId="9810" xr:uid="{A1A61C95-62F5-416E-A32D-D5449A5FFF8F}"/>
    <cellStyle name="Millares [0] 9 2 8 2" xfId="36102" xr:uid="{F7A9FAA9-A55B-4C8C-9F5E-573DA098346A}"/>
    <cellStyle name="Millares [0] 9 2 9" xfId="12650" xr:uid="{77E87059-9A43-4F83-B2F3-C70092B51427}"/>
    <cellStyle name="Millares [0] 9 3" xfId="378" xr:uid="{00000000-0005-0000-0000-000092010000}"/>
    <cellStyle name="Millares [0] 9 3 10" xfId="16105" xr:uid="{F70E1585-1123-476B-B1DF-34FA160F5C16}"/>
    <cellStyle name="Millares [0] 9 3 11" xfId="16648" xr:uid="{5E5201BA-5285-47AB-A57E-85FAD673A74A}"/>
    <cellStyle name="Millares [0] 9 3 12" xfId="17192" xr:uid="{49E8CEF4-CC2C-420E-AA5D-F89CFF9AF43D}"/>
    <cellStyle name="Millares [0] 9 3 13" xfId="17591" xr:uid="{F48B5627-1E8D-445A-8941-6EE3EE171880}"/>
    <cellStyle name="Millares [0] 9 3 14" xfId="42686" xr:uid="{58C721E8-6F76-44A6-BDFC-E4CB8F2AA91A}"/>
    <cellStyle name="Millares [0] 9 3 15" xfId="47579" xr:uid="{90279EF0-B21B-4317-8D64-EAEA03C15BCA}"/>
    <cellStyle name="Millares [0] 9 3 2" xfId="2195" xr:uid="{CA7F747C-4600-4DBE-ACA1-9B3C9A9502CA}"/>
    <cellStyle name="Millares [0] 9 3 2 2" xfId="8219" xr:uid="{A1B0A674-C80D-499A-A086-8FC7FFD493C7}"/>
    <cellStyle name="Millares [0] 9 3 2 2 2" xfId="12389" xr:uid="{99366A8B-BF98-44BA-817F-A3822D73083F}"/>
    <cellStyle name="Millares [0] 9 3 2 2 2 2" xfId="41966" xr:uid="{EF5EA368-6E19-4820-AAFB-4FF348017C3D}"/>
    <cellStyle name="Millares [0] 9 3 2 2 2 3" xfId="22595" xr:uid="{D241D9B0-93C2-4913-B825-BA290BC39D2C}"/>
    <cellStyle name="Millares [0] 9 3 2 2 3" xfId="15230" xr:uid="{626BA69A-A67F-4BC6-82B1-8D6DC4A92FD6}"/>
    <cellStyle name="Millares [0] 9 3 2 2 3 2" xfId="28452" xr:uid="{CF0BC175-5F5F-45FF-A6DC-96F33197DF17}"/>
    <cellStyle name="Millares [0] 9 3 2 2 4" xfId="15677" xr:uid="{5F1B3727-4E27-4C7B-A782-BD9C2F63AFA7}"/>
    <cellStyle name="Millares [0] 9 3 2 2 4 2" xfId="34334" xr:uid="{51D54FFD-CBED-412A-B023-401A35ED59A6}"/>
    <cellStyle name="Millares [0] 9 3 2 2 5" xfId="40198" xr:uid="{BCAAE17A-435B-4291-A32F-AA59E4A5B049}"/>
    <cellStyle name="Millares [0] 9 3 2 2 6" xfId="18105" xr:uid="{DEC09FC6-D12B-441B-9DD6-4C38372E4315}"/>
    <cellStyle name="Millares [0] 9 3 2 2 7" xfId="45626" xr:uid="{5E203928-957B-455E-9601-EB91448CEB26}"/>
    <cellStyle name="Millares [0] 9 3 2 2 8" xfId="50046" xr:uid="{2EE6CCD1-F60D-4AAD-A6B0-01D71B99C71E}"/>
    <cellStyle name="Millares [0] 9 3 2 3" xfId="5352" xr:uid="{E95C9604-6B5A-41B7-B9BA-AAA09EA65D46}"/>
    <cellStyle name="Millares [0] 9 3 2 3 2" xfId="12202" xr:uid="{54F426F1-8439-40B2-AE79-BB7B41988447}"/>
    <cellStyle name="Millares [0] 9 3 2 3 2 2" xfId="41779" xr:uid="{0D2CDF67-35AE-4344-982B-AED0CFC3A97D}"/>
    <cellStyle name="Millares [0] 9 3 2 3 3" xfId="15043" xr:uid="{865C8FB1-3324-49C9-868C-3B9BFDC99E40}"/>
    <cellStyle name="Millares [0] 9 3 2 3 4" xfId="19819" xr:uid="{446D357B-0B5D-4E2C-A78A-56D310326D1F}"/>
    <cellStyle name="Millares [0] 9 3 2 3 5" xfId="49859" xr:uid="{D9496F18-F076-4D31-8BF5-584B4B643A83}"/>
    <cellStyle name="Millares [0] 9 3 2 4" xfId="10466" xr:uid="{225EDE56-394E-4468-AA88-7B95EE63A9FF}"/>
    <cellStyle name="Millares [0] 9 3 2 4 2" xfId="25603" xr:uid="{F5ABB6A4-CEE2-4CC0-AD79-B99C0644834B}"/>
    <cellStyle name="Millares [0] 9 3 2 5" xfId="13306" xr:uid="{45FD5ADC-8FF1-47B8-A8A9-5AC17A78944C}"/>
    <cellStyle name="Millares [0] 9 3 2 5 2" xfId="31477" xr:uid="{89843A16-A2BD-4C46-ACD5-EA81EFE7BC00}"/>
    <cellStyle name="Millares [0] 9 3 2 6" xfId="15489" xr:uid="{591C00F5-85DC-4585-8BE7-2BF577FC92FD}"/>
    <cellStyle name="Millares [0] 9 3 2 6 2" xfId="37348" xr:uid="{7C0FC4BE-4217-42E9-8B98-A85CAFB2CCFC}"/>
    <cellStyle name="Millares [0] 9 3 2 7" xfId="17723" xr:uid="{932CE364-7C67-4691-9053-A59AB7C5A34A}"/>
    <cellStyle name="Millares [0] 9 3 2 8" xfId="43230" xr:uid="{0F2D108C-1603-4BFC-B8E6-8516DEAC6E5A}"/>
    <cellStyle name="Millares [0] 9 3 2 9" xfId="48123" xr:uid="{AB6D0426-9473-43CC-9B9F-D88B58A95BEE}"/>
    <cellStyle name="Millares [0] 9 3 3" xfId="2613" xr:uid="{8C3F87B6-B305-41CA-A585-001ADC456B18}"/>
    <cellStyle name="Millares [0] 9 3 3 2" xfId="7247" xr:uid="{E6E45BD5-3C91-4568-B14E-EBBC95CF04D0}"/>
    <cellStyle name="Millares [0] 9 3 3 2 2" xfId="12317" xr:uid="{6371CFEE-0CD7-411B-8972-B50F5589C52B}"/>
    <cellStyle name="Millares [0] 9 3 3 2 2 2" xfId="41894" xr:uid="{15DDC539-7F32-4130-A12B-D7DB971D7EA5}"/>
    <cellStyle name="Millares [0] 9 3 3 2 3" xfId="15158" xr:uid="{29CD92B5-81EC-447B-8103-F0B18A15B253}"/>
    <cellStyle name="Millares [0] 9 3 3 2 4" xfId="21654" xr:uid="{08E10B78-ED6A-4A12-B48B-0333BC638D74}"/>
    <cellStyle name="Millares [0] 9 3 3 2 5" xfId="46044" xr:uid="{B7C8E936-6A61-4299-947E-1D4FA27CD245}"/>
    <cellStyle name="Millares [0] 9 3 3 2 6" xfId="49974" xr:uid="{7A39B9D3-66F4-42B2-9A6E-906C187103C8}"/>
    <cellStyle name="Millares [0] 9 3 3 3" xfId="10884" xr:uid="{F2AA809F-029B-4458-ACBD-6E33F1E410F2}"/>
    <cellStyle name="Millares [0] 9 3 3 3 2" xfId="27481" xr:uid="{81F1BF14-55F4-4B18-BC87-5F076353F008}"/>
    <cellStyle name="Millares [0] 9 3 3 4" xfId="13724" xr:uid="{8B119A63-C0E7-442A-93B4-000C2636A911}"/>
    <cellStyle name="Millares [0] 9 3 3 4 2" xfId="33363" xr:uid="{65CFE880-C5D1-486D-9E28-1AB87F4659FE}"/>
    <cellStyle name="Millares [0] 9 3 3 5" xfId="15605" xr:uid="{050394D6-88F0-4FC5-989E-44583C4D48E4}"/>
    <cellStyle name="Millares [0] 9 3 3 5 2" xfId="39227" xr:uid="{DEAA3137-299D-4EA9-989F-414B9B7DA51F}"/>
    <cellStyle name="Millares [0] 9 3 3 6" xfId="17966" xr:uid="{D0130849-D1CC-41DC-8121-D31B85DBAEF0}"/>
    <cellStyle name="Millares [0] 9 3 3 7" xfId="43648" xr:uid="{C38178FE-6A0B-478F-81BC-09AD72DB05B2}"/>
    <cellStyle name="Millares [0] 9 3 3 8" xfId="48541" xr:uid="{6EFBA78E-537A-4F22-A507-5AFA12F5FCCA}"/>
    <cellStyle name="Millares [0] 9 3 4" xfId="3157" xr:uid="{4EB880A9-678D-4D01-A184-C615EF7BA863}"/>
    <cellStyle name="Millares [0] 9 3 4 2" xfId="11428" xr:uid="{A7C4742E-7F74-4A8D-A922-13F193ADEECB}"/>
    <cellStyle name="Millares [0] 9 3 4 2 2" xfId="41707" xr:uid="{07C493FF-B70A-495F-81E6-CF48618E097A}"/>
    <cellStyle name="Millares [0] 9 3 4 2 3" xfId="46588" xr:uid="{45F31307-BE76-4161-9C94-7980875A322F}"/>
    <cellStyle name="Millares [0] 9 3 4 3" xfId="14268" xr:uid="{6A06D6BC-4196-4110-A8FC-F5A6B6DDF75A}"/>
    <cellStyle name="Millares [0] 9 3 4 4" xfId="18888" xr:uid="{24C733F4-DDEB-477F-9468-E1AE341029EF}"/>
    <cellStyle name="Millares [0] 9 3 4 5" xfId="44192" xr:uid="{14303CD6-6C4B-4C1C-B809-021C3D0D1EFB}"/>
    <cellStyle name="Millares [0] 9 3 4 6" xfId="49085" xr:uid="{384C92FE-CA26-4D7A-BE64-CD9EF6F39283}"/>
    <cellStyle name="Millares [0] 9 3 5" xfId="3659" xr:uid="{B5ECC38A-7E24-4294-8251-9903D35DB3B9}"/>
    <cellStyle name="Millares [0] 9 3 5 2" xfId="11900" xr:uid="{4BC02799-BA5E-48F9-9B47-FB089B7AAC46}"/>
    <cellStyle name="Millares [0] 9 3 5 3" xfId="14740" xr:uid="{EDE22706-B6D1-44ED-A2C9-2447606FC14B}"/>
    <cellStyle name="Millares [0] 9 3 5 4" xfId="24632" xr:uid="{52B9B883-B56D-493D-B45F-A0442F4B20AC}"/>
    <cellStyle name="Millares [0] 9 3 5 5" xfId="44664" xr:uid="{534EFF31-829C-4593-8547-ECAC8344A3D1}"/>
    <cellStyle name="Millares [0] 9 3 5 6" xfId="49557" xr:uid="{6F13D481-2699-4C14-AB78-04AD35D44C05}"/>
    <cellStyle name="Millares [0] 9 3 6" xfId="4386" xr:uid="{B34E14B6-33D9-4B05-B828-2AB252CF9DB9}"/>
    <cellStyle name="Millares [0] 9 3 6 2" xfId="12130" xr:uid="{607B8695-6441-40B9-B44B-BD8207731314}"/>
    <cellStyle name="Millares [0] 9 3 6 3" xfId="14971" xr:uid="{2E55D17A-31F0-44CE-B4E6-97BA6A3C3344}"/>
    <cellStyle name="Millares [0] 9 3 6 4" xfId="30511" xr:uid="{23497C60-07C8-4F09-9AE7-42AE709876F0}"/>
    <cellStyle name="Millares [0] 9 3 6 5" xfId="45082" xr:uid="{CEA77BE0-8688-4E3C-AE13-2927AA048F46}"/>
    <cellStyle name="Millares [0] 9 3 6 6" xfId="49787" xr:uid="{9C8501BA-0F7F-4309-838F-183352ADC480}"/>
    <cellStyle name="Millares [0] 9 3 7" xfId="9922" xr:uid="{315FF94B-4205-4669-AA80-6C92274663FF}"/>
    <cellStyle name="Millares [0] 9 3 7 2" xfId="36391" xr:uid="{A5EDE504-EA12-4D15-A9BE-677087DF0FE7}"/>
    <cellStyle name="Millares [0] 9 3 8" xfId="12762" xr:uid="{4354243E-ED9C-4748-A118-210FE1C82547}"/>
    <cellStyle name="Millares [0] 9 3 9" xfId="15416" xr:uid="{49C9B7E2-3873-465A-9623-974C989E9EAF}"/>
    <cellStyle name="Millares [0] 9 4" xfId="581" xr:uid="{00000000-0005-0000-0000-000093010000}"/>
    <cellStyle name="Millares [0] 9 4 10" xfId="17655" xr:uid="{F4DB83F6-76FF-423C-951D-FFD4E406F51B}"/>
    <cellStyle name="Millares [0] 9 4 11" xfId="42888" xr:uid="{A237BCE9-F28E-4824-AADA-8F56E5904826}"/>
    <cellStyle name="Millares [0] 9 4 12" xfId="47781" xr:uid="{D4B87AA6-BBD2-4209-AAC2-284D28C056A4}"/>
    <cellStyle name="Millares [0] 9 4 2" xfId="2815" xr:uid="{669E5ED3-5C62-44A2-B793-FE61A152A977}"/>
    <cellStyle name="Millares [0] 9 4 2 2" xfId="7734" xr:uid="{7A2EC3CD-0311-4CFD-80B1-5176F17B03FF}"/>
    <cellStyle name="Millares [0] 9 4 2 2 2" xfId="12353" xr:uid="{0055680E-FE92-4FB1-8B80-3F1E8923CDB2}"/>
    <cellStyle name="Millares [0] 9 4 2 2 2 2" xfId="41930" xr:uid="{6762EEB9-2C28-43B6-B4A0-9B844E5EAF71}"/>
    <cellStyle name="Millares [0] 9 4 2 2 3" xfId="15194" xr:uid="{4B6F621F-A715-4648-8316-E54DF6F2ACF6}"/>
    <cellStyle name="Millares [0] 9 4 2 2 4" xfId="22124" xr:uid="{85FC60CD-CC5E-47F5-A264-838D27172415}"/>
    <cellStyle name="Millares [0] 9 4 2 2 5" xfId="46246" xr:uid="{C271724A-8859-46F9-B09B-73A44011C7AD}"/>
    <cellStyle name="Millares [0] 9 4 2 2 6" xfId="50010" xr:uid="{0D6EDCC5-882A-4B21-B843-D0E156A40E3C}"/>
    <cellStyle name="Millares [0] 9 4 2 3" xfId="11086" xr:uid="{37D2126C-56E0-43D9-951A-6B830C7B95AF}"/>
    <cellStyle name="Millares [0] 9 4 2 3 2" xfId="27967" xr:uid="{50CAE694-01AD-4291-A81B-A05C36C44606}"/>
    <cellStyle name="Millares [0] 9 4 2 4" xfId="13926" xr:uid="{8A44D975-5407-4B99-B4E2-D88A00B4B639}"/>
    <cellStyle name="Millares [0] 9 4 2 4 2" xfId="33849" xr:uid="{6961E859-AA74-4A2C-A5A6-9F5381CE00DE}"/>
    <cellStyle name="Millares [0] 9 4 2 5" xfId="15641" xr:uid="{F9959ED7-DEBB-4A81-8421-00B4C169E5C9}"/>
    <cellStyle name="Millares [0] 9 4 2 5 2" xfId="39713" xr:uid="{803F35A3-9F35-41FA-950C-74512E66478F}"/>
    <cellStyle name="Millares [0] 9 4 2 6" xfId="18037" xr:uid="{9102796A-AB23-4B57-8EC4-737BBCF1BCBF}"/>
    <cellStyle name="Millares [0] 9 4 2 7" xfId="43850" xr:uid="{C4CBD2B0-35A3-476D-ACC0-3D54F3564C54}"/>
    <cellStyle name="Millares [0] 9 4 2 8" xfId="48743" xr:uid="{D19A86D4-3E30-4228-BF0B-D2C0DCD3BF17}"/>
    <cellStyle name="Millares [0] 9 4 3" xfId="4867" xr:uid="{3FA75F02-3740-4525-95A5-F91E3B1EC10F}"/>
    <cellStyle name="Millares [0] 9 4 3 2" xfId="12166" xr:uid="{D25F1370-823F-445F-A544-CB0457AB13CD}"/>
    <cellStyle name="Millares [0] 9 4 3 2 2" xfId="41743" xr:uid="{8F466EFB-2527-4208-BEBB-CD7941B7C6BE}"/>
    <cellStyle name="Millares [0] 9 4 3 3" xfId="15007" xr:uid="{3F08B78F-13FB-46FE-9056-00FE1BB4D4C6}"/>
    <cellStyle name="Millares [0] 9 4 3 4" xfId="19350" xr:uid="{58DE2EF9-86A9-4557-9018-3D3DCFD6FEF6}"/>
    <cellStyle name="Millares [0] 9 4 3 5" xfId="45284" xr:uid="{CFD75F79-6C10-4F5B-AFDC-E57C4F03722A}"/>
    <cellStyle name="Millares [0] 9 4 3 6" xfId="49823" xr:uid="{9968A5CB-3570-42AE-A855-CE41C5C257D4}"/>
    <cellStyle name="Millares [0] 9 4 4" xfId="10124" xr:uid="{7F3724C5-A919-4909-A50C-F87386D70028}"/>
    <cellStyle name="Millares [0] 9 4 4 2" xfId="25118" xr:uid="{8ECCF185-FA79-4EFC-8EA2-BA3D26708883}"/>
    <cellStyle name="Millares [0] 9 4 5" xfId="12964" xr:uid="{E20F63B8-7C08-4D16-9AA8-49D2E998388A}"/>
    <cellStyle name="Millares [0] 9 4 5 2" xfId="30992" xr:uid="{3674F9BB-7251-4771-BDB1-019404DBDACC}"/>
    <cellStyle name="Millares [0] 9 4 6" xfId="15453" xr:uid="{FCF10CB6-C4DF-4E26-ADD3-300A5296300B}"/>
    <cellStyle name="Millares [0] 9 4 6 2" xfId="36871" xr:uid="{5CBCADB9-0FE9-4671-A268-4F60686866EF}"/>
    <cellStyle name="Millares [0] 9 4 7" xfId="16307" xr:uid="{B8318B61-44B9-45C7-8CB1-F3C9FA34CBD6}"/>
    <cellStyle name="Millares [0] 9 4 8" xfId="16850" xr:uid="{27D13C2D-6429-42AF-ACDD-847475BCF131}"/>
    <cellStyle name="Millares [0] 9 4 9" xfId="17394" xr:uid="{246B405D-1F21-4BC9-8640-F4303AE04EF8}"/>
    <cellStyle name="Millares [0] 9 5" xfId="1979" xr:uid="{A5339B24-9740-4338-871C-8CC2EF62581D}"/>
    <cellStyle name="Millares [0] 9 5 2" xfId="8746" xr:uid="{CED72B51-EBE3-4429-99F8-5A3650F16095}"/>
    <cellStyle name="Millares [0] 9 5 2 2" xfId="12425" xr:uid="{13E66FFB-553E-4EBB-88DE-C096B0841749}"/>
    <cellStyle name="Millares [0] 9 5 2 2 2" xfId="42002" xr:uid="{07B9405F-5B49-4CD0-88F0-5FBC1A6BB0A1}"/>
    <cellStyle name="Millares [0] 9 5 2 2 3" xfId="23114" xr:uid="{DCB7FC64-6BB0-46E7-B8CE-F86B7CA4444B}"/>
    <cellStyle name="Millares [0] 9 5 2 3" xfId="15266" xr:uid="{C9F6D2F4-882C-476B-BAF5-2FA9839A3E34}"/>
    <cellStyle name="Millares [0] 9 5 2 3 2" xfId="28978" xr:uid="{07051A81-1B65-4E05-ADB2-28BB98C062E7}"/>
    <cellStyle name="Millares [0] 9 5 2 4" xfId="15715" xr:uid="{4C78EDF6-9CA6-4FCE-8062-DBC0DFE9C346}"/>
    <cellStyle name="Millares [0] 9 5 2 4 2" xfId="34860" xr:uid="{4C8EEC8D-E396-431F-AEC2-17B4886FF4A9}"/>
    <cellStyle name="Millares [0] 9 5 2 5" xfId="40724" xr:uid="{BB856A1A-E2C0-4005-9427-29C338F375AA}"/>
    <cellStyle name="Millares [0] 9 5 2 6" xfId="18174" xr:uid="{16BB4975-1C7A-4327-950F-B394EF6F3111}"/>
    <cellStyle name="Millares [0] 9 5 2 7" xfId="45410" xr:uid="{A5337F91-7D1A-4EB3-856C-AA4678C8DC77}"/>
    <cellStyle name="Millares [0] 9 5 2 8" xfId="50082" xr:uid="{A75A3BF7-CCDE-4A32-BD96-C7EFE8A12B0D}"/>
    <cellStyle name="Millares [0] 9 5 3" xfId="5877" xr:uid="{369CB43D-641F-4B35-B193-957F9B122A09}"/>
    <cellStyle name="Millares [0] 9 5 3 2" xfId="12238" xr:uid="{23491F1A-59EF-4DE2-A9B5-399E3147CDB6}"/>
    <cellStyle name="Millares [0] 9 5 3 2 2" xfId="41815" xr:uid="{7350EF08-D6B6-40B1-960B-236C104473F1}"/>
    <cellStyle name="Millares [0] 9 5 3 3" xfId="15079" xr:uid="{9A624B41-F29A-44D1-9A81-402773F4262C}"/>
    <cellStyle name="Millares [0] 9 5 3 4" xfId="20328" xr:uid="{CB2F6806-E5E6-405E-8623-0F0220B74B60}"/>
    <cellStyle name="Millares [0] 9 5 3 5" xfId="49895" xr:uid="{D3005809-09BA-4E39-A522-C2004D64406C}"/>
    <cellStyle name="Millares [0] 9 5 4" xfId="10250" xr:uid="{398C4A6E-B761-486A-A12D-7A8A0632BE7B}"/>
    <cellStyle name="Millares [0] 9 5 4 2" xfId="26128" xr:uid="{7E9C5C2F-B446-4047-AAD7-9E180D1221C8}"/>
    <cellStyle name="Millares [0] 9 5 5" xfId="13090" xr:uid="{BA0F2955-61FA-435C-849B-E9F12472C30C}"/>
    <cellStyle name="Millares [0] 9 5 5 2" xfId="32003" xr:uid="{106406B2-C058-46B6-8060-59DCE9695A82}"/>
    <cellStyle name="Millares [0] 9 5 6" xfId="15526" xr:uid="{98DA6D55-D2A8-46C5-A3A7-950654DD6769}"/>
    <cellStyle name="Millares [0] 9 5 6 2" xfId="37869" xr:uid="{5F196266-3C52-4689-B9D8-B0AEBF31CD11}"/>
    <cellStyle name="Millares [0] 9 5 7" xfId="17792" xr:uid="{438A24DD-E426-4A3A-B4F4-03FA2ADC280C}"/>
    <cellStyle name="Millares [0] 9 5 8" xfId="43014" xr:uid="{F07C4095-E7B8-456B-BBDE-0A47196DC321}"/>
    <cellStyle name="Millares [0] 9 5 9" xfId="47907" xr:uid="{A95681D5-F452-4D3E-8E16-2DB31BE32BF7}"/>
    <cellStyle name="Millares [0] 9 6" xfId="2397" xr:uid="{7DE51660-6AE2-4D83-BCB8-7861BA0AB401}"/>
    <cellStyle name="Millares [0] 9 6 2" xfId="6763" xr:uid="{B13DC693-ECB6-4CEA-B6BE-A2DBC0490659}"/>
    <cellStyle name="Millares [0] 9 6 2 2" xfId="12281" xr:uid="{93508662-E090-4BA5-ACAB-B2BF4F8C54B9}"/>
    <cellStyle name="Millares [0] 9 6 2 2 2" xfId="41858" xr:uid="{A3164073-E2BE-418E-B356-75198A9B0A9D}"/>
    <cellStyle name="Millares [0] 9 6 2 3" xfId="15122" xr:uid="{FC3D97DE-7CE9-4C97-846B-F644E89330DA}"/>
    <cellStyle name="Millares [0] 9 6 2 4" xfId="21187" xr:uid="{ABDCF57B-1F8F-436E-A405-5D630B74582E}"/>
    <cellStyle name="Millares [0] 9 6 2 5" xfId="45828" xr:uid="{96FE13EC-7FC0-46DA-8D0A-C8039426F5E5}"/>
    <cellStyle name="Millares [0] 9 6 2 6" xfId="49938" xr:uid="{E3A9AD5F-F9B5-4520-935E-91DD10D20CCC}"/>
    <cellStyle name="Millares [0] 9 6 3" xfId="10668" xr:uid="{A36F17E0-426A-4B6D-ABB0-43F33678BAA6}"/>
    <cellStyle name="Millares [0] 9 6 3 2" xfId="27002" xr:uid="{5E6AB615-10D4-4A0F-A8FE-A7FB7615420B}"/>
    <cellStyle name="Millares [0] 9 6 4" xfId="13508" xr:uid="{BFF2C414-8138-4177-A2A1-F906FFE45D6E}"/>
    <cellStyle name="Millares [0] 9 6 4 2" xfId="32878" xr:uid="{456F0AA9-62BE-4EC1-B036-629A399CB993}"/>
    <cellStyle name="Millares [0] 9 6 5" xfId="15569" xr:uid="{C1550031-9ECE-49C7-A7A2-8B199D7B0FEB}"/>
    <cellStyle name="Millares [0] 9 6 5 2" xfId="38742" xr:uid="{0C7B6800-CF97-4EF1-8569-7657A434D25B}"/>
    <cellStyle name="Millares [0] 9 6 6" xfId="17896" xr:uid="{0DAA67EE-1F15-4081-BA17-F8796E2DCC66}"/>
    <cellStyle name="Millares [0] 9 6 7" xfId="43432" xr:uid="{8E45BFAB-F1E0-4C48-8A4F-08519F4ABB0F}"/>
    <cellStyle name="Millares [0] 9 6 8" xfId="48325" xr:uid="{E4D1D3AF-7A2C-4099-95F2-15C8D0BBB007}"/>
    <cellStyle name="Millares [0] 9 7" xfId="2941" xr:uid="{7566033A-0F93-490B-BA01-45FE311BAB7F}"/>
    <cellStyle name="Millares [0] 9 7 2" xfId="11212" xr:uid="{BE82E759-9F9E-414F-A088-6A895C1F8562}"/>
    <cellStyle name="Millares [0] 9 7 2 2" xfId="41662" xr:uid="{89049452-7193-4351-AFB5-AF1D01E68F42}"/>
    <cellStyle name="Millares [0] 9 7 2 3" xfId="46372" xr:uid="{211BCCD7-92DA-4803-A4E5-B0E28CE00492}"/>
    <cellStyle name="Millares [0] 9 7 3" xfId="14052" xr:uid="{9FDD227A-0B40-4462-ACA2-2B4C41AFAF06}"/>
    <cellStyle name="Millares [0] 9 7 4" xfId="18432" xr:uid="{7BFA4D73-A1C7-4742-BF64-5DE7B4154F46}"/>
    <cellStyle name="Millares [0] 9 7 5" xfId="43976" xr:uid="{774C49A1-697A-4D60-A759-17B8977FD656}"/>
    <cellStyle name="Millares [0] 9 7 6" xfId="48869" xr:uid="{FBE15A57-A325-4475-B99B-836455570FE2}"/>
    <cellStyle name="Millares [0] 9 8" xfId="3443" xr:uid="{902BA873-25E0-4DD1-8F7D-9BAE3A55D01B}"/>
    <cellStyle name="Millares [0] 9 8 2" xfId="11684" xr:uid="{981B1D5B-D3B6-4EB4-866B-3686220DE797}"/>
    <cellStyle name="Millares [0] 9 8 3" xfId="14524" xr:uid="{E867457F-6A62-4596-AF88-CE479F21E3E8}"/>
    <cellStyle name="Millares [0] 9 8 4" xfId="24141" xr:uid="{CE38B269-FA00-42CA-90F5-73E7FDA0281A}"/>
    <cellStyle name="Millares [0] 9 8 5" xfId="44448" xr:uid="{0C1CBA2E-067F-4618-B1F8-1AC14A2EA83F}"/>
    <cellStyle name="Millares [0] 9 8 6" xfId="49341" xr:uid="{F7573509-B692-4DA4-9A83-90B10D9E747C}"/>
    <cellStyle name="Millares [0] 9 9" xfId="3907" xr:uid="{28090D74-4557-4339-96C5-D09D32E6BC7B}"/>
    <cellStyle name="Millares [0] 9 9 2" xfId="12085" xr:uid="{E0F8587F-B6AE-40AB-BB25-AA387E3D7351}"/>
    <cellStyle name="Millares [0] 9 9 3" xfId="14926" xr:uid="{E9EDC49C-F817-4FC5-8F1E-71998FC2CEA2}"/>
    <cellStyle name="Millares [0] 9 9 4" xfId="30019" xr:uid="{433186F3-7BFE-4465-AB75-DA86D974B515}"/>
    <cellStyle name="Millares [0] 9 9 5" xfId="44866" xr:uid="{35323953-CC15-47F4-9518-CF20D471D973}"/>
    <cellStyle name="Millares [0] 9 9 6" xfId="49742" xr:uid="{9CB66C84-1A8D-4E29-8E65-342FD1BB08EC}"/>
    <cellStyle name="Millares 10" xfId="107" xr:uid="{00000000-0005-0000-0000-000094010000}"/>
    <cellStyle name="Millares 10 10" xfId="35944" xr:uid="{C0F9F3F5-1CFA-4780-B1F7-C75FC06F9A62}"/>
    <cellStyle name="Millares 10 11" xfId="42092" xr:uid="{42FFEA40-CF86-42E5-9008-5B3DB6A23EC6}"/>
    <cellStyle name="Millares 10 12" xfId="42143" xr:uid="{01DC6A35-F106-445E-ACC3-583F0FF97394}"/>
    <cellStyle name="Millares 10 2" xfId="127" xr:uid="{00000000-0005-0000-0000-000095010000}"/>
    <cellStyle name="Millares 10 2 2" xfId="4622" xr:uid="{A95531AB-8F20-40DC-AAF2-094264177DF9}"/>
    <cellStyle name="Millares 10 2 2 2" xfId="5590" xr:uid="{607FDBE4-6852-419A-8FAB-B4EDE56D0578}"/>
    <cellStyle name="Millares 10 2 2 2 2" xfId="8457" xr:uid="{8EA7D3D2-AD7A-4578-BAAB-879DB9E81F4B}"/>
    <cellStyle name="Millares 10 2 2 2 2 2" xfId="22832" xr:uid="{3A035B3B-9A51-4268-A6AF-358838A86526}"/>
    <cellStyle name="Millares 10 2 2 2 2 3" xfId="28690" xr:uid="{E1FB36DF-EAF5-451C-8779-D27D35E6D38B}"/>
    <cellStyle name="Millares 10 2 2 2 2 4" xfId="34572" xr:uid="{19AB4AE6-2D9F-4E9C-8603-8990615EB4A7}"/>
    <cellStyle name="Millares 10 2 2 2 2 5" xfId="40436" xr:uid="{4CAD6C0B-FD8A-4398-98FF-333313B69600}"/>
    <cellStyle name="Millares 10 2 2 2 3" xfId="20050" xr:uid="{11EFBE65-6116-47DA-8D8F-627BFC763509}"/>
    <cellStyle name="Millares 10 2 2 2 4" xfId="25841" xr:uid="{4516B3DC-223C-4716-AFEF-EA1EC49A43E6}"/>
    <cellStyle name="Millares 10 2 2 2 5" xfId="31715" xr:uid="{C82F64F1-85A8-4AE0-A5FD-D75984B1815A}"/>
    <cellStyle name="Millares 10 2 2 2 6" xfId="37585" xr:uid="{543BE9E8-5B8D-452D-9325-9EFD8257EA30}"/>
    <cellStyle name="Millares 10 2 2 2 7" xfId="47315" xr:uid="{944CBF32-AB8D-4C48-B9DE-D14AC666DC55}"/>
    <cellStyle name="Millares 10 2 2 3" xfId="7485" xr:uid="{0E9F10DE-EEB6-4ED2-9768-4108C15D9537}"/>
    <cellStyle name="Millares 10 2 2 3 2" xfId="21887" xr:uid="{20C03418-B65D-48D8-A49F-107B2DD00F5C}"/>
    <cellStyle name="Millares 10 2 2 3 3" xfId="27719" xr:uid="{870CE071-F7BB-4628-B798-2FF3D3C3C844}"/>
    <cellStyle name="Millares 10 2 2 3 4" xfId="33601" xr:uid="{5DD75762-2DA5-48D0-8EAD-B866139E6BB2}"/>
    <cellStyle name="Millares 10 2 2 3 5" xfId="39465" xr:uid="{97F66D79-C205-48E1-AD5C-445AEFCF242F}"/>
    <cellStyle name="Millares 10 2 2 3 6" xfId="47227" xr:uid="{F03EC33B-F6DD-4BC8-9A95-44446FE7EE3F}"/>
    <cellStyle name="Millares 10 2 2 4" xfId="19117" xr:uid="{3B7C4BE1-1519-40F5-A915-7214B6AD8963}"/>
    <cellStyle name="Millares 10 2 2 5" xfId="24870" xr:uid="{76129C72-2D1F-4D53-BF50-D371978165DE}"/>
    <cellStyle name="Millares 10 2 2 6" xfId="30747" xr:uid="{D0CFB369-BDC1-4CDE-AE90-9680A3881BE9}"/>
    <cellStyle name="Millares 10 2 2 7" xfId="36628" xr:uid="{F4F6A3B6-064F-4F82-A412-68B22D58BCF4}"/>
    <cellStyle name="Millares 10 2 2 8" xfId="46853" xr:uid="{70AFDD23-380B-47C8-9A93-61782A4F5DE4}"/>
    <cellStyle name="Millares 10 2 3" xfId="5105" xr:uid="{EA308CDD-3758-40FF-93CA-C3BD590CC763}"/>
    <cellStyle name="Millares 10 2 3 2" xfId="7972" xr:uid="{2AB98785-CCBB-4070-8D44-0C50D4F2CB1D}"/>
    <cellStyle name="Millares 10 2 3 2 2" xfId="22357" xr:uid="{901B8B39-6D8A-4CB3-9B35-CC4C4C9EAC6A}"/>
    <cellStyle name="Millares 10 2 3 2 3" xfId="28205" xr:uid="{1793865E-7769-4C65-9EF6-5E045E669895}"/>
    <cellStyle name="Millares 10 2 3 2 4" xfId="34087" xr:uid="{83E7B4E8-87DA-48D1-89AD-B929CBDA6B03}"/>
    <cellStyle name="Millares 10 2 3 2 5" xfId="39951" xr:uid="{A83C25C5-6402-4BB2-B443-823F11956E2B}"/>
    <cellStyle name="Millares 10 2 3 3" xfId="19582" xr:uid="{0402B0D4-4F4E-4C2E-9973-5C0EDA366011}"/>
    <cellStyle name="Millares 10 2 3 4" xfId="25356" xr:uid="{D8A7A924-1DA3-4BF5-AE6C-C12D88760147}"/>
    <cellStyle name="Millares 10 2 3 5" xfId="31230" xr:uid="{ED6595AF-9AE8-46FC-8150-71AD57DF4CA5}"/>
    <cellStyle name="Millares 10 2 3 6" xfId="37108" xr:uid="{BD756655-35E5-4674-A6A1-4E345A220C70}"/>
    <cellStyle name="Millares 10 2 3 7" xfId="46854" xr:uid="{F1F39BE9-FF77-44BB-AD5B-603C2FF3814D}"/>
    <cellStyle name="Millares 10 2 4" xfId="7000" xr:uid="{0C611A1F-22A8-4247-9B01-E0F9CF3BC975}"/>
    <cellStyle name="Millares 10 2 4 2" xfId="21419" xr:uid="{B14B0CDB-03FA-4A31-B22E-05451F7F15AA}"/>
    <cellStyle name="Millares 10 2 4 3" xfId="27238" xr:uid="{78870867-FC3B-4DE4-8D98-FE31C2532C85}"/>
    <cellStyle name="Millares 10 2 4 4" xfId="33116" xr:uid="{D2F4176D-C8E7-4579-80A5-3708A3B4C527}"/>
    <cellStyle name="Millares 10 2 4 5" xfId="38980" xr:uid="{5D4F86C0-00D8-4776-BA76-C3A9FB26F9F7}"/>
    <cellStyle name="Millares 10 2 4 6" xfId="47270" xr:uid="{EABF6B36-0DC5-452F-A7ED-EA9AA89E0147}"/>
    <cellStyle name="Millares 10 2 5" xfId="4144" xr:uid="{7594CDBF-FB42-48CF-828E-96379D727689}"/>
    <cellStyle name="Millares 10 2 5 2" xfId="47131" xr:uid="{BE2E8369-4B6B-485D-A31E-02E23A8E3A3B}"/>
    <cellStyle name="Millares 10 2 6" xfId="24387" xr:uid="{288DFD1F-9747-4427-B6BF-62986E85DD3E}"/>
    <cellStyle name="Millares 10 2 7" xfId="30265" xr:uid="{B6D41EA0-951D-4A04-8229-B902C8F5B607}"/>
    <cellStyle name="Millares 10 2 8" xfId="36144" xr:uid="{96E2905B-124B-46F7-8E7B-3BBA84579D5A}"/>
    <cellStyle name="Millares 10 2 9" xfId="46855" xr:uid="{596FA964-0B62-4E68-BFAD-41DA0451D2B3}"/>
    <cellStyle name="Millares 10 3" xfId="3335" xr:uid="{4C60DA25-6D6E-492C-8C32-A3D69CAA737D}"/>
    <cellStyle name="Millares 10 3 2" xfId="5394" xr:uid="{5E7AEC49-A866-4485-B272-D3A6E3272F63}"/>
    <cellStyle name="Millares 10 3 2 2" xfId="8261" xr:uid="{ADB50D54-3BE3-461A-8003-BA04CF431A05}"/>
    <cellStyle name="Millares 10 3 2 2 2" xfId="22637" xr:uid="{81CC434D-4EA6-41E4-A77C-9AB227264CD4}"/>
    <cellStyle name="Millares 10 3 2 2 3" xfId="28494" xr:uid="{078C7940-2D90-4B81-9216-686A84D91D43}"/>
    <cellStyle name="Millares 10 3 2 2 4" xfId="34376" xr:uid="{79184553-A6F6-432D-AB74-2669ACEE6457}"/>
    <cellStyle name="Millares 10 3 2 2 5" xfId="40240" xr:uid="{4AD00DBA-CC91-4420-99C5-3AFE07158DC4}"/>
    <cellStyle name="Millares 10 3 2 2 6" xfId="47299" xr:uid="{38F46FB1-C479-45F2-A352-51777C337F84}"/>
    <cellStyle name="Millares 10 3 2 3" xfId="19861" xr:uid="{77EEAD3E-1624-457D-9C9A-9E22444613F6}"/>
    <cellStyle name="Millares 10 3 2 3 2" xfId="47211" xr:uid="{0752C8AA-3F3A-43D1-BBE8-E2E15D6633B3}"/>
    <cellStyle name="Millares 10 3 2 4" xfId="25645" xr:uid="{F1C1C95F-F142-4A3A-ADDD-533ADC58A254}"/>
    <cellStyle name="Millares 10 3 2 5" xfId="31519" xr:uid="{D416D507-2928-4FBB-BAA6-3910BC1BA15A}"/>
    <cellStyle name="Millares 10 3 2 6" xfId="37390" xr:uid="{E8BAA029-D0AE-434E-A63C-BEFE6E1A02D8}"/>
    <cellStyle name="Millares 10 3 2 7" xfId="46856" xr:uid="{5E253543-AF69-43FA-8C05-501C6F33AACA}"/>
    <cellStyle name="Millares 10 3 3" xfId="7289" xr:uid="{672122D5-1A34-4160-B1EE-8654BA23F4B4}"/>
    <cellStyle name="Millares 10 3 3 2" xfId="21696" xr:uid="{92016D4E-D806-4AE9-9195-90D6C343FC15}"/>
    <cellStyle name="Millares 10 3 3 3" xfId="27523" xr:uid="{A24F86D3-38F5-412A-A0F7-070FA989C9E7}"/>
    <cellStyle name="Millares 10 3 3 4" xfId="33405" xr:uid="{03A3ACF7-8359-411F-9109-1EF5BFE64315}"/>
    <cellStyle name="Millares 10 3 3 5" xfId="39269" xr:uid="{D1160D7F-D81A-45A7-883C-E1F67525673E}"/>
    <cellStyle name="Millares 10 3 4" xfId="18930" xr:uid="{436036DF-C874-4366-9FA9-4D3B23515AA3}"/>
    <cellStyle name="Millares 10 3 5" xfId="24674" xr:uid="{8D945F16-8338-4EC5-9040-D606835FC0ED}"/>
    <cellStyle name="Millares 10 3 6" xfId="30553" xr:uid="{3CD472F5-A5E3-4949-BAD2-3EED08FB9AF6}"/>
    <cellStyle name="Millares 10 3 7" xfId="36433" xr:uid="{BE6B245F-5575-409E-B301-02E1FD611A9D}"/>
    <cellStyle name="Millares 10 3 8" xfId="46857" xr:uid="{3330467A-1927-4B15-ABEA-400EE2363947}"/>
    <cellStyle name="Millares 10 3 9" xfId="47058" xr:uid="{DA0E934B-5F7D-465F-B0DF-3475F89362B2}"/>
    <cellStyle name="Millares 10 4" xfId="4909" xr:uid="{D9AB55F5-093F-4E2B-8040-12886CCE04A9}"/>
    <cellStyle name="Millares 10 4 2" xfId="7776" xr:uid="{6F66D396-1F3E-466D-83B5-CFEFB549527D}"/>
    <cellStyle name="Millares 10 4 2 2" xfId="22166" xr:uid="{0E1A5640-2E94-46BE-A6B6-854D51BFE216}"/>
    <cellStyle name="Millares 10 4 2 3" xfId="28009" xr:uid="{A639749F-D93E-4222-B6EA-AE54CE70A13F}"/>
    <cellStyle name="Millares 10 4 2 4" xfId="33891" xr:uid="{99F9421B-0542-4C72-B378-BC2EE64CA617}"/>
    <cellStyle name="Millares 10 4 2 5" xfId="39755" xr:uid="{26B3A573-6DBE-49E4-B8DE-25665976C505}"/>
    <cellStyle name="Millares 10 4 3" xfId="19392" xr:uid="{418CE1A8-024B-41BA-9C93-1574C72FAC7A}"/>
    <cellStyle name="Millares 10 4 4" xfId="25160" xr:uid="{C68A024D-D7E4-4CFE-B107-82D4E611C9E3}"/>
    <cellStyle name="Millares 10 4 5" xfId="31034" xr:uid="{02D87B67-4E50-4389-BB62-7730E601B71D}"/>
    <cellStyle name="Millares 10 4 6" xfId="36913" xr:uid="{27A950FB-52D3-46E9-8940-DF545751AFF7}"/>
    <cellStyle name="Millares 10 4 7" xfId="46858" xr:uid="{D135921E-889D-4454-8F1A-5CE40E3303EF}"/>
    <cellStyle name="Millares 10 5" xfId="5919" xr:uid="{313C9991-3D62-4531-9B3C-7B1CC3233FEF}"/>
    <cellStyle name="Millares 10 5 2" xfId="8788" xr:uid="{DE521FC3-D1F1-453A-A7C5-247FD69DF4F2}"/>
    <cellStyle name="Millares 10 5 2 2" xfId="23156" xr:uid="{D2D2A594-2EF5-4830-84DD-891B517A2263}"/>
    <cellStyle name="Millares 10 5 2 3" xfId="29020" xr:uid="{9CF22552-C153-43CA-B684-A68CA97AF700}"/>
    <cellStyle name="Millares 10 5 2 4" xfId="34902" xr:uid="{2FFA5136-20C6-499E-A181-EED5EBACB84C}"/>
    <cellStyle name="Millares 10 5 2 5" xfId="40766" xr:uid="{8B3A1846-9B1D-4AB8-838E-86290477FC92}"/>
    <cellStyle name="Millares 10 5 3" xfId="20370" xr:uid="{18DFC933-E4BD-47A9-9EEB-2D32D0E1E856}"/>
    <cellStyle name="Millares 10 5 4" xfId="26170" xr:uid="{A9428D4E-47FC-4B95-B8F8-27E93A94E146}"/>
    <cellStyle name="Millares 10 5 5" xfId="32045" xr:uid="{3B2C9D59-4F60-4D93-9E56-89E8A7D3BAFB}"/>
    <cellStyle name="Millares 10 5 6" xfId="37911" xr:uid="{9EB05C89-8809-4CD9-A5D4-47DFBA717510}"/>
    <cellStyle name="Millares 10 5 7" xfId="47247" xr:uid="{8250FB55-33CF-4E71-9D42-7BDD6834AE03}"/>
    <cellStyle name="Millares 10 6" xfId="6805" xr:uid="{E733399B-9B2F-4A79-86FD-8431F611D9D5}"/>
    <cellStyle name="Millares 10 6 2" xfId="21229" xr:uid="{6D339845-469C-42CB-B2F5-03C094B83EF0}"/>
    <cellStyle name="Millares 10 6 3" xfId="27044" xr:uid="{D9F05987-7D31-4AD7-A8EA-8A50951C1267}"/>
    <cellStyle name="Millares 10 6 4" xfId="32920" xr:uid="{9D2B2602-2B5E-4E99-B4FB-F84E7545DF8F}"/>
    <cellStyle name="Millares 10 6 5" xfId="38784" xr:uid="{FC725F0B-53B6-4C8B-B416-0BB8A086A991}"/>
    <cellStyle name="Millares 10 6 6" xfId="47108" xr:uid="{4352579C-EB5E-4AD6-B3FB-69143B418BF4}"/>
    <cellStyle name="Millares 10 7" xfId="18477" xr:uid="{A38FEF5C-69A9-40CA-AEC4-7DC5B0D53170}"/>
    <cellStyle name="Millares 10 8" xfId="24185" xr:uid="{EB9C51CF-C3EA-46F6-868E-E4A183DBBE28}"/>
    <cellStyle name="Millares 10 9" xfId="30063" xr:uid="{01EEA4C3-7096-47AF-99D2-A3D9B67E23A9}"/>
    <cellStyle name="Millares 100" xfId="9601" xr:uid="{5527F909-3A77-44D0-8707-6567CFF218EF}"/>
    <cellStyle name="Millares 100 11" xfId="1810" xr:uid="{00000000-0005-0000-0000-000096010000}"/>
    <cellStyle name="Millares 100 11 2" xfId="1914" xr:uid="{00000000-0005-0000-0000-000097010000}"/>
    <cellStyle name="Millares 100 11 2 10" xfId="17690" xr:uid="{FAEC22D6-C6F7-4495-AF14-C87FA02F1327}"/>
    <cellStyle name="Millares 100 11 2 11" xfId="42093" xr:uid="{564855DE-9875-4ACF-8A43-3A95A6FF652B}"/>
    <cellStyle name="Millares 100 11 2 12" xfId="42970" xr:uid="{32211C33-0A5A-498C-8191-55F8CD60318B}"/>
    <cellStyle name="Millares 100 11 2 13" xfId="47863" xr:uid="{CFC8A6FC-1F91-42B1-A3D1-29AD18B71A4F}"/>
    <cellStyle name="Millares 100 11 2 2" xfId="2897" xr:uid="{DEE40FD8-8686-4A91-8712-2FF90F70645F}"/>
    <cellStyle name="Millares 100 11 2 2 2" xfId="11168" xr:uid="{0F85658C-4161-4D74-9A9D-CDEC94AEB871}"/>
    <cellStyle name="Millares 100 11 2 2 2 2" xfId="46328" xr:uid="{A1D85773-8BBB-40B8-9D21-3855C8BC41AA}"/>
    <cellStyle name="Millares 100 11 2 2 2 3" xfId="47137" xr:uid="{8794A793-4A8C-499E-8357-989337E9B128}"/>
    <cellStyle name="Millares 100 11 2 2 3" xfId="14008" xr:uid="{43AD3593-CA8D-4DFE-BB1E-FD83C63B2EC7}"/>
    <cellStyle name="Millares 100 11 2 2 4" xfId="42094" xr:uid="{C5559ADF-9124-487C-A330-E51A81656450}"/>
    <cellStyle name="Millares 100 11 2 2 5" xfId="43932" xr:uid="{C34A6BA3-051A-4ADC-AC49-584FBA671D4C}"/>
    <cellStyle name="Millares 100 11 2 2 6" xfId="48825" xr:uid="{7C4178A6-1CD3-4000-9C28-D8A678455BED}"/>
    <cellStyle name="Millares 100 11 2 3" xfId="3366" xr:uid="{3E4945DF-142E-4582-90A0-11E9F6C8E1E0}"/>
    <cellStyle name="Millares 100 11 2 3 2" xfId="11616" xr:uid="{59F5D9EA-7E30-4D2C-8BE4-7D235337E625}"/>
    <cellStyle name="Millares 100 11 2 3 2 2" xfId="46776" xr:uid="{80909B77-6169-4C40-90E2-75D88B828CE1}"/>
    <cellStyle name="Millares 100 11 2 3 3" xfId="14456" xr:uid="{D6A173EE-80B0-4A4F-83CE-B2D005037828}"/>
    <cellStyle name="Millares 100 11 2 3 4" xfId="44380" xr:uid="{D68149D8-0CDD-4AB4-8CA3-691D6E524254}"/>
    <cellStyle name="Millares 100 11 2 3 5" xfId="49273" xr:uid="{AEA18A5E-1C22-4778-97A6-E6B97612AAA8}"/>
    <cellStyle name="Millares 100 11 2 4" xfId="9638" xr:uid="{6AF716F5-FDC5-4D78-B909-8E2F9904AFD2}"/>
    <cellStyle name="Millares 100 11 2 4 2" xfId="12478" xr:uid="{9ED5269A-AB2F-415B-89E8-A0A56C315849}"/>
    <cellStyle name="Millares 100 11 2 4 3" xfId="15319" xr:uid="{A949515F-F350-4C9D-BBAB-D5A9396F5A43}"/>
    <cellStyle name="Millares 100 11 2 4 4" xfId="45366" xr:uid="{DB474B36-3603-40B4-99CD-D05F7B275DF3}"/>
    <cellStyle name="Millares 100 11 2 4 5" xfId="50135" xr:uid="{68FD0902-0A53-4D86-9ECE-451DA07B9656}"/>
    <cellStyle name="Millares 100 11 2 5" xfId="10206" xr:uid="{98EE147A-57C3-4EF2-89AA-AB3BE37815B4}"/>
    <cellStyle name="Millares 100 11 2 6" xfId="13046" xr:uid="{D3140F01-40AB-4261-AA40-B594358ABBE4}"/>
    <cellStyle name="Millares 100 11 2 7" xfId="16388" xr:uid="{A614B4C7-6AD1-40C5-B255-875504B9927C}"/>
    <cellStyle name="Millares 100 11 2 8" xfId="16932" xr:uid="{0595DFCE-8E53-4670-96E0-574DA8D20A8E}"/>
    <cellStyle name="Millares 100 11 2 9" xfId="17476" xr:uid="{5023C457-997A-4AA0-8D45-33AF99F27877}"/>
    <cellStyle name="Millares 100 11 3" xfId="46859" xr:uid="{BE073EA3-FF35-4B97-A6C9-3A3DB334153F}"/>
    <cellStyle name="Millares 100 11 3 2" xfId="47007" xr:uid="{106F9337-E6F3-4F91-9631-4CB97A54376D}"/>
    <cellStyle name="Millares 100 11 4" xfId="46860" xr:uid="{98638E54-0AEF-401A-A773-B6AD815C6ED0}"/>
    <cellStyle name="Millares 100 11 4 2" xfId="47045" xr:uid="{993C073F-ADAB-4DE1-8E04-7799508E1ADF}"/>
    <cellStyle name="Millares 100 2" xfId="23961" xr:uid="{ED682507-6FB8-4680-BE5E-7F6AF21DE82E}"/>
    <cellStyle name="Millares 100 3" xfId="29831" xr:uid="{3B8B2EFB-27CD-4BF0-AAA4-01F6E88DD972}"/>
    <cellStyle name="Millares 100 4" xfId="35713" xr:uid="{C4A6639D-9626-435D-980F-A68EA52CA735}"/>
    <cellStyle name="Millares 100 5" xfId="41572" xr:uid="{B472179D-9D07-4783-98BD-CE0358014747}"/>
    <cellStyle name="Millares 101" xfId="9602" xr:uid="{57976AED-E054-4F04-8CEE-4AB62CA4FAB6}"/>
    <cellStyle name="Millares 101 2" xfId="23962" xr:uid="{9D4971B4-66CC-4F8D-AF9E-5D691B5444C5}"/>
    <cellStyle name="Millares 101 3" xfId="29832" xr:uid="{A708D945-A794-4461-BAB0-C6615011F63A}"/>
    <cellStyle name="Millares 101 4" xfId="35714" xr:uid="{46ABFD70-4C65-4D5C-8D30-98AA2F03760B}"/>
    <cellStyle name="Millares 101 5" xfId="41573" xr:uid="{000EF8A7-3B95-4098-B31C-90528A8B7E27}"/>
    <cellStyle name="Millares 102" xfId="9603" xr:uid="{328FC9DA-6077-4A07-BDD4-95F43D9507F8}"/>
    <cellStyle name="Millares 102 2" xfId="23963" xr:uid="{DAC75177-41F6-4495-99B6-2137B9F63958}"/>
    <cellStyle name="Millares 102 3" xfId="29833" xr:uid="{38A76966-F880-4465-8D9C-F18731CD9A8D}"/>
    <cellStyle name="Millares 102 4" xfId="35715" xr:uid="{1C68C4A3-CFC2-4A12-AFAE-A1DA5EB78763}"/>
    <cellStyle name="Millares 102 5" xfId="41574" xr:uid="{3BADC12C-92CA-4040-971C-BB46B398B8F4}"/>
    <cellStyle name="Millares 103" xfId="9604" xr:uid="{EC78AE35-7793-439D-9A86-E0BE5C582557}"/>
    <cellStyle name="Millares 103 2" xfId="23964" xr:uid="{D6E49BB9-F9DB-4974-BF36-87898B171F73}"/>
    <cellStyle name="Millares 103 3" xfId="29834" xr:uid="{4019C876-CD74-4361-AF19-B022B312B903}"/>
    <cellStyle name="Millares 103 4" xfId="35716" xr:uid="{4B94594A-0ED6-4A7B-83B1-CDCF7F85B0D3}"/>
    <cellStyle name="Millares 103 5" xfId="41575" xr:uid="{DAE140B5-B269-4A1A-8683-43BED9500D38}"/>
    <cellStyle name="Millares 103 6" xfId="46861" xr:uid="{20D914AC-93F6-494D-8A02-8FA644424C5D}"/>
    <cellStyle name="Millares 104" xfId="9605" xr:uid="{B40141C4-96FD-45CF-A8BA-5D02A58E56CF}"/>
    <cellStyle name="Millares 104 2" xfId="23965" xr:uid="{8DE37987-B1B4-411C-A1F7-071EC401CD57}"/>
    <cellStyle name="Millares 104 3" xfId="29835" xr:uid="{B689A53E-524F-4192-9766-064446DEBDB5}"/>
    <cellStyle name="Millares 104 4" xfId="35717" xr:uid="{093D1296-F333-43F1-B66E-B07206F6F981}"/>
    <cellStyle name="Millares 104 5" xfId="41576" xr:uid="{BE218263-0795-41AC-84EF-81D4A65B778D}"/>
    <cellStyle name="Millares 105" xfId="9606" xr:uid="{77C4CEEA-8314-4DB2-971D-5E04AE7E6AEF}"/>
    <cellStyle name="Millares 105 2" xfId="23966" xr:uid="{1EF5EFE8-785B-4D4A-8D3E-9FF620DDCA46}"/>
    <cellStyle name="Millares 105 3" xfId="29836" xr:uid="{142933A4-292E-42D7-9758-4A41599B608F}"/>
    <cellStyle name="Millares 105 4" xfId="35718" xr:uid="{58DF8A07-851F-4CE6-A5DD-E48AB1EA0ED2}"/>
    <cellStyle name="Millares 105 5" xfId="41577" xr:uid="{47EF4C54-42EB-4174-A35E-FCB7FEDD06CC}"/>
    <cellStyle name="Millares 105 6" xfId="46862" xr:uid="{F8EA0B42-5E61-404B-8B28-D42091F25E3B}"/>
    <cellStyle name="Millares 106" xfId="9607" xr:uid="{EECDA23F-3E19-4B7A-9357-D375B0C8DC22}"/>
    <cellStyle name="Millares 106 2" xfId="23967" xr:uid="{95CF4F68-7625-4B13-843A-682FFA0BC838}"/>
    <cellStyle name="Millares 106 3" xfId="29837" xr:uid="{FC877A1C-B05F-4662-9ABB-EDAF52CB12E5}"/>
    <cellStyle name="Millares 106 4" xfId="35719" xr:uid="{B6DB5F29-976C-4D3F-BD0E-BDD28A94FF9B}"/>
    <cellStyle name="Millares 106 5" xfId="41578" xr:uid="{CF3D5016-86FE-4A99-90E5-A05170BF0B3D}"/>
    <cellStyle name="Millares 107" xfId="9608" xr:uid="{95555D61-DFEA-4C48-80E0-3C496BE0ADB8}"/>
    <cellStyle name="Millares 107 2" xfId="23968" xr:uid="{11943261-08ED-4A78-B865-52FA8D3F25DF}"/>
    <cellStyle name="Millares 107 3" xfId="29838" xr:uid="{A881D5BD-6F8E-4BE2-BAB7-FD8BF2643C98}"/>
    <cellStyle name="Millares 107 4" xfId="35720" xr:uid="{94616F8C-BB49-44D4-865F-101799ECEC70}"/>
    <cellStyle name="Millares 107 5" xfId="41579" xr:uid="{27EAAAEC-B3B4-4696-8314-0A27886FAC84}"/>
    <cellStyle name="Millares 107 6" xfId="46863" xr:uid="{C4617047-3BCE-4A60-B507-17837BF2EE37}"/>
    <cellStyle name="Millares 108" xfId="9609" xr:uid="{247DB2ED-AE5A-4997-AB55-4F0346D1A7C7}"/>
    <cellStyle name="Millares 108 2" xfId="23969" xr:uid="{43D7C533-AAA9-467C-8A65-D6AD26A3E629}"/>
    <cellStyle name="Millares 108 3" xfId="29839" xr:uid="{40588C35-F9B2-4CAC-A0D1-CB7BB8053A55}"/>
    <cellStyle name="Millares 108 4" xfId="35721" xr:uid="{F6985FAB-9ED3-42BA-B776-78B0547E7509}"/>
    <cellStyle name="Millares 108 5" xfId="41580" xr:uid="{462F97A4-784E-496A-9C91-925D73A97A38}"/>
    <cellStyle name="Millares 109" xfId="9610" xr:uid="{B1C70C9E-B725-4BB4-89A5-903C2173613C}"/>
    <cellStyle name="Millares 109 2" xfId="23970" xr:uid="{59BDE89D-20A2-435F-9A12-F36090530E5F}"/>
    <cellStyle name="Millares 109 3" xfId="29840" xr:uid="{43B3B2FA-BF95-46A8-AB93-BECFBB2F9F1D}"/>
    <cellStyle name="Millares 109 4" xfId="35722" xr:uid="{CE766DC7-5B80-4D7C-958B-D7B376E786A4}"/>
    <cellStyle name="Millares 109 5" xfId="41581" xr:uid="{BA3C25C0-38D4-4695-9F21-A1E250C71498}"/>
    <cellStyle name="Millares 109 6" xfId="46864" xr:uid="{3C3F3D9C-2F04-4832-986F-BCFA0355060C}"/>
    <cellStyle name="Millares 11" xfId="133" xr:uid="{00000000-0005-0000-0000-000098010000}"/>
    <cellStyle name="Millares 11 10" xfId="2936" xr:uid="{5A0A1EE4-04A7-4323-BDDF-3BFDDDAC6E75}"/>
    <cellStyle name="Millares 11 10 2" xfId="11207" xr:uid="{44C8F569-C1E0-41E1-AFE5-EE5D36D72EF8}"/>
    <cellStyle name="Millares 11 10 2 2" xfId="46367" xr:uid="{C772E530-9112-4072-A448-7E3BAE783FDF}"/>
    <cellStyle name="Millares 11 10 3" xfId="14047" xr:uid="{7DB485BD-49DB-42DF-B289-CB79A772EC64}"/>
    <cellStyle name="Millares 11 10 4" xfId="35969" xr:uid="{F10C5512-D719-4455-898F-027744D1B42C}"/>
    <cellStyle name="Millares 11 10 5" xfId="43971" xr:uid="{A47BB0C6-7ED7-4DBC-96CC-A62EA623E1CA}"/>
    <cellStyle name="Millares 11 10 6" xfId="48864" xr:uid="{30AFDC7A-4E65-48B4-897C-9BCB903188E5}"/>
    <cellStyle name="Millares 11 11" xfId="3396" xr:uid="{71A9D541-42DD-4B92-A618-9185B070473E}"/>
    <cellStyle name="Millares 11 11 2" xfId="46865" xr:uid="{B62A3332-A59A-42BA-A62E-8D4D86766657}"/>
    <cellStyle name="Millares 11 11 3" xfId="47061" xr:uid="{794EABF9-FECB-40A8-B012-707710451EB9}"/>
    <cellStyle name="Millares 11 12" xfId="3438" xr:uid="{8CBA7309-6691-4BCD-B820-11B15B740A30}"/>
    <cellStyle name="Millares 11 12 2" xfId="11679" xr:uid="{EB153212-5337-4E75-9B85-2683DAFA23F3}"/>
    <cellStyle name="Millares 11 12 3" xfId="14519" xr:uid="{9C029A0A-A7B4-473D-A566-B8E1E78C83B3}"/>
    <cellStyle name="Millares 11 12 4" xfId="44443" xr:uid="{FF44E7B2-6700-4A83-AFE8-76937543480F}"/>
    <cellStyle name="Millares 11 12 5" xfId="49336" xr:uid="{0D8E9B26-FD7E-4903-BF1D-DD4FFA6F75FC}"/>
    <cellStyle name="Millares 11 13" xfId="9701" xr:uid="{7BE6CE84-6E80-457C-AAC3-2009EFF98F75}"/>
    <cellStyle name="Millares 11 13 2" xfId="44861" xr:uid="{1A838E27-94D8-4756-9FAA-0524FD460ECE}"/>
    <cellStyle name="Millares 11 14" xfId="12541" xr:uid="{23A65657-B449-40B5-8480-0E7DE5DB26E1}"/>
    <cellStyle name="Millares 11 15" xfId="15884" xr:uid="{64E1C5DE-0159-48FC-87F7-DD985C80E6C9}"/>
    <cellStyle name="Millares 11 16" xfId="16427" xr:uid="{D0D1AC3C-D63D-4AA6-B40E-E8F38542D475}"/>
    <cellStyle name="Millares 11 17" xfId="16971" xr:uid="{AD4543F5-387A-4E5F-8DEE-CCDC5B649276}"/>
    <cellStyle name="Millares 11 18" xfId="18022" xr:uid="{20B46713-DDE6-444F-BFDE-F164A81ED7E0}"/>
    <cellStyle name="Millares 11 19" xfId="42144" xr:uid="{1FDE5514-E94C-4086-A90B-A081CAF26FAA}"/>
    <cellStyle name="Millares 11 2" xfId="207" xr:uid="{00000000-0005-0000-0000-000099010000}"/>
    <cellStyle name="Millares 11 2 10" xfId="9770" xr:uid="{DFB03CDE-580D-4EA6-A4FB-343FF2E1D445}"/>
    <cellStyle name="Millares 11 2 11" xfId="12610" xr:uid="{8A8582CA-CAA8-457A-9FB0-196CC575B0FA}"/>
    <cellStyle name="Millares 11 2 12" xfId="15953" xr:uid="{558F496E-A1B9-4C41-911C-4B69E3729561}"/>
    <cellStyle name="Millares 11 2 13" xfId="16496" xr:uid="{37EFFF0E-653B-4E40-BC45-AA983C8D1D61}"/>
    <cellStyle name="Millares 11 2 14" xfId="17040" xr:uid="{C23413AF-E740-4A51-BE18-0DE4526ECCDF}"/>
    <cellStyle name="Millares 11 2 15" xfId="18067" xr:uid="{2FFFC8D4-7B76-4511-B641-86A531089DC7}"/>
    <cellStyle name="Millares 11 2 16" xfId="42534" xr:uid="{7D01D94C-52DD-40F2-8C5C-4A7D51ABBC46}"/>
    <cellStyle name="Millares 11 2 17" xfId="47427" xr:uid="{536E33A1-15D6-4BF7-B4BF-B42BBB6B4EF5}"/>
    <cellStyle name="Millares 11 2 2" xfId="316" xr:uid="{00000000-0005-0000-0000-00009A010000}"/>
    <cellStyle name="Millares 11 2 2 10" xfId="16057" xr:uid="{259B012B-3708-4EF3-A467-FAEF7C052017}"/>
    <cellStyle name="Millares 11 2 2 11" xfId="16600" xr:uid="{EB5BB301-D62D-4779-A939-A24615E2273E}"/>
    <cellStyle name="Millares 11 2 2 12" xfId="17144" xr:uid="{5218C4AC-3658-4131-BC24-06BE4A0511BF}"/>
    <cellStyle name="Millares 11 2 2 13" xfId="17845" xr:uid="{066C26B3-D409-4F66-9924-E935108E6056}"/>
    <cellStyle name="Millares 11 2 2 14" xfId="42638" xr:uid="{33CE8D7F-E45B-480F-AE12-9A7F9D9CC281}"/>
    <cellStyle name="Millares 11 2 2 15" xfId="47531" xr:uid="{211682D1-ACE5-412A-BE46-BB762DD41542}"/>
    <cellStyle name="Millares 11 2 2 2" xfId="543" xr:uid="{00000000-0005-0000-0000-00009B010000}"/>
    <cellStyle name="Millares 11 2 2 2 10" xfId="16812" xr:uid="{FEC4BA0F-CBD9-4705-BEA8-0C338D3B3F57}"/>
    <cellStyle name="Millares 11 2 2 2 11" xfId="17356" xr:uid="{05F36E0C-6A57-4DCB-81D6-F82A6DBD596F}"/>
    <cellStyle name="Millares 11 2 2 2 12" xfId="17979" xr:uid="{2F090ED3-876D-466C-BF8E-97F2E422EEA3}"/>
    <cellStyle name="Millares 11 2 2 2 13" xfId="42850" xr:uid="{52CD4108-90C5-49CE-A6EA-89B6BFD38C91}"/>
    <cellStyle name="Millares 11 2 2 2 14" xfId="47743" xr:uid="{BDBA1CDE-8316-4379-85FE-8A3F06EB39F7}"/>
    <cellStyle name="Millares 11 2 2 2 2" xfId="2359" xr:uid="{3841A814-2035-465E-85EE-181D84EA9945}"/>
    <cellStyle name="Millares 11 2 2 2 2 2" xfId="8481" xr:uid="{EA062C44-C0FC-4DA6-B4F2-FA3F713E6A5B}"/>
    <cellStyle name="Millares 11 2 2 2 2 2 2" xfId="45790" xr:uid="{8717436F-37E2-4DCA-AE2D-387B2DB82E00}"/>
    <cellStyle name="Millares 11 2 2 2 2 3" xfId="10630" xr:uid="{8D6EC7B4-A5F1-4363-9E88-853EEFDC0B38}"/>
    <cellStyle name="Millares 11 2 2 2 2 3 2" xfId="28714" xr:uid="{42DF01BD-A49B-4C49-8316-DD441FC8B17E}"/>
    <cellStyle name="Millares 11 2 2 2 2 4" xfId="13470" xr:uid="{6204C1FD-748F-4CDA-ABCD-F2D80AED8A7A}"/>
    <cellStyle name="Millares 11 2 2 2 2 4 2" xfId="34596" xr:uid="{534BD15A-8023-4892-B41C-E32D40096F22}"/>
    <cellStyle name="Millares 11 2 2 2 2 5" xfId="40460" xr:uid="{615A3113-43DC-4A4A-A5D1-BB3FB51CF5D3}"/>
    <cellStyle name="Millares 11 2 2 2 2 6" xfId="43394" xr:uid="{CA48D8EA-C009-4878-A8F9-6DC0168361D1}"/>
    <cellStyle name="Millares 11 2 2 2 2 7" xfId="48287" xr:uid="{72183514-A441-44CA-A827-58C101322B12}"/>
    <cellStyle name="Millares 11 2 2 2 3" xfId="2777" xr:uid="{6678CBFF-604F-4EC9-A9D3-170D29118C39}"/>
    <cellStyle name="Millares 11 2 2 2 3 2" xfId="11048" xr:uid="{D215A71B-9028-4C07-8D0E-BE949FAE8F08}"/>
    <cellStyle name="Millares 11 2 2 2 3 2 2" xfId="46208" xr:uid="{FFED8972-F8AB-4293-AB7F-92CBD2EA202F}"/>
    <cellStyle name="Millares 11 2 2 2 3 3" xfId="13888" xr:uid="{96D91A6C-8A44-4C54-B29A-0C6EAA6AA30C}"/>
    <cellStyle name="Millares 11 2 2 2 3 4" xfId="20073" xr:uid="{09AB3F5D-92DC-47EC-A31E-D7FA963F04E5}"/>
    <cellStyle name="Millares 11 2 2 2 3 5" xfId="43812" xr:uid="{244DFCE1-6D35-4DA6-980D-545041A8E51C}"/>
    <cellStyle name="Millares 11 2 2 2 3 6" xfId="48705" xr:uid="{C7D15644-DFC5-430A-8274-095C093F2E9E}"/>
    <cellStyle name="Millares 11 2 2 2 4" xfId="3321" xr:uid="{CD32B488-1B2F-4103-B63E-285A2F71994E}"/>
    <cellStyle name="Millares 11 2 2 2 4 2" xfId="11592" xr:uid="{8E78AACD-8147-4C8A-80A0-101D95954230}"/>
    <cellStyle name="Millares 11 2 2 2 4 2 2" xfId="46752" xr:uid="{259AF20C-52AF-4172-94B5-867945772383}"/>
    <cellStyle name="Millares 11 2 2 2 4 3" xfId="14432" xr:uid="{54BC2F5D-3DC6-4174-8C6B-C79CD8E760CC}"/>
    <cellStyle name="Millares 11 2 2 2 4 4" xfId="25865" xr:uid="{594F269A-E359-48BE-9CA0-1D604C215F79}"/>
    <cellStyle name="Millares 11 2 2 2 4 5" xfId="44356" xr:uid="{F85D01AD-06F4-4625-BD4C-96D8478E4AA2}"/>
    <cellStyle name="Millares 11 2 2 2 4 6" xfId="49249" xr:uid="{B2E0E81E-AD94-4D91-9B21-F470AE08F9A0}"/>
    <cellStyle name="Millares 11 2 2 2 5" xfId="3823" xr:uid="{F54A2971-B4F7-467B-B6E8-AE205A0B8700}"/>
    <cellStyle name="Millares 11 2 2 2 5 2" xfId="12064" xr:uid="{645D6569-B599-4322-8908-0F8255A81951}"/>
    <cellStyle name="Millares 11 2 2 2 5 3" xfId="14904" xr:uid="{68B86E76-A239-4A23-9B13-4781FEA8E898}"/>
    <cellStyle name="Millares 11 2 2 2 5 4" xfId="31739" xr:uid="{4A84590D-A5DE-40B7-8EFD-6DDB739AB1B9}"/>
    <cellStyle name="Millares 11 2 2 2 5 5" xfId="44828" xr:uid="{C95DBF6F-5ABE-45DB-9474-CF700136FFE0}"/>
    <cellStyle name="Millares 11 2 2 2 5 6" xfId="49721" xr:uid="{0C968D28-4263-480C-893F-F70D7A8BA839}"/>
    <cellStyle name="Millares 11 2 2 2 6" xfId="5614" xr:uid="{042785E2-1CCE-42FD-84CE-8DDDD4615A7A}"/>
    <cellStyle name="Millares 11 2 2 2 6 2" xfId="45246" xr:uid="{515A063D-2875-4519-B345-280C734A85C9}"/>
    <cellStyle name="Millares 11 2 2 2 7" xfId="10086" xr:uid="{7EC6A018-2AF3-4E61-8616-F132572AF756}"/>
    <cellStyle name="Millares 11 2 2 2 8" xfId="12926" xr:uid="{76AE3FF4-7D27-4BAC-BF47-465B3573C8F2}"/>
    <cellStyle name="Millares 11 2 2 2 9" xfId="16269" xr:uid="{17BA1B95-B9A3-4E4E-9A13-6E5F5BF0C8A1}"/>
    <cellStyle name="Millares 11 2 2 3" xfId="2147" xr:uid="{3AE384AC-71B3-4821-9C3B-6958A6A4B892}"/>
    <cellStyle name="Millares 11 2 2 3 2" xfId="7509" xr:uid="{7C21E480-9312-4ECF-B3C9-4106FFF96501}"/>
    <cellStyle name="Millares 11 2 2 3 2 2" xfId="45578" xr:uid="{0D5447E9-E585-4CF5-B17F-6065BA49F4D3}"/>
    <cellStyle name="Millares 11 2 2 3 3" xfId="10418" xr:uid="{3C9ED530-6DF6-4669-B915-81C907C96658}"/>
    <cellStyle name="Millares 11 2 2 3 3 2" xfId="27743" xr:uid="{0EEFACBA-15EC-49CC-BA2F-F53329AD5A1A}"/>
    <cellStyle name="Millares 11 2 2 3 4" xfId="13258" xr:uid="{5CB3E34E-81A5-4610-AF9B-2C6333C2F10E}"/>
    <cellStyle name="Millares 11 2 2 3 4 2" xfId="33625" xr:uid="{969B7BEC-CD17-4B5F-88D2-8550A950BD91}"/>
    <cellStyle name="Millares 11 2 2 3 5" xfId="39489" xr:uid="{EDDF003A-661D-442C-BEED-FAD43D6E117F}"/>
    <cellStyle name="Millares 11 2 2 3 6" xfId="43182" xr:uid="{B4CD30F2-43C7-4F6C-A101-11B243A98502}"/>
    <cellStyle name="Millares 11 2 2 3 7" xfId="48075" xr:uid="{E0F12ED1-DE63-4C94-B398-AF8181028B21}"/>
    <cellStyle name="Millares 11 2 2 4" xfId="2565" xr:uid="{152AC88C-7949-427E-99D3-194F71904851}"/>
    <cellStyle name="Millares 11 2 2 4 2" xfId="10836" xr:uid="{578B4EED-81EC-4ECF-B4C2-A487014E3A0A}"/>
    <cellStyle name="Millares 11 2 2 4 2 2" xfId="45996" xr:uid="{951BEC16-B107-4250-A2E8-DD5BE7E168FF}"/>
    <cellStyle name="Millares 11 2 2 4 3" xfId="13676" xr:uid="{2C3EDA3D-D343-4B0B-B018-A51782D45562}"/>
    <cellStyle name="Millares 11 2 2 4 4" xfId="19140" xr:uid="{E7C53624-8912-4CD1-9ED7-9928B77A6A72}"/>
    <cellStyle name="Millares 11 2 2 4 5" xfId="43600" xr:uid="{4DE8E184-D709-437A-904A-9C4EE390A794}"/>
    <cellStyle name="Millares 11 2 2 4 6" xfId="48493" xr:uid="{8E734590-EE49-48C8-822E-AF30141E57E3}"/>
    <cellStyle name="Millares 11 2 2 5" xfId="3109" xr:uid="{997921A3-7FFD-43B7-ABDB-3D6CA29E9652}"/>
    <cellStyle name="Millares 11 2 2 5 2" xfId="11380" xr:uid="{F711B058-3A48-4364-BF1B-125564727137}"/>
    <cellStyle name="Millares 11 2 2 5 2 2" xfId="46540" xr:uid="{F2DA317E-FD02-43C6-95AA-1D00F993350D}"/>
    <cellStyle name="Millares 11 2 2 5 3" xfId="14220" xr:uid="{C1E80A1A-D634-4B80-8A33-B6271DC33CF8}"/>
    <cellStyle name="Millares 11 2 2 5 4" xfId="24894" xr:uid="{DDE0F5ED-2202-47D3-8083-6F080C8EB96E}"/>
    <cellStyle name="Millares 11 2 2 5 5" xfId="44144" xr:uid="{4C058FE0-5892-4672-9CC1-F1445099386D}"/>
    <cellStyle name="Millares 11 2 2 5 6" xfId="49037" xr:uid="{FFB94043-32D3-4CEB-AA02-A662FD6B4578}"/>
    <cellStyle name="Millares 11 2 2 6" xfId="3611" xr:uid="{876BF9AC-0C54-4E90-BD6B-9D8B289A8B01}"/>
    <cellStyle name="Millares 11 2 2 6 2" xfId="11852" xr:uid="{9A2FEF3B-5D47-49C8-AF49-2BED91F79FA3}"/>
    <cellStyle name="Millares 11 2 2 6 3" xfId="14692" xr:uid="{CF7209EB-60C7-4DCC-BF93-88382F636947}"/>
    <cellStyle name="Millares 11 2 2 6 4" xfId="30770" xr:uid="{4987FE56-96DE-413B-9462-2C3FF30F1DC2}"/>
    <cellStyle name="Millares 11 2 2 6 5" xfId="44616" xr:uid="{D37B53DD-A67E-421B-915A-6BB2E1B6D617}"/>
    <cellStyle name="Millares 11 2 2 6 6" xfId="49509" xr:uid="{B606F7B8-CBE4-4B6D-82B8-BA6CB3CCB6DF}"/>
    <cellStyle name="Millares 11 2 2 7" xfId="4646" xr:uid="{A356379C-4CF0-4ADB-9BC7-09AF356E3FF2}"/>
    <cellStyle name="Millares 11 2 2 7 2" xfId="45034" xr:uid="{011EE064-FE9A-4500-BCA2-5ED9342741F4}"/>
    <cellStyle name="Millares 11 2 2 8" xfId="9874" xr:uid="{C53F5F53-D7D1-470C-9DB1-3EA58B921224}"/>
    <cellStyle name="Millares 11 2 2 9" xfId="12714" xr:uid="{9EFC0D0E-FA03-4916-A116-5F5627D3B403}"/>
    <cellStyle name="Millares 11 2 3" xfId="442" xr:uid="{00000000-0005-0000-0000-00009C010000}"/>
    <cellStyle name="Millares 11 2 3 10" xfId="16712" xr:uid="{9C540404-0DF6-410E-B298-B349D6E79BD5}"/>
    <cellStyle name="Millares 11 2 3 11" xfId="17256" xr:uid="{AD6B1A79-E3F5-48F7-8E79-B33B4C596806}"/>
    <cellStyle name="Millares 11 2 3 12" xfId="22122" xr:uid="{D0E940C5-09A3-4211-ACB6-C41D4EA85EAE}"/>
    <cellStyle name="Millares 11 2 3 13" xfId="42750" xr:uid="{4D9848D7-6027-4E22-9322-9F650DF50A0D}"/>
    <cellStyle name="Millares 11 2 3 14" xfId="47643" xr:uid="{42CB9B14-3DA1-4BCE-B714-7F58802B6297}"/>
    <cellStyle name="Millares 11 2 3 2" xfId="2259" xr:uid="{EEC6EB63-F931-4D37-951D-8BA253A7E223}"/>
    <cellStyle name="Millares 11 2 3 2 2" xfId="7996" xr:uid="{0D19D041-9990-4CB0-B53A-AE25AC7D3DC2}"/>
    <cellStyle name="Millares 11 2 3 2 2 2" xfId="45690" xr:uid="{612F3F77-F1C8-44EB-A754-5162456F62D4}"/>
    <cellStyle name="Millares 11 2 3 2 3" xfId="10530" xr:uid="{B6E021DC-32CD-4430-A116-DE66119E79E1}"/>
    <cellStyle name="Millares 11 2 3 2 3 2" xfId="28229" xr:uid="{AB18B3B1-E3F8-45D3-959B-573284B496BC}"/>
    <cellStyle name="Millares 11 2 3 2 4" xfId="13370" xr:uid="{6A7C4E61-A89A-483B-8625-AAB47278A914}"/>
    <cellStyle name="Millares 11 2 3 2 4 2" xfId="34111" xr:uid="{4602F655-8A62-432E-8E02-5FFBBBDFAD8D}"/>
    <cellStyle name="Millares 11 2 3 2 5" xfId="39975" xr:uid="{51184774-C409-4CEF-8151-E20223BC2040}"/>
    <cellStyle name="Millares 11 2 3 2 6" xfId="43294" xr:uid="{B0B1FE27-06DA-49D8-83AA-51CA65AC5A50}"/>
    <cellStyle name="Millares 11 2 3 2 7" xfId="48187" xr:uid="{433A3BB1-0F41-4F39-9226-FEF8DF80BF59}"/>
    <cellStyle name="Millares 11 2 3 3" xfId="2677" xr:uid="{CC5F0E98-E300-4CD4-9D2E-ED7448AE3D48}"/>
    <cellStyle name="Millares 11 2 3 3 2" xfId="10948" xr:uid="{2FDB8D87-9075-4081-8D5B-8DE8C0895862}"/>
    <cellStyle name="Millares 11 2 3 3 2 2" xfId="46108" xr:uid="{C87D05D5-4A27-43C9-808B-BB56878925CA}"/>
    <cellStyle name="Millares 11 2 3 3 3" xfId="13788" xr:uid="{76FBF212-59BD-416E-ACD5-66538E82754D}"/>
    <cellStyle name="Millares 11 2 3 3 4" xfId="19604" xr:uid="{1FB2ECC7-BC24-4D90-BE1B-DAB487E7997C}"/>
    <cellStyle name="Millares 11 2 3 3 5" xfId="43712" xr:uid="{5D87B926-F53F-4BC6-AD80-BAB96EBC2C91}"/>
    <cellStyle name="Millares 11 2 3 3 6" xfId="48605" xr:uid="{885648B6-CF69-491C-A522-F2094D09648B}"/>
    <cellStyle name="Millares 11 2 3 4" xfId="3221" xr:uid="{FC5EBABE-2B70-49A3-BCFA-41FC084C58E7}"/>
    <cellStyle name="Millares 11 2 3 4 2" xfId="11492" xr:uid="{41679AD2-8949-41C8-A5F3-DDD9B0EBAFDF}"/>
    <cellStyle name="Millares 11 2 3 4 2 2" xfId="46652" xr:uid="{DADA1062-0AED-4DC8-9690-9D59C00C9FE4}"/>
    <cellStyle name="Millares 11 2 3 4 3" xfId="14332" xr:uid="{38F054ED-A086-4FCA-B953-BD814ED1571E}"/>
    <cellStyle name="Millares 11 2 3 4 4" xfId="25380" xr:uid="{F0109C16-EA45-4070-AB37-0FFE9DAC9D91}"/>
    <cellStyle name="Millares 11 2 3 4 5" xfId="44256" xr:uid="{89DDB093-AA2D-4168-9A71-F9D8FFD9A975}"/>
    <cellStyle name="Millares 11 2 3 4 6" xfId="49149" xr:uid="{C6AE6DD4-59EC-4880-A4FA-7615449F50C8}"/>
    <cellStyle name="Millares 11 2 3 5" xfId="3723" xr:uid="{298EE3F6-AA3B-43A8-8B83-49D969CCEF0E}"/>
    <cellStyle name="Millares 11 2 3 5 2" xfId="11964" xr:uid="{3C2ACF9C-E8AC-4719-8A09-EEAC405D40D5}"/>
    <cellStyle name="Millares 11 2 3 5 3" xfId="14804" xr:uid="{72B60375-AA42-40AB-ADE0-4AEBF50A2FB1}"/>
    <cellStyle name="Millares 11 2 3 5 4" xfId="31254" xr:uid="{6794D867-FA44-4C0E-ADA9-5C79730F0150}"/>
    <cellStyle name="Millares 11 2 3 5 5" xfId="44728" xr:uid="{C1C74023-20B1-4AE9-AC91-EDE991A77E2D}"/>
    <cellStyle name="Millares 11 2 3 5 6" xfId="49621" xr:uid="{869FF6F3-85C0-462B-BF4F-4706CD7785EC}"/>
    <cellStyle name="Millares 11 2 3 6" xfId="5129" xr:uid="{EA0087C1-C0D2-4B19-AB50-356409969A11}"/>
    <cellStyle name="Millares 11 2 3 6 2" xfId="45146" xr:uid="{0F58F4D4-154D-4C78-9CB5-BFB8E7B82776}"/>
    <cellStyle name="Millares 11 2 3 7" xfId="9986" xr:uid="{8EBB5B97-B903-4E1D-A642-C04E835F5277}"/>
    <cellStyle name="Millares 11 2 3 8" xfId="12826" xr:uid="{B473324E-27C9-4239-AB50-60914BE88FB8}"/>
    <cellStyle name="Millares 11 2 3 9" xfId="16169" xr:uid="{150F51E1-3CB1-4F22-90F4-F3E1D9E468FB}"/>
    <cellStyle name="Millares 11 2 4" xfId="645" xr:uid="{00000000-0005-0000-0000-00009D010000}"/>
    <cellStyle name="Millares 11 2 4 10" xfId="42952" xr:uid="{A6E096BF-01DD-45A9-963A-E1E4BE28EDAE}"/>
    <cellStyle name="Millares 11 2 4 11" xfId="47845" xr:uid="{46BC0FFC-BC70-4DCD-BF78-60287DBFADEC}"/>
    <cellStyle name="Millares 11 2 4 2" xfId="2879" xr:uid="{00468126-4C94-4E87-B6D4-7DE801971B93}"/>
    <cellStyle name="Millares 11 2 4 2 2" xfId="11150" xr:uid="{72459BDB-BD65-4912-AAAE-7A3080B17D0C}"/>
    <cellStyle name="Millares 11 2 4 2 2 2" xfId="46310" xr:uid="{D365B977-381E-4DB4-BF9D-ED44A87D270B}"/>
    <cellStyle name="Millares 11 2 4 2 3" xfId="13990" xr:uid="{796FE8EC-E89A-4120-9163-9834361732E8}"/>
    <cellStyle name="Millares 11 2 4 2 4" xfId="21441" xr:uid="{C548C27D-42FD-46D7-9871-4F46361F2507}"/>
    <cellStyle name="Millares 11 2 4 2 5" xfId="43914" xr:uid="{C3FB302D-A02C-4A1E-A1CD-04942E9D7D55}"/>
    <cellStyle name="Millares 11 2 4 2 6" xfId="48807" xr:uid="{A7A5DDC8-AC9C-4978-B348-AA7E8743BB85}"/>
    <cellStyle name="Millares 11 2 4 3" xfId="7024" xr:uid="{958C7032-5A68-43CE-B6B1-FE97F1157104}"/>
    <cellStyle name="Millares 11 2 4 3 2" xfId="45348" xr:uid="{5F1257DA-D106-4A27-B75A-41FD94CF9376}"/>
    <cellStyle name="Millares 11 2 4 4" xfId="10188" xr:uid="{61EE48F3-6EC1-42D7-9B2F-9383697C831A}"/>
    <cellStyle name="Millares 11 2 4 4 2" xfId="33140" xr:uid="{4A0295A3-5513-4A15-B9DF-7619678164A3}"/>
    <cellStyle name="Millares 11 2 4 5" xfId="13028" xr:uid="{3AF61748-FB24-40B3-A60A-8A2DF806AA27}"/>
    <cellStyle name="Millares 11 2 4 5 2" xfId="39004" xr:uid="{28462258-FC5C-4513-9A0D-FE4507086058}"/>
    <cellStyle name="Millares 11 2 4 6" xfId="16371" xr:uid="{A0ECA22B-521A-4D11-8485-EB08208928A7}"/>
    <cellStyle name="Millares 11 2 4 7" xfId="16914" xr:uid="{89D05863-8C83-49CE-B10E-BB7F66CA3205}"/>
    <cellStyle name="Millares 11 2 4 8" xfId="17458" xr:uid="{B0253EFF-5F8C-466F-8DE8-88EF48F4E59E}"/>
    <cellStyle name="Millares 11 2 4 9" xfId="17762" xr:uid="{A6C8BEA9-CE76-489C-81E6-F1E882A5F471}"/>
    <cellStyle name="Millares 11 2 5" xfId="2043" xr:uid="{4E7ED54A-D425-4E9B-A1DD-CDDF268F6675}"/>
    <cellStyle name="Millares 11 2 5 2" xfId="10314" xr:uid="{E0CA4164-AF05-43DC-805F-B13366608186}"/>
    <cellStyle name="Millares 11 2 5 2 2" xfId="45474" xr:uid="{87D4B41B-83F4-4B8B-8B72-F8034EA9556B}"/>
    <cellStyle name="Millares 11 2 5 3" xfId="13154" xr:uid="{99A8A4A5-E51F-4EBA-ADC8-A919F253876D}"/>
    <cellStyle name="Millares 11 2 5 4" xfId="18696" xr:uid="{5C9492CE-0388-4FD2-A81D-361A8AB9265B}"/>
    <cellStyle name="Millares 11 2 5 5" xfId="43078" xr:uid="{68AC4A27-2286-4D2A-9A0A-49AFA66F1232}"/>
    <cellStyle name="Millares 11 2 5 6" xfId="47971" xr:uid="{B28AA467-05FA-46E4-A8B2-3A60DE2BF3E5}"/>
    <cellStyle name="Millares 11 2 6" xfId="2461" xr:uid="{D49A9027-F565-4E6C-98FF-16B0DA0F7172}"/>
    <cellStyle name="Millares 11 2 6 2" xfId="10732" xr:uid="{915535DC-E131-47F9-8DB7-6317FB102647}"/>
    <cellStyle name="Millares 11 2 6 2 2" xfId="45892" xr:uid="{878A466D-6A00-4907-A83F-3AAD438220A6}"/>
    <cellStyle name="Millares 11 2 6 3" xfId="13572" xr:uid="{5274A034-4629-44C0-9829-8B3C829FDA05}"/>
    <cellStyle name="Millares 11 2 6 4" xfId="24411" xr:uid="{84C27260-D1E2-4F49-A18A-E8FA76742774}"/>
    <cellStyle name="Millares 11 2 6 5" xfId="43496" xr:uid="{72A5D416-832A-4758-A848-C668AF16905A}"/>
    <cellStyle name="Millares 11 2 6 6" xfId="48389" xr:uid="{0A9F4AA6-E1C2-4434-B6F8-EF0AC5BA1E8F}"/>
    <cellStyle name="Millares 11 2 7" xfId="3005" xr:uid="{349D6F16-C87D-483E-9B97-509E776F30C2}"/>
    <cellStyle name="Millares 11 2 7 2" xfId="11276" xr:uid="{EA09D135-710D-48B8-8870-2F9A4C65C7DD}"/>
    <cellStyle name="Millares 11 2 7 2 2" xfId="46436" xr:uid="{60D7B12F-FDFE-494B-9B93-961FB4808FBA}"/>
    <cellStyle name="Millares 11 2 7 3" xfId="14116" xr:uid="{6B1A0C8E-AEA6-4979-8247-C9A88614D21B}"/>
    <cellStyle name="Millares 11 2 7 4" xfId="30288" xr:uid="{3DB9C249-94F8-4621-BA68-527F57C29F88}"/>
    <cellStyle name="Millares 11 2 7 5" xfId="44040" xr:uid="{049CC020-B9B3-4173-88B4-7468F4519738}"/>
    <cellStyle name="Millares 11 2 7 6" xfId="48933" xr:uid="{79A76FC2-E81A-4B2F-88C1-9DE2C1B33BF4}"/>
    <cellStyle name="Millares 11 2 8" xfId="3507" xr:uid="{6FE4D3CE-F5CA-42AF-8F9D-B4A9B4811CD0}"/>
    <cellStyle name="Millares 11 2 8 2" xfId="11748" xr:uid="{949BB34F-6AAB-4ECE-A74C-AD73DAB59EF2}"/>
    <cellStyle name="Millares 11 2 8 3" xfId="14588" xr:uid="{ACAF2E98-138F-4929-AF19-D49875BF855F}"/>
    <cellStyle name="Millares 11 2 8 4" xfId="36168" xr:uid="{B4AA509B-23C3-401E-8431-ED03877400F9}"/>
    <cellStyle name="Millares 11 2 8 5" xfId="44512" xr:uid="{A637F1EE-083A-4CF6-9670-07FFB1D35BAF}"/>
    <cellStyle name="Millares 11 2 8 6" xfId="49405" xr:uid="{1C3E56B5-DD1B-490E-8595-7ED64EFAACE1}"/>
    <cellStyle name="Millares 11 2 9" xfId="4168" xr:uid="{720FB5D6-5CC9-4A47-9007-C54ACBF6A1C1}"/>
    <cellStyle name="Millares 11 2 9 2" xfId="44930" xr:uid="{954C2479-8823-4DC7-A39F-DF2541BE0E45}"/>
    <cellStyle name="Millares 11 20" xfId="42465" xr:uid="{172958B0-7803-4BB3-9ECF-017A0E639BBD}"/>
    <cellStyle name="Millares 11 21" xfId="47358" xr:uid="{D778187E-4E8E-4578-8A91-6703431B23D8}"/>
    <cellStyle name="Millares 11 3" xfId="161" xr:uid="{00000000-0005-0000-0000-00009E010000}"/>
    <cellStyle name="Millares 11 3 10" xfId="9729" xr:uid="{337844EE-9762-4DFE-8E05-4A0CC57B6C01}"/>
    <cellStyle name="Millares 11 3 11" xfId="12569" xr:uid="{31FEA969-37C0-4ED9-90EA-C728FD2CA47D}"/>
    <cellStyle name="Millares 11 3 12" xfId="15912" xr:uid="{743AF6C2-8B99-490B-9AB5-F3193FE08D84}"/>
    <cellStyle name="Millares 11 3 13" xfId="16455" xr:uid="{52482A57-C3C6-4A1F-8BF2-6B54697B712D}"/>
    <cellStyle name="Millares 11 3 14" xfId="16999" xr:uid="{64CD94EA-76AE-4777-A3A7-EB2ED2F5CFE4}"/>
    <cellStyle name="Millares 11 3 15" xfId="18227" xr:uid="{725BE6B9-09A7-4C86-A6C8-B1B7C7271490}"/>
    <cellStyle name="Millares 11 3 16" xfId="42493" xr:uid="{11AA34C0-B025-4386-988E-CA3E8ED6523D}"/>
    <cellStyle name="Millares 11 3 17" xfId="47386" xr:uid="{BFAC2CB8-A835-4C20-94F1-88F85C800128}"/>
    <cellStyle name="Millares 11 3 2" xfId="275" xr:uid="{00000000-0005-0000-0000-00009F010000}"/>
    <cellStyle name="Millares 11 3 2 10" xfId="16016" xr:uid="{D03BEB47-EC0D-439B-AECC-D78E4B7CCF33}"/>
    <cellStyle name="Millares 11 3 2 11" xfId="16559" xr:uid="{C56301D5-6BCF-4560-8052-C8E3ACA487CB}"/>
    <cellStyle name="Millares 11 3 2 12" xfId="17103" xr:uid="{959A2B75-9898-4D5D-87C6-D305A746225E}"/>
    <cellStyle name="Millares 11 3 2 13" xfId="18251" xr:uid="{FDFFF832-B76F-4FC8-9E34-B16BAC858FAE}"/>
    <cellStyle name="Millares 11 3 2 14" xfId="42597" xr:uid="{99F3D9B0-B099-43F7-8E62-D7D2667237CB}"/>
    <cellStyle name="Millares 11 3 2 15" xfId="47490" xr:uid="{344B187E-1E6A-487A-84DA-215FD5B1B808}"/>
    <cellStyle name="Millares 11 3 2 2" xfId="502" xr:uid="{00000000-0005-0000-0000-0000A0010000}"/>
    <cellStyle name="Millares 11 3 2 2 10" xfId="16771" xr:uid="{B521E01C-1541-4756-A651-E46E3177CFDD}"/>
    <cellStyle name="Millares 11 3 2 2 11" xfId="17315" xr:uid="{76303D1D-44D8-46D7-BA30-A4381CA5DB59}"/>
    <cellStyle name="Millares 11 3 2 2 12" xfId="17582" xr:uid="{E2D5A3EE-F417-4312-93DA-830F349BC9D6}"/>
    <cellStyle name="Millares 11 3 2 2 13" xfId="42809" xr:uid="{58D5DF35-22C1-4D7F-8A37-39BD7C015862}"/>
    <cellStyle name="Millares 11 3 2 2 14" xfId="47702" xr:uid="{6A4018E6-2F47-40A1-8ACC-7EDC5801CB83}"/>
    <cellStyle name="Millares 11 3 2 2 2" xfId="2318" xr:uid="{61B4FAB9-23CF-42AC-B202-A76F135C4D66}"/>
    <cellStyle name="Millares 11 3 2 2 2 2" xfId="10589" xr:uid="{D800AC0A-73DE-423E-87AC-229EBE632F3E}"/>
    <cellStyle name="Millares 11 3 2 2 2 2 2" xfId="45749" xr:uid="{C9CA92BB-F2B7-4532-AEB3-29ECB432DCAC}"/>
    <cellStyle name="Millares 11 3 2 2 2 3" xfId="13429" xr:uid="{50010FBF-1465-4210-91B0-CBD281EA3C76}"/>
    <cellStyle name="Millares 11 3 2 2 2 4" xfId="22661" xr:uid="{F2DBA028-6825-4FF9-AA89-C9C3AC9E9538}"/>
    <cellStyle name="Millares 11 3 2 2 2 5" xfId="43353" xr:uid="{BCB8C694-2522-4F10-8B61-EAA4D6327B82}"/>
    <cellStyle name="Millares 11 3 2 2 2 6" xfId="48246" xr:uid="{F9E862EE-178F-404C-994C-0B648B0A2E75}"/>
    <cellStyle name="Millares 11 3 2 2 3" xfId="2736" xr:uid="{60898F64-ECA4-4A79-8539-0DE0C6BFAE81}"/>
    <cellStyle name="Millares 11 3 2 2 3 2" xfId="11007" xr:uid="{A54CC7C5-64FB-48D7-9354-81344D8BF12E}"/>
    <cellStyle name="Millares 11 3 2 2 3 2 2" xfId="46167" xr:uid="{A99ECC04-7247-4E3F-A3B6-5F6F65AA7911}"/>
    <cellStyle name="Millares 11 3 2 2 3 3" xfId="13847" xr:uid="{7FF0F269-6085-417C-93E9-DE83D25C0C29}"/>
    <cellStyle name="Millares 11 3 2 2 3 4" xfId="28518" xr:uid="{D9195FD5-CEF9-4776-BB24-4458F33DE3B7}"/>
    <cellStyle name="Millares 11 3 2 2 3 5" xfId="43771" xr:uid="{D5E2DA30-9DA5-4A1F-9E0C-5CBFEB425620}"/>
    <cellStyle name="Millares 11 3 2 2 3 6" xfId="48664" xr:uid="{67D29751-7590-4C86-97F7-898FA66DD885}"/>
    <cellStyle name="Millares 11 3 2 2 4" xfId="3280" xr:uid="{B0015169-A49C-4948-8ECF-9DC3AF208197}"/>
    <cellStyle name="Millares 11 3 2 2 4 2" xfId="11551" xr:uid="{4977439C-CCDF-4F9F-8BD4-9043D2473266}"/>
    <cellStyle name="Millares 11 3 2 2 4 2 2" xfId="46711" xr:uid="{44A2D167-66A3-4CF1-839F-7430AB27E696}"/>
    <cellStyle name="Millares 11 3 2 2 4 3" xfId="14391" xr:uid="{7236F9A4-9D37-473B-BE2D-18400696F8AC}"/>
    <cellStyle name="Millares 11 3 2 2 4 4" xfId="34400" xr:uid="{52D68DC5-6691-4118-928D-44F1A8BBCDF0}"/>
    <cellStyle name="Millares 11 3 2 2 4 5" xfId="44315" xr:uid="{348F4BBE-FCFF-4307-9698-834FEB6DE4A0}"/>
    <cellStyle name="Millares 11 3 2 2 4 6" xfId="49208" xr:uid="{9C1939E4-8938-42AD-B57F-A19AC5C70419}"/>
    <cellStyle name="Millares 11 3 2 2 5" xfId="3782" xr:uid="{43927CE0-44F7-40D1-8610-56E715F75E43}"/>
    <cellStyle name="Millares 11 3 2 2 5 2" xfId="12023" xr:uid="{EAA9ACEF-DB7D-415D-9C6B-10231B97E1B0}"/>
    <cellStyle name="Millares 11 3 2 2 5 3" xfId="14863" xr:uid="{30272B41-B690-4D44-8EA2-BE2601D11717}"/>
    <cellStyle name="Millares 11 3 2 2 5 4" xfId="40264" xr:uid="{C50F6F49-4434-48D1-ACEE-E69909638298}"/>
    <cellStyle name="Millares 11 3 2 2 5 5" xfId="44787" xr:uid="{DEE2E7FF-D48F-4F50-926D-A17250914BE2}"/>
    <cellStyle name="Millares 11 3 2 2 5 6" xfId="49680" xr:uid="{D9F7DBF0-FBE8-4606-8268-A13A69937A41}"/>
    <cellStyle name="Millares 11 3 2 2 6" xfId="8285" xr:uid="{658561FB-43CF-446A-A7A1-FD446CF41357}"/>
    <cellStyle name="Millares 11 3 2 2 6 2" xfId="45205" xr:uid="{63AAE0AC-B491-41C0-98E7-DC9C4BE39F85}"/>
    <cellStyle name="Millares 11 3 2 2 7" xfId="10045" xr:uid="{38FF3CB7-B451-4792-8479-107F0C015F8A}"/>
    <cellStyle name="Millares 11 3 2 2 8" xfId="12885" xr:uid="{4CCFF6DC-8995-4F32-9347-8AF399CBF1E2}"/>
    <cellStyle name="Millares 11 3 2 2 9" xfId="16228" xr:uid="{16870D02-A8C7-46FA-BB88-36CE37A8EC10}"/>
    <cellStyle name="Millares 11 3 2 3" xfId="2106" xr:uid="{D96EA804-5A5E-471C-875D-D3AC4D086419}"/>
    <cellStyle name="Millares 11 3 2 3 2" xfId="10377" xr:uid="{1DD2E409-E7CD-4D42-BEB5-2B81097EAE3B}"/>
    <cellStyle name="Millares 11 3 2 3 2 2" xfId="45537" xr:uid="{1D8A9FCB-CFFF-4B0F-B542-396A92F414A4}"/>
    <cellStyle name="Millares 11 3 2 3 3" xfId="13217" xr:uid="{8109EE64-1C6C-41BB-80CE-4D6E770A9A9C}"/>
    <cellStyle name="Millares 11 3 2 3 4" xfId="19883" xr:uid="{C4B609CC-E186-4D94-A38F-3EF4B42CAC8C}"/>
    <cellStyle name="Millares 11 3 2 3 5" xfId="43141" xr:uid="{A8C58003-B456-4020-9E50-78497F4C99C1}"/>
    <cellStyle name="Millares 11 3 2 3 6" xfId="48034" xr:uid="{70D7AA36-87C0-4B13-9966-B1C5CF6D0E1E}"/>
    <cellStyle name="Millares 11 3 2 4" xfId="2524" xr:uid="{43528216-DEC7-4E5F-8198-540D5359A8C0}"/>
    <cellStyle name="Millares 11 3 2 4 2" xfId="10795" xr:uid="{42C1B217-7F96-4EF4-A854-572E4313A182}"/>
    <cellStyle name="Millares 11 3 2 4 2 2" xfId="45955" xr:uid="{4BD04FE7-ADA0-4EAF-AB00-83ECE5AE61D5}"/>
    <cellStyle name="Millares 11 3 2 4 3" xfId="13635" xr:uid="{F5527B20-2727-4CC4-9D1A-8FAA141A4E28}"/>
    <cellStyle name="Millares 11 3 2 4 4" xfId="25669" xr:uid="{719AF183-E675-41AC-AF3F-EDE6088D8AA2}"/>
    <cellStyle name="Millares 11 3 2 4 5" xfId="43559" xr:uid="{9B6C8D9D-CE2E-474D-8461-283F8BF8C55F}"/>
    <cellStyle name="Millares 11 3 2 4 6" xfId="48452" xr:uid="{D2F309D7-0AEF-4112-BDC8-5A8D1BB7E576}"/>
    <cellStyle name="Millares 11 3 2 5" xfId="3068" xr:uid="{2D7705EC-752C-4FEA-9C8A-2E5982EC0DBE}"/>
    <cellStyle name="Millares 11 3 2 5 2" xfId="11339" xr:uid="{DEF7850D-D226-4275-9B32-FAFF7B0A5550}"/>
    <cellStyle name="Millares 11 3 2 5 2 2" xfId="46499" xr:uid="{983D1F4D-A065-406F-819A-347A2905B373}"/>
    <cellStyle name="Millares 11 3 2 5 3" xfId="14179" xr:uid="{61D79CD7-AB3E-4961-B5F6-51537B0E30AD}"/>
    <cellStyle name="Millares 11 3 2 5 4" xfId="31543" xr:uid="{107DCBA1-F1E2-4646-AB3B-A56E7B3252FB}"/>
    <cellStyle name="Millares 11 3 2 5 5" xfId="44103" xr:uid="{EF02E701-2E88-4C93-89F2-E4454B173F5D}"/>
    <cellStyle name="Millares 11 3 2 5 6" xfId="48996" xr:uid="{A1C2A39C-B18B-4C6D-ABD0-EE4418096CD2}"/>
    <cellStyle name="Millares 11 3 2 6" xfId="3570" xr:uid="{98334096-15BC-4EAE-A6AF-9C48BC1CB0BC}"/>
    <cellStyle name="Millares 11 3 2 6 2" xfId="11811" xr:uid="{FC2CC62F-7A64-4888-8E5A-9624B8121209}"/>
    <cellStyle name="Millares 11 3 2 6 3" xfId="14651" xr:uid="{A063612A-B8C9-4D24-8EB3-D23520526B44}"/>
    <cellStyle name="Millares 11 3 2 6 4" xfId="37414" xr:uid="{2514C0D6-1BB6-4DF0-A0D9-4E0FC3F83EE6}"/>
    <cellStyle name="Millares 11 3 2 6 5" xfId="44575" xr:uid="{D32D09CA-A7D1-48BF-B304-3C3DFC40B46C}"/>
    <cellStyle name="Millares 11 3 2 6 6" xfId="49468" xr:uid="{1F18ECC2-32F6-41B4-8FCA-FE4E41A4EDA6}"/>
    <cellStyle name="Millares 11 3 2 7" xfId="5418" xr:uid="{D0BB33DB-2D88-4C9A-ACB4-2B43F6B04388}"/>
    <cellStyle name="Millares 11 3 2 7 2" xfId="44993" xr:uid="{F768A456-A14C-496C-BC73-EB9BD8E67585}"/>
    <cellStyle name="Millares 11 3 2 8" xfId="9833" xr:uid="{DBC06A89-6E22-4832-A974-8CDA79CF101B}"/>
    <cellStyle name="Millares 11 3 2 9" xfId="12673" xr:uid="{9033E773-705C-4DC7-AE74-99C56E5CF78E}"/>
    <cellStyle name="Millares 11 3 3" xfId="401" xr:uid="{00000000-0005-0000-0000-0000A1010000}"/>
    <cellStyle name="Millares 11 3 3 10" xfId="16671" xr:uid="{A6DCD0F6-C6E0-452D-801C-177D2A5CDB8E}"/>
    <cellStyle name="Millares 11 3 3 11" xfId="17215" xr:uid="{BCBAFC3E-B6C1-45B2-B865-187644243A6B}"/>
    <cellStyle name="Millares 11 3 3 12" xfId="17629" xr:uid="{EE5E73D0-A88F-4A43-86EC-A0E452913196}"/>
    <cellStyle name="Millares 11 3 3 13" xfId="42709" xr:uid="{6C163A9F-B291-4B04-99C3-D3E2191DB1BC}"/>
    <cellStyle name="Millares 11 3 3 14" xfId="47602" xr:uid="{6BF0D7EB-FF75-45AE-8E04-04B4017AD668}"/>
    <cellStyle name="Millares 11 3 3 2" xfId="2218" xr:uid="{0EBE4B94-4539-409E-A677-F0849FF942AB}"/>
    <cellStyle name="Millares 11 3 3 2 2" xfId="10489" xr:uid="{AB9F646D-1190-445A-94C0-844633A91870}"/>
    <cellStyle name="Millares 11 3 3 2 2 2" xfId="45649" xr:uid="{7582B4E3-AB62-4D73-8D04-869F94C0649E}"/>
    <cellStyle name="Millares 11 3 3 2 3" xfId="13329" xr:uid="{9D4176C6-49EB-4C3A-ADAD-03D21FE14173}"/>
    <cellStyle name="Millares 11 3 3 2 4" xfId="21718" xr:uid="{679E8E91-E764-4198-A7C9-52169B33F636}"/>
    <cellStyle name="Millares 11 3 3 2 5" xfId="43253" xr:uid="{9A830473-27DA-4353-BD91-E598CD602A2A}"/>
    <cellStyle name="Millares 11 3 3 2 6" xfId="48146" xr:uid="{2E7CDB45-8931-402B-BC4A-0824CCC97D69}"/>
    <cellStyle name="Millares 11 3 3 3" xfId="2636" xr:uid="{641857E3-EBEC-412F-9D66-8EBDF1508C2C}"/>
    <cellStyle name="Millares 11 3 3 3 2" xfId="10907" xr:uid="{E8A5768E-C70F-4849-9609-85CF819AD4B5}"/>
    <cellStyle name="Millares 11 3 3 3 2 2" xfId="46067" xr:uid="{E84A3F28-B4E2-428C-A24C-9ABBACBD69D2}"/>
    <cellStyle name="Millares 11 3 3 3 3" xfId="13747" xr:uid="{726DE630-D5DF-49C3-B36B-E239FA2B61F6}"/>
    <cellStyle name="Millares 11 3 3 3 4" xfId="27547" xr:uid="{56F499CE-772C-4BEA-9D8F-8998F9432275}"/>
    <cellStyle name="Millares 11 3 3 3 5" xfId="43671" xr:uid="{1F26A318-C6A8-45EC-8790-5A47A7FE1414}"/>
    <cellStyle name="Millares 11 3 3 3 6" xfId="48564" xr:uid="{C2DADB3A-D7E5-407A-903B-AC9AE21A65C1}"/>
    <cellStyle name="Millares 11 3 3 4" xfId="3180" xr:uid="{ADBFE188-8281-40A1-9B49-1D393FDE1921}"/>
    <cellStyle name="Millares 11 3 3 4 2" xfId="11451" xr:uid="{18CAB1B1-EB9B-421A-9D19-32DADFD063C4}"/>
    <cellStyle name="Millares 11 3 3 4 2 2" xfId="46611" xr:uid="{ED84B67E-AD26-4F6A-8A30-4E6950DE5307}"/>
    <cellStyle name="Millares 11 3 3 4 3" xfId="14291" xr:uid="{6CA976AB-123C-4595-A5FA-1BF212422CC0}"/>
    <cellStyle name="Millares 11 3 3 4 4" xfId="33429" xr:uid="{8D6BA294-5774-4D89-BE25-A5BE1A5B0F2A}"/>
    <cellStyle name="Millares 11 3 3 4 5" xfId="44215" xr:uid="{207B0BDE-2B0E-4492-812A-AA8BFBA14AB0}"/>
    <cellStyle name="Millares 11 3 3 4 6" xfId="49108" xr:uid="{945323A0-0C6D-4D04-B371-152AFECBC6BF}"/>
    <cellStyle name="Millares 11 3 3 5" xfId="3682" xr:uid="{7E38B7DA-EE92-4A3D-8EF5-36C41E3C4E23}"/>
    <cellStyle name="Millares 11 3 3 5 2" xfId="11923" xr:uid="{CAB1BFD5-5AB6-4DFC-ABC2-A4F9A393BEC5}"/>
    <cellStyle name="Millares 11 3 3 5 3" xfId="14763" xr:uid="{749DE459-6DE7-4C92-8D11-AA92571841B4}"/>
    <cellStyle name="Millares 11 3 3 5 4" xfId="39293" xr:uid="{3AE5D32C-2707-4691-AE3E-52CAEF796F12}"/>
    <cellStyle name="Millares 11 3 3 5 5" xfId="44687" xr:uid="{26AE8536-4AE8-4587-BC30-5D3CABC356B0}"/>
    <cellStyle name="Millares 11 3 3 5 6" xfId="49580" xr:uid="{E3159205-1EBF-4A24-B83F-A365B09F46AB}"/>
    <cellStyle name="Millares 11 3 3 6" xfId="7313" xr:uid="{CFF46D73-AE17-4897-B5FF-532B802A6A61}"/>
    <cellStyle name="Millares 11 3 3 6 2" xfId="45105" xr:uid="{ACDCAE0B-60DF-45B1-9043-4F19FD3DCDC4}"/>
    <cellStyle name="Millares 11 3 3 7" xfId="9945" xr:uid="{8EDEED87-C003-4457-BF0F-17D0D33D4854}"/>
    <cellStyle name="Millares 11 3 3 8" xfId="12785" xr:uid="{A5D4C305-F237-46FC-A46F-8C6A8ABD5CEB}"/>
    <cellStyle name="Millares 11 3 3 9" xfId="16128" xr:uid="{3129DE6E-3F12-46E4-B895-4026EF58829A}"/>
    <cellStyle name="Millares 11 3 4" xfId="604" xr:uid="{00000000-0005-0000-0000-0000A2010000}"/>
    <cellStyle name="Millares 11 3 4 10" xfId="42911" xr:uid="{74F6DF71-359F-4A98-A0F1-11D83F4C220A}"/>
    <cellStyle name="Millares 11 3 4 11" xfId="47804" xr:uid="{2650FB32-30CA-4F62-B11E-3208907A89DF}"/>
    <cellStyle name="Millares 11 3 4 2" xfId="2838" xr:uid="{78AB9B3B-5624-414C-AD07-023BA6C84A61}"/>
    <cellStyle name="Millares 11 3 4 2 2" xfId="11109" xr:uid="{205632E7-F419-4971-8CE9-6B1BBCF4A418}"/>
    <cellStyle name="Millares 11 3 4 2 2 2" xfId="46269" xr:uid="{2D95BD5F-221F-47BA-BAA2-5CF410B44652}"/>
    <cellStyle name="Millares 11 3 4 2 3" xfId="13949" xr:uid="{74E6FC64-2A79-4D59-9F17-B7A5009DC3F5}"/>
    <cellStyle name="Millares 11 3 4 2 4" xfId="43873" xr:uid="{E889E8E4-AF46-42E0-9E44-7D7E77F6A238}"/>
    <cellStyle name="Millares 11 3 4 2 5" xfId="48766" xr:uid="{7321D39A-1F36-48A1-AF06-64DB147218B1}"/>
    <cellStyle name="Millares 11 3 4 3" xfId="10147" xr:uid="{5E43831A-9D65-40DD-A06A-C38FE770C153}"/>
    <cellStyle name="Millares 11 3 4 3 2" xfId="45307" xr:uid="{ED5AB6EE-CBE5-4EAB-BD0E-01470191C3F0}"/>
    <cellStyle name="Millares 11 3 4 4" xfId="12987" xr:uid="{335B6CD5-A4DA-461A-B7FE-C151FABEE32E}"/>
    <cellStyle name="Millares 11 3 4 5" xfId="16330" xr:uid="{DF92F872-4932-4C49-A39C-1A20AD5F4800}"/>
    <cellStyle name="Millares 11 3 4 6" xfId="16873" xr:uid="{3E35759B-8317-416B-8BD4-BEC53B537B29}"/>
    <cellStyle name="Millares 11 3 4 7" xfId="17417" xr:uid="{3768BB91-FA49-4F40-BCEA-834EA8C49ED2}"/>
    <cellStyle name="Millares 11 3 4 8" xfId="18954" xr:uid="{76BE217B-FA53-4E47-82A8-275382E9D2EC}"/>
    <cellStyle name="Millares 11 3 4 9" xfId="17975" xr:uid="{0A152D0B-8356-401B-9686-AA21D2D7F3F9}"/>
    <cellStyle name="Millares 11 3 5" xfId="2002" xr:uid="{1547D1F8-1DB8-4144-B344-89F485DC0B77}"/>
    <cellStyle name="Millares 11 3 5 2" xfId="10273" xr:uid="{47252815-4DEC-4B1E-BA51-D26D2765292C}"/>
    <cellStyle name="Millares 11 3 5 2 2" xfId="45433" xr:uid="{D1817A7D-0BF6-4947-A08C-0B2BF02B5A4D}"/>
    <cellStyle name="Millares 11 3 5 3" xfId="13113" xr:uid="{375C43E5-32BE-4E4E-8840-81CBB3D5A3E6}"/>
    <cellStyle name="Millares 11 3 5 4" xfId="24698" xr:uid="{84BC4ECC-7803-4D29-8268-929E4EC5538A}"/>
    <cellStyle name="Millares 11 3 5 5" xfId="43037" xr:uid="{6E0EC4B4-2B72-450D-942A-D87DCBEE07FA}"/>
    <cellStyle name="Millares 11 3 5 6" xfId="47930" xr:uid="{F0215F5C-97F9-4145-A9BE-128D4407FF5B}"/>
    <cellStyle name="Millares 11 3 6" xfId="2420" xr:uid="{959D8123-73BC-402B-847C-B9A87A62EF98}"/>
    <cellStyle name="Millares 11 3 6 2" xfId="10691" xr:uid="{E10037A4-30FE-44E6-883A-295921BBDC69}"/>
    <cellStyle name="Millares 11 3 6 2 2" xfId="45851" xr:uid="{19CB65C4-A3BE-4A47-B8D7-E658650F6A8C}"/>
    <cellStyle name="Millares 11 3 6 3" xfId="13531" xr:uid="{EE1BC7AC-7440-4F9C-B04F-F6BDDB591B53}"/>
    <cellStyle name="Millares 11 3 6 4" xfId="30576" xr:uid="{6384723F-144B-48AE-AFC9-3995691B9DF8}"/>
    <cellStyle name="Millares 11 3 6 5" xfId="43455" xr:uid="{24C24344-2288-40D6-94A1-96643A11A1A8}"/>
    <cellStyle name="Millares 11 3 6 6" xfId="48348" xr:uid="{66F8E972-8F3B-4DFB-B4D7-1BEF829D277F}"/>
    <cellStyle name="Millares 11 3 7" xfId="2964" xr:uid="{73C60D28-066E-4A2D-8781-4C07BEED9A69}"/>
    <cellStyle name="Millares 11 3 7 2" xfId="11235" xr:uid="{09296CA6-8FBD-4378-B943-07502C4E9A00}"/>
    <cellStyle name="Millares 11 3 7 2 2" xfId="46395" xr:uid="{B6C0C757-21AB-4D3C-BDF4-7A6852F9F5C3}"/>
    <cellStyle name="Millares 11 3 7 3" xfId="14075" xr:uid="{528F0E1F-2A1F-4D18-89E2-62BCE676F1C3}"/>
    <cellStyle name="Millares 11 3 7 4" xfId="36457" xr:uid="{D554F7E8-EED9-4E57-AFB5-356C25B90056}"/>
    <cellStyle name="Millares 11 3 7 5" xfId="43999" xr:uid="{6361EB44-6EDE-4E21-8B65-D9238D8D6A04}"/>
    <cellStyle name="Millares 11 3 7 6" xfId="48892" xr:uid="{AB2B3823-8136-434C-A084-2F872154555E}"/>
    <cellStyle name="Millares 11 3 8" xfId="3466" xr:uid="{462D2180-65AB-4BF2-8B44-9E7CD9A389EC}"/>
    <cellStyle name="Millares 11 3 8 2" xfId="11707" xr:uid="{8FA47D97-FE47-4FC2-BD55-87B34CFE40B2}"/>
    <cellStyle name="Millares 11 3 8 3" xfId="14547" xr:uid="{73E67300-8C49-4AED-94A9-05A9001D6DC3}"/>
    <cellStyle name="Millares 11 3 8 4" xfId="44471" xr:uid="{228FA5C1-C8CC-40EF-8647-CE704839F46E}"/>
    <cellStyle name="Millares 11 3 8 5" xfId="49364" xr:uid="{B343CAA6-8E1C-4B47-AE46-F7DD693987D2}"/>
    <cellStyle name="Millares 11 3 9" xfId="4451" xr:uid="{69FF0EA7-495D-450A-9A26-34B1F81B4EDB}"/>
    <cellStyle name="Millares 11 3 9 2" xfId="44889" xr:uid="{FBE54F69-9B73-4DF9-ACAF-5BD56F475EF4}"/>
    <cellStyle name="Millares 11 4" xfId="247" xr:uid="{00000000-0005-0000-0000-0000A3010000}"/>
    <cellStyle name="Millares 11 4 10" xfId="15988" xr:uid="{1AE2BA54-B42D-486F-9DF4-4F691408B8BE}"/>
    <cellStyle name="Millares 11 4 11" xfId="16531" xr:uid="{ACF2EE3C-30C4-45E8-B282-2ED61566F42B}"/>
    <cellStyle name="Millares 11 4 12" xfId="17075" xr:uid="{1BCC57DF-A1EB-4026-AF1C-234D1CD9F131}"/>
    <cellStyle name="Millares 11 4 13" xfId="17747" xr:uid="{5E43FE69-EA01-45EF-A705-C065AA0B29E2}"/>
    <cellStyle name="Millares 11 4 14" xfId="42569" xr:uid="{334B1CC4-46F9-4877-A04C-CD2FE822C4E3}"/>
    <cellStyle name="Millares 11 4 15" xfId="47462" xr:uid="{C47742EB-4D40-4BF2-9BE6-1B8CC9049A64}"/>
    <cellStyle name="Millares 11 4 2" xfId="474" xr:uid="{00000000-0005-0000-0000-0000A4010000}"/>
    <cellStyle name="Millares 11 4 2 10" xfId="16743" xr:uid="{40DAAAA0-1776-4B2E-810F-AF3AF3788FB8}"/>
    <cellStyle name="Millares 11 4 2 11" xfId="17287" xr:uid="{8918959F-4AA1-4D02-9AF4-B2F6EB571905}"/>
    <cellStyle name="Millares 11 4 2 12" xfId="18099" xr:uid="{C9E4472F-AEDC-425E-824A-5EB13E9E9824}"/>
    <cellStyle name="Millares 11 4 2 13" xfId="42781" xr:uid="{8BE8E357-E290-427E-BC71-50152A5403E3}"/>
    <cellStyle name="Millares 11 4 2 14" xfId="47674" xr:uid="{243E6B86-58DB-4E7D-AFC1-E0B5AD891800}"/>
    <cellStyle name="Millares 11 4 2 2" xfId="2290" xr:uid="{26D01D01-0F6E-463A-9B4B-AF66BFA4846F}"/>
    <cellStyle name="Millares 11 4 2 2 2" xfId="10561" xr:uid="{8D1CF78D-43BE-44F8-9F06-8C63396F5FE7}"/>
    <cellStyle name="Millares 11 4 2 2 2 2" xfId="45721" xr:uid="{5614BED8-7DB3-493C-83A1-DB742C5AA1D3}"/>
    <cellStyle name="Millares 11 4 2 2 3" xfId="13401" xr:uid="{A51B7C8C-29BA-4317-8877-D9DF26919A7B}"/>
    <cellStyle name="Millares 11 4 2 2 4" xfId="22188" xr:uid="{D6779C3C-BA61-49FA-97AB-F78E48FFB62E}"/>
    <cellStyle name="Millares 11 4 2 2 5" xfId="43325" xr:uid="{347CFB0F-7AC1-44C7-AF17-5129DAC56942}"/>
    <cellStyle name="Millares 11 4 2 2 6" xfId="48218" xr:uid="{B341E070-30CD-4027-96D4-9832FE90A301}"/>
    <cellStyle name="Millares 11 4 2 3" xfId="2708" xr:uid="{72A37CA7-0573-4543-9CEC-F7B117A35CA3}"/>
    <cellStyle name="Millares 11 4 2 3 2" xfId="10979" xr:uid="{83EABAB0-4B3F-4E79-A02F-0C9972AA62B4}"/>
    <cellStyle name="Millares 11 4 2 3 2 2" xfId="46139" xr:uid="{B78AA47A-C35E-4717-B74A-99EE16A14829}"/>
    <cellStyle name="Millares 11 4 2 3 3" xfId="13819" xr:uid="{B3A530DB-4690-42D9-AF8A-9F308DFA8AD8}"/>
    <cellStyle name="Millares 11 4 2 3 4" xfId="28033" xr:uid="{2BE6E14D-0DE7-4E10-9B19-91CD01EFCE11}"/>
    <cellStyle name="Millares 11 4 2 3 5" xfId="43743" xr:uid="{4E720738-9FA2-4B95-86B8-CE1F23B26BD9}"/>
    <cellStyle name="Millares 11 4 2 3 6" xfId="48636" xr:uid="{8D43621A-49BF-4802-8C6C-E5850E0AD763}"/>
    <cellStyle name="Millares 11 4 2 4" xfId="3252" xr:uid="{187745A0-8281-4534-BCA7-E0AE823405B8}"/>
    <cellStyle name="Millares 11 4 2 4 2" xfId="11523" xr:uid="{5E8BEA09-58CF-45EB-BCAE-5EBEFEF7167F}"/>
    <cellStyle name="Millares 11 4 2 4 2 2" xfId="46683" xr:uid="{F03ACC7B-7A83-4B75-8F59-C8EB41BB09E7}"/>
    <cellStyle name="Millares 11 4 2 4 3" xfId="14363" xr:uid="{9DD4BC76-D100-4FD2-B6BD-24AD015CACE1}"/>
    <cellStyle name="Millares 11 4 2 4 4" xfId="33915" xr:uid="{CFFF8E87-DAA3-4772-AD7B-149A22F99B4E}"/>
    <cellStyle name="Millares 11 4 2 4 5" xfId="44287" xr:uid="{6CC2CC8E-5A71-468C-9BFD-11D185065745}"/>
    <cellStyle name="Millares 11 4 2 4 6" xfId="49180" xr:uid="{EB6FD9C2-9087-4B8C-A059-2982726A40D9}"/>
    <cellStyle name="Millares 11 4 2 5" xfId="3754" xr:uid="{0DDC16B3-1047-4115-842A-59B237DED6AE}"/>
    <cellStyle name="Millares 11 4 2 5 2" xfId="11995" xr:uid="{DC3AA166-5B58-4948-A530-9C38331FD8B5}"/>
    <cellStyle name="Millares 11 4 2 5 3" xfId="14835" xr:uid="{5D45DD8B-72E7-4410-9DE1-DF6BADCFF23A}"/>
    <cellStyle name="Millares 11 4 2 5 4" xfId="39779" xr:uid="{0E825EDF-20B9-41B5-8EC2-15B35CF64719}"/>
    <cellStyle name="Millares 11 4 2 5 5" xfId="44759" xr:uid="{818D0A1B-3754-43A2-B4D9-B0A477128BFA}"/>
    <cellStyle name="Millares 11 4 2 5 6" xfId="49652" xr:uid="{B9942D80-3FF7-4220-B721-9FDAA8308C54}"/>
    <cellStyle name="Millares 11 4 2 6" xfId="7800" xr:uid="{49D362E8-DD18-4214-AE58-4201F176F9DA}"/>
    <cellStyle name="Millares 11 4 2 6 2" xfId="45177" xr:uid="{F9894629-1D9F-41CD-8ACD-7F1046827B39}"/>
    <cellStyle name="Millares 11 4 2 7" xfId="10017" xr:uid="{6871D6EC-F414-4D6D-9E91-B6BBC4CF11B2}"/>
    <cellStyle name="Millares 11 4 2 8" xfId="12857" xr:uid="{83CD5B35-83BF-47AB-A347-AEDAE9525F2B}"/>
    <cellStyle name="Millares 11 4 2 9" xfId="16200" xr:uid="{4BF6088F-FE77-4F0C-B6B9-193042658898}"/>
    <cellStyle name="Millares 11 4 3" xfId="2078" xr:uid="{71D5E668-7623-4E95-B766-67763166F913}"/>
    <cellStyle name="Millares 11 4 3 2" xfId="10349" xr:uid="{406F2253-DBE5-46AB-A439-8B5DF0FB82A8}"/>
    <cellStyle name="Millares 11 4 3 2 2" xfId="45509" xr:uid="{E266A3BB-25BC-4621-A361-29A56712298C}"/>
    <cellStyle name="Millares 11 4 3 3" xfId="13189" xr:uid="{6F5079DA-65D6-4F0A-99C5-993E9CC08556}"/>
    <cellStyle name="Millares 11 4 3 4" xfId="19415" xr:uid="{F5D05917-F4FD-4DEF-88FA-5A49CD0F64C3}"/>
    <cellStyle name="Millares 11 4 3 5" xfId="43113" xr:uid="{AA807CCF-4484-43FA-BEFE-46DBBCDA9514}"/>
    <cellStyle name="Millares 11 4 3 6" xfId="48006" xr:uid="{B804F9B3-590C-4DFF-8C73-9CE9F85B29CE}"/>
    <cellStyle name="Millares 11 4 4" xfId="2496" xr:uid="{4782ECBD-1C2B-4366-AE8C-40DB6CA989F7}"/>
    <cellStyle name="Millares 11 4 4 2" xfId="10767" xr:uid="{FE25E82C-905C-4FEB-9C77-AA7BA8E861F1}"/>
    <cellStyle name="Millares 11 4 4 2 2" xfId="45927" xr:uid="{D0D35893-9BE2-4B22-85B8-C8114AAE4243}"/>
    <cellStyle name="Millares 11 4 4 3" xfId="13607" xr:uid="{08A3F6DA-A503-4F54-87A4-89049E939624}"/>
    <cellStyle name="Millares 11 4 4 4" xfId="25184" xr:uid="{26770649-120D-4CF7-812A-5D6625A2A307}"/>
    <cellStyle name="Millares 11 4 4 5" xfId="43531" xr:uid="{16BFA1DD-2584-49E2-8E9A-0F0D36E86C70}"/>
    <cellStyle name="Millares 11 4 4 6" xfId="48424" xr:uid="{8CEDBAB3-BFE9-498C-9732-C068E8C73D45}"/>
    <cellStyle name="Millares 11 4 5" xfId="3040" xr:uid="{956555D8-8128-46EA-9DAC-0167CB86DC11}"/>
    <cellStyle name="Millares 11 4 5 2" xfId="11311" xr:uid="{25E1F83B-AC8E-43A6-A0F8-0B8E8370010F}"/>
    <cellStyle name="Millares 11 4 5 2 2" xfId="46471" xr:uid="{8050C788-C150-4940-A982-82780B26FC47}"/>
    <cellStyle name="Millares 11 4 5 3" xfId="14151" xr:uid="{785F4C6A-4015-497B-8761-8B8C1BE279E3}"/>
    <cellStyle name="Millares 11 4 5 4" xfId="31058" xr:uid="{B4C5EDE6-FA06-45B8-937E-D9B0F7DE723F}"/>
    <cellStyle name="Millares 11 4 5 5" xfId="44075" xr:uid="{6C86DC46-8CF6-4A14-81F7-94548F5D228C}"/>
    <cellStyle name="Millares 11 4 5 6" xfId="48968" xr:uid="{136963D6-2737-480A-9782-A83CA94A9801}"/>
    <cellStyle name="Millares 11 4 6" xfId="3542" xr:uid="{19700D75-EE72-4E0C-8456-2013C0D06BFB}"/>
    <cellStyle name="Millares 11 4 6 2" xfId="11783" xr:uid="{1D8444F8-E463-46B8-BDDF-C18FFF7D8B0F}"/>
    <cellStyle name="Millares 11 4 6 3" xfId="14623" xr:uid="{51595C6B-7EEB-4ADD-964B-5638EFD6D47B}"/>
    <cellStyle name="Millares 11 4 6 4" xfId="36937" xr:uid="{6367C66C-EEBF-44CF-BB1A-7E9165649C00}"/>
    <cellStyle name="Millares 11 4 6 5" xfId="44547" xr:uid="{BB8E3E20-C095-4DF4-9A19-0A459EFB4FA1}"/>
    <cellStyle name="Millares 11 4 6 6" xfId="49440" xr:uid="{EE6A826C-01B7-449B-AE62-491950E7B5C3}"/>
    <cellStyle name="Millares 11 4 7" xfId="4933" xr:uid="{C1D59AEE-4D35-4173-94B9-D342658E2F75}"/>
    <cellStyle name="Millares 11 4 7 2" xfId="44965" xr:uid="{5CC89E95-15F5-4132-9C2C-C0A768A45A6A}"/>
    <cellStyle name="Millares 11 4 8" xfId="9805" xr:uid="{00BA0D36-972F-48C5-A7B5-395D08815D78}"/>
    <cellStyle name="Millares 11 4 9" xfId="12645" xr:uid="{23241FB2-DBF4-40AA-9F4A-2F6FFB34110C}"/>
    <cellStyle name="Millares 11 5" xfId="373" xr:uid="{00000000-0005-0000-0000-0000A5010000}"/>
    <cellStyle name="Millares 11 5 10" xfId="16643" xr:uid="{37498EBE-2E1F-4EE6-8281-7A4B94F3DB34}"/>
    <cellStyle name="Millares 11 5 11" xfId="17187" xr:uid="{D0CEE7E6-4D5A-4FBC-8CA8-225E590224B2}"/>
    <cellStyle name="Millares 11 5 12" xfId="17978" xr:uid="{AC5E7C04-97F1-435A-9157-16031BE8D3E2}"/>
    <cellStyle name="Millares 11 5 13" xfId="42681" xr:uid="{EBA2873A-75AB-4FE1-87FC-0760F7CBFE5C}"/>
    <cellStyle name="Millares 11 5 14" xfId="47574" xr:uid="{0E5BCDAE-70F8-4CFE-AA3A-AD5FBFA65AC7}"/>
    <cellStyle name="Millares 11 5 2" xfId="2190" xr:uid="{4B6CA3D4-4A38-4335-87D6-70A249745478}"/>
    <cellStyle name="Millares 11 5 2 2" xfId="8812" xr:uid="{00836142-2026-47C0-867C-239670FBE363}"/>
    <cellStyle name="Millares 11 5 2 2 2" xfId="45621" xr:uid="{B9621171-7229-4A33-BF7C-6040CBB142FF}"/>
    <cellStyle name="Millares 11 5 2 3" xfId="10461" xr:uid="{939B0613-7026-438A-BA1D-7D5E79439A19}"/>
    <cellStyle name="Millares 11 5 2 3 2" xfId="29044" xr:uid="{9C28062A-737C-4BD7-9181-E2B09F1C741A}"/>
    <cellStyle name="Millares 11 5 2 4" xfId="13301" xr:uid="{58872B6A-B49D-4F39-B844-BB685D058B8B}"/>
    <cellStyle name="Millares 11 5 2 4 2" xfId="34926" xr:uid="{968D06C1-E82A-4ADE-BC37-DCA2433468F1}"/>
    <cellStyle name="Millares 11 5 2 5" xfId="40790" xr:uid="{F00B4035-F68D-464E-A4F4-F6F72DBFFE22}"/>
    <cellStyle name="Millares 11 5 2 6" xfId="43225" xr:uid="{C7CC7B85-11E8-4910-B843-0E39B9913246}"/>
    <cellStyle name="Millares 11 5 2 7" xfId="48118" xr:uid="{57A6475E-91E9-4AD7-934C-08D0236AB5DF}"/>
    <cellStyle name="Millares 11 5 3" xfId="2608" xr:uid="{EAE491CB-04B6-423F-80FF-783CE7ED7676}"/>
    <cellStyle name="Millares 11 5 3 2" xfId="10879" xr:uid="{20F1758E-51A4-4152-972E-193CE14F32F1}"/>
    <cellStyle name="Millares 11 5 3 2 2" xfId="46039" xr:uid="{EA1B3D36-1FA5-4CC2-B364-F77488FCC355}"/>
    <cellStyle name="Millares 11 5 3 3" xfId="13719" xr:uid="{F254516B-3564-431B-B2A0-68D51D4F9E0A}"/>
    <cellStyle name="Millares 11 5 3 4" xfId="20393" xr:uid="{BC78CBD8-EABD-4447-9EA0-35CBF816E283}"/>
    <cellStyle name="Millares 11 5 3 5" xfId="43643" xr:uid="{2543DC8C-3874-4925-A06F-FFFAA656E979}"/>
    <cellStyle name="Millares 11 5 3 6" xfId="48536" xr:uid="{3E546C0E-977B-455D-B7BD-7C1FA48BBA9C}"/>
    <cellStyle name="Millares 11 5 4" xfId="3152" xr:uid="{570C9FE5-C265-4DAF-B9DB-FA54B8F2B8E5}"/>
    <cellStyle name="Millares 11 5 4 2" xfId="11423" xr:uid="{6098D8AD-CFFD-4065-BE49-AC2F269F2E90}"/>
    <cellStyle name="Millares 11 5 4 2 2" xfId="46583" xr:uid="{9B0E9016-FBFE-42D5-AB6C-2EC9F59864A8}"/>
    <cellStyle name="Millares 11 5 4 3" xfId="14263" xr:uid="{8F8F0C61-92A7-47E9-9033-0978D988CAA4}"/>
    <cellStyle name="Millares 11 5 4 4" xfId="26194" xr:uid="{01AF4D59-2C46-408B-9B2B-8EF1DB7D3B2A}"/>
    <cellStyle name="Millares 11 5 4 5" xfId="44187" xr:uid="{3AB0DB06-B1B2-4BC0-91F0-088478F74D22}"/>
    <cellStyle name="Millares 11 5 4 6" xfId="49080" xr:uid="{DDF2B56F-18A3-49FE-9889-7B9A79495E6C}"/>
    <cellStyle name="Millares 11 5 5" xfId="3654" xr:uid="{FDA293C5-0984-4010-8E8B-D4205B0FC3DA}"/>
    <cellStyle name="Millares 11 5 5 2" xfId="11895" xr:uid="{988A7B8D-8E5F-4961-9732-39826B2D9043}"/>
    <cellStyle name="Millares 11 5 5 3" xfId="14735" xr:uid="{0BA1A15E-7BF4-47DD-B10B-3270F3F3C97A}"/>
    <cellStyle name="Millares 11 5 5 4" xfId="32069" xr:uid="{E2FD3EFB-0062-4F4C-B51C-5F190AB41CD9}"/>
    <cellStyle name="Millares 11 5 5 5" xfId="44659" xr:uid="{708FA42D-E0C8-4CD2-9075-A49C8AF54341}"/>
    <cellStyle name="Millares 11 5 5 6" xfId="49552" xr:uid="{D00C7C11-20BC-41D3-9FDA-93724611FE3C}"/>
    <cellStyle name="Millares 11 5 6" xfId="5943" xr:uid="{328D044E-5A72-4CB8-AEBA-47AC4CD46D8D}"/>
    <cellStyle name="Millares 11 5 6 2" xfId="45077" xr:uid="{BA8BB890-9431-471C-BB0A-92DEBF57BA2E}"/>
    <cellStyle name="Millares 11 5 7" xfId="9917" xr:uid="{3A4A2557-E0E4-4769-BBD4-5BF73C42FA76}"/>
    <cellStyle name="Millares 11 5 8" xfId="12757" xr:uid="{6319A030-8477-4435-9B17-9C814396F698}"/>
    <cellStyle name="Millares 11 5 9" xfId="16100" xr:uid="{02721280-53F3-4D8B-A618-FA63953A38B4}"/>
    <cellStyle name="Millares 11 6" xfId="576" xr:uid="{00000000-0005-0000-0000-0000A6010000}"/>
    <cellStyle name="Millares 11 6 10" xfId="42883" xr:uid="{404B315F-655C-42A8-91BA-1CD6D0FD8AEF}"/>
    <cellStyle name="Millares 11 6 11" xfId="47776" xr:uid="{F3826D1D-A5EE-4B51-9346-ACAF518E70B5}"/>
    <cellStyle name="Millares 11 6 2" xfId="2810" xr:uid="{27571FB3-EB4E-4774-AFC0-AEB323C0F43E}"/>
    <cellStyle name="Millares 11 6 2 2" xfId="11081" xr:uid="{EBC1360F-2D88-44D2-A48D-30645D41703A}"/>
    <cellStyle name="Millares 11 6 2 2 2" xfId="46241" xr:uid="{FA8F0A7D-16A5-48EB-9507-7A5EDD398EA8}"/>
    <cellStyle name="Millares 11 6 2 3" xfId="13921" xr:uid="{C05E21E5-9244-4924-A4F5-D1BF29319A83}"/>
    <cellStyle name="Millares 11 6 2 4" xfId="21252" xr:uid="{719AD243-93B3-4BD6-8003-FC17BC364E56}"/>
    <cellStyle name="Millares 11 6 2 5" xfId="43845" xr:uid="{4488DA55-E303-4E2B-9E8B-899E858CE37C}"/>
    <cellStyle name="Millares 11 6 2 6" xfId="48738" xr:uid="{D828C6CC-0F7B-48BD-9FF0-9250C04AD489}"/>
    <cellStyle name="Millares 11 6 3" xfId="6829" xr:uid="{7D870BD9-896C-4C2E-A6C3-E4192909599E}"/>
    <cellStyle name="Millares 11 6 3 2" xfId="45279" xr:uid="{101728B8-F603-4E69-A8B5-3391BE7B783B}"/>
    <cellStyle name="Millares 11 6 4" xfId="10119" xr:uid="{1464B7B5-DC0F-4151-86D8-BC2CF0389C9E}"/>
    <cellStyle name="Millares 11 6 4 2" xfId="32944" xr:uid="{F028F2AE-042F-441C-BD6A-B5A97D7CCD35}"/>
    <cellStyle name="Millares 11 6 5" xfId="12959" xr:uid="{1D8EB3BA-F845-445A-B6F0-3C7E9F86254D}"/>
    <cellStyle name="Millares 11 6 5 2" xfId="38808" xr:uid="{EA402B47-93DC-428E-AD57-2DA56F6F0453}"/>
    <cellStyle name="Millares 11 6 6" xfId="16302" xr:uid="{3F81E8C2-570D-409F-890B-E9AFBBE4688C}"/>
    <cellStyle name="Millares 11 6 7" xfId="16845" xr:uid="{09CCAAD8-4B02-4C44-BA66-5CA49934CB69}"/>
    <cellStyle name="Millares 11 6 8" xfId="17389" xr:uid="{9E1EC5D2-B61F-4281-904E-9140F6D6F4FF}"/>
    <cellStyle name="Millares 11 6 9" xfId="18160" xr:uid="{837544FA-5950-4438-BA9E-3837436C613D}"/>
    <cellStyle name="Millares 11 7" xfId="1907" xr:uid="{00000000-0005-0000-0000-0000A7010000}"/>
    <cellStyle name="Millares 11 7 2" xfId="18503" xr:uid="{9BF84CD8-9137-4075-AACB-FB472B960F3A}"/>
    <cellStyle name="Millares 11 8" xfId="1974" xr:uid="{AB0FA976-0116-4A14-AC2B-D1ECDBE41ABD}"/>
    <cellStyle name="Millares 11 8 2" xfId="10245" xr:uid="{3468C766-75BE-4B50-BCAE-9C885AB4A57A}"/>
    <cellStyle name="Millares 11 8 2 2" xfId="45405" xr:uid="{5879357C-3D9B-4214-B1A7-A72905DA7AC9}"/>
    <cellStyle name="Millares 11 8 3" xfId="13085" xr:uid="{894683CD-53BD-4243-8307-F8BE45239440}"/>
    <cellStyle name="Millares 11 8 4" xfId="24211" xr:uid="{E670B6AF-75C8-47E4-80E3-4DB72A1265C9}"/>
    <cellStyle name="Millares 11 8 5" xfId="43009" xr:uid="{C1A939B3-C978-4E7B-B27C-61DD03BC893A}"/>
    <cellStyle name="Millares 11 8 6" xfId="47902" xr:uid="{41BF54F7-0AD7-4D5D-B02A-0A4AC0A22D18}"/>
    <cellStyle name="Millares 11 9" xfId="2392" xr:uid="{51CE1133-C068-4F00-B801-85518BEB2128}"/>
    <cellStyle name="Millares 11 9 2" xfId="10663" xr:uid="{B58C70A4-8A90-41AE-929D-8526CEA1DE15}"/>
    <cellStyle name="Millares 11 9 2 2" xfId="45823" xr:uid="{14FB995F-9C4D-434E-8372-76AB66800C39}"/>
    <cellStyle name="Millares 11 9 3" xfId="13503" xr:uid="{DB6AABB7-DBCF-4660-A38F-3BDD0A424A45}"/>
    <cellStyle name="Millares 11 9 4" xfId="30089" xr:uid="{C3642A6C-F9E3-406B-9531-C12AF346235D}"/>
    <cellStyle name="Millares 11 9 5" xfId="43427" xr:uid="{EB75B046-1F43-4747-AE56-4F4EDD4A56D2}"/>
    <cellStyle name="Millares 11 9 6" xfId="48320" xr:uid="{76361964-EAB7-4B05-A66A-60F87D35A133}"/>
    <cellStyle name="Millares 110" xfId="9611" xr:uid="{2DFBBAFA-3B15-4F31-A6E4-30855C08F76E}"/>
    <cellStyle name="Millares 110 2" xfId="23971" xr:uid="{63827C8E-C4F3-4B61-B898-1060761BFA34}"/>
    <cellStyle name="Millares 110 3" xfId="29841" xr:uid="{53939AF4-E721-4D1E-BDD2-0706F9B5E576}"/>
    <cellStyle name="Millares 110 4" xfId="35723" xr:uid="{6CCF91CF-6AC8-47DF-B9AF-11D7D00B8CAA}"/>
    <cellStyle name="Millares 110 5" xfId="41582" xr:uid="{9A7EDA32-C1BC-441C-BC30-BFA50016FF29}"/>
    <cellStyle name="Millares 111" xfId="9612" xr:uid="{F44D6862-2977-45C3-9B83-E15ADE29E3EC}"/>
    <cellStyle name="Millares 111 2" xfId="23972" xr:uid="{8FCCC69D-289C-4807-8837-627F58BEDAED}"/>
    <cellStyle name="Millares 111 3" xfId="29842" xr:uid="{C1345FD6-F741-4D9A-A553-F2237CB6C40F}"/>
    <cellStyle name="Millares 111 4" xfId="35724" xr:uid="{9A5EF8D4-0393-4F74-96C2-93ECEDEEE4D2}"/>
    <cellStyle name="Millares 111 5" xfId="41583" xr:uid="{D63B32A1-D000-42D2-BD8B-EAC2D40DC344}"/>
    <cellStyle name="Millares 111 6" xfId="46866" xr:uid="{20CFEFDC-7A1F-4580-8259-529FBFB1E262}"/>
    <cellStyle name="Millares 112" xfId="9613" xr:uid="{2C1A2105-41F0-47A1-ADDB-BDF3B0D9FA43}"/>
    <cellStyle name="Millares 112 2" xfId="23973" xr:uid="{C089AC5F-174D-4613-920B-BBD58B3D7063}"/>
    <cellStyle name="Millares 112 3" xfId="29843" xr:uid="{8484A01C-4E30-4ADA-BBF9-4432969CE6E6}"/>
    <cellStyle name="Millares 112 4" xfId="35725" xr:uid="{54A7EC90-1617-4130-8090-CC490076A82F}"/>
    <cellStyle name="Millares 112 5" xfId="41584" xr:uid="{953B0F7A-6847-4489-AC85-33FD5A357546}"/>
    <cellStyle name="Millares 113" xfId="9614" xr:uid="{F14CBF11-1B00-4760-8F99-37B8830F6691}"/>
    <cellStyle name="Millares 113 2" xfId="23974" xr:uid="{CC20C170-C082-4A2A-B983-DD96BE2F4586}"/>
    <cellStyle name="Millares 113 3" xfId="29844" xr:uid="{7B191CBF-A594-46D9-8AF9-EA147D907976}"/>
    <cellStyle name="Millares 113 4" xfId="35726" xr:uid="{BB6BD2C1-A9B9-4CF9-AD59-4FB2900BE289}"/>
    <cellStyle name="Millares 113 5" xfId="41585" xr:uid="{4E298FC3-9C35-4F32-B4CB-03A719690E45}"/>
    <cellStyle name="Millares 113 6" xfId="46867" xr:uid="{DD5A45F8-007C-4533-881C-CBDA1F632C86}"/>
    <cellStyle name="Millares 114" xfId="3835" xr:uid="{D2BC3B60-C429-4DF9-87AA-D6336322637B}"/>
    <cellStyle name="Millares 114 2" xfId="15754" xr:uid="{BA7A5080-E469-4F82-B5D8-3DAFF56E71A3}"/>
    <cellStyle name="Millares 114 3" xfId="29846" xr:uid="{F6B7A776-70E7-4B4F-859A-76A6444FEF22}"/>
    <cellStyle name="Millares 114 4" xfId="35728" xr:uid="{631EBF58-9011-466B-96AE-701AD32C2789}"/>
    <cellStyle name="Millares 114 5" xfId="41587" xr:uid="{A697B642-7C23-4D96-9896-5524EA6AAC95}"/>
    <cellStyle name="Millares 115" xfId="3827" xr:uid="{60649A17-3277-4BFE-8AB5-46DC4B8A64F5}"/>
    <cellStyle name="Millares 115 2" xfId="15756" xr:uid="{44E0A9BB-0AA4-4656-AFD4-B9CB0FB73701}"/>
    <cellStyle name="Millares 115 3" xfId="29848" xr:uid="{3264E168-63FA-4734-9014-176DD4369A47}"/>
    <cellStyle name="Millares 115 4" xfId="35730" xr:uid="{B48AEF4A-C28D-48F5-B0B1-46665F47717E}"/>
    <cellStyle name="Millares 115 5" xfId="41589" xr:uid="{DAE6C3B1-E486-410E-845A-AF5451D2055B}"/>
    <cellStyle name="Millares 115 6" xfId="46868" xr:uid="{F29880CB-858A-4B7E-AA6B-83E30DC33A93}"/>
    <cellStyle name="Millares 116" xfId="9616" xr:uid="{6F945146-29D0-4E3C-AB2E-30223A17A5C7}"/>
    <cellStyle name="Millares 116 2" xfId="15778" xr:uid="{7CE09A58-0E1F-465D-833A-AF577C5CF476}"/>
    <cellStyle name="Millares 116 3" xfId="29870" xr:uid="{98D4DBE2-E91C-46D7-9EC6-5BA281027245}"/>
    <cellStyle name="Millares 116 4" xfId="35752" xr:uid="{DABB6FD0-A967-4645-AB01-CC66984B736C}"/>
    <cellStyle name="Millares 116 5" xfId="41611" xr:uid="{16E0A69E-E00C-47E8-B784-80E22E301653}"/>
    <cellStyle name="Millares 117" xfId="9619" xr:uid="{B7E8BBBC-851F-4EE9-B8C9-9364A343799A}"/>
    <cellStyle name="Millares 117 2" xfId="15780" xr:uid="{14004AB6-7988-4D03-AC73-3516CDC00A9D}"/>
    <cellStyle name="Millares 117 3" xfId="29872" xr:uid="{592D73D0-8AAB-403A-9AB1-392831A29871}"/>
    <cellStyle name="Millares 117 4" xfId="35754" xr:uid="{DE5D89E7-1FAC-4490-9110-6E11DCBB92C3}"/>
    <cellStyle name="Millares 117 5" xfId="41613" xr:uid="{778737C8-83A1-4BD8-B96C-BF6E60EDCBD6}"/>
    <cellStyle name="Millares 118" xfId="9618" xr:uid="{602D39B6-19E5-40ED-92FA-FE151DEBFA8F}"/>
    <cellStyle name="Millares 118 2" xfId="15802" xr:uid="{18BEF992-CC9E-40F7-9F7F-39374B04C59E}"/>
    <cellStyle name="Millares 118 3" xfId="29894" xr:uid="{3B199FA6-D613-4745-958D-F787D9191A45}"/>
    <cellStyle name="Millares 118 4" xfId="35775" xr:uid="{3ACCB86F-25C6-4EC7-8C8A-18BCA36FF686}"/>
    <cellStyle name="Millares 118 5" xfId="41635" xr:uid="{C4B84185-29B7-4268-B4FF-00F029E2BFE4}"/>
    <cellStyle name="Millares 119" xfId="9620" xr:uid="{1BBE3C69-7F5D-4480-B88C-B4A53729C507}"/>
    <cellStyle name="Millares 119 2" xfId="15806" xr:uid="{4A5EDF78-E5D6-44BC-8131-3BCD98EF8B85}"/>
    <cellStyle name="Millares 119 3" xfId="29898" xr:uid="{55E51423-B558-45BD-8900-A7C653A1162E}"/>
    <cellStyle name="Millares 119 4" xfId="35779" xr:uid="{0ED5D360-BEDF-41EA-A104-4B95BA8718CB}"/>
    <cellStyle name="Millares 119 5" xfId="41639" xr:uid="{D1FD5140-BF5D-47F6-9B6E-D11C763FAB53}"/>
    <cellStyle name="Millares 12" xfId="108" xr:uid="{00000000-0005-0000-0000-0000A8010000}"/>
    <cellStyle name="Millares 12 10" xfId="35972" xr:uid="{16736620-8270-41FB-9E9C-0DD48EDF3ED2}"/>
    <cellStyle name="Millares 12 11" xfId="42145" xr:uid="{76F73A90-C5DC-4972-9254-F1CBA84FBE30}"/>
    <cellStyle name="Millares 12 2" xfId="661" xr:uid="{00000000-0005-0000-0000-0000A9010000}"/>
    <cellStyle name="Millares 12 2 10" xfId="17466" xr:uid="{47EFBDAC-ED5A-4BB7-BCA7-607B968EE452}"/>
    <cellStyle name="Millares 12 2 11" xfId="17811" xr:uid="{6A148ECF-825A-4785-A872-17EE314CF8E4}"/>
    <cellStyle name="Millares 12 2 12" xfId="42146" xr:uid="{5C7782CB-6D87-459E-BF5B-8A80BB376472}"/>
    <cellStyle name="Millares 12 2 13" xfId="42960" xr:uid="{40A6580A-8CF9-48A5-9896-AA7CA43E9D58}"/>
    <cellStyle name="Millares 12 2 14" xfId="47853" xr:uid="{76CC7CC8-E31B-4B7B-9F60-6BFA53DC2FE5}"/>
    <cellStyle name="Millares 12 2 15" xfId="50180" xr:uid="{B89B7A50-3777-47AE-8CAA-396500CE0D0B}"/>
    <cellStyle name="Millares 12 2 2" xfId="2887" xr:uid="{A6A59203-2D25-45EF-820D-497CE2545FD0}"/>
    <cellStyle name="Millares 12 2 2 2" xfId="5617" xr:uid="{31BB7ED8-05BC-47E0-964F-5AD63BA1F041}"/>
    <cellStyle name="Millares 12 2 2 2 2" xfId="8484" xr:uid="{4A48C203-456C-4217-89B5-DA5CFA69E781}"/>
    <cellStyle name="Millares 12 2 2 2 2 2" xfId="22858" xr:uid="{C9B080BB-0917-4442-86F9-F0603B1F4236}"/>
    <cellStyle name="Millares 12 2 2 2 2 3" xfId="28717" xr:uid="{478CAA08-089C-4AAA-AF92-6BB462257D0F}"/>
    <cellStyle name="Millares 12 2 2 2 2 4" xfId="34599" xr:uid="{74633F48-170E-4318-A3DB-4C8A3B1E1994}"/>
    <cellStyle name="Millares 12 2 2 2 2 5" xfId="40463" xr:uid="{6CF1EAFC-5EE4-4396-9829-A7F1AE710EDC}"/>
    <cellStyle name="Millares 12 2 2 2 3" xfId="20076" xr:uid="{4A04E357-4039-44A1-9F3B-1DD04D79E895}"/>
    <cellStyle name="Millares 12 2 2 2 4" xfId="25868" xr:uid="{50579F42-D816-46FB-A8B6-E4261C5CC31B}"/>
    <cellStyle name="Millares 12 2 2 2 5" xfId="31742" xr:uid="{16AD915A-477D-4C4C-9231-99D5CAA0EEF9}"/>
    <cellStyle name="Millares 12 2 2 2 6" xfId="37611" xr:uid="{54D3B146-4E6B-4C07-B404-361124E46F36}"/>
    <cellStyle name="Millares 12 2 2 2 7" xfId="46318" xr:uid="{7F1BE279-C640-42D6-BD74-09994F5CE0D5}"/>
    <cellStyle name="Millares 12 2 2 3" xfId="7512" xr:uid="{40BEA11C-E017-4728-B255-A09C29032ECC}"/>
    <cellStyle name="Millares 12 2 2 3 2" xfId="21912" xr:uid="{622AF69A-A520-44FE-AD9C-FC347C3F7BCD}"/>
    <cellStyle name="Millares 12 2 2 3 3" xfId="27746" xr:uid="{3E9861DA-6E1F-4193-A43D-0CCC68521155}"/>
    <cellStyle name="Millares 12 2 2 3 4" xfId="33628" xr:uid="{D4604200-2850-4C2A-8BF2-3210C2694EAB}"/>
    <cellStyle name="Millares 12 2 2 3 5" xfId="39492" xr:uid="{C948179B-6F01-4915-857E-AFF5DEC4668C}"/>
    <cellStyle name="Millares 12 2 2 3 6" xfId="47177" xr:uid="{C70C67BB-3D7F-40C2-AF24-743DC60E5DF8}"/>
    <cellStyle name="Millares 12 2 2 4" xfId="4649" xr:uid="{0924646E-5A15-4275-92FA-F70E248D205C}"/>
    <cellStyle name="Millares 12 2 2 5" xfId="11158" xr:uid="{D799918A-A3BE-4DB5-9C86-98F9DC2E544A}"/>
    <cellStyle name="Millares 12 2 2 5 2" xfId="24897" xr:uid="{FDC0C996-21EC-437A-8FB8-A7F13F844C5D}"/>
    <cellStyle name="Millares 12 2 2 6" xfId="13998" xr:uid="{57D360DE-C066-479B-9A07-FD07A5538566}"/>
    <cellStyle name="Millares 12 2 2 6 2" xfId="30773" xr:uid="{6A469EB8-2416-4E01-981D-A27DDF1042F1}"/>
    <cellStyle name="Millares 12 2 2 7" xfId="36654" xr:uid="{8F307DBD-F1F7-44E9-8E26-8B65127B0EBB}"/>
    <cellStyle name="Millares 12 2 2 8" xfId="43922" xr:uid="{1C829898-9F93-4C16-967F-F0BD4F617D42}"/>
    <cellStyle name="Millares 12 2 2 9" xfId="48815" xr:uid="{58FB7BEE-ED55-4ED4-AED3-05BC80B1C67D}"/>
    <cellStyle name="Millares 12 2 3" xfId="5132" xr:uid="{23819588-4841-4165-95E8-262394DE864F}"/>
    <cellStyle name="Millares 12 2 3 2" xfId="7999" xr:uid="{0AFF0C5A-1064-4F8E-A21D-4C47CF2A82A1}"/>
    <cellStyle name="Millares 12 2 3 2 2" xfId="22383" xr:uid="{12920FE8-9AAB-4F67-8371-A4D85F0FD5A7}"/>
    <cellStyle name="Millares 12 2 3 2 3" xfId="28232" xr:uid="{295FB1D6-DF3C-465F-9673-89D85F779EC8}"/>
    <cellStyle name="Millares 12 2 3 2 4" xfId="34114" xr:uid="{EDDD1D28-6C75-4997-8E95-052624E336D7}"/>
    <cellStyle name="Millares 12 2 3 2 5" xfId="39978" xr:uid="{9F45EBEA-C400-4941-85A7-5E126BAE97EE}"/>
    <cellStyle name="Millares 12 2 3 3" xfId="19607" xr:uid="{C7D2E332-4597-4706-806C-A43ACDFB3D05}"/>
    <cellStyle name="Millares 12 2 3 4" xfId="25383" xr:uid="{D01622E9-9CAE-405D-A010-70B4BF5CC016}"/>
    <cellStyle name="Millares 12 2 3 5" xfId="31257" xr:uid="{BAD15C1B-52C2-4CA6-A33A-68B12C7082FF}"/>
    <cellStyle name="Millares 12 2 3 6" xfId="37134" xr:uid="{2B321DF7-0CC8-495E-875A-F981441A0D24}"/>
    <cellStyle name="Millares 12 2 3 7" xfId="45356" xr:uid="{C0D18508-4FFB-4C93-AF68-136EB3CA8AED}"/>
    <cellStyle name="Millares 12 2 4" xfId="7027" xr:uid="{A575AC27-7575-4530-9358-3C0297CA812C}"/>
    <cellStyle name="Millares 12 2 4 2" xfId="21444" xr:uid="{C84DBE45-4338-4639-8C84-EF1AA6614E13}"/>
    <cellStyle name="Millares 12 2 4 3" xfId="27264" xr:uid="{84325840-C5EC-43D3-8773-2FCEB57099DB}"/>
    <cellStyle name="Millares 12 2 4 4" xfId="33143" xr:uid="{485A9001-2CD9-4FA8-B3F5-4915A928205E}"/>
    <cellStyle name="Millares 12 2 4 5" xfId="39007" xr:uid="{66ABFA87-747D-44A0-9473-965D1FCD88CE}"/>
    <cellStyle name="Millares 12 2 4 6" xfId="47156" xr:uid="{EF08948F-F7E1-403A-A5B9-4032F51A23B6}"/>
    <cellStyle name="Millares 12 2 5" xfId="4171" xr:uid="{CEC8C53F-06DE-4403-A119-DDE86D1A0673}"/>
    <cellStyle name="Millares 12 2 6" xfId="10196" xr:uid="{D5604EEC-FA2C-4CC1-BEA2-B0B01EE2CB5A}"/>
    <cellStyle name="Millares 12 2 6 2" xfId="24414" xr:uid="{BD5AADB7-4B22-4145-8BF6-A99D17AC6EA0}"/>
    <cellStyle name="Millares 12 2 7" xfId="13036" xr:uid="{D5238C55-F00C-4ADF-8A99-F59AE5487FD1}"/>
    <cellStyle name="Millares 12 2 7 2" xfId="30291" xr:uid="{BE452B74-55AA-4223-A2BE-E4B1C3B25D9B}"/>
    <cellStyle name="Millares 12 2 8" xfId="16379" xr:uid="{CA358993-8358-4F7F-BBFD-46662BAC7FDE}"/>
    <cellStyle name="Millares 12 2 8 2" xfId="36171" xr:uid="{0EA75EA9-0AA2-4669-B5AA-BDBCAC33151E}"/>
    <cellStyle name="Millares 12 2 9" xfId="16922" xr:uid="{92372D94-CADA-4D9A-84E2-5051E13709E5}"/>
    <cellStyle name="Millares 12 3" xfId="660" xr:uid="{00000000-0005-0000-0000-0000AA010000}"/>
    <cellStyle name="Millares 12 3 10" xfId="47040" xr:uid="{6D1D7821-71AF-4BCD-8657-FF127CA35954}"/>
    <cellStyle name="Millares 12 3 2" xfId="5421" xr:uid="{217866DC-5E4D-4CED-B559-3C079AE20B1C}"/>
    <cellStyle name="Millares 12 3 2 2" xfId="8288" xr:uid="{311FAA9A-0B46-48AE-A080-CD5C8A6360D4}"/>
    <cellStyle name="Millares 12 3 2 2 2" xfId="22664" xr:uid="{550C131A-C983-4641-A4A4-B9B0D67A5844}"/>
    <cellStyle name="Millares 12 3 2 2 3" xfId="28521" xr:uid="{CFABC84B-6340-49F0-8D93-070C6A29D05C}"/>
    <cellStyle name="Millares 12 3 2 2 4" xfId="34403" xr:uid="{77EA96D1-509B-4637-B1EE-57FD9D3F2DB4}"/>
    <cellStyle name="Millares 12 3 2 2 5" xfId="40267" xr:uid="{778172AA-C8B4-4B24-AD08-BCFB4F3DB24F}"/>
    <cellStyle name="Millares 12 3 2 2 6" xfId="47300" xr:uid="{8DBA98B6-8714-4267-B06F-B912D711930B}"/>
    <cellStyle name="Millares 12 3 2 3" xfId="19886" xr:uid="{FCC72EA6-E5F5-427E-9100-0632D39B21EB}"/>
    <cellStyle name="Millares 12 3 2 3 2" xfId="47212" xr:uid="{14391B1F-13A0-4ECB-92DD-ED96F9C2C43F}"/>
    <cellStyle name="Millares 12 3 2 4" xfId="25672" xr:uid="{2672D1D5-BBE9-4BC6-A20E-7CD3FC6A8084}"/>
    <cellStyle name="Millares 12 3 2 5" xfId="31546" xr:uid="{14280AAF-40B0-45A3-8EE0-478FE9902069}"/>
    <cellStyle name="Millares 12 3 2 6" xfId="37417" xr:uid="{451E2FFD-8686-4E3A-8B73-E22B0997A31D}"/>
    <cellStyle name="Millares 12 3 2 7" xfId="46869" xr:uid="{32354D36-27C6-4E6E-A368-43CC0A96C100}"/>
    <cellStyle name="Millares 12 3 3" xfId="7316" xr:uid="{8BA2F5B4-C220-42A8-86AA-D42AB877C481}"/>
    <cellStyle name="Millares 12 3 3 2" xfId="21721" xr:uid="{53C9B7CB-641A-4411-A0BD-633B71E3F006}"/>
    <cellStyle name="Millares 12 3 3 3" xfId="27550" xr:uid="{EE84190C-6DDA-452A-A874-FA19EC3B403E}"/>
    <cellStyle name="Millares 12 3 3 4" xfId="33432" xr:uid="{FC79EA3D-F212-420D-AEF5-9CAD4A23E59C}"/>
    <cellStyle name="Millares 12 3 3 5" xfId="39296" xr:uid="{AC76E9AA-9DC4-4265-8474-E4EBCDDAC63F}"/>
    <cellStyle name="Millares 12 3 4" xfId="18957" xr:uid="{2E167EDC-A2D8-4725-BBA7-556601E1DA6B}"/>
    <cellStyle name="Millares 12 3 5" xfId="24701" xr:uid="{F8CCFFFE-C26A-46A1-AE40-069BC9933CE9}"/>
    <cellStyle name="Millares 12 3 6" xfId="30579" xr:uid="{C43FE564-C5C1-47A2-9A7B-F850AC68F1F1}"/>
    <cellStyle name="Millares 12 3 7" xfId="36460" xr:uid="{60B6074F-34E8-4AFD-97DF-C542591F0091}"/>
    <cellStyle name="Millares 12 3 8" xfId="42147" xr:uid="{911D42ED-28A8-49B0-83DD-FC787BBEB99E}"/>
    <cellStyle name="Millares 12 3 9" xfId="46870" xr:uid="{61797BE8-43B4-4F5F-B4D9-F071110856D1}"/>
    <cellStyle name="Millares 12 4" xfId="4936" xr:uid="{2919B6D0-8DFC-4E93-A862-52ACCD2788B5}"/>
    <cellStyle name="Millares 12 4 2" xfId="7803" xr:uid="{78C6A25D-78EA-4BEE-B0C8-83B0BC9D79FD}"/>
    <cellStyle name="Millares 12 4 2 2" xfId="22191" xr:uid="{8E9BA76D-E2C1-4D5B-8551-C84FFE4C589B}"/>
    <cellStyle name="Millares 12 4 2 3" xfId="28036" xr:uid="{667D3F77-AC54-4DDD-8614-6CBCF41DE32D}"/>
    <cellStyle name="Millares 12 4 2 4" xfId="33918" xr:uid="{47B4DD71-0855-4F67-A76A-41B5F6599C93}"/>
    <cellStyle name="Millares 12 4 2 5" xfId="39782" xr:uid="{7B2D4B66-E724-48E6-B65C-412EB58F0C24}"/>
    <cellStyle name="Millares 12 4 3" xfId="19418" xr:uid="{2CB1C74D-100B-4C1F-99F6-994A27D2658D}"/>
    <cellStyle name="Millares 12 4 4" xfId="25187" xr:uid="{2FCC27AC-E043-4129-972B-0C43CCCB1F13}"/>
    <cellStyle name="Millares 12 4 5" xfId="31061" xr:uid="{4B5F03F5-A100-44E4-89DF-5B4ECB9C610F}"/>
    <cellStyle name="Millares 12 4 6" xfId="36940" xr:uid="{234EDAD7-EB41-49BD-89B9-F4DFDCB8A634}"/>
    <cellStyle name="Millares 12 4 7" xfId="42148" xr:uid="{9B64A336-DEF8-4D80-8CA3-434C51EF0167}"/>
    <cellStyle name="Millares 12 4 8" xfId="46871" xr:uid="{C0D59F67-1FCE-4125-8E09-B9EAAE8B1E88}"/>
    <cellStyle name="Millares 12 5" xfId="5946" xr:uid="{6ACA4D79-2928-4B39-ADA9-957AC27D1A2D}"/>
    <cellStyle name="Millares 12 5 2" xfId="8815" xr:uid="{17BF7EAE-4B3D-4ECE-8D95-6B7857AC783D}"/>
    <cellStyle name="Millares 12 5 2 2" xfId="23181" xr:uid="{A0FFD23D-1B36-45C8-9A44-9145BFA6FBB7}"/>
    <cellStyle name="Millares 12 5 2 3" xfId="29047" xr:uid="{74D9D2F7-783A-45F7-A1F9-23FB3A0BFEC5}"/>
    <cellStyle name="Millares 12 5 2 4" xfId="34929" xr:uid="{311D9EC7-3F90-49E6-B3F4-184A452A1A37}"/>
    <cellStyle name="Millares 12 5 2 5" xfId="40793" xr:uid="{D1FE275D-387A-4A02-BB85-42F25873568E}"/>
    <cellStyle name="Millares 12 5 3" xfId="20396" xr:uid="{5480CD53-9869-48F0-994C-A25D9137FE9D}"/>
    <cellStyle name="Millares 12 5 4" xfId="26197" xr:uid="{872C3204-650A-4BD3-A382-E6BBDBC006D0}"/>
    <cellStyle name="Millares 12 5 5" xfId="32072" xr:uid="{A42F3032-4275-4810-9D7E-313849D249E6}"/>
    <cellStyle name="Millares 12 5 6" xfId="37937" xr:uid="{024389B9-157D-4CDE-9FBC-0BF9651205EC}"/>
    <cellStyle name="Millares 12 5 7" xfId="42149" xr:uid="{7D11AD8C-21A7-4FB5-8961-A67A929C7A34}"/>
    <cellStyle name="Millares 12 5 8" xfId="47260" xr:uid="{2DBF2398-B5FD-4DA6-852F-0D665469C063}"/>
    <cellStyle name="Millares 12 6" xfId="6832" xr:uid="{5950D9A0-5CBB-401B-80A1-5CE3693F820B}"/>
    <cellStyle name="Millares 12 6 2" xfId="21255" xr:uid="{7264B972-37B1-4B48-BE2D-4A736E5282FD}"/>
    <cellStyle name="Millares 12 6 3" xfId="27070" xr:uid="{1CE98397-590F-4DD3-9539-9A3297A1687B}"/>
    <cellStyle name="Millares 12 6 4" xfId="32947" xr:uid="{54152B2C-442B-4B97-8B6D-16EB5BD5C5FE}"/>
    <cellStyle name="Millares 12 6 5" xfId="38811" xr:uid="{9A1C5791-30A1-4566-9F56-4B2B16C7918B}"/>
    <cellStyle name="Millares 12 6 6" xfId="47121" xr:uid="{AA2930EC-B96B-4828-BF9D-5C321C4AF2CD}"/>
    <cellStyle name="Millares 12 7" xfId="18505" xr:uid="{CC38A52A-1DF0-40A9-9217-96EE55456285}"/>
    <cellStyle name="Millares 12 8" xfId="24214" xr:uid="{DE9A3827-C8E3-43FB-B959-D3D19FB82BB8}"/>
    <cellStyle name="Millares 12 9" xfId="30092" xr:uid="{48FB3C5A-A895-473C-B85B-0E9B95088C4A}"/>
    <cellStyle name="Millares 120" xfId="9615" xr:uid="{27DEACEC-9C85-430F-A6F0-781CF7827732}"/>
    <cellStyle name="Millares 120 2" xfId="15803" xr:uid="{345998E6-2B5C-4EFD-B5E1-E570C4FEA312}"/>
    <cellStyle name="Millares 120 3" xfId="29895" xr:uid="{4CA945AC-E67E-4B01-935B-700D95A5FC77}"/>
    <cellStyle name="Millares 120 4" xfId="35776" xr:uid="{A143D336-EB77-4A80-B09A-3075BDA83FE5}"/>
    <cellStyle name="Millares 120 5" xfId="41636" xr:uid="{4E6E008A-B8AB-4A99-B101-1730E2D0FE6B}"/>
    <cellStyle name="Millares 121" xfId="9621" xr:uid="{5CEFFDD9-4903-4EDB-97DB-D3E28717D5B0}"/>
    <cellStyle name="Millares 121 2" xfId="15805" xr:uid="{18610A89-0363-46A9-806B-4B32407D4EC4}"/>
    <cellStyle name="Millares 121 3" xfId="29897" xr:uid="{C2FD653C-6E1A-4A89-8904-F06BCB29FC21}"/>
    <cellStyle name="Millares 121 4" xfId="35778" xr:uid="{2762497E-C6F4-452A-8BBE-8618C2642DF8}"/>
    <cellStyle name="Millares 121 5" xfId="41638" xr:uid="{8389A0F7-54B5-4F83-9D5A-D1FAA5741F53}"/>
    <cellStyle name="Millares 122" xfId="9617" xr:uid="{D590AA53-3D87-429E-AAF7-E375D2B85CEE}"/>
    <cellStyle name="Millares 122 2" xfId="15804" xr:uid="{4CA23C75-0D88-46B2-BC0C-947966334BA0}"/>
    <cellStyle name="Millares 122 3" xfId="29896" xr:uid="{8EF31B9A-EA8C-463C-882C-7264CF85C07B}"/>
    <cellStyle name="Millares 122 4" xfId="35777" xr:uid="{1A484387-21E1-4122-9A62-31C3C2E0E472}"/>
    <cellStyle name="Millares 122 5" xfId="41637" xr:uid="{97424181-D130-44BE-A769-DF6711A57205}"/>
    <cellStyle name="Millares 123" xfId="9622" xr:uid="{D82841B2-CEF1-41A4-97D5-D76A53DE0EEF}"/>
    <cellStyle name="Millares 123 2" xfId="12462" xr:uid="{D26A5690-F486-42AA-89D1-1F8625FF51AE}"/>
    <cellStyle name="Millares 123 2 2" xfId="24008" xr:uid="{E4EBEEC9-4697-47A6-84A4-1AF03C082A5E}"/>
    <cellStyle name="Millares 123 3" xfId="15303" xr:uid="{BEA0EBFE-2615-4570-BBAB-9EC84A589A5C}"/>
    <cellStyle name="Millares 123 3 2" xfId="29883" xr:uid="{836541D9-A6F1-4969-9049-073D84A88556}"/>
    <cellStyle name="Millares 123 4" xfId="15791" xr:uid="{2C52C6B2-86F7-412E-955A-1806DA4506A4}"/>
    <cellStyle name="Millares 123 5" xfId="41624" xr:uid="{E9294D6A-1C99-4F23-82C1-CEC791334954}"/>
    <cellStyle name="Millares 123 6" xfId="50119" xr:uid="{BE44902D-1CEA-42D7-954C-6D8BC4481496}"/>
    <cellStyle name="Millares 124" xfId="9647" xr:uid="{1E50D497-FE62-484E-AECF-AF0CA8299977}"/>
    <cellStyle name="Millares 124 2" xfId="12487" xr:uid="{F4F268B7-815C-43BC-A7E9-1D759C8E25D1}"/>
    <cellStyle name="Millares 124 2 2" xfId="18347" xr:uid="{6DEC7CF1-83A2-4AB8-8A0E-C2AA5BC77DB0}"/>
    <cellStyle name="Millares 124 3" xfId="15328" xr:uid="{5741743D-43E1-4927-98C5-33ABE379AD38}"/>
    <cellStyle name="Millares 124 4" xfId="15811" xr:uid="{BD4474E0-CFD6-46E6-BFAE-09B643397809}"/>
    <cellStyle name="Millares 124 5" xfId="50144" xr:uid="{1B71957C-3705-431D-8599-A1D60560CA25}"/>
    <cellStyle name="Millares 125" xfId="9626" xr:uid="{45B85E5D-D058-4B00-A3D4-444D2FC4A0A9}"/>
    <cellStyle name="Millares 125 2" xfId="12466" xr:uid="{BCBF3EDD-9B59-4C46-A6F4-FAA98850A9D4}"/>
    <cellStyle name="Millares 125 2 2" xfId="41640" xr:uid="{25544027-6BC4-4AF7-8051-EF9089871268}"/>
    <cellStyle name="Millares 125 3" xfId="15307" xr:uid="{274AA4D1-B4D4-434F-BB05-083A6E48BC7D}"/>
    <cellStyle name="Millares 125 4" xfId="15816" xr:uid="{FF2F30D0-A01E-4C6E-8F32-A68D97A4FCCE}"/>
    <cellStyle name="Millares 125 5" xfId="50123" xr:uid="{E3F50E08-749C-427E-8971-DFD8859E57D4}"/>
    <cellStyle name="Millares 126" xfId="9632" xr:uid="{ADC51F80-EE2E-44E7-8B24-EDC3500E385D}"/>
    <cellStyle name="Millares 126 2" xfId="12472" xr:uid="{49E2B1FB-2512-4A9B-B254-51247776B4A4}"/>
    <cellStyle name="Millares 126 3" xfId="15313" xr:uid="{6B9C1DEA-4924-4169-ABF3-B142C0D710CD}"/>
    <cellStyle name="Millares 126 4" xfId="15814" xr:uid="{6AC40964-6B81-4B5A-8459-C17465D08261}"/>
    <cellStyle name="Millares 126 5" xfId="50129" xr:uid="{0C562522-D354-4BCD-B333-04DC1632A545}"/>
    <cellStyle name="Millares 127" xfId="9631" xr:uid="{672EF087-69D3-4B86-9A19-6DFB06630CD9}"/>
    <cellStyle name="Millares 127 2" xfId="12471" xr:uid="{75C6E998-FCCC-4AC7-9186-A8E526B6FD21}"/>
    <cellStyle name="Millares 127 3" xfId="15312" xr:uid="{9C5043F6-5505-4BD4-A2E5-1F7EFDA87BD9}"/>
    <cellStyle name="Millares 127 4" xfId="15848" xr:uid="{C8126306-D022-45E8-828E-E58F34A15DF2}"/>
    <cellStyle name="Millares 127 5" xfId="50128" xr:uid="{05EE8DD3-AB15-4EAD-AD30-1E79056FBBFA}"/>
    <cellStyle name="Millares 128" xfId="9630" xr:uid="{797B685C-7313-4322-90F3-EA8B28563652}"/>
    <cellStyle name="Millares 128 2" xfId="12470" xr:uid="{3040B806-7EC1-49FE-8FD9-1C37AB94DB74}"/>
    <cellStyle name="Millares 128 3" xfId="15311" xr:uid="{EEA5CF41-4409-4DE1-951D-CB29A369B1B3}"/>
    <cellStyle name="Millares 128 4" xfId="15813" xr:uid="{1B1F7D3E-947F-459D-B9D4-D57A746B6A9D}"/>
    <cellStyle name="Millares 128 5" xfId="50127" xr:uid="{FC4AB5B1-5A58-45A5-96DF-FDE68BCCAB28}"/>
    <cellStyle name="Millares 129" xfId="9627" xr:uid="{7B5F63EC-C850-48A2-B5B6-7FECCFC5C64A}"/>
    <cellStyle name="Millares 129 2" xfId="12467" xr:uid="{8F97CE83-8536-45C7-8A32-2AD70991EE99}"/>
    <cellStyle name="Millares 129 3" xfId="15308" xr:uid="{65410995-ABA9-4E39-891D-A09B1B1BEB60}"/>
    <cellStyle name="Millares 129 4" xfId="15847" xr:uid="{5893D77B-4A46-4397-9C48-7B0562678F25}"/>
    <cellStyle name="Millares 129 5" xfId="50124" xr:uid="{67E8007C-A1D8-4935-9ADC-209AD52BD67E}"/>
    <cellStyle name="Millares 13" xfId="178" xr:uid="{00000000-0005-0000-0000-0000AB010000}"/>
    <cellStyle name="Millares 13 10" xfId="3956" xr:uid="{C261CC7B-753C-4BCD-B4E0-A30CBBA1D3BD}"/>
    <cellStyle name="Millares 13 10 2" xfId="44904" xr:uid="{A1453624-03A0-4FDB-949B-4B19D425D9AA}"/>
    <cellStyle name="Millares 13 11" xfId="9744" xr:uid="{5750090D-3851-4A00-9A14-807DF2FCAFEE}"/>
    <cellStyle name="Millares 13 12" xfId="12584" xr:uid="{D1EF0259-10E4-49B8-A151-C236E262AEBB}"/>
    <cellStyle name="Millares 13 13" xfId="15927" xr:uid="{18BC8DC5-C229-4983-9312-EB45D1B49AA0}"/>
    <cellStyle name="Millares 13 14" xfId="16470" xr:uid="{2541C69E-673E-430D-BFF0-8A7DBA90AE79}"/>
    <cellStyle name="Millares 13 15" xfId="17014" xr:uid="{5FB20940-A3EA-4689-8295-973DAC424BCC}"/>
    <cellStyle name="Millares 13 16" xfId="17485" xr:uid="{7A93BFA3-ACE7-497D-B4EC-46138DD21EB3}"/>
    <cellStyle name="Millares 13 17" xfId="42150" xr:uid="{C977F1C6-3686-40B6-A06B-2BEE6C3BD3A0}"/>
    <cellStyle name="Millares 13 18" xfId="42508" xr:uid="{606D831E-7AE7-47B7-9CF6-49053B70EC9D}"/>
    <cellStyle name="Millares 13 19" xfId="47401" xr:uid="{3CF722EF-1E09-41A7-A35C-AD977F20F992}"/>
    <cellStyle name="Millares 13 2" xfId="290" xr:uid="{00000000-0005-0000-0000-0000AC010000}"/>
    <cellStyle name="Millares 13 2 10" xfId="16031" xr:uid="{5DC28134-2742-4295-A044-C92D3F6EB855}"/>
    <cellStyle name="Millares 13 2 11" xfId="16574" xr:uid="{AC7A2365-21E2-4A5D-86BD-8BB61BCFCDDA}"/>
    <cellStyle name="Millares 13 2 12" xfId="17118" xr:uid="{C8119DD3-0AB8-45E2-91AA-70D25DEAB02D}"/>
    <cellStyle name="Millares 13 2 13" xfId="17715" xr:uid="{B2F5F30B-6AA4-4DF7-A0CD-F62DA15D6D36}"/>
    <cellStyle name="Millares 13 2 14" xfId="42612" xr:uid="{19D7B63D-737C-4003-85E3-A302215D2235}"/>
    <cellStyle name="Millares 13 2 15" xfId="47505" xr:uid="{EBD89F21-D1A0-432F-9081-5EBC9599D3D0}"/>
    <cellStyle name="Millares 13 2 2" xfId="517" xr:uid="{00000000-0005-0000-0000-0000AD010000}"/>
    <cellStyle name="Millares 13 2 2 10" xfId="16786" xr:uid="{51B241CB-623B-4906-BFAA-7321481EC624}"/>
    <cellStyle name="Millares 13 2 2 11" xfId="17330" xr:uid="{914918A6-85E4-47C0-A28F-FB226536112F}"/>
    <cellStyle name="Millares 13 2 2 12" xfId="18271" xr:uid="{BD97AC73-1FF8-43A5-9DCB-E8FCF7B2C3AB}"/>
    <cellStyle name="Millares 13 2 2 13" xfId="42824" xr:uid="{3306E03B-0E34-4984-9EBD-4239EEE844E0}"/>
    <cellStyle name="Millares 13 2 2 14" xfId="47717" xr:uid="{82E70627-F29E-4590-8391-BF07FE2668F2}"/>
    <cellStyle name="Millares 13 2 2 2" xfId="2333" xr:uid="{71400007-3533-404B-ABD9-0F42CE37A64E}"/>
    <cellStyle name="Millares 13 2 2 2 2" xfId="8461" xr:uid="{9EAF8122-64DC-4AE3-B4FF-098522D1153F}"/>
    <cellStyle name="Millares 13 2 2 2 2 2" xfId="22836" xr:uid="{C2286AD8-B375-4B02-9D28-51B693DA6895}"/>
    <cellStyle name="Millares 13 2 2 2 2 3" xfId="28694" xr:uid="{461C16AD-9597-4640-8551-8BFDB78BC53A}"/>
    <cellStyle name="Millares 13 2 2 2 2 4" xfId="34576" xr:uid="{C95260E0-658C-425B-8D5E-47A2D7DA303C}"/>
    <cellStyle name="Millares 13 2 2 2 2 5" xfId="40440" xr:uid="{86BC13A0-DF98-48F0-846E-7BA34AE04533}"/>
    <cellStyle name="Millares 13 2 2 2 2 6" xfId="45764" xr:uid="{91F0AF17-FB74-42CF-B791-166F9FC01331}"/>
    <cellStyle name="Millares 13 2 2 2 3" xfId="5594" xr:uid="{E41FF34E-AAF8-41D6-BD0E-9CAC3D1FF74A}"/>
    <cellStyle name="Millares 13 2 2 2 3 2" xfId="47172" xr:uid="{6E86321B-53F3-41D6-BA3B-4324110D27D5}"/>
    <cellStyle name="Millares 13 2 2 2 4" xfId="10604" xr:uid="{1B1BF557-4463-40E9-BF69-74912B3981F2}"/>
    <cellStyle name="Millares 13 2 2 2 4 2" xfId="25845" xr:uid="{4179021C-C572-4CBD-A92F-A47703E7B915}"/>
    <cellStyle name="Millares 13 2 2 2 5" xfId="13444" xr:uid="{98DAE96A-5CD2-4474-AB60-A18DD8E5DFD7}"/>
    <cellStyle name="Millares 13 2 2 2 5 2" xfId="31719" xr:uid="{CDC908E2-9B3B-4315-8824-0E3C91911A38}"/>
    <cellStyle name="Millares 13 2 2 2 6" xfId="37589" xr:uid="{6A7EA4B3-295D-4BB2-98B4-2628F99AC1E9}"/>
    <cellStyle name="Millares 13 2 2 2 7" xfId="43368" xr:uid="{65F9F28F-4CAE-41D4-9757-0638829F0BFC}"/>
    <cellStyle name="Millares 13 2 2 2 8" xfId="48261" xr:uid="{AD24233C-4CBB-425E-A42B-3633B1ED33BD}"/>
    <cellStyle name="Millares 13 2 2 3" xfId="2751" xr:uid="{A2DC91A3-7D5D-44CD-B0E9-7D401CB246ED}"/>
    <cellStyle name="Millares 13 2 2 3 2" xfId="7489" xr:uid="{7B3FD8B9-8247-46E2-81FE-68308B505E0C}"/>
    <cellStyle name="Millares 13 2 2 3 2 2" xfId="46182" xr:uid="{FEDF65BC-D615-487C-A5D7-3D277A450260}"/>
    <cellStyle name="Millares 13 2 2 3 3" xfId="11022" xr:uid="{776243EB-79C6-40CA-9F08-1C79CFC4114A}"/>
    <cellStyle name="Millares 13 2 2 3 3 2" xfId="27723" xr:uid="{C7951A1A-D507-49BF-84D5-801025CEF15A}"/>
    <cellStyle name="Millares 13 2 2 3 4" xfId="13862" xr:uid="{DAE5D005-8DED-4899-A5A5-D30EAF75C674}"/>
    <cellStyle name="Millares 13 2 2 3 4 2" xfId="33605" xr:uid="{60BCC3FD-70D8-4A3B-9F30-F1EA9983D9E5}"/>
    <cellStyle name="Millares 13 2 2 3 5" xfId="39469" xr:uid="{A6DEF5DE-483D-4928-911F-DE444B82CC72}"/>
    <cellStyle name="Millares 13 2 2 3 6" xfId="43786" xr:uid="{561292CE-2121-44C0-8251-C395B55EF2E0}"/>
    <cellStyle name="Millares 13 2 2 3 7" xfId="48679" xr:uid="{6EA31E77-6A9E-4B94-A3A7-B04F691D8F06}"/>
    <cellStyle name="Millares 13 2 2 4" xfId="3295" xr:uid="{EC5791C1-22BA-4468-BF77-DB6926EBE06C}"/>
    <cellStyle name="Millares 13 2 2 4 2" xfId="11566" xr:uid="{E24AB6ED-464E-418E-AAE6-8B9E4DE67405}"/>
    <cellStyle name="Millares 13 2 2 4 2 2" xfId="46726" xr:uid="{A44CF3E6-7F09-4648-8BAF-8ED752D17DC8}"/>
    <cellStyle name="Millares 13 2 2 4 3" xfId="14406" xr:uid="{2BC4AE90-8311-4DB9-9AA9-D9D23100BA64}"/>
    <cellStyle name="Millares 13 2 2 4 4" xfId="19120" xr:uid="{E4EC7467-04F8-4010-8DB9-A439BEEB494F}"/>
    <cellStyle name="Millares 13 2 2 4 5" xfId="44330" xr:uid="{3900A179-B71D-414C-A46A-F064E1B4E93F}"/>
    <cellStyle name="Millares 13 2 2 4 6" xfId="49223" xr:uid="{A73F665A-329D-4B00-B358-4205D3BBF529}"/>
    <cellStyle name="Millares 13 2 2 5" xfId="3797" xr:uid="{E5C11786-E7D6-49E9-B366-2827E33F7AC7}"/>
    <cellStyle name="Millares 13 2 2 5 2" xfId="12038" xr:uid="{FB500177-EE3D-481E-B566-886F59CCA13A}"/>
    <cellStyle name="Millares 13 2 2 5 3" xfId="14878" xr:uid="{AACDA004-DBA2-4D85-805F-0F9E6161F80E}"/>
    <cellStyle name="Millares 13 2 2 5 4" xfId="24874" xr:uid="{AB7AA7D6-6DAD-4305-87F8-0D4019047E4E}"/>
    <cellStyle name="Millares 13 2 2 5 5" xfId="44802" xr:uid="{6ECCA174-2AA3-40DC-A3F2-B9BFE3ED3632}"/>
    <cellStyle name="Millares 13 2 2 5 6" xfId="49695" xr:uid="{26D69047-22E3-4EC1-8601-F896202F07CE}"/>
    <cellStyle name="Millares 13 2 2 6" xfId="4626" xr:uid="{0DD5E4EC-E5AB-4415-A9C7-D5D1BAE69D35}"/>
    <cellStyle name="Millares 13 2 2 6 2" xfId="45220" xr:uid="{95394682-0542-436A-91E0-695D7392CD70}"/>
    <cellStyle name="Millares 13 2 2 7" xfId="10060" xr:uid="{C875A38F-9F7F-4E36-AB10-0E090F5E3CA4}"/>
    <cellStyle name="Millares 13 2 2 7 2" xfId="36632" xr:uid="{3D706FB3-E479-41BD-AEDE-3EDC722796CC}"/>
    <cellStyle name="Millares 13 2 2 8" xfId="12900" xr:uid="{D84BC497-AD3B-496E-BA25-A2E0FCD90B50}"/>
    <cellStyle name="Millares 13 2 2 9" xfId="16243" xr:uid="{9F204749-6B88-4D34-85C2-4F512C55B16E}"/>
    <cellStyle name="Millares 13 2 3" xfId="2121" xr:uid="{7D6AFB8C-79B7-4DB3-BF15-54F599E712E5}"/>
    <cellStyle name="Millares 13 2 3 2" xfId="7976" xr:uid="{055CE190-8522-4FB0-8996-D210CAC292B7}"/>
    <cellStyle name="Millares 13 2 3 2 2" xfId="22361" xr:uid="{224DD902-0CDD-4102-8B08-FEA7C95FD418}"/>
    <cellStyle name="Millares 13 2 3 2 3" xfId="28209" xr:uid="{05905178-B199-4266-B18D-55B121C5AA31}"/>
    <cellStyle name="Millares 13 2 3 2 4" xfId="34091" xr:uid="{13C9BFA0-C448-466D-B180-8058A016DB31}"/>
    <cellStyle name="Millares 13 2 3 2 5" xfId="39955" xr:uid="{5A24DB08-EEBA-4E14-BEAA-8CA4F1D92D27}"/>
    <cellStyle name="Millares 13 2 3 2 6" xfId="45552" xr:uid="{2FF4C6AE-E29B-4380-98C0-2CDBFB47CE63}"/>
    <cellStyle name="Millares 13 2 3 3" xfId="5109" xr:uid="{A607A15F-6888-4D53-B4EF-B048FD3A65A9}"/>
    <cellStyle name="Millares 13 2 3 3 2" xfId="47166" xr:uid="{6D3D16BD-7027-4361-B829-6291BCE5CBAD}"/>
    <cellStyle name="Millares 13 2 3 4" xfId="10392" xr:uid="{E346ACC3-E606-4FBF-9B94-37C6B1467F09}"/>
    <cellStyle name="Millares 13 2 3 4 2" xfId="25360" xr:uid="{E0421737-B411-4C3B-8287-396CA2304015}"/>
    <cellStyle name="Millares 13 2 3 5" xfId="13232" xr:uid="{1F799987-C9A1-4D96-A561-121E32E10DD2}"/>
    <cellStyle name="Millares 13 2 3 5 2" xfId="31234" xr:uid="{91248692-0A79-489D-9FB5-549FC6E19AB2}"/>
    <cellStyle name="Millares 13 2 3 6" xfId="37112" xr:uid="{8BCF287D-08A1-40C2-B138-42C812F8C2C2}"/>
    <cellStyle name="Millares 13 2 3 7" xfId="43156" xr:uid="{84BDC9B6-1502-46BB-B4A9-01B2B5AC8257}"/>
    <cellStyle name="Millares 13 2 3 8" xfId="48049" xr:uid="{796C558F-67D2-4C96-903E-45350B00C9A6}"/>
    <cellStyle name="Millares 13 2 4" xfId="2539" xr:uid="{8DAA58A1-3CF6-48EF-9725-B2DE782CA48F}"/>
    <cellStyle name="Millares 13 2 4 2" xfId="7004" xr:uid="{84A01E7F-F1F5-4A48-902E-D27CC88BA43F}"/>
    <cellStyle name="Millares 13 2 4 2 2" xfId="45970" xr:uid="{18FD2832-A7DF-4AD1-8D92-D36EEAB1D085}"/>
    <cellStyle name="Millares 13 2 4 3" xfId="10810" xr:uid="{BD6C9BBA-BEEB-46CF-B08D-B9E12E2C95F6}"/>
    <cellStyle name="Millares 13 2 4 3 2" xfId="27242" xr:uid="{03FECAFC-90F8-455C-A0B4-BCA6387046C5}"/>
    <cellStyle name="Millares 13 2 4 4" xfId="13650" xr:uid="{66DEE447-6F17-47D3-B5A5-6DAF42372852}"/>
    <cellStyle name="Millares 13 2 4 4 2" xfId="33120" xr:uid="{179B2F04-4E2E-4430-898D-0B30D3D7811E}"/>
    <cellStyle name="Millares 13 2 4 5" xfId="38984" xr:uid="{7B90AD1D-36F6-45CB-AA25-7FAB1CC14F1C}"/>
    <cellStyle name="Millares 13 2 4 6" xfId="43574" xr:uid="{83CBA953-11C1-459D-995C-729BA0AB6AE8}"/>
    <cellStyle name="Millares 13 2 4 7" xfId="48467" xr:uid="{9009CD7D-7700-4A66-B777-F9AE7D067808}"/>
    <cellStyle name="Millares 13 2 5" xfId="3083" xr:uid="{D8885D4B-A5A0-48BC-905A-B554FFB8A4FB}"/>
    <cellStyle name="Millares 13 2 5 2" xfId="11354" xr:uid="{6BF0ADF3-1FB4-48D5-801A-6283ABC14003}"/>
    <cellStyle name="Millares 13 2 5 2 2" xfId="46514" xr:uid="{BF4AFD91-DBB5-41D4-9516-653BEAD3A9DA}"/>
    <cellStyle name="Millares 13 2 5 3" xfId="14194" xr:uid="{E91A3678-9340-428F-8FD9-98EB1D9C522F}"/>
    <cellStyle name="Millares 13 2 5 4" xfId="18676" xr:uid="{896AEF51-B4F8-4F4A-AF04-A4275FE65F1E}"/>
    <cellStyle name="Millares 13 2 5 5" xfId="44118" xr:uid="{5A9565C0-1F39-4AF2-B34E-842E09EE88FD}"/>
    <cellStyle name="Millares 13 2 5 6" xfId="49011" xr:uid="{7183AA8C-BCA1-40F8-80B0-29F8BAB398B6}"/>
    <cellStyle name="Millares 13 2 6" xfId="3585" xr:uid="{274AE04A-1F7E-497F-AACC-495189D776B1}"/>
    <cellStyle name="Millares 13 2 6 2" xfId="11826" xr:uid="{46560AC1-3B8F-4A20-9692-07329D97C1A2}"/>
    <cellStyle name="Millares 13 2 6 3" xfId="14666" xr:uid="{052365B1-7D2B-4EB3-B7F0-F31D6D9FC2AE}"/>
    <cellStyle name="Millares 13 2 6 4" xfId="24391" xr:uid="{E42E5B5D-12F8-4054-B272-B7CEBE341063}"/>
    <cellStyle name="Millares 13 2 6 5" xfId="44590" xr:uid="{AE84BC68-66E7-46B0-8003-81A4ACD22F9A}"/>
    <cellStyle name="Millares 13 2 6 6" xfId="49483" xr:uid="{047C5BA2-2E45-451D-929E-83F05B005F96}"/>
    <cellStyle name="Millares 13 2 7" xfId="4148" xr:uid="{25C37AA4-2C5A-477D-BC92-EE2661E5C04B}"/>
    <cellStyle name="Millares 13 2 7 2" xfId="45008" xr:uid="{91D2C60F-D3FF-4BB6-AA43-1233BB10FFED}"/>
    <cellStyle name="Millares 13 2 8" xfId="9848" xr:uid="{30303822-A2D9-488D-994D-07E9D3779E55}"/>
    <cellStyle name="Millares 13 2 8 2" xfId="36148" xr:uid="{F9D53A01-EEC0-45C2-8B79-D969E6C5AD38}"/>
    <cellStyle name="Millares 13 2 9" xfId="12688" xr:uid="{A687DBD9-A739-4142-B16D-56C09203716E}"/>
    <cellStyle name="Millares 13 3" xfId="416" xr:uid="{00000000-0005-0000-0000-0000AE010000}"/>
    <cellStyle name="Millares 13 3 10" xfId="16686" xr:uid="{12659572-8DA6-45BE-B45B-30553250B53B}"/>
    <cellStyle name="Millares 13 3 11" xfId="17230" xr:uid="{5D97B149-CB9D-4E40-B4A5-DD5B1E1AE833}"/>
    <cellStyle name="Millares 13 3 12" xfId="22144" xr:uid="{B325FF6F-FA17-4CDF-A52A-5AFA758D8A30}"/>
    <cellStyle name="Millares 13 3 13" xfId="42724" xr:uid="{EB8AA7FD-BEEC-4096-942A-C54E99E17778}"/>
    <cellStyle name="Millares 13 3 14" xfId="47617" xr:uid="{EDE5959B-D2BE-4AC5-83AB-4B76E8B146A5}"/>
    <cellStyle name="Millares 13 3 2" xfId="2233" xr:uid="{06353113-908C-457E-9EF7-02058185039E}"/>
    <cellStyle name="Millares 13 3 2 2" xfId="8265" xr:uid="{1BAA933D-3790-451C-A9C6-51C4F5A43C9D}"/>
    <cellStyle name="Millares 13 3 2 2 2" xfId="22641" xr:uid="{54B46DE3-2E11-484E-AB7A-C7B0AEC4AED5}"/>
    <cellStyle name="Millares 13 3 2 2 3" xfId="28498" xr:uid="{2B91691B-1A10-4DA7-8877-AC1DF672306E}"/>
    <cellStyle name="Millares 13 3 2 2 4" xfId="34380" xr:uid="{F5D99FD1-6D86-4E95-BB01-1298B2492E64}"/>
    <cellStyle name="Millares 13 3 2 2 5" xfId="40244" xr:uid="{FBC5AEC3-FCA7-4947-8B6D-1BCB0112D1E1}"/>
    <cellStyle name="Millares 13 3 2 2 6" xfId="45664" xr:uid="{157FA0C8-419B-4618-AEEA-3992F1BC5ECE}"/>
    <cellStyle name="Millares 13 3 2 3" xfId="5398" xr:uid="{ABC62912-0DC8-4DD6-9669-D19DAB7CCB99}"/>
    <cellStyle name="Millares 13 3 2 3 2" xfId="47170" xr:uid="{16AF77C3-A875-41AE-A71E-3C39B9818597}"/>
    <cellStyle name="Millares 13 3 2 4" xfId="10504" xr:uid="{216AC7FB-9570-4773-8DFE-EE5904AC1C5C}"/>
    <cellStyle name="Millares 13 3 2 4 2" xfId="25649" xr:uid="{329A0912-033E-469E-BB6B-6600F536A1C7}"/>
    <cellStyle name="Millares 13 3 2 5" xfId="13344" xr:uid="{857188D9-9DF0-441B-AF27-C30C1FB9674C}"/>
    <cellStyle name="Millares 13 3 2 5 2" xfId="31523" xr:uid="{D0047167-B297-4227-ABF7-AD9F2D780CCE}"/>
    <cellStyle name="Millares 13 3 2 6" xfId="37394" xr:uid="{A1B43388-1718-4F62-9424-4A498E8774F8}"/>
    <cellStyle name="Millares 13 3 2 7" xfId="43268" xr:uid="{4283C2EB-4E6D-49AF-AFC8-C5F59C5170D0}"/>
    <cellStyle name="Millares 13 3 2 8" xfId="48161" xr:uid="{28AFC02D-7382-46A9-AA9A-D865A30BB9C7}"/>
    <cellStyle name="Millares 13 3 3" xfId="2651" xr:uid="{2E3B2604-9017-4360-A857-A38DD8FBA0B4}"/>
    <cellStyle name="Millares 13 3 3 2" xfId="7293" xr:uid="{E011E0EB-03B8-440A-932C-31B8397469CC}"/>
    <cellStyle name="Millares 13 3 3 2 2" xfId="46082" xr:uid="{7F248BC9-1BCA-4F33-AEC5-802A7E876C1D}"/>
    <cellStyle name="Millares 13 3 3 3" xfId="10922" xr:uid="{194DE57A-852E-4C8B-B40E-14B3CC1906E4}"/>
    <cellStyle name="Millares 13 3 3 3 2" xfId="27527" xr:uid="{08A5C1B8-09BE-47CA-B7C2-7228BC5AB0C8}"/>
    <cellStyle name="Millares 13 3 3 4" xfId="13762" xr:uid="{9A71E429-E9E4-4974-A2B2-CCE45655B3F1}"/>
    <cellStyle name="Millares 13 3 3 4 2" xfId="33409" xr:uid="{613EB0DA-6251-4021-841A-B0FF64A740CA}"/>
    <cellStyle name="Millares 13 3 3 5" xfId="39273" xr:uid="{44D2D497-BB02-4D41-9070-4386C89B528F}"/>
    <cellStyle name="Millares 13 3 3 6" xfId="43686" xr:uid="{1D6EA309-90D3-4D53-843F-F18E2FF87EA1}"/>
    <cellStyle name="Millares 13 3 3 7" xfId="48579" xr:uid="{6AD1A812-A1A5-4957-881F-388D4BF53F45}"/>
    <cellStyle name="Millares 13 3 4" xfId="3195" xr:uid="{76319AD1-919F-4547-AAEF-EB09FB4B4B8D}"/>
    <cellStyle name="Millares 13 3 4 2" xfId="11466" xr:uid="{BDFB1CEA-4C3B-40D3-953B-EAB2730ED073}"/>
    <cellStyle name="Millares 13 3 4 2 2" xfId="46626" xr:uid="{A34DF9B3-0410-42E8-9863-3DA732B955E9}"/>
    <cellStyle name="Millares 13 3 4 3" xfId="14306" xr:uid="{8B0DC558-7259-4445-9400-D48D7FAFE462}"/>
    <cellStyle name="Millares 13 3 4 4" xfId="18934" xr:uid="{B25D73E1-3949-42BB-A59C-235325E66617}"/>
    <cellStyle name="Millares 13 3 4 5" xfId="44230" xr:uid="{3B6EBC16-020C-4609-947B-AB8C30A0EC8F}"/>
    <cellStyle name="Millares 13 3 4 6" xfId="49123" xr:uid="{C9CA634F-3B87-4015-A099-4847C0A1F2C8}"/>
    <cellStyle name="Millares 13 3 5" xfId="3697" xr:uid="{056533D9-286C-4CA9-BDE4-C1ACA91F0576}"/>
    <cellStyle name="Millares 13 3 5 2" xfId="11938" xr:uid="{7DB9CCD2-846A-4C23-B89F-1AAA32AE5D22}"/>
    <cellStyle name="Millares 13 3 5 3" xfId="14778" xr:uid="{11EE5D9B-C0D9-4508-9657-C9C50C0820C8}"/>
    <cellStyle name="Millares 13 3 5 4" xfId="24678" xr:uid="{725E1D90-AA2E-4E41-A0B4-F221DAA9B26B}"/>
    <cellStyle name="Millares 13 3 5 5" xfId="44702" xr:uid="{9CEF0128-1312-46D7-B1F3-A553AC8A17E4}"/>
    <cellStyle name="Millares 13 3 5 6" xfId="49595" xr:uid="{8BB44E3C-9F90-4E5C-BD8D-5D1B330D16C7}"/>
    <cellStyle name="Millares 13 3 6" xfId="4431" xr:uid="{F7C35FEE-3E85-42A3-A5AC-F3DA7D18B486}"/>
    <cellStyle name="Millares 13 3 6 2" xfId="45120" xr:uid="{8334659E-566F-4CF7-8AD1-25564A05FC8E}"/>
    <cellStyle name="Millares 13 3 7" xfId="9960" xr:uid="{D720DFD9-02D0-48EB-9066-A6561AA128FA}"/>
    <cellStyle name="Millares 13 3 7 2" xfId="36437" xr:uid="{7A0154D1-9E5F-4D98-9D5D-FEB6FB0A16E6}"/>
    <cellStyle name="Millares 13 3 8" xfId="12800" xr:uid="{45793C71-7084-4D59-BC72-D7FE5BB06CDC}"/>
    <cellStyle name="Millares 13 3 9" xfId="16143" xr:uid="{3A90A164-02AB-49EE-B4FD-8774EE817B00}"/>
    <cellStyle name="Millares 13 4" xfId="619" xr:uid="{00000000-0005-0000-0000-0000AF010000}"/>
    <cellStyle name="Millares 13 4 10" xfId="42926" xr:uid="{F42C1185-618A-4FFE-8768-04EFCB2C8EFF}"/>
    <cellStyle name="Millares 13 4 11" xfId="47819" xr:uid="{8110E0FA-4145-4671-B83B-FA75EBBD2BB4}"/>
    <cellStyle name="Millares 13 4 2" xfId="2853" xr:uid="{8B6B4183-4DDB-4B79-BAD1-D0180FEEA85C}"/>
    <cellStyle name="Millares 13 4 2 2" xfId="7780" xr:uid="{B91A49F1-EC30-4735-857D-B80081C9FFDB}"/>
    <cellStyle name="Millares 13 4 2 2 2" xfId="46284" xr:uid="{ED2354B8-B050-4EAC-8BA9-937DE19607E7}"/>
    <cellStyle name="Millares 13 4 2 3" xfId="11124" xr:uid="{16B7089B-9556-4A20-9F12-445F434361BE}"/>
    <cellStyle name="Millares 13 4 2 3 2" xfId="28013" xr:uid="{229BC919-2573-4F25-B8F4-A6C62BFECE10}"/>
    <cellStyle name="Millares 13 4 2 4" xfId="13964" xr:uid="{640DFCAE-3846-429D-96C6-0389D53BE633}"/>
    <cellStyle name="Millares 13 4 2 4 2" xfId="33895" xr:uid="{71C2352E-0B20-4207-89A6-CBD7E0835F78}"/>
    <cellStyle name="Millares 13 4 2 5" xfId="39759" xr:uid="{7897376F-C257-46C1-9972-BA7F62D2BC8B}"/>
    <cellStyle name="Millares 13 4 2 6" xfId="43888" xr:uid="{AD26B857-EF23-4BA1-9BEC-5F030A9DFDC1}"/>
    <cellStyle name="Millares 13 4 2 7" xfId="48781" xr:uid="{D2DB927D-0A6C-4CD0-83BC-B2E1F16474FB}"/>
    <cellStyle name="Millares 13 4 3" xfId="4913" xr:uid="{2B3CC2E0-3FBF-4C18-BBA2-412FE861B358}"/>
    <cellStyle name="Millares 13 4 3 2" xfId="45322" xr:uid="{5836D6CA-C587-491C-89C4-2D549BFE0D1D}"/>
    <cellStyle name="Millares 13 4 4" xfId="10162" xr:uid="{7F492F91-EB10-4463-95F7-4BAAB914531A}"/>
    <cellStyle name="Millares 13 4 4 2" xfId="25164" xr:uid="{16E7CEBD-EFBC-4934-9D23-1081E6DC2EB6}"/>
    <cellStyle name="Millares 13 4 5" xfId="13002" xr:uid="{2FBA2B24-9A0D-4204-BF36-E48B12317EAE}"/>
    <cellStyle name="Millares 13 4 5 2" xfId="31038" xr:uid="{28C96B42-6AAF-45B6-AEE5-E3562053B9F1}"/>
    <cellStyle name="Millares 13 4 6" xfId="16345" xr:uid="{2E98F916-10E8-4D73-9040-BB2CCB3524BD}"/>
    <cellStyle name="Millares 13 4 6 2" xfId="36917" xr:uid="{8550A211-B297-481C-A094-C3F2853F415C}"/>
    <cellStyle name="Millares 13 4 7" xfId="16888" xr:uid="{FEBE353D-8D29-4F8D-AAB3-A522FB89DE0A}"/>
    <cellStyle name="Millares 13 4 8" xfId="17432" xr:uid="{273FEEDD-00E3-409F-8048-44FEB0423233}"/>
    <cellStyle name="Millares 13 4 9" xfId="18223" xr:uid="{2C47BB09-9112-4E51-B33E-FE8FEAE30B45}"/>
    <cellStyle name="Millares 13 5" xfId="1908" xr:uid="{00000000-0005-0000-0000-0000B0010000}"/>
    <cellStyle name="Millares 13 5 2" xfId="8792" xr:uid="{79EB7A07-E560-4148-A0A3-85EBD8D7148D}"/>
    <cellStyle name="Millares 13 5 2 2" xfId="23159" xr:uid="{CF7C2239-D14E-4DE4-9DFA-B24240FFCC06}"/>
    <cellStyle name="Millares 13 5 2 3" xfId="29024" xr:uid="{A0EDC57A-EABF-4791-90CF-B0C67D6DE673}"/>
    <cellStyle name="Millares 13 5 2 4" xfId="34906" xr:uid="{07E09D2C-6131-448D-ADD2-B13D3301BE53}"/>
    <cellStyle name="Millares 13 5 2 5" xfId="40770" xr:uid="{FD886FB6-6847-45EC-A1D2-AE234DA2BAC2}"/>
    <cellStyle name="Millares 13 5 3" xfId="5923" xr:uid="{254C7BC7-D527-4190-91F8-472412C8CC7F}"/>
    <cellStyle name="Millares 13 5 4" xfId="26174" xr:uid="{C5A9D6EA-B930-4F0E-9665-000BD9A864DC}"/>
    <cellStyle name="Millares 13 5 5" xfId="32049" xr:uid="{0DC344D0-29A5-4C1B-85D3-2C4BCCED7111}"/>
    <cellStyle name="Millares 13 5 6" xfId="37915" xr:uid="{0AF42DB8-C9D7-4AE3-9FAB-B4CDED0489D9}"/>
    <cellStyle name="Millares 13 6" xfId="2017" xr:uid="{8AFBC6A5-4D78-46E7-8C10-4A4773870892}"/>
    <cellStyle name="Millares 13 6 2" xfId="6809" xr:uid="{32808787-E7BD-44F8-BC15-7008B5CBFFF0}"/>
    <cellStyle name="Millares 13 6 2 2" xfId="45448" xr:uid="{8E1A3E82-C79E-48C0-AE06-AE5618D776FE}"/>
    <cellStyle name="Millares 13 6 3" xfId="10288" xr:uid="{39518B97-61BD-4569-9364-5E8118634B80}"/>
    <cellStyle name="Millares 13 6 3 2" xfId="27048" xr:uid="{0F022679-0A9A-4791-8E9B-E3F1BB3FD8BD}"/>
    <cellStyle name="Millares 13 6 4" xfId="13128" xr:uid="{3DC65A05-8CD8-45B5-BCB2-32090301FA89}"/>
    <cellStyle name="Millares 13 6 4 2" xfId="32924" xr:uid="{BE40FF38-D8FD-4974-94B5-9FC70F752F8C}"/>
    <cellStyle name="Millares 13 6 5" xfId="38788" xr:uid="{5CA61307-A0E7-482F-9B19-0142DE1AE0CA}"/>
    <cellStyle name="Millares 13 6 6" xfId="43052" xr:uid="{40EE441E-4008-4C1A-8668-2B3F159C011E}"/>
    <cellStyle name="Millares 13 6 7" xfId="47945" xr:uid="{E68D14C0-08F5-4098-BF8F-53A33375F98D}"/>
    <cellStyle name="Millares 13 7" xfId="2435" xr:uid="{5D71FEDE-0E4D-4F59-A307-44FA54D0617B}"/>
    <cellStyle name="Millares 13 7 2" xfId="10706" xr:uid="{83E52701-059A-4A3F-BAFF-371F6C7CA746}"/>
    <cellStyle name="Millares 13 7 2 2" xfId="45866" xr:uid="{E7EBC829-BB0F-4171-963D-05223AF6D957}"/>
    <cellStyle name="Millares 13 7 3" xfId="13546" xr:uid="{306A01FE-81A7-4DBF-9101-804A7BBF887F}"/>
    <cellStyle name="Millares 13 7 4" xfId="18482" xr:uid="{081048FD-0C00-44F4-9828-212122B5B107}"/>
    <cellStyle name="Millares 13 7 5" xfId="43470" xr:uid="{CE8EDE9D-1C23-4DD1-B5EF-958E14E5BB07}"/>
    <cellStyle name="Millares 13 7 6" xfId="48363" xr:uid="{974B706A-F476-49AF-8AAE-82F85AD33A23}"/>
    <cellStyle name="Millares 13 8" xfId="2979" xr:uid="{2A9E82D2-087F-45E2-92DC-6690D55CC4A8}"/>
    <cellStyle name="Millares 13 8 2" xfId="11250" xr:uid="{D744C8A6-262E-40E8-A7AB-2A17607F20A1}"/>
    <cellStyle name="Millares 13 8 2 2" xfId="46410" xr:uid="{20C3F3CE-E797-41A1-8EB3-ACD141125939}"/>
    <cellStyle name="Millares 13 8 3" xfId="14090" xr:uid="{734A4CF9-43D5-4510-A5F6-60A5F6601E17}"/>
    <cellStyle name="Millares 13 8 4" xfId="24190" xr:uid="{592F6A53-EFB5-45D6-8EC5-E696EAA44C89}"/>
    <cellStyle name="Millares 13 8 5" xfId="44014" xr:uid="{875CA62B-8E69-416D-84B7-4E27F821D8CA}"/>
    <cellStyle name="Millares 13 8 6" xfId="48907" xr:uid="{1AA7133D-9E66-497E-B04C-AEE021941231}"/>
    <cellStyle name="Millares 13 9" xfId="3481" xr:uid="{C2250B17-11C5-4293-9DE4-C472D1A12145}"/>
    <cellStyle name="Millares 13 9 2" xfId="11722" xr:uid="{6C09E8B0-010A-4F57-903C-4F3F5DDACD39}"/>
    <cellStyle name="Millares 13 9 3" xfId="14562" xr:uid="{4F7FA5D3-EECA-4A00-84FE-06EDEB9DBF4D}"/>
    <cellStyle name="Millares 13 9 4" xfId="30068" xr:uid="{0330EF28-2403-4378-A649-A6A23E29E42A}"/>
    <cellStyle name="Millares 13 9 5" xfId="44486" xr:uid="{92C2C5A1-3F3E-43D5-8B42-80C53DBA4FC7}"/>
    <cellStyle name="Millares 13 9 6" xfId="49379" xr:uid="{0243FF7F-1502-413F-81A5-B818BCC057FD}"/>
    <cellStyle name="Millares 130" xfId="9649" xr:uid="{C1F25866-5E08-4CF2-B210-F38A1E29147A}"/>
    <cellStyle name="Millares 130 2" xfId="12489" xr:uid="{41B115D4-BAB8-4469-A50E-5F1DFDF5492E}"/>
    <cellStyle name="Millares 130 3" xfId="15330" xr:uid="{0D109093-5B01-4E54-8223-5C159EA32467}"/>
    <cellStyle name="Millares 130 4" xfId="18311" xr:uid="{3CE8960D-2E83-4CAA-A173-D198330C0B1C}"/>
    <cellStyle name="Millares 130 5" xfId="50146" xr:uid="{8B6E3395-3A61-448E-A6E1-8458C507DC3B}"/>
    <cellStyle name="Millares 131" xfId="9648" xr:uid="{147B7FDF-583F-477D-9273-BEB3080AB30E}"/>
    <cellStyle name="Millares 131 2" xfId="12488" xr:uid="{58183B3A-972A-4FF8-84B2-8ED61F1C768D}"/>
    <cellStyle name="Millares 131 3" xfId="15329" xr:uid="{83072F1D-15CF-4DFF-A651-5C232D5BB220}"/>
    <cellStyle name="Millares 131 4" xfId="18313" xr:uid="{D20D056A-7577-43EC-B341-2FDD2B5342A0}"/>
    <cellStyle name="Millares 131 5" xfId="50145" xr:uid="{16759E11-B5D9-45D1-9A19-D7F89C1C7722}"/>
    <cellStyle name="Millares 132" xfId="9628" xr:uid="{8474B776-9AE2-428D-8EC5-1A0EF947BE04}"/>
    <cellStyle name="Millares 132 2" xfId="12468" xr:uid="{80223CB6-4FFE-4CB6-B7F8-3BD5D2B0E15C}"/>
    <cellStyle name="Millares 132 3" xfId="15309" xr:uid="{0C8DF62E-7600-47B1-9F07-00FC30886B54}"/>
    <cellStyle name="Millares 132 4" xfId="18433" xr:uid="{D2C01163-FB83-47AE-A818-AD8E83B087C6}"/>
    <cellStyle name="Millares 132 5" xfId="50125" xr:uid="{BC272A67-AEE7-4AEC-BC98-522638816ED3}"/>
    <cellStyle name="Millares 133" xfId="9623" xr:uid="{0AB2D036-7161-4401-9CF8-CF215CF95BA5}"/>
    <cellStyle name="Millares 133 2" xfId="12463" xr:uid="{CA5C0829-5F58-440F-851C-5905D2C28399}"/>
    <cellStyle name="Millares 133 3" xfId="15304" xr:uid="{3A9EF035-B53E-49C5-BE4A-62F0E633C1FA}"/>
    <cellStyle name="Millares 133 4" xfId="24023" xr:uid="{617E960E-2247-4B51-94A1-B50E4431CB2E}"/>
    <cellStyle name="Millares 133 5" xfId="50120" xr:uid="{77C01B29-876D-42D5-B289-20D2C6A2677F}"/>
    <cellStyle name="Millares 134" xfId="9629" xr:uid="{13E48F29-DF3C-44FA-AE01-0710D5C39EA8}"/>
    <cellStyle name="Millares 134 2" xfId="12469" xr:uid="{C251E592-10DF-4037-AEAC-6A2BF8E1D59C}"/>
    <cellStyle name="Millares 134 3" xfId="15310" xr:uid="{B0241F69-F6A6-492A-A5FF-5FC8CD8CE574}"/>
    <cellStyle name="Millares 134 4" xfId="24025" xr:uid="{17CE7CF4-8B4F-423E-889A-05B3538716A2}"/>
    <cellStyle name="Millares 134 5" xfId="50126" xr:uid="{FCA61403-877A-4179-A8BF-1886A6637551}"/>
    <cellStyle name="Millares 135" xfId="15355" xr:uid="{16B4A898-9CAA-4323-B63B-8D95C74A8936}"/>
    <cellStyle name="Millares 135 2" xfId="26900" xr:uid="{8BBEBCCB-F090-42E5-B05E-A7CECEA295A3}"/>
    <cellStyle name="Millares 136" xfId="15490" xr:uid="{C529287D-BBEF-4339-A86C-A82447DE1391}"/>
    <cellStyle name="Millares 136 2" xfId="29901" xr:uid="{D27A70D2-BC86-4A1D-B0E1-B0EAC7802CB5}"/>
    <cellStyle name="Millares 137" xfId="15433" xr:uid="{93FA878E-9E04-4BFC-BFC1-25E0EBADD804}"/>
    <cellStyle name="Millares 137 2" xfId="29903" xr:uid="{798D97A2-8E40-457F-A9B5-A6DE0A105DBF}"/>
    <cellStyle name="Millares 138" xfId="15708" xr:uid="{EA57F489-F901-4EA7-8D38-709D0F217E0E}"/>
    <cellStyle name="Millares 138 2" xfId="32775" xr:uid="{59BF319A-6CA5-4E7D-BA3A-0B55B3F4E6A8}"/>
    <cellStyle name="Millares 139" xfId="15738" xr:uid="{42BDDB64-5F15-49B3-8882-BC879D03EF8B}"/>
    <cellStyle name="Millares 139 2" xfId="35780" xr:uid="{D0E5709B-4ED4-4678-BF35-380AD8ACEB2F}"/>
    <cellStyle name="Millares 14" xfId="177" xr:uid="{00000000-0005-0000-0000-0000B1010000}"/>
    <cellStyle name="Millares 14 10" xfId="35971" xr:uid="{A44F2BED-5BBA-4643-B8A2-C6AEF5F0459D}"/>
    <cellStyle name="Millares 14 11" xfId="42151" xr:uid="{B2F0D1A5-68DF-42B3-9858-B33345952576}"/>
    <cellStyle name="Millares 14 2" xfId="4170" xr:uid="{CB6A75BF-F039-4944-AF57-FDA75537DCEF}"/>
    <cellStyle name="Millares 14 2 10" xfId="46872" xr:uid="{A46E14B1-6A39-4DBA-8FF3-9B0B42EBB560}"/>
    <cellStyle name="Millares 14 2 2" xfId="4648" xr:uid="{EACA3AC4-9F86-40B2-9C54-91F51908F5E2}"/>
    <cellStyle name="Millares 14 2 2 2" xfId="5616" xr:uid="{ADCB0930-6A1B-43EB-B457-164A2B2E4840}"/>
    <cellStyle name="Millares 14 2 2 2 2" xfId="8483" xr:uid="{21B6A633-D0E6-4AEF-AE9B-CCC8F34D89F4}"/>
    <cellStyle name="Millares 14 2 2 2 2 2" xfId="22857" xr:uid="{18B6F445-ED84-4F4B-AC79-A1767DE0563B}"/>
    <cellStyle name="Millares 14 2 2 2 2 3" xfId="28716" xr:uid="{53F811D6-24FD-4CDB-A48B-FF2F3AA36627}"/>
    <cellStyle name="Millares 14 2 2 2 2 4" xfId="34598" xr:uid="{7333C2C9-4B15-47C8-B1B7-ADA956970EBC}"/>
    <cellStyle name="Millares 14 2 2 2 2 5" xfId="40462" xr:uid="{9C0BB661-7B5F-42D3-A13E-EB5BD0AA2061}"/>
    <cellStyle name="Millares 14 2 2 2 3" xfId="20075" xr:uid="{688E5151-F7FC-452D-B7AB-AA85C97D6162}"/>
    <cellStyle name="Millares 14 2 2 2 4" xfId="25867" xr:uid="{A11163AE-049C-491C-BDD5-9FA30CF19C1B}"/>
    <cellStyle name="Millares 14 2 2 2 5" xfId="31741" xr:uid="{E76B68CF-AAAF-481A-96CD-D19C1AD3D73A}"/>
    <cellStyle name="Millares 14 2 2 2 6" xfId="37610" xr:uid="{DD6B84A3-CC23-44D0-B6C5-0BFE788B5A44}"/>
    <cellStyle name="Millares 14 2 2 3" xfId="7511" xr:uid="{E8BDE258-46F8-4506-B196-D21B559FE523}"/>
    <cellStyle name="Millares 14 2 2 3 2" xfId="21911" xr:uid="{1ADDA49C-E1D9-42A7-8A1A-8BB3DF5DC8DE}"/>
    <cellStyle name="Millares 14 2 2 3 3" xfId="27745" xr:uid="{2D780153-3782-4A1E-A095-E1A653507A6D}"/>
    <cellStyle name="Millares 14 2 2 3 4" xfId="33627" xr:uid="{C587067F-F828-43C2-9115-064A55C50F81}"/>
    <cellStyle name="Millares 14 2 2 3 5" xfId="39491" xr:uid="{50AE5738-2C05-48FA-A275-74783B055120}"/>
    <cellStyle name="Millares 14 2 2 4" xfId="19142" xr:uid="{760C1CC1-CA88-4B44-A05A-BDEDCE74870E}"/>
    <cellStyle name="Millares 14 2 2 5" xfId="24896" xr:uid="{89A23438-33DD-406D-81FD-D958FED51553}"/>
    <cellStyle name="Millares 14 2 2 6" xfId="30772" xr:uid="{2E3979AA-C804-49A4-948F-50288C1D9A9D}"/>
    <cellStyle name="Millares 14 2 2 7" xfId="36653" xr:uid="{AEDD17A9-0392-40D4-BC7B-AA74977DCDBC}"/>
    <cellStyle name="Millares 14 2 2 8" xfId="42152" xr:uid="{54773EE7-12B5-404D-9892-AA6C6288EF52}"/>
    <cellStyle name="Millares 14 2 2 9" xfId="47316" xr:uid="{CBAED89F-B3E4-4B51-92B2-93E4D1AACCDE}"/>
    <cellStyle name="Millares 14 2 3" xfId="5131" xr:uid="{EBC332B0-8B6B-4500-A68C-80CCB5C57895}"/>
    <cellStyle name="Millares 14 2 3 2" xfId="7998" xr:uid="{A117C9AD-D675-427B-97DA-10A10D2E0289}"/>
    <cellStyle name="Millares 14 2 3 2 2" xfId="22382" xr:uid="{A28BB3B1-AF19-46C0-B1AE-34118C31A08D}"/>
    <cellStyle name="Millares 14 2 3 2 3" xfId="28231" xr:uid="{1DE777BB-FB16-45D2-9A39-620960B1D4B9}"/>
    <cellStyle name="Millares 14 2 3 2 4" xfId="34113" xr:uid="{60EAC3AD-0690-4D84-9111-F3B0FF0E1360}"/>
    <cellStyle name="Millares 14 2 3 2 5" xfId="39977" xr:uid="{40797E72-599E-499D-A29B-7D478C455EA5}"/>
    <cellStyle name="Millares 14 2 3 3" xfId="19606" xr:uid="{CCBD6E28-F6D8-40AD-9727-8A9632E651E3}"/>
    <cellStyle name="Millares 14 2 3 4" xfId="25382" xr:uid="{69C5AEFA-D560-4382-9446-5516F414FD3E}"/>
    <cellStyle name="Millares 14 2 3 5" xfId="31256" xr:uid="{330806C5-16E5-46EF-BFB4-4426ECA8198E}"/>
    <cellStyle name="Millares 14 2 3 6" xfId="37133" xr:uid="{B5F48D44-300B-4D2B-8695-996152F55D26}"/>
    <cellStyle name="Millares 14 2 3 7" xfId="47228" xr:uid="{3BC6D728-7420-4284-BE8A-9F067A0F8757}"/>
    <cellStyle name="Millares 14 2 4" xfId="7026" xr:uid="{508C051D-C608-4172-A8FB-B13B2E095A78}"/>
    <cellStyle name="Millares 14 2 4 2" xfId="21443" xr:uid="{008E1EFD-3F1B-4AD5-AEC2-B069E7CCD739}"/>
    <cellStyle name="Millares 14 2 4 3" xfId="27263" xr:uid="{59D4CFBB-2FBD-4A8D-A467-51607B89A8F2}"/>
    <cellStyle name="Millares 14 2 4 4" xfId="33142" xr:uid="{B949ED34-693D-41F9-B12D-07DC475A74DC}"/>
    <cellStyle name="Millares 14 2 4 5" xfId="39006" xr:uid="{CC93E8B8-8C4B-4BFD-8D5C-BFD5B2AF834F}"/>
    <cellStyle name="Millares 14 2 5" xfId="18698" xr:uid="{354F201C-0A04-4C64-95B7-210236882D7C}"/>
    <cellStyle name="Millares 14 2 6" xfId="24413" xr:uid="{5E58F96F-43B9-4529-9FB1-D35BF2B8E7A9}"/>
    <cellStyle name="Millares 14 2 7" xfId="30290" xr:uid="{01E8566B-FD2A-42A2-A10B-064D6D5BD72E}"/>
    <cellStyle name="Millares 14 2 8" xfId="36170" xr:uid="{F1BF8ED0-FCC8-448B-A22F-E9EAED3B8063}"/>
    <cellStyle name="Millares 14 2 9" xfId="42153" xr:uid="{5C91C162-8ADD-4E71-B949-C4BAE948FBB8}"/>
    <cellStyle name="Millares 14 3" xfId="4453" xr:uid="{9470DC39-460B-4201-A31D-87E5FA644FDB}"/>
    <cellStyle name="Millares 14 3 2" xfId="5420" xr:uid="{196A3684-7A88-4768-AB9B-4FC7DEBB9875}"/>
    <cellStyle name="Millares 14 3 2 2" xfId="8287" xr:uid="{1216E4FA-4F7E-41AE-AC35-AD6018263CC8}"/>
    <cellStyle name="Millares 14 3 2 2 2" xfId="22663" xr:uid="{7B2A7B28-FF8C-4B39-AF92-37068CB31934}"/>
    <cellStyle name="Millares 14 3 2 2 3" xfId="28520" xr:uid="{08C55BFD-9590-458E-80BD-00725E9BAFE2}"/>
    <cellStyle name="Millares 14 3 2 2 4" xfId="34402" xr:uid="{37C8F994-6DC2-4241-BF25-89810ABC9910}"/>
    <cellStyle name="Millares 14 3 2 2 5" xfId="40266" xr:uid="{E17343E4-E8FB-4B89-B81D-C2D701CF31A0}"/>
    <cellStyle name="Millares 14 3 2 3" xfId="19885" xr:uid="{3266C7C3-EDCB-422C-B773-C70C51092F4A}"/>
    <cellStyle name="Millares 14 3 2 4" xfId="25671" xr:uid="{E69F1D97-76CD-4061-A952-D476C4902A28}"/>
    <cellStyle name="Millares 14 3 2 5" xfId="31545" xr:uid="{C480C8FE-AFC1-48B9-BAA0-2D5A1777578C}"/>
    <cellStyle name="Millares 14 3 2 6" xfId="37416" xr:uid="{58FEDACF-8A21-4662-93E8-B61CDB6D3CA1}"/>
    <cellStyle name="Millares 14 3 2 7" xfId="47301" xr:uid="{0BA65BA8-0A0D-4AB4-8A74-08260FD0B234}"/>
    <cellStyle name="Millares 14 3 3" xfId="7315" xr:uid="{7476EB71-7ED7-466E-AF56-5919ED6B4AFD}"/>
    <cellStyle name="Millares 14 3 3 2" xfId="21720" xr:uid="{6C5141CD-908F-40CC-B88B-5968FB294FE7}"/>
    <cellStyle name="Millares 14 3 3 3" xfId="27549" xr:uid="{C69C53FD-1496-4817-9F3D-38A874E3CA57}"/>
    <cellStyle name="Millares 14 3 3 4" xfId="33431" xr:uid="{2C08D5EE-D3DD-4FDA-A8A8-104620808962}"/>
    <cellStyle name="Millares 14 3 3 5" xfId="39295" xr:uid="{29B85B49-7952-442E-9F46-7CD22B35AB11}"/>
    <cellStyle name="Millares 14 3 3 6" xfId="47213" xr:uid="{0122BD82-E15C-4F70-A734-F011CEA9A710}"/>
    <cellStyle name="Millares 14 3 4" xfId="18956" xr:uid="{9F3D1990-EAA7-4769-B97A-D8EB9DF8A6C0}"/>
    <cellStyle name="Millares 14 3 5" xfId="24700" xr:uid="{26A80DE6-114C-4B3D-9871-B9A74B058C87}"/>
    <cellStyle name="Millares 14 3 6" xfId="30578" xr:uid="{17EF9333-957E-473A-9B4E-6CA14DBFF246}"/>
    <cellStyle name="Millares 14 3 7" xfId="36459" xr:uid="{2DEF19C0-DB0D-4C95-A7B0-E75DB673B690}"/>
    <cellStyle name="Millares 14 3 8" xfId="46873" xr:uid="{C923B93C-5B5C-4F67-AE7D-06408B99F23A}"/>
    <cellStyle name="Millares 14 4" xfId="4935" xr:uid="{3A3E6D91-EA10-4054-A23C-7B567614F90C}"/>
    <cellStyle name="Millares 14 4 2" xfId="7802" xr:uid="{B7E67937-5440-4819-9AAB-3DF256524D65}"/>
    <cellStyle name="Millares 14 4 2 2" xfId="22190" xr:uid="{3D2D5BAE-5F15-4C5C-AABA-BAFFA6931956}"/>
    <cellStyle name="Millares 14 4 2 3" xfId="28035" xr:uid="{DA700BB8-3B02-4870-A53B-2CEC1B540519}"/>
    <cellStyle name="Millares 14 4 2 4" xfId="33917" xr:uid="{7BB80407-A235-469D-B25B-22B97FDF3DC3}"/>
    <cellStyle name="Millares 14 4 2 5" xfId="39781" xr:uid="{4750340F-7F92-4E35-B9AF-C13BF7E37673}"/>
    <cellStyle name="Millares 14 4 3" xfId="19417" xr:uid="{9FE6AB10-76CE-4A32-8430-7657F12CAFE1}"/>
    <cellStyle name="Millares 14 4 4" xfId="25186" xr:uid="{0200B703-8287-4AA0-8918-9E13CBC252FF}"/>
    <cellStyle name="Millares 14 4 5" xfId="31060" xr:uid="{E27C9B3C-CC69-4615-A884-9C9253AFAA82}"/>
    <cellStyle name="Millares 14 4 6" xfId="36939" xr:uid="{1E15EC33-2728-450E-9B1D-1CC5279170DF}"/>
    <cellStyle name="Millares 14 5" xfId="5945" xr:uid="{9FDC5D6F-E756-45E2-B9FC-4AA4EE32237B}"/>
    <cellStyle name="Millares 14 5 2" xfId="8814" xr:uid="{6F8D4EB1-7C06-4D48-99E3-5ADAB57F1E7F}"/>
    <cellStyle name="Millares 14 5 2 2" xfId="23180" xr:uid="{1FCD2766-BC51-475F-9987-1A88E85CE9E7}"/>
    <cellStyle name="Millares 14 5 2 3" xfId="29046" xr:uid="{B54AFA92-E569-4EAF-8571-4604226954B5}"/>
    <cellStyle name="Millares 14 5 2 4" xfId="34928" xr:uid="{A85BC0AD-74FC-4B57-BA49-0BAF4274B46B}"/>
    <cellStyle name="Millares 14 5 2 5" xfId="40792" xr:uid="{52626C56-8390-48F9-992E-5B43D39123C1}"/>
    <cellStyle name="Millares 14 5 3" xfId="20395" xr:uid="{38AE7846-FC3C-4B21-AA75-01AC72E34B0F}"/>
    <cellStyle name="Millares 14 5 4" xfId="26196" xr:uid="{99C77A71-5D09-43AE-B9E1-C7BC10B37B0A}"/>
    <cellStyle name="Millares 14 5 5" xfId="32071" xr:uid="{9F5A3DE7-E592-4449-B2A5-C1719DCB6A79}"/>
    <cellStyle name="Millares 14 5 6" xfId="37936" xr:uid="{8F6A379B-3876-4BF0-B207-CFFB31E77D5D}"/>
    <cellStyle name="Millares 14 6" xfId="6831" xr:uid="{4DCEFDD3-5373-4D23-9A9F-966D105B4CF1}"/>
    <cellStyle name="Millares 14 6 2" xfId="21254" xr:uid="{8C674ECB-1EBD-4D07-A24D-21A2384D9443}"/>
    <cellStyle name="Millares 14 6 3" xfId="27069" xr:uid="{F8FD27A0-771E-412A-96D3-F47F83E8FDD8}"/>
    <cellStyle name="Millares 14 6 4" xfId="32946" xr:uid="{D3506C09-3284-44A9-8BAB-87C93B8A3302}"/>
    <cellStyle name="Millares 14 6 5" xfId="38810" xr:uid="{D3499EE1-A3AC-4735-BE63-BD97D5ABB7EE}"/>
    <cellStyle name="Millares 14 7" xfId="3978" xr:uid="{52EF53F5-94D2-491F-9A58-167821C1DC80}"/>
    <cellStyle name="Millares 14 8" xfId="24213" xr:uid="{986930F9-40FC-470B-8427-D2955C1EA847}"/>
    <cellStyle name="Millares 14 9" xfId="30091" xr:uid="{BFC38449-8C96-45CA-B475-9F496D1855A6}"/>
    <cellStyle name="Millares 140" xfId="15690" xr:uid="{CB8B8972-9C45-46F4-B9E7-9D112E54E4AE}"/>
    <cellStyle name="Millares 140 2" xfId="35782" xr:uid="{561F3BD1-675A-4A92-80DA-BD6BE07C3FDE}"/>
    <cellStyle name="Millares 141" xfId="15849" xr:uid="{317195EC-E7AA-4E9D-9514-2473965FB01A}"/>
    <cellStyle name="Millares 141 2" xfId="35784" xr:uid="{7056AAEB-7653-4B84-AEB0-03E03CE1750D}"/>
    <cellStyle name="Millares 142" xfId="15853" xr:uid="{05E400AA-9B33-428C-B2A9-FECAEDF82332}"/>
    <cellStyle name="Millares 142 2" xfId="38639" xr:uid="{F6B35E67-1359-4998-8A06-08BFB75250D6}"/>
    <cellStyle name="Millares 143" xfId="15854" xr:uid="{617A52AA-9AD4-48CF-95E8-90AC098958AC}"/>
    <cellStyle name="Millares 143 2" xfId="42043" xr:uid="{17CA21E6-A0DE-479B-87BA-F0CF557F4997}"/>
    <cellStyle name="Millares 144" xfId="15856" xr:uid="{970BC298-F1CD-4A8C-92EB-7A906A061836}"/>
    <cellStyle name="Millares 144 2" xfId="42047" xr:uid="{A9B2AD5D-302A-4322-8632-11421430112D}"/>
    <cellStyle name="Millares 145" xfId="42046" xr:uid="{5F054DAB-F3F7-459A-BBE5-D6418DCF2A32}"/>
    <cellStyle name="Millares 146" xfId="42044" xr:uid="{3E856010-C806-4BE1-AF91-85B2BC0CBAC2}"/>
    <cellStyle name="Millares 147" xfId="42045" xr:uid="{8F771379-2264-41AF-ADE4-4150743145D8}"/>
    <cellStyle name="Millares 148" xfId="42049" xr:uid="{B91A52F8-D2A4-49D2-9D72-0CFFED22CD8E}"/>
    <cellStyle name="Millares 149" xfId="42054" xr:uid="{AF8C25C0-B4C5-4FFF-8406-92A3C372D05A}"/>
    <cellStyle name="Millares 15" xfId="164" xr:uid="{00000000-0005-0000-0000-0000B2010000}"/>
    <cellStyle name="Millares 15 10" xfId="35997" xr:uid="{DA21C4D0-C98E-4A77-AED4-E916FCC23EE9}"/>
    <cellStyle name="Millares 15 11" xfId="42154" xr:uid="{5D6D8C79-DB83-4690-AF7F-FCB7290BABD6}"/>
    <cellStyle name="Millares 15 2" xfId="4194" xr:uid="{5F31D7E4-B848-4FF9-957A-91B7E779149C}"/>
    <cellStyle name="Millares 15 2 2" xfId="4672" xr:uid="{FC37721C-1BA3-41C9-98CF-D07E131852E2}"/>
    <cellStyle name="Millares 15 2 2 2" xfId="5640" xr:uid="{692364AF-770E-4936-9336-ED965561AF57}"/>
    <cellStyle name="Millares 15 2 2 2 2" xfId="8507" xr:uid="{6CE4C5AC-EA81-4F14-83EE-8D269507CC55}"/>
    <cellStyle name="Millares 15 2 2 2 2 2" xfId="22881" xr:uid="{4BA8B373-3B21-403A-BC2E-B1C6A11B2D7A}"/>
    <cellStyle name="Millares 15 2 2 2 2 3" xfId="28740" xr:uid="{44D27B7D-E598-4063-8D0E-A46D458B5697}"/>
    <cellStyle name="Millares 15 2 2 2 2 4" xfId="34622" xr:uid="{83AA748F-6B99-42F1-9236-C81F972C6B21}"/>
    <cellStyle name="Millares 15 2 2 2 2 5" xfId="40486" xr:uid="{3B433F7F-6798-40F1-9F53-AC0F6EE35F5C}"/>
    <cellStyle name="Millares 15 2 2 2 3" xfId="20099" xr:uid="{BCAF73F7-35DD-4D53-8912-A336832AD960}"/>
    <cellStyle name="Millares 15 2 2 2 4" xfId="25891" xr:uid="{D9EBE755-1D76-4EC2-83AB-8461C490CBDE}"/>
    <cellStyle name="Millares 15 2 2 2 5" xfId="31765" xr:uid="{6834AA15-6A79-46B5-B0AD-32488E7E0504}"/>
    <cellStyle name="Millares 15 2 2 2 6" xfId="37634" xr:uid="{348CEF13-D36D-43D8-A357-FB1FD47BCE8C}"/>
    <cellStyle name="Millares 15 2 2 3" xfId="7535" xr:uid="{3D81D8AA-33E6-4748-9B76-62F399AEBD25}"/>
    <cellStyle name="Millares 15 2 2 3 2" xfId="21935" xr:uid="{9A325CBF-A64A-4836-8CD9-1F10679DAB46}"/>
    <cellStyle name="Millares 15 2 2 3 3" xfId="27769" xr:uid="{B84AB961-014F-4D93-A3F2-7E429FE81C07}"/>
    <cellStyle name="Millares 15 2 2 3 4" xfId="33651" xr:uid="{89001F07-91C0-4207-9AAE-2295E9A2F162}"/>
    <cellStyle name="Millares 15 2 2 3 5" xfId="39515" xr:uid="{BB09A8EF-BA5D-4A2A-8861-59000CC532F9}"/>
    <cellStyle name="Millares 15 2 2 4" xfId="19164" xr:uid="{5465E1F6-E589-4A4C-B596-F8EDAD1187DB}"/>
    <cellStyle name="Millares 15 2 2 5" xfId="24920" xr:uid="{807B9ED3-18BC-4F27-A3C2-47EDD0F87497}"/>
    <cellStyle name="Millares 15 2 2 6" xfId="30796" xr:uid="{D4D085B3-AB11-4E6A-B5EC-2FFE2E46950A}"/>
    <cellStyle name="Millares 15 2 2 7" xfId="36677" xr:uid="{11282B9F-F836-4345-AFB3-2925056A71E2}"/>
    <cellStyle name="Millares 15 2 2 8" xfId="47313" xr:uid="{1B69F2CA-CFF9-49C7-B0E3-B0E00E30F6D6}"/>
    <cellStyle name="Millares 15 2 3" xfId="5155" xr:uid="{93517A79-78E3-41B8-8B8D-CCCCC0661B7F}"/>
    <cellStyle name="Millares 15 2 3 2" xfId="8022" xr:uid="{0E79FB3B-DEB8-42FB-A4F7-DE965F8E3C4A}"/>
    <cellStyle name="Millares 15 2 3 2 2" xfId="22406" xr:uid="{A0919C64-4079-4751-8D4B-C4537122DACD}"/>
    <cellStyle name="Millares 15 2 3 2 3" xfId="28255" xr:uid="{44851954-09C3-4A2A-A8FC-F3363542FB6C}"/>
    <cellStyle name="Millares 15 2 3 2 4" xfId="34137" xr:uid="{DA5ECD2D-10CF-4C51-94BF-A1F43A67EA1C}"/>
    <cellStyle name="Millares 15 2 3 2 5" xfId="40001" xr:uid="{2E92CA54-1AEB-473A-8A21-CB6938AE4EEA}"/>
    <cellStyle name="Millares 15 2 3 3" xfId="19629" xr:uid="{15FC0F8D-F756-44ED-B0F5-4975E4ADC2DF}"/>
    <cellStyle name="Millares 15 2 3 4" xfId="25406" xr:uid="{B98FE2A9-E9A9-43C3-A0A7-A9893B9E532F}"/>
    <cellStyle name="Millares 15 2 3 5" xfId="31280" xr:uid="{E584D175-453E-4DA1-86D4-2EA52BA04BEA}"/>
    <cellStyle name="Millares 15 2 3 6" xfId="37157" xr:uid="{F77DA00B-1ECE-4E63-8814-0AA9A687AB58}"/>
    <cellStyle name="Millares 15 2 3 7" xfId="47225" xr:uid="{033238CF-0402-4E68-905D-D8FB9F912DE5}"/>
    <cellStyle name="Millares 15 2 4" xfId="7050" xr:uid="{4AD8C003-4680-453D-8E9E-BFF1A6E98BEF}"/>
    <cellStyle name="Millares 15 2 4 2" xfId="21466" xr:uid="{4ECD8710-CB83-4957-9FD9-DE700EEBB371}"/>
    <cellStyle name="Millares 15 2 4 3" xfId="27287" xr:uid="{E9B37414-9685-41CA-A328-04C4B7CF6A6B}"/>
    <cellStyle name="Millares 15 2 4 4" xfId="33166" xr:uid="{279CF745-D241-441B-8B5B-071762B35AAF}"/>
    <cellStyle name="Millares 15 2 4 5" xfId="39030" xr:uid="{0D9517FB-FD9D-475D-B324-82E8F050F957}"/>
    <cellStyle name="Millares 15 2 5" xfId="18721" xr:uid="{F92FDD43-0951-4978-A48A-6CFC0E472889}"/>
    <cellStyle name="Millares 15 2 6" xfId="24437" xr:uid="{8AFF97E6-2D98-45B0-A539-62B3E7B44983}"/>
    <cellStyle name="Millares 15 2 7" xfId="30314" xr:uid="{A66E6E4D-149C-4A45-9983-27946258424C}"/>
    <cellStyle name="Millares 15 2 8" xfId="36194" xr:uid="{E98D4D23-744C-4DE4-972F-226816F05FC9}"/>
    <cellStyle name="Millares 15 2 9" xfId="46874" xr:uid="{908187B8-1060-4DF8-A234-ED3E4FEADADD}"/>
    <cellStyle name="Millares 15 3" xfId="4476" xr:uid="{2431AB8D-B51A-413F-A7F3-CAB0F04FF0FB}"/>
    <cellStyle name="Millares 15 3 2" xfId="5444" xr:uid="{94B05B5A-4232-439C-A3CF-7F333C11762B}"/>
    <cellStyle name="Millares 15 3 2 2" xfId="8311" xr:uid="{203E84AA-C010-485B-8EE5-5797E2AD85AA}"/>
    <cellStyle name="Millares 15 3 2 2 2" xfId="22687" xr:uid="{D285B52E-A628-45D5-AE65-B58B7A0BFB6A}"/>
    <cellStyle name="Millares 15 3 2 2 3" xfId="28544" xr:uid="{B5AA9878-EC58-4065-9DB5-641289D9B157}"/>
    <cellStyle name="Millares 15 3 2 2 4" xfId="34426" xr:uid="{900FB846-1259-4BA5-876D-40B9BDC319FD}"/>
    <cellStyle name="Millares 15 3 2 2 5" xfId="40290" xr:uid="{5101A6A6-00B8-491C-8AC4-EBFC059ADDBF}"/>
    <cellStyle name="Millares 15 3 2 3" xfId="19908" xr:uid="{877E4A18-0D7D-4629-B99F-CA6F9A1FA690}"/>
    <cellStyle name="Millares 15 3 2 4" xfId="25695" xr:uid="{8593642D-072D-40D9-A07D-982BB5B28954}"/>
    <cellStyle name="Millares 15 3 2 5" xfId="31569" xr:uid="{24CD6C56-BBB0-4398-968E-85E7454F0CA2}"/>
    <cellStyle name="Millares 15 3 2 6" xfId="37440" xr:uid="{D2C5E273-0FE0-4DAB-9876-212B515D23C2}"/>
    <cellStyle name="Millares 15 3 2 7" xfId="47297" xr:uid="{0E30F566-DF57-4DEB-88FA-A845A5C82E03}"/>
    <cellStyle name="Millares 15 3 3" xfId="7339" xr:uid="{B1B31D02-C7B7-4567-8CDB-876E95E52CE0}"/>
    <cellStyle name="Millares 15 3 3 2" xfId="21743" xr:uid="{C8AD577C-17F2-436D-B505-B387EAA76C54}"/>
    <cellStyle name="Millares 15 3 3 3" xfId="27573" xr:uid="{4F9EE62C-57C3-49AA-A751-5F3C7EED1AEA}"/>
    <cellStyle name="Millares 15 3 3 4" xfId="33455" xr:uid="{DB1D54DF-EF9F-4B9B-ADFA-5A56F0C9DA4F}"/>
    <cellStyle name="Millares 15 3 3 5" xfId="39319" xr:uid="{20B6A5EB-D6C4-4271-8098-F07A7A9AE57D}"/>
    <cellStyle name="Millares 15 3 3 6" xfId="47209" xr:uid="{D030D774-18B1-4B39-A881-07DBC3A76FF5}"/>
    <cellStyle name="Millares 15 3 4" xfId="18980" xr:uid="{EEB187B6-FC1C-44BD-B272-DD1E707BDB5F}"/>
    <cellStyle name="Millares 15 3 5" xfId="24724" xr:uid="{B00DB770-2C3E-4BAF-BC02-DBADB625F3C7}"/>
    <cellStyle name="Millares 15 3 6" xfId="30602" xr:uid="{29CF9D96-395A-43D7-96DB-0C31AA6FC40C}"/>
    <cellStyle name="Millares 15 3 7" xfId="36483" xr:uid="{3B0F20A0-F821-4F37-8FDD-33A002DD4A3E}"/>
    <cellStyle name="Millares 15 3 8" xfId="46875" xr:uid="{DAF5513D-9237-433B-A6A4-F720E9DE84DB}"/>
    <cellStyle name="Millares 15 4" xfId="4959" xr:uid="{893DA0C7-486C-499A-A13E-ACFA6D3E3AF2}"/>
    <cellStyle name="Millares 15 4 2" xfId="7826" xr:uid="{954FD814-7057-4E85-9CE8-950AF4A50091}"/>
    <cellStyle name="Millares 15 4 2 2" xfId="22213" xr:uid="{349378CA-9A90-416C-A2F0-B7645A3666A1}"/>
    <cellStyle name="Millares 15 4 2 3" xfId="28059" xr:uid="{B34101A9-9C21-418F-B051-68D984A25FB9}"/>
    <cellStyle name="Millares 15 4 2 4" xfId="33941" xr:uid="{2B25C19E-5512-4715-9F47-E71DC5ED7826}"/>
    <cellStyle name="Millares 15 4 2 5" xfId="39805" xr:uid="{C189BDEC-227C-4B6C-94EE-D3B679CD8771}"/>
    <cellStyle name="Millares 15 4 3" xfId="19441" xr:uid="{F01CE953-4ADC-4482-893A-BDD34007E2C9}"/>
    <cellStyle name="Millares 15 4 4" xfId="25210" xr:uid="{76828946-CF98-4ADD-9ECB-2266853C5A2E}"/>
    <cellStyle name="Millares 15 4 5" xfId="31084" xr:uid="{32CD1669-B614-4FA5-8CA8-05226732AC53}"/>
    <cellStyle name="Millares 15 4 6" xfId="36963" xr:uid="{F6A51257-A5BC-4A7F-9317-C37C3B6E849F}"/>
    <cellStyle name="Millares 15 5" xfId="5969" xr:uid="{1AEB9C2C-6AFA-47E6-8976-D02078D0A07A}"/>
    <cellStyle name="Millares 15 5 2" xfId="8838" xr:uid="{6A355BE4-C073-41FB-97BD-857D945DF41F}"/>
    <cellStyle name="Millares 15 5 2 2" xfId="23203" xr:uid="{071EFF1D-38AA-440C-8BAA-527B7E895657}"/>
    <cellStyle name="Millares 15 5 2 3" xfId="29070" xr:uid="{A88917F4-CD82-4297-9354-6D10EB86BE71}"/>
    <cellStyle name="Millares 15 5 2 4" xfId="34952" xr:uid="{B7110390-5750-4191-8186-3566295AB010}"/>
    <cellStyle name="Millares 15 5 2 5" xfId="40816" xr:uid="{5332569A-3F6F-415E-9181-CFD2EFABC485}"/>
    <cellStyle name="Millares 15 5 3" xfId="20419" xr:uid="{756617A2-F199-4C83-BFEB-F45335C590B0}"/>
    <cellStyle name="Millares 15 5 4" xfId="26220" xr:uid="{1AE10182-EADA-4368-9F5A-3CD3C51A51AC}"/>
    <cellStyle name="Millares 15 5 5" xfId="32095" xr:uid="{22DAF21A-87DE-4B4B-B427-F3C34C57EA85}"/>
    <cellStyle name="Millares 15 5 6" xfId="37960" xr:uid="{A85D6873-DE0B-488A-BBD2-D3F1D7353F79}"/>
    <cellStyle name="Millares 15 6" xfId="6855" xr:uid="{D7335CB5-7062-4500-B7FD-64ED763888BE}"/>
    <cellStyle name="Millares 15 6 2" xfId="21278" xr:uid="{09895E22-71C1-43D9-AB1E-DF8F439347EF}"/>
    <cellStyle name="Millares 15 6 3" xfId="27093" xr:uid="{49BF027C-3105-4064-B109-2640EBC473A4}"/>
    <cellStyle name="Millares 15 6 4" xfId="32970" xr:uid="{F54B06FB-3CED-4B79-83E7-7E2538453216}"/>
    <cellStyle name="Millares 15 6 5" xfId="38834" xr:uid="{F0AD381C-267D-4FF4-AD60-939DD302CDF5}"/>
    <cellStyle name="Millares 15 7" xfId="4003" xr:uid="{68563CDD-9F5B-4E19-B02D-BCAB006B6F17}"/>
    <cellStyle name="Millares 15 8" xfId="24239" xr:uid="{A9E2DAF6-78DE-44F0-9801-457D2B9E8961}"/>
    <cellStyle name="Millares 15 9" xfId="30117" xr:uid="{60B5EA35-E5E3-4241-B292-9A275F0D1C3C}"/>
    <cellStyle name="Millares 150" xfId="17492" xr:uid="{326FE371-34AC-467F-AFA3-D2889F39F311}"/>
    <cellStyle name="Millares 151" xfId="42095" xr:uid="{90DF441D-736A-458E-843C-6A62B8099A0F}"/>
    <cellStyle name="Millares 152" xfId="46876" xr:uid="{4E0797FB-70D0-4159-B089-C25DDDF0BC3A}"/>
    <cellStyle name="Millares 153" xfId="46997" xr:uid="{A122AAAF-3A25-48D0-9ED5-CAED09B6F791}"/>
    <cellStyle name="Millares 154" xfId="46998" xr:uid="{6DC6CD3D-543F-4C64-AFD9-677C22A61E0E}"/>
    <cellStyle name="Millares 155" xfId="46999" xr:uid="{AB5BB565-D9F8-442B-B868-26FDEC2C14BE}"/>
    <cellStyle name="Millares 156" xfId="47001" xr:uid="{7F6D2049-4ECD-4672-9887-99568AE4E413}"/>
    <cellStyle name="Millares 157" xfId="47002" xr:uid="{31A4C358-F197-4F3B-BF36-820947AD12A4}"/>
    <cellStyle name="Millares 158" xfId="47000" xr:uid="{ED319DD8-F1E9-4A47-9F95-721FC43A4648}"/>
    <cellStyle name="Millares 159" xfId="47005" xr:uid="{54039E88-EABB-4B08-B950-AAE6F901F386}"/>
    <cellStyle name="Millares 16" xfId="134" xr:uid="{00000000-0005-0000-0000-0000B3010000}"/>
    <cellStyle name="Millares 16 10" xfId="4007" xr:uid="{680D0008-46D9-45E3-AE94-34B14FF59229}"/>
    <cellStyle name="Millares 16 10 2" xfId="44862" xr:uid="{B6343D23-E779-4C1A-8691-30F4D808D321}"/>
    <cellStyle name="Millares 16 11" xfId="9702" xr:uid="{6CF111BF-8831-4BF3-A1D1-EB3FB66579F2}"/>
    <cellStyle name="Millares 16 12" xfId="12542" xr:uid="{82FDB2B1-87D5-4AF9-B563-DB0411FD3677}"/>
    <cellStyle name="Millares 16 13" xfId="15885" xr:uid="{A80B2602-5BD4-41A0-B396-9EC0C0448EB9}"/>
    <cellStyle name="Millares 16 14" xfId="16428" xr:uid="{25583F37-56F8-4B3A-B7EB-174E2ED86860}"/>
    <cellStyle name="Millares 16 15" xfId="16972" xr:uid="{92DDDA05-3117-439E-9B20-724F3F760FDF}"/>
    <cellStyle name="Millares 16 16" xfId="17641" xr:uid="{35AA98EA-18DB-4405-91FC-6CC6FEBAF978}"/>
    <cellStyle name="Millares 16 17" xfId="42155" xr:uid="{0D93FD79-B621-43B5-82C9-675A0B63B45C}"/>
    <cellStyle name="Millares 16 18" xfId="42466" xr:uid="{848D9269-EE77-4F73-9A96-48ABA30EF37A}"/>
    <cellStyle name="Millares 16 19" xfId="47359" xr:uid="{02011C59-203A-4633-A0EA-E105FE43A0A6}"/>
    <cellStyle name="Millares 16 2" xfId="248" xr:uid="{00000000-0005-0000-0000-0000B4010000}"/>
    <cellStyle name="Millares 16 2 10" xfId="15989" xr:uid="{5602FB42-EDE6-4451-A677-513D86B7E4A0}"/>
    <cellStyle name="Millares 16 2 11" xfId="16532" xr:uid="{F0FE9CF3-D4AF-4E09-8943-337C3F895B0A}"/>
    <cellStyle name="Millares 16 2 12" xfId="17076" xr:uid="{56B10AAC-65CA-43FE-A4DE-CD9AFB122948}"/>
    <cellStyle name="Millares 16 2 13" xfId="17614" xr:uid="{B199D952-6638-46D3-ADB5-B83B057AD9C5}"/>
    <cellStyle name="Millares 16 2 14" xfId="42570" xr:uid="{9ED8B0D9-D8BB-4C2D-BBF1-CB314AB84867}"/>
    <cellStyle name="Millares 16 2 15" xfId="47463" xr:uid="{046747BA-9D17-4D17-8118-71BA0933B5AD}"/>
    <cellStyle name="Millares 16 2 2" xfId="475" xr:uid="{00000000-0005-0000-0000-0000B5010000}"/>
    <cellStyle name="Millares 16 2 2 10" xfId="16744" xr:uid="{5AADADBF-5336-4374-89A7-58E8962872CD}"/>
    <cellStyle name="Millares 16 2 2 11" xfId="17288" xr:uid="{661F19F2-3D20-4532-B5DF-25A548D0C936}"/>
    <cellStyle name="Millares 16 2 2 12" xfId="17717" xr:uid="{CE092BBB-C149-479F-858B-76EEC29BD962}"/>
    <cellStyle name="Millares 16 2 2 13" xfId="42782" xr:uid="{7E356630-900D-416F-BF93-81F1E2653054}"/>
    <cellStyle name="Millares 16 2 2 14" xfId="47675" xr:uid="{A8377DE6-0E89-415F-AD28-71F985BE03DC}"/>
    <cellStyle name="Millares 16 2 2 2" xfId="2291" xr:uid="{38FB1C4E-3A4F-442C-9C62-EC5882F96895}"/>
    <cellStyle name="Millares 16 2 2 2 2" xfId="8509" xr:uid="{B22FF418-D006-406D-B28C-11C7A7605251}"/>
    <cellStyle name="Millares 16 2 2 2 2 2" xfId="22883" xr:uid="{5D4CCCAA-81D4-4752-8A89-B4B1B0A7A5C8}"/>
    <cellStyle name="Millares 16 2 2 2 2 3" xfId="28742" xr:uid="{B5F8A16E-2416-4405-AAA7-CAEA4CF90407}"/>
    <cellStyle name="Millares 16 2 2 2 2 4" xfId="34624" xr:uid="{ECC3D08F-0EA1-4690-B24B-9AA88E4CC867}"/>
    <cellStyle name="Millares 16 2 2 2 2 5" xfId="40488" xr:uid="{045E7C1C-33E2-49A9-B0CA-AD3EB5FEE2D8}"/>
    <cellStyle name="Millares 16 2 2 2 2 6" xfId="45722" xr:uid="{D0F95723-6AE3-4DAC-8185-BBFA80150A82}"/>
    <cellStyle name="Millares 16 2 2 2 3" xfId="5642" xr:uid="{FA4BFA46-7679-4D56-962A-F598A52401C9}"/>
    <cellStyle name="Millares 16 2 2 2 3 2" xfId="47171" xr:uid="{14CED7EF-1B9C-47CE-B233-4B71C1CBEAF1}"/>
    <cellStyle name="Millares 16 2 2 2 4" xfId="10562" xr:uid="{158EA45E-2857-4D42-9877-8A676C1D1182}"/>
    <cellStyle name="Millares 16 2 2 2 4 2" xfId="25893" xr:uid="{EA46286E-4E1C-496B-AA7C-BA7768A8132D}"/>
    <cellStyle name="Millares 16 2 2 2 5" xfId="13402" xr:uid="{7F5529A5-C641-4A1A-8C74-F24BEB55CB3B}"/>
    <cellStyle name="Millares 16 2 2 2 5 2" xfId="31767" xr:uid="{B3E72E4D-9D47-4663-9306-1B16AF2C5CB0}"/>
    <cellStyle name="Millares 16 2 2 2 6" xfId="37636" xr:uid="{D15F347E-9F0C-4CFD-B5C8-F8FCECDD53A2}"/>
    <cellStyle name="Millares 16 2 2 2 7" xfId="43326" xr:uid="{BE4FCEAD-3FD2-4DE9-AF27-42F3CFD714BB}"/>
    <cellStyle name="Millares 16 2 2 2 8" xfId="48219" xr:uid="{977AFF6C-3184-447B-8CE3-698C5E55E5F4}"/>
    <cellStyle name="Millares 16 2 2 3" xfId="2709" xr:uid="{944AD950-F941-4812-99D4-9687A1E231C9}"/>
    <cellStyle name="Millares 16 2 2 3 2" xfId="7537" xr:uid="{43731316-EF46-4A4D-92CA-B06E4E74030E}"/>
    <cellStyle name="Millares 16 2 2 3 2 2" xfId="46140" xr:uid="{B2E5954B-1C90-4B84-86B0-B507B3F1DE29}"/>
    <cellStyle name="Millares 16 2 2 3 3" xfId="10980" xr:uid="{76A522F9-FFFA-475E-B2A8-E6FA4146174E}"/>
    <cellStyle name="Millares 16 2 2 3 3 2" xfId="27771" xr:uid="{6DEBCF03-CA6D-406B-9CC2-BAE03406049B}"/>
    <cellStyle name="Millares 16 2 2 3 4" xfId="13820" xr:uid="{541702BD-3E80-467A-A750-1E06341C4A1C}"/>
    <cellStyle name="Millares 16 2 2 3 4 2" xfId="33653" xr:uid="{1034C3B4-7C9A-4711-85A1-5AA991F30C05}"/>
    <cellStyle name="Millares 16 2 2 3 5" xfId="39517" xr:uid="{40740542-E354-4BAA-8DEB-BA9A53D681A3}"/>
    <cellStyle name="Millares 16 2 2 3 6" xfId="43744" xr:uid="{ADD4B52C-A383-4515-80E9-A6380C81F262}"/>
    <cellStyle name="Millares 16 2 2 3 7" xfId="48637" xr:uid="{867CA74F-4BC6-4F9F-B60E-9E94E711C0C6}"/>
    <cellStyle name="Millares 16 2 2 4" xfId="3253" xr:uid="{4B66B1F9-C21D-44D1-806D-5FE67ACF5F55}"/>
    <cellStyle name="Millares 16 2 2 4 2" xfId="11524" xr:uid="{B3933F19-641A-4AEB-A518-A034D96F9077}"/>
    <cellStyle name="Millares 16 2 2 4 2 2" xfId="46684" xr:uid="{B3EF06A4-FE41-4272-B4CD-A205DB1E9C15}"/>
    <cellStyle name="Millares 16 2 2 4 3" xfId="14364" xr:uid="{28B32AE8-A740-4BA6-9DA9-9128727750AC}"/>
    <cellStyle name="Millares 16 2 2 4 4" xfId="19166" xr:uid="{AE9CA1CE-5979-440C-A01E-234FE1E4A229}"/>
    <cellStyle name="Millares 16 2 2 4 5" xfId="44288" xr:uid="{5537B687-006E-4626-87B9-614D3B96A0E0}"/>
    <cellStyle name="Millares 16 2 2 4 6" xfId="49181" xr:uid="{0CB4666F-8A3B-4C03-83E2-6C3B300C9ABD}"/>
    <cellStyle name="Millares 16 2 2 5" xfId="3755" xr:uid="{DF520769-6147-4DB7-9FFF-20B9A31BBB1E}"/>
    <cellStyle name="Millares 16 2 2 5 2" xfId="11996" xr:uid="{40A8ED22-D8F1-49CE-8A87-6648F3A2E4D9}"/>
    <cellStyle name="Millares 16 2 2 5 3" xfId="14836" xr:uid="{AAF31A31-1B7E-496C-9C01-4B550F7B5A14}"/>
    <cellStyle name="Millares 16 2 2 5 4" xfId="24922" xr:uid="{0F6EBA3A-B719-46E6-8346-BF84B424EE96}"/>
    <cellStyle name="Millares 16 2 2 5 5" xfId="44760" xr:uid="{508FF651-BC6F-4E3A-B8A5-4CCA92A4EB6C}"/>
    <cellStyle name="Millares 16 2 2 5 6" xfId="49653" xr:uid="{97E8564B-CE8B-47CE-9E36-D0386AB5A7F7}"/>
    <cellStyle name="Millares 16 2 2 6" xfId="4674" xr:uid="{5ABE84CA-5A1E-45E1-94D1-0CC77D968135}"/>
    <cellStyle name="Millares 16 2 2 6 2" xfId="45178" xr:uid="{8836396C-CDBE-49CA-861D-6DCA45F9AD4D}"/>
    <cellStyle name="Millares 16 2 2 7" xfId="10018" xr:uid="{496CCE49-A282-40BA-BF0B-EFBC3334C4CC}"/>
    <cellStyle name="Millares 16 2 2 7 2" xfId="36679" xr:uid="{D70B23AF-5E91-4298-9A7C-34754751537D}"/>
    <cellStyle name="Millares 16 2 2 8" xfId="12858" xr:uid="{22A859E1-DCDC-425F-A24D-BDBE1372BF33}"/>
    <cellStyle name="Millares 16 2 2 9" xfId="16201" xr:uid="{8020F19B-DFB2-4854-A80C-29ABF4039F1B}"/>
    <cellStyle name="Millares 16 2 3" xfId="2079" xr:uid="{3933EA07-8DE6-4179-AB64-BC19ECB17461}"/>
    <cellStyle name="Millares 16 2 3 2" xfId="8024" xr:uid="{B95C0F29-DAF2-40A1-8A03-55AD3FD4FAA9}"/>
    <cellStyle name="Millares 16 2 3 2 2" xfId="22408" xr:uid="{C2091EE5-ED61-40A2-AF20-4B2D01F071C1}"/>
    <cellStyle name="Millares 16 2 3 2 3" xfId="28257" xr:uid="{2E4AE47A-C163-4F8B-957C-5B3BFE2EDCB4}"/>
    <cellStyle name="Millares 16 2 3 2 4" xfId="34139" xr:uid="{7F487D92-318C-47C1-B735-51770D0A2753}"/>
    <cellStyle name="Millares 16 2 3 2 5" xfId="40003" xr:uid="{EB3974B8-353B-45AE-B4AF-BC9B56CB1908}"/>
    <cellStyle name="Millares 16 2 3 2 6" xfId="45510" xr:uid="{67678C72-BC77-4F07-B823-CEA6F448AB2E}"/>
    <cellStyle name="Millares 16 2 3 3" xfId="5157" xr:uid="{CACB2765-AC4A-476A-95AC-23A776A8B1D4}"/>
    <cellStyle name="Millares 16 2 3 3 2" xfId="47165" xr:uid="{EEB4039D-13A6-4F3E-A8FA-CD6828BA8DB5}"/>
    <cellStyle name="Millares 16 2 3 4" xfId="10350" xr:uid="{9C398BF6-C485-4D57-805C-131180CE6EAD}"/>
    <cellStyle name="Millares 16 2 3 4 2" xfId="25408" xr:uid="{285C9F7D-1FE6-4575-9E88-4EFFACABB319}"/>
    <cellStyle name="Millares 16 2 3 5" xfId="13190" xr:uid="{8E363C45-34C9-4EDC-B5C7-253CF2ED2124}"/>
    <cellStyle name="Millares 16 2 3 5 2" xfId="31282" xr:uid="{CA5EE0B0-8588-41DB-8959-F50145244072}"/>
    <cellStyle name="Millares 16 2 3 6" xfId="37159" xr:uid="{8C15BBE4-178C-464B-9A49-5377D66A0635}"/>
    <cellStyle name="Millares 16 2 3 7" xfId="43114" xr:uid="{A52D36ED-7695-49D7-82D3-2EF5B313CF18}"/>
    <cellStyle name="Millares 16 2 3 8" xfId="48007" xr:uid="{2151E36B-4256-4826-9AC2-2B91D4078EEA}"/>
    <cellStyle name="Millares 16 2 4" xfId="2497" xr:uid="{83C02546-8F1D-4FDC-8568-DF0C4DFB0065}"/>
    <cellStyle name="Millares 16 2 4 2" xfId="7052" xr:uid="{7D28C24C-2A66-41DC-8AA7-07CCED439980}"/>
    <cellStyle name="Millares 16 2 4 2 2" xfId="45928" xr:uid="{4118103F-B6C6-453F-9431-C22B097B4B40}"/>
    <cellStyle name="Millares 16 2 4 3" xfId="10768" xr:uid="{21C4EC6B-D442-43DD-A06C-F726B13C4156}"/>
    <cellStyle name="Millares 16 2 4 3 2" xfId="27289" xr:uid="{7447D430-0C11-49B1-85A5-E846C18A15E8}"/>
    <cellStyle name="Millares 16 2 4 4" xfId="13608" xr:uid="{8972146F-B8A3-4FF0-B300-4F58D8002D6B}"/>
    <cellStyle name="Millares 16 2 4 4 2" xfId="33168" xr:uid="{A6D3F8AD-B238-44C9-9071-DA8E92DBAF5C}"/>
    <cellStyle name="Millares 16 2 4 5" xfId="39032" xr:uid="{EDF5E695-7EB0-4B18-89A3-0C2CD10753BA}"/>
    <cellStyle name="Millares 16 2 4 6" xfId="43532" xr:uid="{80B7A2C0-4441-4B95-8450-3A3245CE372B}"/>
    <cellStyle name="Millares 16 2 4 7" xfId="48425" xr:uid="{2A6015DA-C584-482C-97B9-217A21C7A5EB}"/>
    <cellStyle name="Millares 16 2 5" xfId="3041" xr:uid="{C03FA98A-1809-498B-9FD9-493F801AC24B}"/>
    <cellStyle name="Millares 16 2 5 2" xfId="11312" xr:uid="{B7EFA363-C6DD-463E-BA2A-71941CB4BA5E}"/>
    <cellStyle name="Millares 16 2 5 2 2" xfId="46472" xr:uid="{A464E4C5-AA78-4BA7-85FF-D1F522359487}"/>
    <cellStyle name="Millares 16 2 5 3" xfId="14152" xr:uid="{B5D04175-DCB5-4583-9C5B-5730F226DDB9}"/>
    <cellStyle name="Millares 16 2 5 4" xfId="18723" xr:uid="{559630E6-5686-4EB2-A3DA-68C04CC7F375}"/>
    <cellStyle name="Millares 16 2 5 5" xfId="44076" xr:uid="{26EEB165-1DD9-4FF6-B0B9-A9BA260F7FCB}"/>
    <cellStyle name="Millares 16 2 5 6" xfId="48969" xr:uid="{5CFA16E3-61E1-4830-9D7B-D5027507F7A3}"/>
    <cellStyle name="Millares 16 2 6" xfId="3543" xr:uid="{B9558DCD-7D1E-4D0D-B240-09440E93EBC1}"/>
    <cellStyle name="Millares 16 2 6 2" xfId="11784" xr:uid="{32BCEF6F-B3A3-4516-8BDA-98A2BD6DE6FE}"/>
    <cellStyle name="Millares 16 2 6 3" xfId="14624" xr:uid="{C3842865-F188-49B7-BB27-F261F3CC72DF}"/>
    <cellStyle name="Millares 16 2 6 4" xfId="24439" xr:uid="{CE42BAAA-A11F-4068-A187-6B8F5E0FF2F2}"/>
    <cellStyle name="Millares 16 2 6 5" xfId="44548" xr:uid="{5AFF0F37-E142-4145-B5A7-244210711DCB}"/>
    <cellStyle name="Millares 16 2 6 6" xfId="49441" xr:uid="{E2DAE962-D395-49A0-B956-E3BC73592075}"/>
    <cellStyle name="Millares 16 2 7" xfId="4196" xr:uid="{1D3FE96F-32F0-4FF7-B383-DBBA629B0599}"/>
    <cellStyle name="Millares 16 2 7 2" xfId="44966" xr:uid="{B8764BFF-9325-4C42-8BFD-7008467595EE}"/>
    <cellStyle name="Millares 16 2 8" xfId="9806" xr:uid="{B85F0BCA-CF2D-4A9F-9923-C7D611C764AB}"/>
    <cellStyle name="Millares 16 2 8 2" xfId="36196" xr:uid="{05190FD6-4DD3-498A-8812-6C540A30953B}"/>
    <cellStyle name="Millares 16 2 9" xfId="12646" xr:uid="{A275D0DF-7484-48EB-B8ED-E19CA545B868}"/>
    <cellStyle name="Millares 16 3" xfId="374" xr:uid="{00000000-0005-0000-0000-0000B6010000}"/>
    <cellStyle name="Millares 16 3 10" xfId="16644" xr:uid="{2A82628F-2F2E-4090-A138-037569C6C151}"/>
    <cellStyle name="Millares 16 3 11" xfId="17188" xr:uid="{2D94BC15-C744-4DBB-AB09-F22C0E211EB1}"/>
    <cellStyle name="Millares 16 3 12" xfId="18117" xr:uid="{F5C088A4-A111-444A-B1E3-9ACDB5E94411}"/>
    <cellStyle name="Millares 16 3 13" xfId="42682" xr:uid="{C418C6E9-CCC1-41D8-A31C-53A7491AECE8}"/>
    <cellStyle name="Millares 16 3 14" xfId="47575" xr:uid="{3F525CB7-D9FD-4116-ABBF-A42B3CAF77BB}"/>
    <cellStyle name="Millares 16 3 2" xfId="2191" xr:uid="{9169D383-73CF-432C-8CBE-F3C3091759DA}"/>
    <cellStyle name="Millares 16 3 2 2" xfId="8313" xr:uid="{DB134771-DD4B-49BE-803C-3CFAAFAEE7C5}"/>
    <cellStyle name="Millares 16 3 2 2 2" xfId="22689" xr:uid="{B5585747-1FEB-4190-B8EF-8567996B619F}"/>
    <cellStyle name="Millares 16 3 2 2 3" xfId="28546" xr:uid="{4A47969A-A8AF-48D4-8091-ED9368BB57A9}"/>
    <cellStyle name="Millares 16 3 2 2 4" xfId="34428" xr:uid="{0E633D5C-4AA0-45AE-A938-5183FD5AF608}"/>
    <cellStyle name="Millares 16 3 2 2 5" xfId="40292" xr:uid="{C760FD2C-2F49-41C1-BF56-384849A28F33}"/>
    <cellStyle name="Millares 16 3 2 2 6" xfId="45622" xr:uid="{B9F7308E-04C9-49EC-82D5-D9F980D5D126}"/>
    <cellStyle name="Millares 16 3 2 3" xfId="5446" xr:uid="{43268DD7-52A2-4DF4-ADBF-B96CD336425B}"/>
    <cellStyle name="Millares 16 3 2 3 2" xfId="47169" xr:uid="{C176E3E5-C5FC-4BC0-9485-2343C1A28144}"/>
    <cellStyle name="Millares 16 3 2 4" xfId="10462" xr:uid="{D862D633-A508-4176-A497-AD380954F2F2}"/>
    <cellStyle name="Millares 16 3 2 4 2" xfId="25697" xr:uid="{F1631710-6A09-4DBE-999F-D5415050568F}"/>
    <cellStyle name="Millares 16 3 2 5" xfId="13302" xr:uid="{2919E9F2-0135-4B67-A01B-65026475E561}"/>
    <cellStyle name="Millares 16 3 2 5 2" xfId="31571" xr:uid="{A84CF2CC-E759-4CAB-85E6-ABA3B00F4E2D}"/>
    <cellStyle name="Millares 16 3 2 6" xfId="37442" xr:uid="{451AF937-D554-4074-8404-DD14830C31CB}"/>
    <cellStyle name="Millares 16 3 2 7" xfId="43226" xr:uid="{98DFABF0-C6CE-4E29-91AD-0A830D67A4AD}"/>
    <cellStyle name="Millares 16 3 2 8" xfId="48119" xr:uid="{45DABD25-B476-476F-948E-B60D301ABAF2}"/>
    <cellStyle name="Millares 16 3 3" xfId="2609" xr:uid="{CE4C6516-9E72-49D5-8F89-9B840803BAA0}"/>
    <cellStyle name="Millares 16 3 3 2" xfId="7341" xr:uid="{98F80DEC-CF0C-467C-88B2-08ECAB06B1DB}"/>
    <cellStyle name="Millares 16 3 3 2 2" xfId="46040" xr:uid="{B017FD53-6FAF-4340-B94B-5B95B74BD489}"/>
    <cellStyle name="Millares 16 3 3 3" xfId="10880" xr:uid="{131110CB-0030-4249-9111-42BEF9EBFDE3}"/>
    <cellStyle name="Millares 16 3 3 3 2" xfId="27575" xr:uid="{A6E3890E-D12A-403D-A940-B3F2ED94900E}"/>
    <cellStyle name="Millares 16 3 3 4" xfId="13720" xr:uid="{080BAAF9-BABA-40B0-9959-038D18BA069F}"/>
    <cellStyle name="Millares 16 3 3 4 2" xfId="33457" xr:uid="{51DEB791-79F6-492A-B5FE-45A4FECEBF66}"/>
    <cellStyle name="Millares 16 3 3 5" xfId="39321" xr:uid="{1A27A97D-0737-4545-9784-4848C83788AF}"/>
    <cellStyle name="Millares 16 3 3 6" xfId="43644" xr:uid="{F20B4F78-436F-4C7A-AA9E-024E4CF05C33}"/>
    <cellStyle name="Millares 16 3 3 7" xfId="48537" xr:uid="{3C70E74E-9E9B-4B7B-9913-E9F013790AA0}"/>
    <cellStyle name="Millares 16 3 4" xfId="3153" xr:uid="{55F7E4E7-ECC4-42EF-ABC7-0AF51C8671C5}"/>
    <cellStyle name="Millares 16 3 4 2" xfId="11424" xr:uid="{E0BBB4FF-F82B-4300-9FC6-CE7B9CDBBF4C}"/>
    <cellStyle name="Millares 16 3 4 2 2" xfId="46584" xr:uid="{729C3474-91E7-4622-8B90-7EA33124E8FF}"/>
    <cellStyle name="Millares 16 3 4 3" xfId="14264" xr:uid="{47F0F554-DB3A-4BAC-AF20-AA215EEF733E}"/>
    <cellStyle name="Millares 16 3 4 4" xfId="18982" xr:uid="{BF3FA45A-FE9C-4038-B8B3-B7F4C0DE335A}"/>
    <cellStyle name="Millares 16 3 4 5" xfId="44188" xr:uid="{5290D541-8F80-4E68-B663-CC175DCB9A07}"/>
    <cellStyle name="Millares 16 3 4 6" xfId="49081" xr:uid="{2889037D-F29C-4808-A8F1-D5F47B524A03}"/>
    <cellStyle name="Millares 16 3 5" xfId="3655" xr:uid="{9547AFDD-F3EC-44FD-828A-C42B6F9FBC2E}"/>
    <cellStyle name="Millares 16 3 5 2" xfId="11896" xr:uid="{42B3D4A6-55A9-4A82-97D1-2FA5816B698B}"/>
    <cellStyle name="Millares 16 3 5 3" xfId="14736" xr:uid="{BE1FC237-2D36-4D41-93C5-DC7765132786}"/>
    <cellStyle name="Millares 16 3 5 4" xfId="24726" xr:uid="{3910B2A3-31D0-415A-984D-06289D9818E9}"/>
    <cellStyle name="Millares 16 3 5 5" xfId="44660" xr:uid="{0CB9ED48-8D17-4E35-9263-6607B264EAD2}"/>
    <cellStyle name="Millares 16 3 5 6" xfId="49553" xr:uid="{9ED2E7D9-6DCE-46FF-AFF7-9DAA72B40C57}"/>
    <cellStyle name="Millares 16 3 6" xfId="4478" xr:uid="{6DAA73B9-417A-414C-B747-9399B3B8245A}"/>
    <cellStyle name="Millares 16 3 6 2" xfId="45078" xr:uid="{2BBF1FC9-AE15-49E9-8C9D-3DEDF275B933}"/>
    <cellStyle name="Millares 16 3 7" xfId="9918" xr:uid="{5A3BEF7A-5BF0-4FEB-8D7D-CB5BFE6D5BCF}"/>
    <cellStyle name="Millares 16 3 7 2" xfId="36485" xr:uid="{068188BB-60EF-4874-AA85-2E1CA6AFB2A1}"/>
    <cellStyle name="Millares 16 3 8" xfId="12758" xr:uid="{03BD6A8B-02BE-4B06-8920-01E9047D8521}"/>
    <cellStyle name="Millares 16 3 9" xfId="16101" xr:uid="{F58DC91A-EB60-46C4-9155-03A165A0760B}"/>
    <cellStyle name="Millares 16 4" xfId="577" xr:uid="{00000000-0005-0000-0000-0000B7010000}"/>
    <cellStyle name="Millares 16 4 10" xfId="42884" xr:uid="{8954213B-8F8B-4A35-A4E7-F5A4C51A46D7}"/>
    <cellStyle name="Millares 16 4 11" xfId="47777" xr:uid="{850C9411-6A93-41C8-A513-F39AA22584A1}"/>
    <cellStyle name="Millares 16 4 2" xfId="2811" xr:uid="{F187A96A-F5A8-4A90-AA4C-9D59E5755D07}"/>
    <cellStyle name="Millares 16 4 2 2" xfId="7828" xr:uid="{4D9D1B8C-6D49-47E5-8833-76E334625DA2}"/>
    <cellStyle name="Millares 16 4 2 2 2" xfId="46242" xr:uid="{3BD57A22-60A1-47B8-96E9-6A1CC6FDEFD9}"/>
    <cellStyle name="Millares 16 4 2 3" xfId="11082" xr:uid="{CC0D5016-AF92-4024-A4BB-93940EFC31E8}"/>
    <cellStyle name="Millares 16 4 2 3 2" xfId="28061" xr:uid="{1635B496-1134-4CD9-A7E6-201DBEE870A2}"/>
    <cellStyle name="Millares 16 4 2 4" xfId="13922" xr:uid="{F0617F26-13CD-40CD-BF9B-6A6907FBEA55}"/>
    <cellStyle name="Millares 16 4 2 4 2" xfId="33943" xr:uid="{777F7DB7-A6F4-45DF-94D3-7FBD29D52183}"/>
    <cellStyle name="Millares 16 4 2 5" xfId="39807" xr:uid="{0A797905-2EDC-43C2-A10E-A906B8F2B177}"/>
    <cellStyle name="Millares 16 4 2 6" xfId="43846" xr:uid="{885AC15C-E826-46FC-8410-7B529768D9FD}"/>
    <cellStyle name="Millares 16 4 2 7" xfId="48739" xr:uid="{7D4E9E89-1DC8-4A42-8B24-72CB9711E637}"/>
    <cellStyle name="Millares 16 4 3" xfId="4961" xr:uid="{A4611345-7AC3-4722-A176-B24A76241B0F}"/>
    <cellStyle name="Millares 16 4 3 2" xfId="45280" xr:uid="{EDB41143-C087-4F63-86EF-C9D84D95D7AA}"/>
    <cellStyle name="Millares 16 4 4" xfId="10120" xr:uid="{AC21CE86-87E5-41B3-9A8E-EB76EB9406CA}"/>
    <cellStyle name="Millares 16 4 4 2" xfId="25212" xr:uid="{28329752-E11A-433F-9BF9-4EC4D84CE3CF}"/>
    <cellStyle name="Millares 16 4 5" xfId="12960" xr:uid="{EAE9753B-59B8-4763-B86C-5DD8FDFD4E3D}"/>
    <cellStyle name="Millares 16 4 5 2" xfId="31086" xr:uid="{38EC4907-379A-49FB-B298-B46B95FDB320}"/>
    <cellStyle name="Millares 16 4 6" xfId="16303" xr:uid="{20898B8A-6FF2-4EAF-BBA6-0A13598BC631}"/>
    <cellStyle name="Millares 16 4 6 2" xfId="36965" xr:uid="{2467A458-9DD5-4A5F-9E03-85EF5BC5DA8E}"/>
    <cellStyle name="Millares 16 4 7" xfId="16846" xr:uid="{0C907372-9C68-4D31-BC88-C2008664749D}"/>
    <cellStyle name="Millares 16 4 8" xfId="17390" xr:uid="{273E186E-6E38-4CD0-A277-BA3AD5887D49}"/>
    <cellStyle name="Millares 16 4 9" xfId="17777" xr:uid="{86E7708D-41CD-442E-9AA2-3C9ABD35ABB3}"/>
    <cellStyle name="Millares 16 5" xfId="1975" xr:uid="{0D36C5D5-123D-4F40-AE9E-AD718718781E}"/>
    <cellStyle name="Millares 16 5 2" xfId="8840" xr:uid="{C932DFE1-65D0-4703-ACCC-4149A50FA85F}"/>
    <cellStyle name="Millares 16 5 2 2" xfId="23205" xr:uid="{84860EAC-AC32-4C8B-8607-F430A224074E}"/>
    <cellStyle name="Millares 16 5 2 3" xfId="29072" xr:uid="{A60CE6F8-142C-4C44-9D3A-20582DA93205}"/>
    <cellStyle name="Millares 16 5 2 4" xfId="34954" xr:uid="{7D77333C-F57D-4706-B8A6-1626808EA091}"/>
    <cellStyle name="Millares 16 5 2 5" xfId="40818" xr:uid="{160A9B05-898D-4A51-846B-58D7C837A663}"/>
    <cellStyle name="Millares 16 5 2 6" xfId="45406" xr:uid="{4432BF47-AD5A-4C5C-B0B5-9560F005C5B2}"/>
    <cellStyle name="Millares 16 5 3" xfId="5971" xr:uid="{796DF6AE-7931-4DA5-A7B7-E96AC1912132}"/>
    <cellStyle name="Millares 16 5 3 2" xfId="47161" xr:uid="{2671759B-7C25-4054-9E86-917228A593C1}"/>
    <cellStyle name="Millares 16 5 4" xfId="10246" xr:uid="{7A216759-D7A9-49B3-90F7-C1097B18B6B1}"/>
    <cellStyle name="Millares 16 5 4 2" xfId="26222" xr:uid="{3652503C-991B-4AA9-996C-CA395AF42728}"/>
    <cellStyle name="Millares 16 5 5" xfId="13086" xr:uid="{F0A6153A-56B6-4AB1-A125-C0E999AAD9A8}"/>
    <cellStyle name="Millares 16 5 5 2" xfId="32097" xr:uid="{0DD2C69B-E21C-4420-AC7D-FD08928A06FB}"/>
    <cellStyle name="Millares 16 5 6" xfId="37962" xr:uid="{E3E1F520-64B3-4534-BAE1-31544F9E2EB6}"/>
    <cellStyle name="Millares 16 5 7" xfId="43010" xr:uid="{B48690A9-FC89-4591-BE75-F7F061E727A8}"/>
    <cellStyle name="Millares 16 5 8" xfId="47903" xr:uid="{023C983B-17BC-4659-A362-FBBF85DFCA0C}"/>
    <cellStyle name="Millares 16 6" xfId="2393" xr:uid="{8582F64C-E879-44BA-A5DE-008E9BCA2EEB}"/>
    <cellStyle name="Millares 16 6 2" xfId="6857" xr:uid="{BECDF3E9-8375-46BA-8E6E-2CA26D2BB18E}"/>
    <cellStyle name="Millares 16 6 2 2" xfId="45824" xr:uid="{A0BFB506-E0F0-471C-A784-CEC4074A39B9}"/>
    <cellStyle name="Millares 16 6 3" xfId="10664" xr:uid="{30B5DC06-A8E5-4202-A878-04BABB9D4877}"/>
    <cellStyle name="Millares 16 6 3 2" xfId="27095" xr:uid="{ED2F4A8D-5484-4815-B691-446F63CEF6BF}"/>
    <cellStyle name="Millares 16 6 4" xfId="13504" xr:uid="{81902048-E6D0-4DCF-99A1-65C3A4E94B8B}"/>
    <cellStyle name="Millares 16 6 4 2" xfId="32972" xr:uid="{C11E6828-D439-47D0-A64E-4B628CCB22F0}"/>
    <cellStyle name="Millares 16 6 5" xfId="38836" xr:uid="{0C540318-AE79-465D-BA59-8E8B72EA6470}"/>
    <cellStyle name="Millares 16 6 6" xfId="43428" xr:uid="{2C313F7F-6A54-4366-8768-56A7399387A7}"/>
    <cellStyle name="Millares 16 6 7" xfId="48321" xr:uid="{BB1C57D3-3FA2-4D55-8E02-2381B279848F}"/>
    <cellStyle name="Millares 16 7" xfId="2937" xr:uid="{41B07AEC-1304-4165-B7C4-6C0CD3A22064}"/>
    <cellStyle name="Millares 16 7 2" xfId="11208" xr:uid="{8010E81B-AF79-42C9-92E3-749C6D132EDF}"/>
    <cellStyle name="Millares 16 7 2 2" xfId="46368" xr:uid="{C8B95C18-C6B5-45FC-BB1F-6E9F47690D9A}"/>
    <cellStyle name="Millares 16 7 3" xfId="14048" xr:uid="{5C428993-3610-473E-8393-892BE3460875}"/>
    <cellStyle name="Millares 16 7 4" xfId="18533" xr:uid="{C1A75B58-548E-4598-9B5B-13DF31B947AD}"/>
    <cellStyle name="Millares 16 7 5" xfId="43972" xr:uid="{33A8BCB3-CBB0-47B1-BDB3-C8EF33E09039}"/>
    <cellStyle name="Millares 16 7 6" xfId="48865" xr:uid="{29C6ACB6-6EBF-48A5-AD57-53CC4F5DF3F6}"/>
    <cellStyle name="Millares 16 8" xfId="3395" xr:uid="{E77C1B4C-CD0B-4D30-9C9F-68D13E8D2C0D}"/>
    <cellStyle name="Millares 16 8 2" xfId="24243" xr:uid="{DED2283E-BF1C-41C3-BE9E-457025EAC324}"/>
    <cellStyle name="Millares 16 9" xfId="3439" xr:uid="{70152DCC-D5DA-484D-8887-4926761F4748}"/>
    <cellStyle name="Millares 16 9 2" xfId="11680" xr:uid="{D2EC9F56-1416-419C-AC59-C7C42A19B880}"/>
    <cellStyle name="Millares 16 9 3" xfId="14520" xr:uid="{A85E21E7-293B-4CFA-9B1B-32EDF3928BC8}"/>
    <cellStyle name="Millares 16 9 4" xfId="30121" xr:uid="{8C1267BC-68F3-413E-A3AE-16A2D63CE67B}"/>
    <cellStyle name="Millares 16 9 5" xfId="44444" xr:uid="{A717D890-35D0-47AE-B766-9FD66F3A2ECF}"/>
    <cellStyle name="Millares 16 9 6" xfId="49337" xr:uid="{67468E7B-3CD1-433E-B658-EBABC9F8F687}"/>
    <cellStyle name="Millares 160" xfId="47041" xr:uid="{25EC4737-AA44-4E8B-8E22-09EFF9D678FB}"/>
    <cellStyle name="Millares 161" xfId="47326" xr:uid="{19FCCB32-D86E-49D2-912E-FDAD72CD0505}"/>
    <cellStyle name="Millares 162" xfId="47327" xr:uid="{B5E00B14-3442-4F18-890E-2507039DBD2A}"/>
    <cellStyle name="Millares 163" xfId="47324" xr:uid="{94CF76FF-660D-4671-BF6D-94E975AC6262}"/>
    <cellStyle name="Millares 164" xfId="50172" xr:uid="{01D316C7-8021-4A5F-A6DB-B98A77E35DB6}"/>
    <cellStyle name="Millares 165" xfId="50181" xr:uid="{156EF7C3-A260-4BF8-A5AF-9201598BF83F}"/>
    <cellStyle name="Millares 166" xfId="50186" xr:uid="{4E3BA199-E2AE-4B82-8F5F-81ACF0BE296B}"/>
    <cellStyle name="Millares 167" xfId="50187" xr:uid="{0FF673BA-8C3C-4338-B74D-C785B428C95C}"/>
    <cellStyle name="Millares 168" xfId="50189" xr:uid="{73E3DB7E-649B-40D5-B537-B62AE45EE80E}"/>
    <cellStyle name="Millares 169" xfId="50191" xr:uid="{B635A1BD-AAFD-4B48-A27C-CB3F548C5C05}"/>
    <cellStyle name="Millares 17" xfId="154" xr:uid="{00000000-0005-0000-0000-0000B8010000}"/>
    <cellStyle name="Millares 17 10" xfId="3401" xr:uid="{B194950C-E1F0-4CCE-9622-8571B7A905D1}"/>
    <cellStyle name="Millares 17 10 2" xfId="11642" xr:uid="{010E8AAA-DB1F-48B6-975D-D4014FB78DFE}"/>
    <cellStyle name="Millares 17 10 2 2" xfId="46802" xr:uid="{25D00DD8-E5D8-4F65-B669-960DC3C72B8E}"/>
    <cellStyle name="Millares 17 10 3" xfId="14482" xr:uid="{3E38EDE3-CF76-4684-92DB-EFC61610F3DD}"/>
    <cellStyle name="Millares 17 10 4" xfId="44406" xr:uid="{5D03C800-B9B8-4E0E-93AE-C484264088C1}"/>
    <cellStyle name="Millares 17 10 5" xfId="49299" xr:uid="{2658672E-423D-41D8-AF53-E0DD0E777469}"/>
    <cellStyle name="Millares 17 11" xfId="3459" xr:uid="{A9BBAACE-D4E1-4F3D-9CB9-152C6AD5D688}"/>
    <cellStyle name="Millares 17 11 2" xfId="11700" xr:uid="{0C6BA6DF-C183-48FF-87CB-1489692A7CBF}"/>
    <cellStyle name="Millares 17 11 3" xfId="14540" xr:uid="{C96096A8-55EA-4C3A-BDA4-D0C8F37B58D0}"/>
    <cellStyle name="Millares 17 11 4" xfId="44464" xr:uid="{9ED4C333-A9E1-48F6-A95C-4CF1D250CB29}"/>
    <cellStyle name="Millares 17 11 5" xfId="49357" xr:uid="{55BF1C29-8042-440E-BDF5-49A7AF70713E}"/>
    <cellStyle name="Millares 17 12" xfId="4218" xr:uid="{D51ECA7B-FB4A-4B7C-90A5-C1D29F33210D}"/>
    <cellStyle name="Millares 17 12 2" xfId="44882" xr:uid="{10D11947-7258-4BE1-A3D8-9EFE662B4B43}"/>
    <cellStyle name="Millares 17 13" xfId="9639" xr:uid="{027E5421-67E8-44F5-88E8-6393F1A62884}"/>
    <cellStyle name="Millares 17 13 2" xfId="12479" xr:uid="{5F7033A8-E032-4471-BC5D-FFB601B313C6}"/>
    <cellStyle name="Millares 17 13 3" xfId="15320" xr:uid="{D431B410-4CF6-44C3-B44C-14A0E0E794AA}"/>
    <cellStyle name="Millares 17 13 4" xfId="50136" xr:uid="{D7BBC58D-1488-4847-AB6D-B54E76F6999B}"/>
    <cellStyle name="Millares 17 14" xfId="9722" xr:uid="{45BEBD22-6556-4088-97C9-DB08724DDFAA}"/>
    <cellStyle name="Millares 17 15" xfId="12562" xr:uid="{7F2A9B67-D74B-4A35-A754-0F3D5D3BDD71}"/>
    <cellStyle name="Millares 17 16" xfId="15905" xr:uid="{B0E0D744-A64E-4B9D-B69D-FE73C9F02E84}"/>
    <cellStyle name="Millares 17 17" xfId="16448" xr:uid="{759930B2-A5FA-494B-8AA5-D207732CBE95}"/>
    <cellStyle name="Millares 17 18" xfId="16992" xr:uid="{0FCC76B3-009F-46E0-829A-888CFC66BA79}"/>
    <cellStyle name="Millares 17 19" xfId="17535" xr:uid="{7C0BC5D5-6543-4F72-9B42-954C78B7E684}"/>
    <cellStyle name="Millares 17 2" xfId="268" xr:uid="{00000000-0005-0000-0000-0000B9010000}"/>
    <cellStyle name="Millares 17 2 10" xfId="16009" xr:uid="{8A3A5C58-EE63-42D4-B559-1C28D47846D7}"/>
    <cellStyle name="Millares 17 2 11" xfId="16552" xr:uid="{9BB4BECD-59BC-4B5F-9DE3-3F7B626263A7}"/>
    <cellStyle name="Millares 17 2 12" xfId="17096" xr:uid="{D8843AF1-EE66-4821-B881-D0909033616F}"/>
    <cellStyle name="Millares 17 2 13" xfId="17548" xr:uid="{4A55BA0F-BA5D-4846-8A20-DD8E407EAAD4}"/>
    <cellStyle name="Millares 17 2 14" xfId="42590" xr:uid="{CBA79BBD-3248-4682-89B7-DAB5D925294D}"/>
    <cellStyle name="Millares 17 2 15" xfId="47483" xr:uid="{233EC4D7-BD9B-426B-9512-1EAE211CD56F}"/>
    <cellStyle name="Millares 17 2 2" xfId="495" xr:uid="{00000000-0005-0000-0000-0000BA010000}"/>
    <cellStyle name="Millares 17 2 2 10" xfId="16764" xr:uid="{0677FCC6-0DCC-4DAB-8A6F-6B59C25EFCC8}"/>
    <cellStyle name="Millares 17 2 2 11" xfId="17308" xr:uid="{BBA86F2B-A2B3-4667-9DDE-158EBD76AD8B}"/>
    <cellStyle name="Millares 17 2 2 12" xfId="18028" xr:uid="{378F0E18-ABA4-4999-A73D-DBF545A9C37D}"/>
    <cellStyle name="Millares 17 2 2 13" xfId="42802" xr:uid="{10149079-8623-4285-979E-629EB685E46A}"/>
    <cellStyle name="Millares 17 2 2 14" xfId="47695" xr:uid="{30E62A6B-EEBE-4E1B-9669-4A28CD045DE5}"/>
    <cellStyle name="Millares 17 2 2 2" xfId="2311" xr:uid="{A3EC8C3A-B098-4FAE-A4E4-492B21C97982}"/>
    <cellStyle name="Millares 17 2 2 2 2" xfId="8532" xr:uid="{79AF1C00-CC59-4009-892F-4880ACF6F6BF}"/>
    <cellStyle name="Millares 17 2 2 2 2 2" xfId="45742" xr:uid="{C259F447-0305-4051-9DB0-58A1E76E0961}"/>
    <cellStyle name="Millares 17 2 2 2 3" xfId="10582" xr:uid="{B7D5EFAC-504F-4DAD-A31B-50E86C95F608}"/>
    <cellStyle name="Millares 17 2 2 2 3 2" xfId="28765" xr:uid="{5318D49F-9347-429E-93FC-F96D0EB97AC1}"/>
    <cellStyle name="Millares 17 2 2 2 4" xfId="13422" xr:uid="{948BFC4A-7FAA-47F5-8B8E-5DA2D009BE6A}"/>
    <cellStyle name="Millares 17 2 2 2 4 2" xfId="34647" xr:uid="{7FF345D1-43DE-4294-BA28-EFA81380934C}"/>
    <cellStyle name="Millares 17 2 2 2 5" xfId="40511" xr:uid="{2A77A3B2-43E6-46F3-8A89-3F61B60D6A48}"/>
    <cellStyle name="Millares 17 2 2 2 6" xfId="43346" xr:uid="{587F7E08-8B53-40A9-8389-E8A85D846EC9}"/>
    <cellStyle name="Millares 17 2 2 2 7" xfId="48239" xr:uid="{09C5E345-D02D-40A2-9A0E-2998C260B168}"/>
    <cellStyle name="Millares 17 2 2 3" xfId="2729" xr:uid="{A6BEE274-DAAF-4151-B3F1-0B64A98C5C15}"/>
    <cellStyle name="Millares 17 2 2 3 2" xfId="11000" xr:uid="{1E9AB456-317C-42E3-8A04-E4F12D1C4E91}"/>
    <cellStyle name="Millares 17 2 2 3 2 2" xfId="46160" xr:uid="{327A4093-D409-45DF-8F07-B7DCDBE88065}"/>
    <cellStyle name="Millares 17 2 2 3 3" xfId="13840" xr:uid="{1E4C6A05-74A9-4BFB-AB73-EC41EFD1702C}"/>
    <cellStyle name="Millares 17 2 2 3 4" xfId="20123" xr:uid="{A22DFF50-4602-4699-A1F2-DD2A20E4E346}"/>
    <cellStyle name="Millares 17 2 2 3 5" xfId="43764" xr:uid="{FB9207BC-6E83-4AD8-B7E1-DF3C8281C1DD}"/>
    <cellStyle name="Millares 17 2 2 3 6" xfId="48657" xr:uid="{DBAE4F0F-91FD-4924-B55C-B13BD5D423CB}"/>
    <cellStyle name="Millares 17 2 2 4" xfId="3273" xr:uid="{0DAC4F99-8B48-45DA-83AD-7DC4625ECC73}"/>
    <cellStyle name="Millares 17 2 2 4 2" xfId="11544" xr:uid="{A3BBEAE4-F413-47B4-858F-00BB6DE2541E}"/>
    <cellStyle name="Millares 17 2 2 4 2 2" xfId="46704" xr:uid="{5621153C-5BEC-4CA9-9CDD-702C0FA81EDE}"/>
    <cellStyle name="Millares 17 2 2 4 3" xfId="14384" xr:uid="{A7501242-E803-4BF4-85DB-826F13A29374}"/>
    <cellStyle name="Millares 17 2 2 4 4" xfId="25915" xr:uid="{4F6D466C-DAC0-4A6B-8A88-D9BCC0ED6FA4}"/>
    <cellStyle name="Millares 17 2 2 4 5" xfId="44308" xr:uid="{6811237C-EC86-4C45-A400-FBF0D5D4907A}"/>
    <cellStyle name="Millares 17 2 2 4 6" xfId="49201" xr:uid="{7B059818-1E38-49D7-99BE-44AE83529BB7}"/>
    <cellStyle name="Millares 17 2 2 5" xfId="3775" xr:uid="{D97B7B44-597C-444C-93F4-5C1115A8A2EB}"/>
    <cellStyle name="Millares 17 2 2 5 2" xfId="12016" xr:uid="{E8F24973-3A16-4890-9BF8-BF1C2156AA0C}"/>
    <cellStyle name="Millares 17 2 2 5 3" xfId="14856" xr:uid="{18FA19F1-2EEB-4247-9F91-AB7BDA629B10}"/>
    <cellStyle name="Millares 17 2 2 5 4" xfId="31790" xr:uid="{BCF21302-17CD-4EAD-809A-01BCF33047D7}"/>
    <cellStyle name="Millares 17 2 2 5 5" xfId="44780" xr:uid="{B43D3650-D341-44CD-956C-F4DB7F032B1A}"/>
    <cellStyle name="Millares 17 2 2 5 6" xfId="49673" xr:uid="{9A152ED8-89CE-44AC-9CF9-73CBC30F55FE}"/>
    <cellStyle name="Millares 17 2 2 6" xfId="5664" xr:uid="{667D7ED3-A0A6-43B7-9E00-D74AF160DAAA}"/>
    <cellStyle name="Millares 17 2 2 6 2" xfId="45198" xr:uid="{63C54F15-E500-4C2F-95BC-062B58DFCC35}"/>
    <cellStyle name="Millares 17 2 2 7" xfId="10038" xr:uid="{08DA5D60-80D4-4FAD-9241-10F109845EB6}"/>
    <cellStyle name="Millares 17 2 2 8" xfId="12878" xr:uid="{8A649ECF-2385-478C-8189-2B73CF2C52D6}"/>
    <cellStyle name="Millares 17 2 2 9" xfId="16221" xr:uid="{3F269906-C63D-4754-9414-F2656ABFF3F6}"/>
    <cellStyle name="Millares 17 2 3" xfId="2099" xr:uid="{CB86B249-56B4-478A-B848-5463A8C5AAB8}"/>
    <cellStyle name="Millares 17 2 3 2" xfId="7560" xr:uid="{03DB80DD-2DED-4AD6-B881-8F97BBB964B2}"/>
    <cellStyle name="Millares 17 2 3 2 2" xfId="45530" xr:uid="{97CEBD84-C86A-43EC-81F5-822FBE4D6B14}"/>
    <cellStyle name="Millares 17 2 3 3" xfId="10370" xr:uid="{8B444541-944D-4A7E-9B75-B677A902F798}"/>
    <cellStyle name="Millares 17 2 3 3 2" xfId="27794" xr:uid="{A72749C2-C294-4AF0-B545-8165DA351821}"/>
    <cellStyle name="Millares 17 2 3 4" xfId="13210" xr:uid="{8D4A6AA5-A196-499B-AB3F-430F62AD1B38}"/>
    <cellStyle name="Millares 17 2 3 4 2" xfId="33676" xr:uid="{33196C48-3BB2-4C50-B9B5-8BBEE767537F}"/>
    <cellStyle name="Millares 17 2 3 5" xfId="39540" xr:uid="{875B29AB-9355-4FA5-BDC5-DAEF2DDEE517}"/>
    <cellStyle name="Millares 17 2 3 6" xfId="43134" xr:uid="{80DD9D68-9B93-49FE-B830-5D24A91A275B}"/>
    <cellStyle name="Millares 17 2 3 7" xfId="48027" xr:uid="{F1B30756-9751-4693-91C9-D1CCFC5D7A22}"/>
    <cellStyle name="Millares 17 2 4" xfId="2517" xr:uid="{C06DD777-8893-4830-9602-7EA43DEFB9B6}"/>
    <cellStyle name="Millares 17 2 4 2" xfId="10788" xr:uid="{C6759C4B-7367-4DEE-8620-DD57E7CED4B7}"/>
    <cellStyle name="Millares 17 2 4 2 2" xfId="45948" xr:uid="{484F9E68-3F33-4F8B-975B-FA2D5DDAF9DB}"/>
    <cellStyle name="Millares 17 2 4 3" xfId="13628" xr:uid="{889F37A6-028B-43CD-B3B1-48C4244A9AF2}"/>
    <cellStyle name="Millares 17 2 4 4" xfId="19189" xr:uid="{0D42CEB9-C68B-48FA-97C5-28A239B92667}"/>
    <cellStyle name="Millares 17 2 4 5" xfId="43552" xr:uid="{7F9AD9CD-2EE3-4258-8570-3E45F4B01876}"/>
    <cellStyle name="Millares 17 2 4 6" xfId="48445" xr:uid="{63C3C4A9-8AAF-4ECA-8145-FF315908DFA2}"/>
    <cellStyle name="Millares 17 2 5" xfId="3061" xr:uid="{888DC39D-3F1B-45C2-999E-D1CD58157230}"/>
    <cellStyle name="Millares 17 2 5 2" xfId="11332" xr:uid="{FBEC4434-E554-4C28-83DC-6AE96B68317E}"/>
    <cellStyle name="Millares 17 2 5 2 2" xfId="46492" xr:uid="{CC50EEEA-5EE6-4AEF-AE29-651E1C7D3714}"/>
    <cellStyle name="Millares 17 2 5 3" xfId="14172" xr:uid="{9952354D-12F0-44C5-B6C7-173DA180F1A5}"/>
    <cellStyle name="Millares 17 2 5 4" xfId="24945" xr:uid="{68AA89A0-8300-4A0B-9A73-176AA658D74C}"/>
    <cellStyle name="Millares 17 2 5 5" xfId="44096" xr:uid="{82D6477B-7FE3-49F7-95B6-DF00F623AEA5}"/>
    <cellStyle name="Millares 17 2 5 6" xfId="48989" xr:uid="{595E193A-E7A6-472A-B979-52B5B4E410DB}"/>
    <cellStyle name="Millares 17 2 6" xfId="3563" xr:uid="{56804C16-8174-4DBC-95D1-AE6C60A3F164}"/>
    <cellStyle name="Millares 17 2 6 2" xfId="11804" xr:uid="{2CE063EE-96C9-40C0-92AE-D52DC824CB66}"/>
    <cellStyle name="Millares 17 2 6 3" xfId="14644" xr:uid="{B4211BF1-0088-4513-8B43-B8884EA7F0E4}"/>
    <cellStyle name="Millares 17 2 6 4" xfId="30820" xr:uid="{7A400041-358E-401E-83B5-EAD8889AFD99}"/>
    <cellStyle name="Millares 17 2 6 5" xfId="44568" xr:uid="{A079590D-B38A-4A19-A2AC-27F54C759DA8}"/>
    <cellStyle name="Millares 17 2 6 6" xfId="49461" xr:uid="{2ACD9C76-CA58-4489-929B-1CD0E40D36A8}"/>
    <cellStyle name="Millares 17 2 7" xfId="4696" xr:uid="{603130EA-3B30-46CF-849D-6BB6A39A21CD}"/>
    <cellStyle name="Millares 17 2 7 2" xfId="44986" xr:uid="{25843202-54E2-402B-9ACA-6EA3D20DC418}"/>
    <cellStyle name="Millares 17 2 8" xfId="9826" xr:uid="{CED198E3-160D-46AE-8273-E4C0CC910D2E}"/>
    <cellStyle name="Millares 17 2 9" xfId="12666" xr:uid="{3F226154-1801-4446-AEF2-9935C502B066}"/>
    <cellStyle name="Millares 17 20" xfId="42156" xr:uid="{4384CEDE-CDFE-4CD9-90A8-803DBE37CC42}"/>
    <cellStyle name="Millares 17 21" xfId="42486" xr:uid="{09BB3CDB-3A8C-48CD-B630-B14E64E84738}"/>
    <cellStyle name="Millares 17 22" xfId="47379" xr:uid="{69FAABD0-6E60-4DF1-BCE6-F36A26DB11EB}"/>
    <cellStyle name="Millares 17 3" xfId="394" xr:uid="{00000000-0005-0000-0000-0000BB010000}"/>
    <cellStyle name="Millares 17 3 10" xfId="16664" xr:uid="{B8AF93E7-3772-427D-BE6E-413911DA9AF1}"/>
    <cellStyle name="Millares 17 3 11" xfId="17208" xr:uid="{D6EF7EDD-7738-4B84-A221-C7503381A408}"/>
    <cellStyle name="Millares 17 3 12" xfId="17774" xr:uid="{263F627F-A87D-4C33-94D2-9F75A4BE13BF}"/>
    <cellStyle name="Millares 17 3 13" xfId="42702" xr:uid="{E6FDB38E-8886-4942-ABD1-9B02276D14C9}"/>
    <cellStyle name="Millares 17 3 14" xfId="47595" xr:uid="{21485960-3DB3-4C85-BB33-CB5187BD7B65}"/>
    <cellStyle name="Millares 17 3 2" xfId="2211" xr:uid="{3D01AEAD-E0DD-4E30-8AEE-9971AFCF6718}"/>
    <cellStyle name="Millares 17 3 2 2" xfId="8047" xr:uid="{71380530-2897-4154-AB0E-841CE6459991}"/>
    <cellStyle name="Millares 17 3 2 2 2" xfId="45642" xr:uid="{6CA9543A-D2EF-4846-8F91-0510F9080DD7}"/>
    <cellStyle name="Millares 17 3 2 3" xfId="10482" xr:uid="{706AE4F6-A533-4BF4-93DF-98F73963FA06}"/>
    <cellStyle name="Millares 17 3 2 3 2" xfId="28280" xr:uid="{96194FE8-76C3-43E3-A16B-4A28A6C48EF8}"/>
    <cellStyle name="Millares 17 3 2 4" xfId="13322" xr:uid="{2D56C4EB-C36B-42DB-8571-6A3182E5801D}"/>
    <cellStyle name="Millares 17 3 2 4 2" xfId="34162" xr:uid="{C762E416-3090-4A9C-A5BF-DA5A09D7FC80}"/>
    <cellStyle name="Millares 17 3 2 5" xfId="40026" xr:uid="{AF4241A7-E08F-4A10-88CE-9482D9A76467}"/>
    <cellStyle name="Millares 17 3 2 6" xfId="43246" xr:uid="{92443094-0736-4B26-80A0-0E4CCB4D4F81}"/>
    <cellStyle name="Millares 17 3 2 7" xfId="48139" xr:uid="{D090EB01-AD2C-447A-85C9-8213DB75B7E5}"/>
    <cellStyle name="Millares 17 3 3" xfId="2629" xr:uid="{E25AA068-3243-4CA3-96B2-0AC7DA7FABB2}"/>
    <cellStyle name="Millares 17 3 3 2" xfId="10900" xr:uid="{351FC8EE-D082-4C12-A432-CC633821C5DB}"/>
    <cellStyle name="Millares 17 3 3 2 2" xfId="46060" xr:uid="{7D7250FB-2938-440E-928E-27CA422800A1}"/>
    <cellStyle name="Millares 17 3 3 3" xfId="13740" xr:uid="{084CEA30-8139-499A-BCE5-FE7886B8DFB3}"/>
    <cellStyle name="Millares 17 3 3 4" xfId="19653" xr:uid="{59D1CEB6-3653-4B7A-A5CC-2AA331827DCD}"/>
    <cellStyle name="Millares 17 3 3 5" xfId="43664" xr:uid="{29F87033-A677-4182-952A-5FD7712401D7}"/>
    <cellStyle name="Millares 17 3 3 6" xfId="48557" xr:uid="{E37A7AEB-9829-4393-92F3-FDCD4112F0F9}"/>
    <cellStyle name="Millares 17 3 4" xfId="3173" xr:uid="{699A8E5A-246D-4EBC-B547-80979CCDD097}"/>
    <cellStyle name="Millares 17 3 4 2" xfId="11444" xr:uid="{0927EB51-F610-4DD8-9E53-D979A57A43AF}"/>
    <cellStyle name="Millares 17 3 4 2 2" xfId="46604" xr:uid="{84AC086B-0178-443E-BB61-D5658609455D}"/>
    <cellStyle name="Millares 17 3 4 3" xfId="14284" xr:uid="{5684BAF1-C8AC-4014-A162-A94E992275C4}"/>
    <cellStyle name="Millares 17 3 4 4" xfId="25431" xr:uid="{B879C0E2-D20A-415F-8D2E-EA7F2F27B2DA}"/>
    <cellStyle name="Millares 17 3 4 5" xfId="44208" xr:uid="{1ECE2B59-7E83-4AEC-8A61-ACFE3AF7279B}"/>
    <cellStyle name="Millares 17 3 4 6" xfId="49101" xr:uid="{1BD0AF4D-2BD3-4C0C-AC7E-7722B5E0066F}"/>
    <cellStyle name="Millares 17 3 5" xfId="3675" xr:uid="{8EB7F3A6-24BC-4137-97BD-E169526B4C93}"/>
    <cellStyle name="Millares 17 3 5 2" xfId="11916" xr:uid="{B631300A-B036-4905-BD98-CC4F264AD227}"/>
    <cellStyle name="Millares 17 3 5 3" xfId="14756" xr:uid="{C70E5871-18E0-48EE-8806-FF209701A2E0}"/>
    <cellStyle name="Millares 17 3 5 4" xfId="31305" xr:uid="{5B1EF02F-28C6-4370-954B-CCC79253A653}"/>
    <cellStyle name="Millares 17 3 5 5" xfId="44680" xr:uid="{FFB5430F-5AEE-4A92-A1A5-A7EA6233016F}"/>
    <cellStyle name="Millares 17 3 5 6" xfId="49573" xr:uid="{88CC3760-FD35-49AA-AAAF-8107A03C1B41}"/>
    <cellStyle name="Millares 17 3 6" xfId="5180" xr:uid="{FF491FB7-CDF9-4C56-A97F-797BEE0D4704}"/>
    <cellStyle name="Millares 17 3 6 2" xfId="45098" xr:uid="{77E4024E-0B56-4C5F-95AE-25317B3D5DFD}"/>
    <cellStyle name="Millares 17 3 7" xfId="9938" xr:uid="{90521530-DB4E-4696-BBFC-6B6340E22C2C}"/>
    <cellStyle name="Millares 17 3 8" xfId="12778" xr:uid="{4238BDBB-3254-451C-8E64-380AE8D59A31}"/>
    <cellStyle name="Millares 17 3 9" xfId="16121" xr:uid="{83C6E9F4-CB8D-453B-B3B4-F7888E845DB8}"/>
    <cellStyle name="Millares 17 4" xfId="597" xr:uid="{00000000-0005-0000-0000-0000BC010000}"/>
    <cellStyle name="Millares 17 4 10" xfId="42904" xr:uid="{177A5AA4-D27E-4DA0-87E5-ABB74F0BFC75}"/>
    <cellStyle name="Millares 17 4 11" xfId="47797" xr:uid="{AF643A0B-C0FB-4924-A3A1-007E6F100F51}"/>
    <cellStyle name="Millares 17 4 2" xfId="2831" xr:uid="{49364B52-596B-4E71-8EE5-F4B5DB914F21}"/>
    <cellStyle name="Millares 17 4 2 2" xfId="11102" xr:uid="{47C004C9-44A9-471F-9DEC-B62B8E78AB8B}"/>
    <cellStyle name="Millares 17 4 2 2 2" xfId="46262" xr:uid="{9321C7C1-E619-4FFF-852E-3C830A63FAA3}"/>
    <cellStyle name="Millares 17 4 2 3" xfId="13942" xr:uid="{E48E9632-2FEC-449C-9FF5-A53782DBDD44}"/>
    <cellStyle name="Millares 17 4 2 4" xfId="21490" xr:uid="{881641D0-CFC0-4E48-B66E-F2DE6136B441}"/>
    <cellStyle name="Millares 17 4 2 5" xfId="43866" xr:uid="{04C3C6C1-7CC8-4DA1-8D94-ACE96DC001F2}"/>
    <cellStyle name="Millares 17 4 2 6" xfId="48759" xr:uid="{D5277165-4031-4EB3-9D7A-BEBE7486885C}"/>
    <cellStyle name="Millares 17 4 3" xfId="7075" xr:uid="{A483C0CE-3223-4713-BDBE-EB8C1F070143}"/>
    <cellStyle name="Millares 17 4 3 2" xfId="45300" xr:uid="{B04950C2-0300-41D4-A811-AE94E2DEA7F8}"/>
    <cellStyle name="Millares 17 4 4" xfId="10140" xr:uid="{069A12ED-8CCA-4EAC-A112-46147E06B18D}"/>
    <cellStyle name="Millares 17 4 4 2" xfId="33191" xr:uid="{21DCEE32-9C81-4B1A-9618-0A22E4B041CC}"/>
    <cellStyle name="Millares 17 4 5" xfId="12980" xr:uid="{90ED1479-0222-4F63-BE81-AD38BE18A324}"/>
    <cellStyle name="Millares 17 4 5 2" xfId="39055" xr:uid="{5A8C4EBA-3E30-481F-8571-3A16922B6931}"/>
    <cellStyle name="Millares 17 4 6" xfId="16323" xr:uid="{A186FEE4-0FD5-4C0E-ABE9-88BC7F20980F}"/>
    <cellStyle name="Millares 17 4 7" xfId="16866" xr:uid="{E543DCE1-73F9-40D3-B0DD-DDEC10682928}"/>
    <cellStyle name="Millares 17 4 8" xfId="17410" xr:uid="{F9C4278A-DF8C-429F-855B-1F446E1C9120}"/>
    <cellStyle name="Millares 17 4 9" xfId="17571" xr:uid="{306F0751-C338-4B22-B054-78805DD83284}"/>
    <cellStyle name="Millares 17 5" xfId="1915" xr:uid="{00000000-0005-0000-0000-0000BD010000}"/>
    <cellStyle name="Millares 17 5 10" xfId="42971" xr:uid="{88B391EF-6C5E-43EC-A6E7-1BCA904B83EF}"/>
    <cellStyle name="Millares 17 5 11" xfId="47864" xr:uid="{89C50D38-B379-4BC8-9622-0828DEFD655C}"/>
    <cellStyle name="Millares 17 5 2" xfId="2898" xr:uid="{B7095435-1AAA-4E4D-9CE0-DC78D502ECA2}"/>
    <cellStyle name="Millares 17 5 2 2" xfId="11169" xr:uid="{29869593-2917-441E-9410-5FE64B4F11BF}"/>
    <cellStyle name="Millares 17 5 2 2 2" xfId="46329" xr:uid="{91EA7B44-5496-4F61-A77D-1AD7F5125D6E}"/>
    <cellStyle name="Millares 17 5 2 3" xfId="14009" xr:uid="{96E88591-D049-444E-94D3-3BC442408B7D}"/>
    <cellStyle name="Millares 17 5 2 4" xfId="43933" xr:uid="{84EEC8C0-18D4-4775-82F3-FE3FA2DFF97A}"/>
    <cellStyle name="Millares 17 5 2 5" xfId="48826" xr:uid="{3D420B94-C083-4C27-A9E0-6613EA84D8B3}"/>
    <cellStyle name="Millares 17 5 3" xfId="10207" xr:uid="{CA5D2200-600E-4F6F-B2BE-A98946735931}"/>
    <cellStyle name="Millares 17 5 3 2" xfId="45367" xr:uid="{231CA5B1-6C68-4305-9B61-29D72AE42CC1}"/>
    <cellStyle name="Millares 17 5 4" xfId="13047" xr:uid="{77027D8F-176B-4C4A-A105-0E3010030412}"/>
    <cellStyle name="Millares 17 5 5" xfId="16389" xr:uid="{3A23F7A9-EB32-4D0E-9EE7-93FC2899FCA1}"/>
    <cellStyle name="Millares 17 5 6" xfId="16933" xr:uid="{5B6BB138-179A-4AC6-B6D7-2F334BFCB3B0}"/>
    <cellStyle name="Millares 17 5 7" xfId="17477" xr:uid="{09662781-7E14-477F-A4C0-F79784EBD975}"/>
    <cellStyle name="Millares 17 5 8" xfId="18746" xr:uid="{A69193DC-60FE-4221-AF7D-F9683AAB93B7}"/>
    <cellStyle name="Millares 17 5 9" xfId="18003" xr:uid="{627FEA2C-ADB3-486F-8228-CF9FBA1B5AF1}"/>
    <cellStyle name="Millares 17 6" xfId="1995" xr:uid="{86D4165B-9E25-49AB-8249-FBA1DEC629B4}"/>
    <cellStyle name="Millares 17 6 2" xfId="10266" xr:uid="{E93C83F7-50E6-42DE-A8B9-27D27B78A3F7}"/>
    <cellStyle name="Millares 17 6 2 2" xfId="45426" xr:uid="{53A1E22D-D208-4542-BD15-FCDFDD7291AD}"/>
    <cellStyle name="Millares 17 6 3" xfId="13106" xr:uid="{667B53B5-AA64-483B-852A-CA2F5047C5FF}"/>
    <cellStyle name="Millares 17 6 4" xfId="24462" xr:uid="{89A766C5-9E7F-40E9-A5D0-8CC3685A95D3}"/>
    <cellStyle name="Millares 17 6 5" xfId="43030" xr:uid="{C4BFBE36-03F3-4F08-B37D-55DD4D8B46E0}"/>
    <cellStyle name="Millares 17 6 6" xfId="47923" xr:uid="{7C310EC2-6761-423A-B9CD-33CE478B655D}"/>
    <cellStyle name="Millares 17 7" xfId="2413" xr:uid="{0F3B3BF1-1208-4ACA-B1E1-43715FDB0981}"/>
    <cellStyle name="Millares 17 7 2" xfId="10684" xr:uid="{4F913CD9-8082-4D1B-9558-6AAC92F71654}"/>
    <cellStyle name="Millares 17 7 2 2" xfId="45844" xr:uid="{4C08C5BE-830B-43A1-B5E1-107C60896892}"/>
    <cellStyle name="Millares 17 7 3" xfId="13524" xr:uid="{70C0A5E1-83BA-4976-8908-2B22863213A1}"/>
    <cellStyle name="Millares 17 7 4" xfId="30338" xr:uid="{3FC4AD34-60F3-45FF-A355-0B64CBB915FF}"/>
    <cellStyle name="Millares 17 7 5" xfId="43448" xr:uid="{BCCC92E6-05EC-4A06-A9B5-04319BF6434D}"/>
    <cellStyle name="Millares 17 7 6" xfId="48341" xr:uid="{8536D89D-838D-463E-8993-07D5C7DC1252}"/>
    <cellStyle name="Millares 17 8" xfId="2957" xr:uid="{B4ABC910-FECB-4A8F-8C67-B53E15055CBF}"/>
    <cellStyle name="Millares 17 8 2" xfId="11228" xr:uid="{24C967DC-B9D5-4573-A745-D61529196918}"/>
    <cellStyle name="Millares 17 8 2 2" xfId="46388" xr:uid="{0B259CD0-B4F6-407B-A813-A29F3777E8F8}"/>
    <cellStyle name="Millares 17 8 3" xfId="14068" xr:uid="{82E68C2C-A61E-48CF-9790-5B660C5FD12B}"/>
    <cellStyle name="Millares 17 8 4" xfId="36219" xr:uid="{1318253E-8A4F-400E-AA3D-AE84FB7EB45E}"/>
    <cellStyle name="Millares 17 8 5" xfId="43992" xr:uid="{3E167999-7CA3-41EE-BE7E-C94661B25E2D}"/>
    <cellStyle name="Millares 17 8 6" xfId="48885" xr:uid="{5937EB03-A120-48C7-96B7-4BFF52B4E9E7}"/>
    <cellStyle name="Millares 17 9" xfId="3346" xr:uid="{3AEA8DAB-D92C-4DA5-BDA9-E581B722138A}"/>
    <cellStyle name="Millares 170" xfId="50192" xr:uid="{6A7D5037-1C52-4003-8F3D-99A6DEE75D7B}"/>
    <cellStyle name="Millares 174 2" xfId="1884" xr:uid="{00000000-0005-0000-0000-0000BE010000}"/>
    <cellStyle name="Millares 174 2 2" xfId="1916" xr:uid="{00000000-0005-0000-0000-0000BF010000}"/>
    <cellStyle name="Millares 174 2 2 10" xfId="18143" xr:uid="{11DCEAE2-0ED3-4503-A9A4-72FAD4938483}"/>
    <cellStyle name="Millares 174 2 2 11" xfId="42096" xr:uid="{FA31053D-4C87-4BA4-9FAE-DAD9ED5556D6}"/>
    <cellStyle name="Millares 174 2 2 12" xfId="42972" xr:uid="{5EBBA46B-099E-4638-9A58-432DF006D7A9}"/>
    <cellStyle name="Millares 174 2 2 13" xfId="47865" xr:uid="{C24DD7B9-9513-4B34-8B46-3F157363A551}"/>
    <cellStyle name="Millares 174 2 2 2" xfId="2899" xr:uid="{10D3D366-3C59-403E-9E5E-FA489DD4356D}"/>
    <cellStyle name="Millares 174 2 2 2 2" xfId="11170" xr:uid="{D6B81FCA-FDB7-44A4-A666-BB7033669B2A}"/>
    <cellStyle name="Millares 174 2 2 2 2 2" xfId="46330" xr:uid="{33137AEB-7BFA-4640-8B3C-67E80325EE46}"/>
    <cellStyle name="Millares 174 2 2 2 2 3" xfId="47140" xr:uid="{A2F540C6-20C3-4B82-A280-D384E4C731A8}"/>
    <cellStyle name="Millares 174 2 2 2 3" xfId="14010" xr:uid="{DD743F79-23FC-48CA-8B6C-76661A67BF2D}"/>
    <cellStyle name="Millares 174 2 2 2 4" xfId="42097" xr:uid="{5636C759-AAE7-4EF3-908D-142078183B03}"/>
    <cellStyle name="Millares 174 2 2 2 5" xfId="43934" xr:uid="{A12D8322-8B70-41C4-B4D8-8EE228453331}"/>
    <cellStyle name="Millares 174 2 2 2 6" xfId="48827" xr:uid="{D3992D04-BA3D-4E75-880C-FB92AE3CC149}"/>
    <cellStyle name="Millares 174 2 2 3" xfId="3369" xr:uid="{A7C4437C-EB29-4EEA-911F-4C7D66D29198}"/>
    <cellStyle name="Millares 174 2 2 3 2" xfId="11619" xr:uid="{D673F063-7EDD-4816-8F19-5E4E543C7F79}"/>
    <cellStyle name="Millares 174 2 2 3 2 2" xfId="46779" xr:uid="{41D3A81C-91D0-457F-A985-7AF4AFE7EE07}"/>
    <cellStyle name="Millares 174 2 2 3 3" xfId="14459" xr:uid="{B97657F9-144B-495F-AC0A-E6A7255EF47B}"/>
    <cellStyle name="Millares 174 2 2 3 4" xfId="44383" xr:uid="{BF1DC449-47FB-4187-A703-90C2BD4C4287}"/>
    <cellStyle name="Millares 174 2 2 3 5" xfId="49276" xr:uid="{200EA32E-F706-42DA-A5B6-386348062093}"/>
    <cellStyle name="Millares 174 2 2 4" xfId="9640" xr:uid="{DF16216C-AB65-4B71-8AD1-D9ABFCAEF55C}"/>
    <cellStyle name="Millares 174 2 2 4 2" xfId="12480" xr:uid="{A161F57F-E286-41B0-8C06-376C9541B2E6}"/>
    <cellStyle name="Millares 174 2 2 4 3" xfId="15321" xr:uid="{20CCFA89-C314-4D7C-9051-56A9D3BFA804}"/>
    <cellStyle name="Millares 174 2 2 4 4" xfId="45368" xr:uid="{07E785F5-EED5-48D4-BA98-02F072F8FFF3}"/>
    <cellStyle name="Millares 174 2 2 4 5" xfId="50137" xr:uid="{FD5F94F4-E717-49E2-B92C-5055B37CDD55}"/>
    <cellStyle name="Millares 174 2 2 5" xfId="10208" xr:uid="{42EE10D4-124E-4ED1-9910-4523958D9B33}"/>
    <cellStyle name="Millares 174 2 2 6" xfId="13048" xr:uid="{3D6789C3-0272-4AE2-8B48-47C8BBBBB32C}"/>
    <cellStyle name="Millares 174 2 2 7" xfId="16390" xr:uid="{F52D33D2-B33D-44AE-803E-53038CCA1C45}"/>
    <cellStyle name="Millares 174 2 2 8" xfId="16934" xr:uid="{AC5EB4BF-BFFE-43C9-B897-51CEE5626F6D}"/>
    <cellStyle name="Millares 174 2 2 9" xfId="17478" xr:uid="{BD472EA2-A7FF-49CB-AAA9-820874D2EFB8}"/>
    <cellStyle name="Millares 174 2 3" xfId="46877" xr:uid="{3BE013B6-218F-4A38-BCE2-59BB850A9F0A}"/>
    <cellStyle name="Millares 174 2 3 2" xfId="47014" xr:uid="{7AC37EDF-F4F7-4B5A-B87D-C7A6044B6539}"/>
    <cellStyle name="Millares 174 2 4" xfId="46878" xr:uid="{B19C7D0A-BC03-4BF5-968E-B1081022F418}"/>
    <cellStyle name="Millares 174 2 4 2" xfId="47052" xr:uid="{1B7CA101-0A3D-4182-860C-E644AF634CCB}"/>
    <cellStyle name="Millares 18" xfId="63" xr:uid="{00000000-0005-0000-0000-0000C0010000}"/>
    <cellStyle name="Millares 18 10" xfId="3409" xr:uid="{098867D4-5037-4A19-85C7-7C295BA53F58}"/>
    <cellStyle name="Millares 18 10 2" xfId="11650" xr:uid="{3976498A-A3A6-45A9-89E4-C06537D8F142}"/>
    <cellStyle name="Millares 18 10 3" xfId="14490" xr:uid="{BDCD16FC-86A4-401C-82D8-22FE0421B6B5}"/>
    <cellStyle name="Millares 18 10 4" xfId="44414" xr:uid="{04C3AF8B-D1EA-478F-BDB6-46B67E452A0D}"/>
    <cellStyle name="Millares 18 10 5" xfId="49307" xr:uid="{CBB68E04-7195-4A31-8850-43C125453EAD}"/>
    <cellStyle name="Millares 18 11" xfId="4219" xr:uid="{00B726A8-E9EF-46B8-9DE5-BA1A30E9E909}"/>
    <cellStyle name="Millares 18 11 2" xfId="44832" xr:uid="{F777A651-9CFE-41EC-AF4F-693822E81FED}"/>
    <cellStyle name="Millares 18 12" xfId="9641" xr:uid="{D1B26309-CED3-4308-8D3B-700E37075768}"/>
    <cellStyle name="Millares 18 12 2" xfId="12481" xr:uid="{68072800-8459-423D-8A4F-F4DC86E48E05}"/>
    <cellStyle name="Millares 18 12 3" xfId="15322" xr:uid="{496916CD-154C-45F8-BCF1-D4C79A0C6643}"/>
    <cellStyle name="Millares 18 12 4" xfId="50138" xr:uid="{0353AD8E-7977-41C6-A8B6-C8F3D8976588}"/>
    <cellStyle name="Millares 18 13" xfId="9672" xr:uid="{835F4EC8-9E21-4A6D-A5B7-03943D2406F6}"/>
    <cellStyle name="Millares 18 14" xfId="12512" xr:uid="{39DDB58F-FC9F-405D-8B31-57CED7398128}"/>
    <cellStyle name="Millares 18 15" xfId="15860" xr:uid="{75CFAD3D-26D5-49A6-90DD-1CD675FBD62B}"/>
    <cellStyle name="Millares 18 16" xfId="16398" xr:uid="{25EE032E-7BAF-485B-9388-D7805662BB38}"/>
    <cellStyle name="Millares 18 17" xfId="16942" xr:uid="{CDCEDCDF-96D0-4DBC-A46D-3DD44B18E458}"/>
    <cellStyle name="Millares 18 18" xfId="18033" xr:uid="{E24D08A7-1524-4985-B7E9-3C6AF531C247}"/>
    <cellStyle name="Millares 18 19" xfId="42157" xr:uid="{74AB4393-4816-40E2-88F7-44BF4F0F7256}"/>
    <cellStyle name="Millares 18 2" xfId="218" xr:uid="{00000000-0005-0000-0000-0000C1010000}"/>
    <cellStyle name="Millares 18 2 10" xfId="15959" xr:uid="{BECB9B66-B8CE-4E20-AC88-FDFF01D433B3}"/>
    <cellStyle name="Millares 18 2 11" xfId="16502" xr:uid="{55BE604D-AC4B-4FD5-8422-C1E455CD6945}"/>
    <cellStyle name="Millares 18 2 12" xfId="17046" xr:uid="{003823F5-43A2-431D-8421-304D2F9DA4A0}"/>
    <cellStyle name="Millares 18 2 13" xfId="18040" xr:uid="{D91C90D2-7CEB-4858-82A0-AD5FD525551C}"/>
    <cellStyle name="Millares 18 2 14" xfId="42158" xr:uid="{32A478C0-F560-4778-A500-F209F5281AB2}"/>
    <cellStyle name="Millares 18 2 15" xfId="42540" xr:uid="{367D3209-52CF-4D79-9616-A513DD850204}"/>
    <cellStyle name="Millares 18 2 16" xfId="47433" xr:uid="{25C19CBB-F86C-4B87-A02E-ACAB4898666B}"/>
    <cellStyle name="Millares 18 2 2" xfId="445" xr:uid="{00000000-0005-0000-0000-0000C2010000}"/>
    <cellStyle name="Millares 18 2 2 10" xfId="16714" xr:uid="{651999B8-7095-44A9-9A76-52B9170B2A18}"/>
    <cellStyle name="Millares 18 2 2 11" xfId="17258" xr:uid="{B466D5B2-1E9A-400E-9F6C-A9704429083E}"/>
    <cellStyle name="Millares 18 2 2 12" xfId="21652" xr:uid="{1340CD05-0663-4234-AB46-57699233B5A6}"/>
    <cellStyle name="Millares 18 2 2 13" xfId="42159" xr:uid="{252649D9-6799-4BFF-98D7-1F746227A27D}"/>
    <cellStyle name="Millares 18 2 2 14" xfId="42752" xr:uid="{A8596A57-B167-4612-9507-CA9A48F9A678}"/>
    <cellStyle name="Millares 18 2 2 15" xfId="47645" xr:uid="{4EF542D7-564A-41AD-A38A-4AD36513B05A}"/>
    <cellStyle name="Millares 18 2 2 2" xfId="2261" xr:uid="{C1A88AFD-8021-46CA-BF78-E635ED05C7FE}"/>
    <cellStyle name="Millares 18 2 2 2 2" xfId="8533" xr:uid="{6B338D77-89F5-4A87-A2A4-C8943693359A}"/>
    <cellStyle name="Millares 18 2 2 2 2 2" xfId="45692" xr:uid="{E314FA69-0D8D-43C4-B20C-3C3BC34E8293}"/>
    <cellStyle name="Millares 18 2 2 2 3" xfId="10532" xr:uid="{2AF0194A-5EFE-48CB-9ECD-B5C248035282}"/>
    <cellStyle name="Millares 18 2 2 2 3 2" xfId="28766" xr:uid="{36BB7E84-2BCF-4DB3-B70E-93A5C10AFCC4}"/>
    <cellStyle name="Millares 18 2 2 2 4" xfId="13372" xr:uid="{EB8F4378-6CE0-4845-BCE8-BFB6124DCCB0}"/>
    <cellStyle name="Millares 18 2 2 2 4 2" xfId="34648" xr:uid="{C985A136-9759-4FE5-9200-D5AC99769583}"/>
    <cellStyle name="Millares 18 2 2 2 5" xfId="40512" xr:uid="{D90840AF-3089-4A83-B7CE-51B6891618EF}"/>
    <cellStyle name="Millares 18 2 2 2 6" xfId="43296" xr:uid="{45F19C33-90C1-4B2A-BCD3-E3BDB4AF45AC}"/>
    <cellStyle name="Millares 18 2 2 2 7" xfId="48189" xr:uid="{E6D48725-4148-41F4-BFB4-4A8504D1EE50}"/>
    <cellStyle name="Millares 18 2 2 3" xfId="2679" xr:uid="{128DEC52-5D6A-49EE-A2B7-E28FFE198001}"/>
    <cellStyle name="Millares 18 2 2 3 2" xfId="10950" xr:uid="{1F7C2FF1-582A-467C-AE52-C79BDE255D9F}"/>
    <cellStyle name="Millares 18 2 2 3 2 2" xfId="46110" xr:uid="{3BC6D8BE-6A42-4203-A999-4F543E1155C3}"/>
    <cellStyle name="Millares 18 2 2 3 3" xfId="13790" xr:uid="{13A223F4-B5C9-4DC1-9B5A-19603CD9258C}"/>
    <cellStyle name="Millares 18 2 2 3 4" xfId="20124" xr:uid="{24D2EB21-7D85-4C4E-ACFB-970A8D9EF725}"/>
    <cellStyle name="Millares 18 2 2 3 5" xfId="43714" xr:uid="{B09AE9D6-99E3-4789-B45E-3409CBE9CEFF}"/>
    <cellStyle name="Millares 18 2 2 3 6" xfId="48607" xr:uid="{6263204A-DC21-47C9-AE99-1322D8A75D5A}"/>
    <cellStyle name="Millares 18 2 2 4" xfId="3223" xr:uid="{4BDB60E9-D9C3-45E3-92E0-90F4A4C7DED8}"/>
    <cellStyle name="Millares 18 2 2 4 2" xfId="11494" xr:uid="{8D95923E-AC12-45E7-BADA-69D08170646C}"/>
    <cellStyle name="Millares 18 2 2 4 2 2" xfId="46654" xr:uid="{4A9E0BF0-C413-4894-9B39-DFF5F7D7DEC1}"/>
    <cellStyle name="Millares 18 2 2 4 3" xfId="14334" xr:uid="{503E5B6E-A836-4E81-8CE5-73BFF7074633}"/>
    <cellStyle name="Millares 18 2 2 4 4" xfId="25916" xr:uid="{1E920A19-940B-4EFD-99ED-352DDA41171E}"/>
    <cellStyle name="Millares 18 2 2 4 5" xfId="44258" xr:uid="{CB0D635A-E151-4BC9-96DF-BAC5EC2A58C8}"/>
    <cellStyle name="Millares 18 2 2 4 6" xfId="49151" xr:uid="{A82B831E-7A95-47B1-A8CC-0554DC1225F8}"/>
    <cellStyle name="Millares 18 2 2 5" xfId="3725" xr:uid="{55B3625F-15B0-41BF-AA28-11A3EE0646D8}"/>
    <cellStyle name="Millares 18 2 2 5 2" xfId="11966" xr:uid="{8162E01F-004F-4806-8BE6-EB9941CE32DE}"/>
    <cellStyle name="Millares 18 2 2 5 3" xfId="14806" xr:uid="{91FCD62D-E758-4EC2-9EB8-C87D9F9CAFE1}"/>
    <cellStyle name="Millares 18 2 2 5 4" xfId="31791" xr:uid="{491799BA-A057-43ED-AEE0-A9C224151BE5}"/>
    <cellStyle name="Millares 18 2 2 5 5" xfId="44730" xr:uid="{66A987ED-B03F-4AF2-B27F-D738C9882DC2}"/>
    <cellStyle name="Millares 18 2 2 5 6" xfId="49623" xr:uid="{53ECCACD-CD92-4E41-BF36-B6A07628028F}"/>
    <cellStyle name="Millares 18 2 2 6" xfId="5665" xr:uid="{88750483-04FA-4BFC-954C-FF27E9A4CCF8}"/>
    <cellStyle name="Millares 18 2 2 6 2" xfId="45148" xr:uid="{925E91FE-14A6-43A0-888D-402B0949F0BE}"/>
    <cellStyle name="Millares 18 2 2 7" xfId="9988" xr:uid="{FB8E787D-C37B-42F5-97E7-71E3618CBF74}"/>
    <cellStyle name="Millares 18 2 2 8" xfId="12828" xr:uid="{FE2B4B30-3993-47C3-94BC-CA78FB8A44FB}"/>
    <cellStyle name="Millares 18 2 2 9" xfId="16171" xr:uid="{5C0E03FE-6E3E-4212-A5DB-2CFE772E5C9D}"/>
    <cellStyle name="Millares 18 2 3" xfId="2049" xr:uid="{AA199B31-ED30-41C2-98DB-69EE4BC7E93C}"/>
    <cellStyle name="Millares 18 2 3 2" xfId="7561" xr:uid="{271B5903-B6BB-4D50-899A-38674E3E948B}"/>
    <cellStyle name="Millares 18 2 3 2 2" xfId="45480" xr:uid="{F7F8315C-BF5C-40B2-91B7-2410D20DA596}"/>
    <cellStyle name="Millares 18 2 3 3" xfId="10320" xr:uid="{BD8B6690-B38B-47B9-9677-7726EBF00582}"/>
    <cellStyle name="Millares 18 2 3 3 2" xfId="27795" xr:uid="{362AD7F8-F3F5-47A6-B556-1C7BEDC1036B}"/>
    <cellStyle name="Millares 18 2 3 4" xfId="13160" xr:uid="{8EBF99EB-7BF5-4AE5-B09F-35A54031D88C}"/>
    <cellStyle name="Millares 18 2 3 4 2" xfId="33677" xr:uid="{20617142-27C3-4BF6-A560-6A0F97D6FF22}"/>
    <cellStyle name="Millares 18 2 3 5" xfId="39541" xr:uid="{029E31A8-B886-4C49-950C-469227E65C19}"/>
    <cellStyle name="Millares 18 2 3 6" xfId="43084" xr:uid="{91AF2AB5-46CD-441C-BC69-87B99B969407}"/>
    <cellStyle name="Millares 18 2 3 7" xfId="47977" xr:uid="{5764FA30-DB7F-4366-A6BE-347CF7D56011}"/>
    <cellStyle name="Millares 18 2 4" xfId="2467" xr:uid="{D38FBFF4-D048-4C03-89EB-A385F16EAA5E}"/>
    <cellStyle name="Millares 18 2 4 2" xfId="10738" xr:uid="{B9760BCB-7FF2-4E6A-A10A-7077A238B73B}"/>
    <cellStyle name="Millares 18 2 4 2 2" xfId="45898" xr:uid="{579D71DE-D5B1-47E8-A698-1C0DFAFCD122}"/>
    <cellStyle name="Millares 18 2 4 3" xfId="13578" xr:uid="{7FDF878E-B512-44A7-A178-D7DCE680EDB8}"/>
    <cellStyle name="Millares 18 2 4 4" xfId="19190" xr:uid="{F11D2EEE-9DF5-4E97-85ED-439CB44CC1A5}"/>
    <cellStyle name="Millares 18 2 4 5" xfId="43502" xr:uid="{1D664CB2-D2E7-4E56-B978-4ED501D5B71D}"/>
    <cellStyle name="Millares 18 2 4 6" xfId="48395" xr:uid="{B06263A7-FC1D-405E-B6C2-E49E4D267533}"/>
    <cellStyle name="Millares 18 2 5" xfId="3011" xr:uid="{F4AFE0E7-C682-495C-9F45-B204D61B861E}"/>
    <cellStyle name="Millares 18 2 5 2" xfId="11282" xr:uid="{F5C7AE18-1C16-4236-AB9C-FA4106966B0B}"/>
    <cellStyle name="Millares 18 2 5 2 2" xfId="46442" xr:uid="{B1907C3A-AF02-44CA-8D91-CE5485DD9021}"/>
    <cellStyle name="Millares 18 2 5 3" xfId="14122" xr:uid="{90218F47-742A-40DF-A188-9FC60C304789}"/>
    <cellStyle name="Millares 18 2 5 4" xfId="24946" xr:uid="{7243A112-10DA-4D67-8DC9-106295F372EB}"/>
    <cellStyle name="Millares 18 2 5 5" xfId="44046" xr:uid="{5F2AA99E-7925-4A8E-9B41-2D565714FB54}"/>
    <cellStyle name="Millares 18 2 5 6" xfId="48939" xr:uid="{4E3A5F37-275F-4FED-9455-E4AE8F7CD813}"/>
    <cellStyle name="Millares 18 2 6" xfId="3513" xr:uid="{448E977A-736E-49DB-A11A-81D8113303A2}"/>
    <cellStyle name="Millares 18 2 6 2" xfId="11754" xr:uid="{F8EA3B2E-4768-4458-9BDD-B0FF89BDAC4C}"/>
    <cellStyle name="Millares 18 2 6 3" xfId="14594" xr:uid="{923C9C87-8AC8-4AD1-825A-76ACF4567E8C}"/>
    <cellStyle name="Millares 18 2 6 4" xfId="30821" xr:uid="{C9C689FD-A847-49AF-AFD5-5B4796FB8B07}"/>
    <cellStyle name="Millares 18 2 6 5" xfId="44518" xr:uid="{52AF3C6D-38DE-4157-ADE4-B0749B2A518D}"/>
    <cellStyle name="Millares 18 2 6 6" xfId="49411" xr:uid="{BB9ED242-4996-4A0D-AEC5-1AE28D6717FB}"/>
    <cellStyle name="Millares 18 2 7" xfId="4697" xr:uid="{5334B018-752A-4B94-9FB4-37C960AE3162}"/>
    <cellStyle name="Millares 18 2 7 2" xfId="44936" xr:uid="{D0519E5D-13AC-4384-8E21-7D3BBE0C2598}"/>
    <cellStyle name="Millares 18 2 8" xfId="9776" xr:uid="{398EE0A3-5A02-47F6-AB57-546F7348F45E}"/>
    <cellStyle name="Millares 18 2 9" xfId="12616" xr:uid="{6EC43B1B-5D5D-46B5-81C2-DB791F7C559E}"/>
    <cellStyle name="Millares 18 20" xfId="42436" xr:uid="{FA94C99A-FD47-416E-9908-26CBEA0247E2}"/>
    <cellStyle name="Millares 18 21" xfId="47329" xr:uid="{8E3FFAFD-D9A1-4B42-A59A-1B97CED06ECD}"/>
    <cellStyle name="Millares 18 3" xfId="343" xr:uid="{00000000-0005-0000-0000-0000C3010000}"/>
    <cellStyle name="Millares 18 3 10" xfId="16614" xr:uid="{4DE090E0-94EA-43BE-8472-AE85408961C1}"/>
    <cellStyle name="Millares 18 3 11" xfId="17158" xr:uid="{B2188959-2248-413E-80E5-A5CC611E4C09}"/>
    <cellStyle name="Millares 18 3 12" xfId="18207" xr:uid="{D558B393-4ACA-4241-B962-EA8F3CF6500F}"/>
    <cellStyle name="Millares 18 3 13" xfId="42160" xr:uid="{1CEB055E-AE81-4AAC-913B-7E343CD29E7C}"/>
    <cellStyle name="Millares 18 3 14" xfId="42652" xr:uid="{46AFC814-5A5C-4581-9E1D-2B4D58617DC5}"/>
    <cellStyle name="Millares 18 3 15" xfId="47545" xr:uid="{8286FFFB-D620-4C24-AA69-CB59CC22C73B}"/>
    <cellStyle name="Millares 18 3 2" xfId="2161" xr:uid="{21BDFC4D-838B-43B0-9379-584FA6E47580}"/>
    <cellStyle name="Millares 18 3 2 2" xfId="8048" xr:uid="{9511FC02-A20D-40C8-8FBD-ED2C8D78E134}"/>
    <cellStyle name="Millares 18 3 2 2 2" xfId="45592" xr:uid="{781CC5C9-23B5-4D73-9D1D-C1DE3B0F8BFE}"/>
    <cellStyle name="Millares 18 3 2 3" xfId="10432" xr:uid="{266CCAF1-3212-4361-BE21-A761FEE93FCD}"/>
    <cellStyle name="Millares 18 3 2 3 2" xfId="28281" xr:uid="{698E55E2-2392-4141-B2E9-560011805C95}"/>
    <cellStyle name="Millares 18 3 2 4" xfId="13272" xr:uid="{74D93F2A-A11E-46A6-AEF4-A1C29A860900}"/>
    <cellStyle name="Millares 18 3 2 4 2" xfId="34163" xr:uid="{D8C4B74D-5A3E-4CCB-99AD-3F485A6116F6}"/>
    <cellStyle name="Millares 18 3 2 5" xfId="40027" xr:uid="{3293E69B-F588-4F23-85ED-446AD83218B7}"/>
    <cellStyle name="Millares 18 3 2 6" xfId="43196" xr:uid="{726E8E8D-F010-4DF9-8100-138F3435CA94}"/>
    <cellStyle name="Millares 18 3 2 7" xfId="48089" xr:uid="{7CA1D008-931C-4E48-BC42-134B1842AA68}"/>
    <cellStyle name="Millares 18 3 3" xfId="2579" xr:uid="{18F8FCB5-521F-4374-8C6B-233D5581C54C}"/>
    <cellStyle name="Millares 18 3 3 2" xfId="10850" xr:uid="{7A2C6056-FE60-4AC1-AE9B-CD8E9917CCB7}"/>
    <cellStyle name="Millares 18 3 3 2 2" xfId="46010" xr:uid="{AFFB5A9D-212B-4722-B60D-9967EF6A9842}"/>
    <cellStyle name="Millares 18 3 3 3" xfId="13690" xr:uid="{35934F18-77C7-4CFC-94B5-EC256ADAE7C0}"/>
    <cellStyle name="Millares 18 3 3 4" xfId="19654" xr:uid="{6A37E1DD-EEE5-458C-AD72-A0FE276FDF60}"/>
    <cellStyle name="Millares 18 3 3 5" xfId="43614" xr:uid="{8ECB007A-01E7-4FA8-81E3-0E3641A76E64}"/>
    <cellStyle name="Millares 18 3 3 6" xfId="48507" xr:uid="{90E97109-6044-4944-927E-44872ADAB6F4}"/>
    <cellStyle name="Millares 18 3 4" xfId="3123" xr:uid="{A255B2C8-A8C9-4C13-B839-57037804D77F}"/>
    <cellStyle name="Millares 18 3 4 2" xfId="11394" xr:uid="{B81E378D-8E71-4E59-8D1C-C2B2C43A2D49}"/>
    <cellStyle name="Millares 18 3 4 2 2" xfId="46554" xr:uid="{7C78B088-D36D-403B-B8FF-877935B4B7D1}"/>
    <cellStyle name="Millares 18 3 4 3" xfId="14234" xr:uid="{041BE6CB-69EB-44FC-BACC-7110416E3936}"/>
    <cellStyle name="Millares 18 3 4 4" xfId="25432" xr:uid="{E55956CA-E590-4C60-8378-43C750090055}"/>
    <cellStyle name="Millares 18 3 4 5" xfId="44158" xr:uid="{001660A5-62B6-442A-AC13-47C8D6E227D2}"/>
    <cellStyle name="Millares 18 3 4 6" xfId="49051" xr:uid="{D342773C-AFA7-4D77-9A81-35B4EE56E0A3}"/>
    <cellStyle name="Millares 18 3 5" xfId="3625" xr:uid="{47204174-FDCB-49B7-A219-DC7A9795F203}"/>
    <cellStyle name="Millares 18 3 5 2" xfId="11866" xr:uid="{F151D482-F24B-42ED-8751-771CA59E93EA}"/>
    <cellStyle name="Millares 18 3 5 3" xfId="14706" xr:uid="{A149A288-DD8E-4282-9188-23AD4021EBAB}"/>
    <cellStyle name="Millares 18 3 5 4" xfId="31306" xr:uid="{DD3064B8-ED07-41E2-877D-4F509C343FF8}"/>
    <cellStyle name="Millares 18 3 5 5" xfId="44630" xr:uid="{F031FA39-3D7E-403A-9E4B-C853A2565882}"/>
    <cellStyle name="Millares 18 3 5 6" xfId="49523" xr:uid="{73248BD1-5769-46CC-9A53-F0DFC2168A23}"/>
    <cellStyle name="Millares 18 3 6" xfId="5181" xr:uid="{04061F9A-338D-4B5C-8456-1B1CC0D2848C}"/>
    <cellStyle name="Millares 18 3 6 2" xfId="45048" xr:uid="{410D7FF1-43E4-48D3-8BE3-5C058F5F28F2}"/>
    <cellStyle name="Millares 18 3 7" xfId="9888" xr:uid="{DDADC1BA-FA27-4ACC-BDDF-682AB33D4B04}"/>
    <cellStyle name="Millares 18 3 8" xfId="12728" xr:uid="{97A8D040-E16D-4C47-ABE4-C395122DAA40}"/>
    <cellStyle name="Millares 18 3 9" xfId="16071" xr:uid="{B5177C1C-7A6D-4A4A-B70B-6FAA43F452E1}"/>
    <cellStyle name="Millares 18 4" xfId="547" xr:uid="{00000000-0005-0000-0000-0000C4010000}"/>
    <cellStyle name="Millares 18 4 10" xfId="42161" xr:uid="{ACC35984-A97B-47ED-943B-D14E18E82CE2}"/>
    <cellStyle name="Millares 18 4 11" xfId="42854" xr:uid="{877F67E2-A622-40EB-A6A6-9406BB3F8E21}"/>
    <cellStyle name="Millares 18 4 12" xfId="47747" xr:uid="{6DA6DC3E-0A77-4B9F-89CA-E8884968A7A4}"/>
    <cellStyle name="Millares 18 4 2" xfId="2781" xr:uid="{F35FEFCE-13EB-4EAB-88F0-6B8B4D450FAA}"/>
    <cellStyle name="Millares 18 4 2 2" xfId="11052" xr:uid="{D99A3223-BADF-4962-9607-00CC584DCB78}"/>
    <cellStyle name="Millares 18 4 2 2 2" xfId="46212" xr:uid="{3F2219B4-767A-4606-B7D2-C5AFE99A6094}"/>
    <cellStyle name="Millares 18 4 2 3" xfId="13892" xr:uid="{66E3DA9A-AAA7-4386-99B8-E5BA776AE139}"/>
    <cellStyle name="Millares 18 4 2 4" xfId="21491" xr:uid="{74E1C785-215D-4820-8BF3-AE312CF36A09}"/>
    <cellStyle name="Millares 18 4 2 5" xfId="43816" xr:uid="{DA439065-AC22-412D-A63F-0E3031C75238}"/>
    <cellStyle name="Millares 18 4 2 6" xfId="48709" xr:uid="{10E30180-D766-4733-86C6-10678404B119}"/>
    <cellStyle name="Millares 18 4 3" xfId="7076" xr:uid="{E6E44221-5A9E-4FEB-9C9F-2CCE5E05DBBB}"/>
    <cellStyle name="Millares 18 4 3 2" xfId="45250" xr:uid="{267140F7-EC30-4E23-8095-222641659F38}"/>
    <cellStyle name="Millares 18 4 4" xfId="10090" xr:uid="{F8E62E9D-A77A-4E51-9A41-7C84703CD188}"/>
    <cellStyle name="Millares 18 4 4 2" xfId="33192" xr:uid="{46364487-0114-438D-8DB6-DC9B261E133F}"/>
    <cellStyle name="Millares 18 4 5" xfId="12930" xr:uid="{12A21D52-D3D6-460E-86A9-6ABA53AE4F36}"/>
    <cellStyle name="Millares 18 4 5 2" xfId="39056" xr:uid="{B21B4989-7A4B-4349-9C39-FE5C67B2648E}"/>
    <cellStyle name="Millares 18 4 6" xfId="16273" xr:uid="{7A8BD47E-C784-4945-B5D1-BCF5201E374A}"/>
    <cellStyle name="Millares 18 4 7" xfId="16816" xr:uid="{5DC16F5A-489A-41E7-A181-CB0EF619B134}"/>
    <cellStyle name="Millares 18 4 8" xfId="17360" xr:uid="{725C3E6F-D692-4238-AE7E-A218AD2067B8}"/>
    <cellStyle name="Millares 18 4 9" xfId="17538" xr:uid="{F32C4E9A-2AD0-46F6-AD1D-00F582DE9A2F}"/>
    <cellStyle name="Millares 18 5" xfId="1945" xr:uid="{182485E7-51C0-45B8-96A1-16F327F0840E}"/>
    <cellStyle name="Millares 18 5 2" xfId="10216" xr:uid="{1D5A030B-454A-4FC2-90E7-9A6615EF78CD}"/>
    <cellStyle name="Millares 18 5 2 2" xfId="45376" xr:uid="{7E87750E-C26A-496A-8D5C-510A35A2210F}"/>
    <cellStyle name="Millares 18 5 3" xfId="13056" xr:uid="{C552E18B-FB9D-4229-82D9-3B076239ADC6}"/>
    <cellStyle name="Millares 18 5 4" xfId="18747" xr:uid="{4B7FC6A1-24A6-4160-9E2C-6C9537F83762}"/>
    <cellStyle name="Millares 18 5 5" xfId="42980" xr:uid="{A754A64B-B517-4C8B-9C4E-9DFCBE039992}"/>
    <cellStyle name="Millares 18 5 6" xfId="47873" xr:uid="{F2964C67-1B19-425F-AD78-DAD348C9653D}"/>
    <cellStyle name="Millares 18 6" xfId="2363" xr:uid="{28DB6AC3-66E1-4C6A-8AAF-CA43D6C27020}"/>
    <cellStyle name="Millares 18 6 2" xfId="10634" xr:uid="{27737DAB-5779-4F3F-85DC-4A4677B0AFEC}"/>
    <cellStyle name="Millares 18 6 2 2" xfId="45794" xr:uid="{7C7E7F0F-5810-4C66-9836-6124215A8F7A}"/>
    <cellStyle name="Millares 18 6 3" xfId="13474" xr:uid="{51A3BB70-6C27-4FE8-8D4A-319CCFDD8C71}"/>
    <cellStyle name="Millares 18 6 4" xfId="24463" xr:uid="{BA9FF01E-69CC-4D75-8239-DDBB9246B06C}"/>
    <cellStyle name="Millares 18 6 5" xfId="43398" xr:uid="{2D1AC6C0-8E2F-4EB6-89F4-A8742404B4BE}"/>
    <cellStyle name="Millares 18 6 6" xfId="48291" xr:uid="{1340A770-A538-4712-9F16-6BCDCF885C01}"/>
    <cellStyle name="Millares 18 7" xfId="2907" xr:uid="{58EF2042-D3B2-4D31-9AA9-CD74F490A57A}"/>
    <cellStyle name="Millares 18 7 2" xfId="11178" xr:uid="{A6006D06-8048-4B8D-862E-2769EFFDC472}"/>
    <cellStyle name="Millares 18 7 2 2" xfId="46338" xr:uid="{65EA5997-50D3-461B-B7E6-4A57A92CAF96}"/>
    <cellStyle name="Millares 18 7 3" xfId="14018" xr:uid="{780563D9-E555-4502-BF20-0ADCDC679C5E}"/>
    <cellStyle name="Millares 18 7 4" xfId="30339" xr:uid="{E4FF0442-F2E5-4E41-9782-662E8E4637D4}"/>
    <cellStyle name="Millares 18 7 5" xfId="43942" xr:uid="{AAFE64B1-8848-4195-B975-E099707E8858}"/>
    <cellStyle name="Millares 18 7 6" xfId="48835" xr:uid="{21E79CC5-F519-463B-9F41-ABB1328B066F}"/>
    <cellStyle name="Millares 18 8" xfId="3342" xr:uid="{7A4E14A0-A40C-430C-B81F-A30E691FD4D9}"/>
    <cellStyle name="Millares 18 8 2" xfId="36220" xr:uid="{209D83C3-E7F5-467D-BA0A-928803526BA0}"/>
    <cellStyle name="Millares 18 9" xfId="3402" xr:uid="{9D6D5292-A3DA-49A5-A24F-33B137AD7A45}"/>
    <cellStyle name="Millares 18 9 2" xfId="11643" xr:uid="{6E97116B-A26A-4ED7-ADE4-9211291F393C}"/>
    <cellStyle name="Millares 18 9 2 2" xfId="46803" xr:uid="{BA1DD6AE-FFD1-47AE-912B-BCBCA3C9C253}"/>
    <cellStyle name="Millares 18 9 3" xfId="14483" xr:uid="{A7750A54-D102-406D-8900-F5D29C3A4A6D}"/>
    <cellStyle name="Millares 18 9 4" xfId="44407" xr:uid="{824A0810-7B9E-41F6-8EEF-FCD38A883DD2}"/>
    <cellStyle name="Millares 18 9 5" xfId="49300" xr:uid="{41CE4753-FE84-4CB5-9AEF-E2B42F73DFBA}"/>
    <cellStyle name="Millares 19" xfId="208" xr:uid="{00000000-0005-0000-0000-0000C5010000}"/>
    <cellStyle name="Millares 19 10" xfId="4220" xr:uid="{45304203-7833-4FA8-ACC2-9BF7B25BFD56}"/>
    <cellStyle name="Millares 19 10 2" xfId="44931" xr:uid="{E054D72A-C02D-4B3F-B3C5-DBB8482596CE}"/>
    <cellStyle name="Millares 19 11" xfId="9771" xr:uid="{716D546F-276C-453B-92BF-5654CF9D3C88}"/>
    <cellStyle name="Millares 19 12" xfId="12611" xr:uid="{F2711174-117B-47C4-8F3D-A13B217DF11B}"/>
    <cellStyle name="Millares 19 13" xfId="15954" xr:uid="{5F600DD8-3F88-468E-A26D-A2929F643B64}"/>
    <cellStyle name="Millares 19 14" xfId="16497" xr:uid="{64EDF734-F760-4C49-A4D4-E9080C27CAE7}"/>
    <cellStyle name="Millares 19 15" xfId="17041" xr:uid="{4B2E427E-8004-48DF-8B4D-82548D64FC1B}"/>
    <cellStyle name="Millares 19 16" xfId="17683" xr:uid="{19189601-5391-4B01-8EAB-E5FF7D80072F}"/>
    <cellStyle name="Millares 19 17" xfId="42162" xr:uid="{4DD721FD-F932-4BAE-924D-D7409AB9D548}"/>
    <cellStyle name="Millares 19 18" xfId="42535" xr:uid="{CFC96F6F-15CE-4513-822F-42868FD57F4C}"/>
    <cellStyle name="Millares 19 19" xfId="47428" xr:uid="{115AE7AE-CA7F-4EDE-9236-589DA2E3D3D4}"/>
    <cellStyle name="Millares 19 2" xfId="89" xr:uid="{00000000-0005-0000-0000-0000C6010000}"/>
    <cellStyle name="Millares 19 2 10" xfId="2916" xr:uid="{AC1F1E97-7E96-4852-8160-4DC133140F0F}"/>
    <cellStyle name="Millares 19 2 10 2" xfId="11187" xr:uid="{EFAD5A92-87AC-4500-A02C-29273920B621}"/>
    <cellStyle name="Millares 19 2 10 2 2" xfId="46347" xr:uid="{20A1AB5E-D7DB-4942-86D7-48E37ACCFFE7}"/>
    <cellStyle name="Millares 19 2 10 3" xfId="14027" xr:uid="{4DF44847-C6F0-48B3-82D6-3E8FADD58348}"/>
    <cellStyle name="Millares 19 2 10 4" xfId="43951" xr:uid="{9B8F3F99-9744-4056-8356-0844ED02E570}"/>
    <cellStyle name="Millares 19 2 10 5" xfId="48844" xr:uid="{50AF804F-FBF7-4C11-AFFF-8E22C808A851}"/>
    <cellStyle name="Millares 19 2 11" xfId="3418" xr:uid="{8A4B6009-1798-4B37-9E33-70C34001B0A4}"/>
    <cellStyle name="Millares 19 2 11 2" xfId="11659" xr:uid="{D806247B-5BBE-44FD-8743-51F4B0060D64}"/>
    <cellStyle name="Millares 19 2 11 3" xfId="14499" xr:uid="{CAC22919-F960-497D-A51E-BE3563BC28A6}"/>
    <cellStyle name="Millares 19 2 11 4" xfId="44423" xr:uid="{CCE340E9-1478-4B2C-B173-48A60B23FCA8}"/>
    <cellStyle name="Millares 19 2 11 5" xfId="49316" xr:uid="{5E5004D7-3136-463B-8823-BCD04407C144}"/>
    <cellStyle name="Millares 19 2 12" xfId="4698" xr:uid="{6D3E7F19-99EA-4FB0-8281-A9A806051957}"/>
    <cellStyle name="Millares 19 2 12 2" xfId="44841" xr:uid="{73BABD3A-AED9-4C90-9159-6F03B90245B7}"/>
    <cellStyle name="Millares 19 2 13" xfId="9681" xr:uid="{C6D4AAAC-1FD2-4830-9175-549EBA98BAFB}"/>
    <cellStyle name="Millares 19 2 14" xfId="12521" xr:uid="{8E64F0CA-5B12-4E2D-B73B-9667B0FDBEA7}"/>
    <cellStyle name="Millares 19 2 15" xfId="15864" xr:uid="{5F510417-E5FD-4AAD-856D-6A5653818215}"/>
    <cellStyle name="Millares 19 2 16" xfId="16407" xr:uid="{E2904359-9444-4F2D-8C14-4830050343D0}"/>
    <cellStyle name="Millares 19 2 17" xfId="16951" xr:uid="{5DE2D857-278B-416F-AAAC-EC93C08353BE}"/>
    <cellStyle name="Millares 19 2 18" xfId="18052" xr:uid="{24178EAF-6499-42F0-94DB-9C40712222A8}"/>
    <cellStyle name="Millares 19 2 19" xfId="42445" xr:uid="{262082A6-28D8-43C6-A470-B2082D4CC499}"/>
    <cellStyle name="Millares 19 2 2" xfId="103" xr:uid="{00000000-0005-0000-0000-0000C7010000}"/>
    <cellStyle name="Millares 19 2 2 10" xfId="3429" xr:uid="{595BF697-5954-45D7-AEA8-F82F73AEFE2D}"/>
    <cellStyle name="Millares 19 2 2 10 2" xfId="11670" xr:uid="{94D34456-0549-4D33-B2D5-DDE99EDD01F1}"/>
    <cellStyle name="Millares 19 2 2 10 3" xfId="14510" xr:uid="{7BBA61A5-694C-4EB3-9440-C234ABC1B584}"/>
    <cellStyle name="Millares 19 2 2 10 4" xfId="44434" xr:uid="{0C0D0191-160A-4D46-86F9-41FE77AB2DAE}"/>
    <cellStyle name="Millares 19 2 2 10 5" xfId="49327" xr:uid="{F464F8D0-A47B-479D-8AFC-876FFE621172}"/>
    <cellStyle name="Millares 19 2 2 11" xfId="5666" xr:uid="{2468F451-AD8C-46E2-8117-0419DE824AF1}"/>
    <cellStyle name="Millares 19 2 2 11 2" xfId="44852" xr:uid="{E86A0F73-3F3F-4CF0-AF62-176E2E8A8269}"/>
    <cellStyle name="Millares 19 2 2 12" xfId="9692" xr:uid="{C3860CE6-75AC-4925-B80F-C6E7D4EE624F}"/>
    <cellStyle name="Millares 19 2 2 13" xfId="12532" xr:uid="{C8206BE0-FB08-4C3A-B489-F2176AB1189A}"/>
    <cellStyle name="Millares 19 2 2 14" xfId="15875" xr:uid="{B8BF4E23-0288-4A6F-9CF2-76FE4C90A3A5}"/>
    <cellStyle name="Millares 19 2 2 15" xfId="16418" xr:uid="{90470C42-9467-4179-A7FE-DEB9F9A9F6FE}"/>
    <cellStyle name="Millares 19 2 2 16" xfId="16962" xr:uid="{CD579D9B-1BB8-4A5F-AC8C-B13F3B5C9D5F}"/>
    <cellStyle name="Millares 19 2 2 17" xfId="18026" xr:uid="{BE97F365-FF69-4B8E-9487-9C40AC6E8BE2}"/>
    <cellStyle name="Millares 19 2 2 18" xfId="42456" xr:uid="{4E6ADA34-EC01-4DA1-9482-AC61B07E6A02}"/>
    <cellStyle name="Millares 19 2 2 19" xfId="47349" xr:uid="{473C69D9-A032-4435-B75C-173A3B910611}"/>
    <cellStyle name="Millares 19 2 2 2" xfId="198" xr:uid="{00000000-0005-0000-0000-0000C8010000}"/>
    <cellStyle name="Millares 19 2 2 2 10" xfId="9761" xr:uid="{944BA1C9-5D9E-4524-B4DA-278F27B836D4}"/>
    <cellStyle name="Millares 19 2 2 2 11" xfId="12601" xr:uid="{DCCE5212-5BEA-478F-8DD9-EB297127D2ED}"/>
    <cellStyle name="Millares 19 2 2 2 12" xfId="15944" xr:uid="{D7294DFC-9FB2-428F-84CA-946AA60DF8B3}"/>
    <cellStyle name="Millares 19 2 2 2 13" xfId="16487" xr:uid="{4F280BDD-8B7A-4A09-87C7-5BD18B5EE2DB}"/>
    <cellStyle name="Millares 19 2 2 2 14" xfId="17031" xr:uid="{44C00BDE-F22A-4AB2-A60D-780FC16E763C}"/>
    <cellStyle name="Millares 19 2 2 2 15" xfId="18178" xr:uid="{232AA672-C69D-4D04-904A-FD87D650576C}"/>
    <cellStyle name="Millares 19 2 2 2 16" xfId="42525" xr:uid="{D5B1084E-0029-4751-ACD9-90DEA46F3852}"/>
    <cellStyle name="Millares 19 2 2 2 17" xfId="47418" xr:uid="{80833569-CB4E-49E8-B1A5-2C9277BC3E9A}"/>
    <cellStyle name="Millares 19 2 2 2 2" xfId="307" xr:uid="{00000000-0005-0000-0000-0000C9010000}"/>
    <cellStyle name="Millares 19 2 2 2 2 10" xfId="16591" xr:uid="{2A152980-A80D-48A3-840C-C9A1A39DDCBC}"/>
    <cellStyle name="Millares 19 2 2 2 2 11" xfId="17135" xr:uid="{392D6570-39D5-4ED0-B50F-A0EA855822D2}"/>
    <cellStyle name="Millares 19 2 2 2 2 12" xfId="22906" xr:uid="{BE2EC24B-B085-4FF6-8AF1-3AEB9B92B65A}"/>
    <cellStyle name="Millares 19 2 2 2 2 13" xfId="18234" xr:uid="{51264445-BF34-401A-AF0E-32DD69A41B45}"/>
    <cellStyle name="Millares 19 2 2 2 2 14" xfId="42629" xr:uid="{C45B0471-0204-4BB4-8B53-F3BFB2E79106}"/>
    <cellStyle name="Millares 19 2 2 2 2 15" xfId="47522" xr:uid="{B7AC5ED6-2BCF-4212-AAE7-6594CD1B9A21}"/>
    <cellStyle name="Millares 19 2 2 2 2 2" xfId="534" xr:uid="{00000000-0005-0000-0000-0000CA010000}"/>
    <cellStyle name="Millares 19 2 2 2 2 2 10" xfId="17347" xr:uid="{86EFED78-9EBA-45A9-B074-77CC259B84C3}"/>
    <cellStyle name="Millares 19 2 2 2 2 2 11" xfId="18094" xr:uid="{4B84C856-87D2-4364-9E10-6DF54518C841}"/>
    <cellStyle name="Millares 19 2 2 2 2 2 12" xfId="42841" xr:uid="{97BC27C4-D79C-40E3-A534-6CD7899BD347}"/>
    <cellStyle name="Millares 19 2 2 2 2 2 13" xfId="47734" xr:uid="{DA232976-41C9-42E8-9B2E-7A85E77D5077}"/>
    <cellStyle name="Millares 19 2 2 2 2 2 2" xfId="2350" xr:uid="{2C76C8BE-302E-4BC5-ACC6-A07C482C3684}"/>
    <cellStyle name="Millares 19 2 2 2 2 2 2 2" xfId="10621" xr:uid="{09F01E56-3A0F-4FFD-8FDA-DDE6E111B445}"/>
    <cellStyle name="Millares 19 2 2 2 2 2 2 2 2" xfId="45781" xr:uid="{2D6FF929-C502-44C5-B686-85AF922DB3BC}"/>
    <cellStyle name="Millares 19 2 2 2 2 2 2 3" xfId="13461" xr:uid="{77A9EF14-DB95-43D5-B538-25E53A82D636}"/>
    <cellStyle name="Millares 19 2 2 2 2 2 2 4" xfId="43385" xr:uid="{39E4CD9C-42A3-4821-A1BF-6FF2D3483CE3}"/>
    <cellStyle name="Millares 19 2 2 2 2 2 2 5" xfId="48278" xr:uid="{011D5907-37B5-460A-BBA7-F9B3CFB6354A}"/>
    <cellStyle name="Millares 19 2 2 2 2 2 3" xfId="2768" xr:uid="{956BCBAF-E776-4DB5-8BD8-FADCF30D90D2}"/>
    <cellStyle name="Millares 19 2 2 2 2 2 3 2" xfId="11039" xr:uid="{FA667E84-05B5-48BC-913C-319631FF10C8}"/>
    <cellStyle name="Millares 19 2 2 2 2 2 3 2 2" xfId="46199" xr:uid="{EBFA641F-C6D0-4103-9147-E8F85B0E24CD}"/>
    <cellStyle name="Millares 19 2 2 2 2 2 3 3" xfId="13879" xr:uid="{6EAAE5AF-1803-42EF-BDF2-B4771F7A7DFC}"/>
    <cellStyle name="Millares 19 2 2 2 2 2 3 4" xfId="43803" xr:uid="{6A509CD6-C5B6-492E-A564-C8067C61453F}"/>
    <cellStyle name="Millares 19 2 2 2 2 2 3 5" xfId="48696" xr:uid="{B77E9FCB-D250-45F9-830E-6E0B366BE9F0}"/>
    <cellStyle name="Millares 19 2 2 2 2 2 4" xfId="3312" xr:uid="{594C3F1E-1327-40C8-8DA2-96592D82850F}"/>
    <cellStyle name="Millares 19 2 2 2 2 2 4 2" xfId="11583" xr:uid="{166682CD-55E3-4B89-B9D0-4D4924B8CE21}"/>
    <cellStyle name="Millares 19 2 2 2 2 2 4 2 2" xfId="46743" xr:uid="{3C262CB4-C9C0-482E-BE7C-2DA984526F6F}"/>
    <cellStyle name="Millares 19 2 2 2 2 2 4 3" xfId="14423" xr:uid="{5EE4B656-80AB-46DA-ACC2-BB9E27A04DD6}"/>
    <cellStyle name="Millares 19 2 2 2 2 2 4 4" xfId="44347" xr:uid="{14560C1E-B877-4B76-9054-0082498C321E}"/>
    <cellStyle name="Millares 19 2 2 2 2 2 4 5" xfId="49240" xr:uid="{52AEFAAA-7D45-430A-9E74-DC1950D69982}"/>
    <cellStyle name="Millares 19 2 2 2 2 2 5" xfId="3814" xr:uid="{8FED2615-0205-4AB5-9FC3-497319CEC322}"/>
    <cellStyle name="Millares 19 2 2 2 2 2 5 2" xfId="12055" xr:uid="{B9FBB0C3-A797-40AD-9C23-9AAEF86D0535}"/>
    <cellStyle name="Millares 19 2 2 2 2 2 5 3" xfId="14895" xr:uid="{29E3BBC9-6A7D-470E-85E5-41CA87CA77A9}"/>
    <cellStyle name="Millares 19 2 2 2 2 2 5 4" xfId="44819" xr:uid="{8C4E16A7-84FB-42CD-B016-883582A87341}"/>
    <cellStyle name="Millares 19 2 2 2 2 2 5 5" xfId="49712" xr:uid="{326872B0-AA39-4616-B87D-47D7691B6662}"/>
    <cellStyle name="Millares 19 2 2 2 2 2 6" xfId="10077" xr:uid="{197B3B32-E12C-4C18-989C-2D70950D87A2}"/>
    <cellStyle name="Millares 19 2 2 2 2 2 6 2" xfId="45237" xr:uid="{CF9E5C04-6329-401D-B209-84B738206338}"/>
    <cellStyle name="Millares 19 2 2 2 2 2 7" xfId="12917" xr:uid="{9E69FEEB-6391-4C15-91F9-12806E5310B0}"/>
    <cellStyle name="Millares 19 2 2 2 2 2 8" xfId="16260" xr:uid="{47540806-25A0-4E79-BFBB-92B742CC3350}"/>
    <cellStyle name="Millares 19 2 2 2 2 2 9" xfId="16803" xr:uid="{7CBE659E-4BB7-41D2-AF8B-EDF0AAC19EB6}"/>
    <cellStyle name="Millares 19 2 2 2 2 3" xfId="2138" xr:uid="{15C2B6A4-EA4C-4A57-8242-9D6B31C9CB1E}"/>
    <cellStyle name="Millares 19 2 2 2 2 3 2" xfId="10409" xr:uid="{15865FEF-4C0D-42AC-BF38-72BCD3B5511C}"/>
    <cellStyle name="Millares 19 2 2 2 2 3 2 2" xfId="45569" xr:uid="{D94C676B-263A-4AB4-A12D-D225EF4CC84E}"/>
    <cellStyle name="Millares 19 2 2 2 2 3 3" xfId="13249" xr:uid="{F8B5CE21-F998-45B4-81C1-C9059E440BE6}"/>
    <cellStyle name="Millares 19 2 2 2 2 3 4" xfId="43173" xr:uid="{9C130AC4-706D-4C82-A183-E4B2251D6E6E}"/>
    <cellStyle name="Millares 19 2 2 2 2 3 5" xfId="48066" xr:uid="{F8BF3FF8-CFF7-4B44-8290-81F931D85952}"/>
    <cellStyle name="Millares 19 2 2 2 2 4" xfId="2556" xr:uid="{B2195901-62AE-434B-81A2-66706FA73AAA}"/>
    <cellStyle name="Millares 19 2 2 2 2 4 2" xfId="10827" xr:uid="{2D0F3180-2340-441B-8741-B36E9191F108}"/>
    <cellStyle name="Millares 19 2 2 2 2 4 2 2" xfId="45987" xr:uid="{B4A9121A-9202-446D-9BA9-50588A6688C2}"/>
    <cellStyle name="Millares 19 2 2 2 2 4 3" xfId="13667" xr:uid="{407099C1-6A8D-4326-AD87-765E882FF3F5}"/>
    <cellStyle name="Millares 19 2 2 2 2 4 4" xfId="43591" xr:uid="{05CDC356-F539-4921-9A34-64E555AC23EA}"/>
    <cellStyle name="Millares 19 2 2 2 2 4 5" xfId="48484" xr:uid="{7FF737A0-B634-49FE-9435-A70AB9846F19}"/>
    <cellStyle name="Millares 19 2 2 2 2 5" xfId="3100" xr:uid="{B4E38414-98BA-42E8-A635-264E9A8D6C31}"/>
    <cellStyle name="Millares 19 2 2 2 2 5 2" xfId="11371" xr:uid="{63C7AF4D-B9BB-4FC8-827C-78C20B6F212E}"/>
    <cellStyle name="Millares 19 2 2 2 2 5 2 2" xfId="46531" xr:uid="{4DE69238-55DE-4E65-B1F3-7CF28235D15E}"/>
    <cellStyle name="Millares 19 2 2 2 2 5 3" xfId="14211" xr:uid="{067768F1-93F2-4178-8054-BBEAD025D963}"/>
    <cellStyle name="Millares 19 2 2 2 2 5 4" xfId="44135" xr:uid="{57C0F365-0CBF-4EFA-B083-BC20B6D0536E}"/>
    <cellStyle name="Millares 19 2 2 2 2 5 5" xfId="49028" xr:uid="{AA4424F1-DC3C-4FF9-98F1-D53B0209CB0B}"/>
    <cellStyle name="Millares 19 2 2 2 2 6" xfId="3602" xr:uid="{A15C1D11-DE25-46CA-9E0D-C9F12B526819}"/>
    <cellStyle name="Millares 19 2 2 2 2 6 2" xfId="11843" xr:uid="{F450A7CC-4DE2-4A1E-BF6B-AD44F13F3E75}"/>
    <cellStyle name="Millares 19 2 2 2 2 6 3" xfId="14683" xr:uid="{3D18A3CF-4884-4EA9-8C04-256AC14CDA05}"/>
    <cellStyle name="Millares 19 2 2 2 2 6 4" xfId="44607" xr:uid="{1D9FFF59-96D8-4CEC-9041-C6EDB7A261E4}"/>
    <cellStyle name="Millares 19 2 2 2 2 6 5" xfId="49500" xr:uid="{9898C87E-54BF-4B79-8719-1E0166A4558F}"/>
    <cellStyle name="Millares 19 2 2 2 2 7" xfId="9865" xr:uid="{293A1B2D-EB7C-4206-AB61-5CEC7F5D1FB7}"/>
    <cellStyle name="Millares 19 2 2 2 2 7 2" xfId="45025" xr:uid="{83F707A2-0A80-4F38-9E86-2F2795805E01}"/>
    <cellStyle name="Millares 19 2 2 2 2 8" xfId="12705" xr:uid="{CDFA2A1F-9696-4755-80DC-A65D82C01327}"/>
    <cellStyle name="Millares 19 2 2 2 2 9" xfId="16048" xr:uid="{9CFB0E46-4354-41D8-8689-19538AA1F46A}"/>
    <cellStyle name="Millares 19 2 2 2 3" xfId="433" xr:uid="{00000000-0005-0000-0000-0000CB010000}"/>
    <cellStyle name="Millares 19 2 2 2 3 10" xfId="17247" xr:uid="{48A26F0A-85D4-42C9-9BD1-0465551B4AA5}"/>
    <cellStyle name="Millares 19 2 2 2 3 11" xfId="28767" xr:uid="{A36F981C-C8E5-4DB4-AA46-C8E53C644362}"/>
    <cellStyle name="Millares 19 2 2 2 3 12" xfId="17748" xr:uid="{E7703BE9-2371-46CE-B148-9A3205DC996F}"/>
    <cellStyle name="Millares 19 2 2 2 3 13" xfId="42741" xr:uid="{70E506BF-19AD-4350-A188-21271A033CF3}"/>
    <cellStyle name="Millares 19 2 2 2 3 14" xfId="47634" xr:uid="{3096B4CE-84F5-4467-BEB2-4290B10741D8}"/>
    <cellStyle name="Millares 19 2 2 2 3 2" xfId="2250" xr:uid="{84FBE341-459B-422A-AC48-B2772F4C873E}"/>
    <cellStyle name="Millares 19 2 2 2 3 2 2" xfId="10521" xr:uid="{41A37CAA-FCAE-47D6-8E31-BA86A60DFCA4}"/>
    <cellStyle name="Millares 19 2 2 2 3 2 2 2" xfId="45681" xr:uid="{8D1011B6-51CC-47FD-A9CC-37056E173DF4}"/>
    <cellStyle name="Millares 19 2 2 2 3 2 3" xfId="13361" xr:uid="{B1C2D738-2FFF-4D98-86DC-D8D0E0772C9B}"/>
    <cellStyle name="Millares 19 2 2 2 3 2 4" xfId="43285" xr:uid="{D1B5142A-3D7E-40F2-AF24-68297DE6928A}"/>
    <cellStyle name="Millares 19 2 2 2 3 2 5" xfId="48178" xr:uid="{679E50F3-A62E-4F88-A077-489AD29D4734}"/>
    <cellStyle name="Millares 19 2 2 2 3 3" xfId="2668" xr:uid="{59FF2320-01C7-4EB0-A47F-C6FE13F6602B}"/>
    <cellStyle name="Millares 19 2 2 2 3 3 2" xfId="10939" xr:uid="{C28E8F8A-FE4F-4A31-BA3D-D6A9582AAE99}"/>
    <cellStyle name="Millares 19 2 2 2 3 3 2 2" xfId="46099" xr:uid="{F1D5623C-C215-43EE-8FFA-3948CE8B4C2C}"/>
    <cellStyle name="Millares 19 2 2 2 3 3 3" xfId="13779" xr:uid="{2B9F14AE-EB6F-4C02-B18E-37B29D2A9E28}"/>
    <cellStyle name="Millares 19 2 2 2 3 3 4" xfId="43703" xr:uid="{A3027765-945B-47A5-8C91-40A8C66459E7}"/>
    <cellStyle name="Millares 19 2 2 2 3 3 5" xfId="48596" xr:uid="{94959902-23C5-40E2-9A8B-883387062DCE}"/>
    <cellStyle name="Millares 19 2 2 2 3 4" xfId="3212" xr:uid="{F8F9949C-2E41-4D16-9A32-716DA8248485}"/>
    <cellStyle name="Millares 19 2 2 2 3 4 2" xfId="11483" xr:uid="{340FBCBE-77E9-4DED-A3F5-4D453D92E7D3}"/>
    <cellStyle name="Millares 19 2 2 2 3 4 2 2" xfId="46643" xr:uid="{7A0F986F-B818-4ED4-B71E-05E10F0A450A}"/>
    <cellStyle name="Millares 19 2 2 2 3 4 3" xfId="14323" xr:uid="{3B988E58-D0C6-4027-AB65-3277575315CD}"/>
    <cellStyle name="Millares 19 2 2 2 3 4 4" xfId="44247" xr:uid="{530E710A-45C0-4420-84AC-9E79D758B0D2}"/>
    <cellStyle name="Millares 19 2 2 2 3 4 5" xfId="49140" xr:uid="{A8B1580C-0C39-4973-BBF7-82B5AC2DE36E}"/>
    <cellStyle name="Millares 19 2 2 2 3 5" xfId="3714" xr:uid="{0717BFD9-1325-4678-BD0A-E1B1575B0B86}"/>
    <cellStyle name="Millares 19 2 2 2 3 5 2" xfId="11955" xr:uid="{30354E6A-01EA-478C-8BD1-2DCA0F02719A}"/>
    <cellStyle name="Millares 19 2 2 2 3 5 3" xfId="14795" xr:uid="{A2D4D610-ABB4-4FDA-808D-97273A219AE7}"/>
    <cellStyle name="Millares 19 2 2 2 3 5 4" xfId="44719" xr:uid="{C267CD79-04D0-4927-B5D4-67951E513FA9}"/>
    <cellStyle name="Millares 19 2 2 2 3 5 5" xfId="49612" xr:uid="{AC1B0CE2-E143-4B6E-BEA5-B2E288702F8B}"/>
    <cellStyle name="Millares 19 2 2 2 3 6" xfId="9977" xr:uid="{BD3EEF1A-196F-4340-BE4A-B607B6D07220}"/>
    <cellStyle name="Millares 19 2 2 2 3 6 2" xfId="45137" xr:uid="{3B6A3E92-2F36-4CEB-9855-2B8824A832B0}"/>
    <cellStyle name="Millares 19 2 2 2 3 7" xfId="12817" xr:uid="{289DFC11-408A-43A5-9F1E-664AC62DFDCC}"/>
    <cellStyle name="Millares 19 2 2 2 3 8" xfId="16160" xr:uid="{3114B36C-2BD4-42E3-ADD8-3B454D6494D6}"/>
    <cellStyle name="Millares 19 2 2 2 3 9" xfId="16703" xr:uid="{BD2E7883-1559-4E52-8247-FC225C612E2F}"/>
    <cellStyle name="Millares 19 2 2 2 4" xfId="636" xr:uid="{00000000-0005-0000-0000-0000CC010000}"/>
    <cellStyle name="Millares 19 2 2 2 4 10" xfId="42943" xr:uid="{3431143A-ECC7-4475-A31F-0F3FBC9DCD76}"/>
    <cellStyle name="Millares 19 2 2 2 4 11" xfId="47836" xr:uid="{F30D3FDC-96CF-4D28-A468-AC4E05FF79C4}"/>
    <cellStyle name="Millares 19 2 2 2 4 2" xfId="2870" xr:uid="{725D0190-761A-469A-894B-345099637160}"/>
    <cellStyle name="Millares 19 2 2 2 4 2 2" xfId="11141" xr:uid="{6EDE403A-43BD-4845-BAFB-7175367C1DE1}"/>
    <cellStyle name="Millares 19 2 2 2 4 2 2 2" xfId="46301" xr:uid="{CA96B9D8-1C9D-446A-8D65-28CBCFA2DB43}"/>
    <cellStyle name="Millares 19 2 2 2 4 2 3" xfId="13981" xr:uid="{93C7F951-2192-48CA-A5BD-D3DD8073E2BC}"/>
    <cellStyle name="Millares 19 2 2 2 4 2 4" xfId="43905" xr:uid="{4464B3B1-8560-4661-9C8D-B5A5D0D9FC32}"/>
    <cellStyle name="Millares 19 2 2 2 4 2 5" xfId="48798" xr:uid="{D59834C8-2DD3-4C1B-93F1-D7DFB7BBBF77}"/>
    <cellStyle name="Millares 19 2 2 2 4 3" xfId="10179" xr:uid="{ACA3DD11-E968-443F-83FB-97AEDA080E6E}"/>
    <cellStyle name="Millares 19 2 2 2 4 3 2" xfId="45339" xr:uid="{8818108B-72CD-48D4-9981-5DB9F59D1B28}"/>
    <cellStyle name="Millares 19 2 2 2 4 4" xfId="13019" xr:uid="{49C41DFC-4D55-4E20-A554-E237A5D3AA5A}"/>
    <cellStyle name="Millares 19 2 2 2 4 5" xfId="16362" xr:uid="{E2EEF755-B52A-4C6B-8FA6-1799F2120D94}"/>
    <cellStyle name="Millares 19 2 2 2 4 6" xfId="16905" xr:uid="{861D8023-F4F5-4730-BCD1-1997F8E0BF1D}"/>
    <cellStyle name="Millares 19 2 2 2 4 7" xfId="17449" xr:uid="{2AB2F1F7-4319-4D68-B7C4-7BC0C08B462D}"/>
    <cellStyle name="Millares 19 2 2 2 4 8" xfId="34649" xr:uid="{A86D3ACF-805B-4156-AA97-E83778719DB0}"/>
    <cellStyle name="Millares 19 2 2 2 4 9" xfId="18197" xr:uid="{78698F4D-FDF3-4A3A-B485-B23192E7FCA4}"/>
    <cellStyle name="Millares 19 2 2 2 5" xfId="2034" xr:uid="{6F431545-3935-4932-99CD-EF9B576D20B8}"/>
    <cellStyle name="Millares 19 2 2 2 5 2" xfId="10305" xr:uid="{DCBAE757-5250-4F75-9AB4-581CA654F834}"/>
    <cellStyle name="Millares 19 2 2 2 5 2 2" xfId="45465" xr:uid="{0D488C79-9F80-436F-A951-039D902D8121}"/>
    <cellStyle name="Millares 19 2 2 2 5 3" xfId="13145" xr:uid="{DB6946C6-EE78-4681-81B6-99001548ABB4}"/>
    <cellStyle name="Millares 19 2 2 2 5 4" xfId="40513" xr:uid="{54063FCA-900D-4A3E-A3E8-0BB705E97036}"/>
    <cellStyle name="Millares 19 2 2 2 5 5" xfId="43069" xr:uid="{E2B90696-D646-482B-B50D-AB5999A04985}"/>
    <cellStyle name="Millares 19 2 2 2 5 6" xfId="47962" xr:uid="{B080549A-B6B6-4EA5-9A4F-C0C4749C40FC}"/>
    <cellStyle name="Millares 19 2 2 2 6" xfId="2452" xr:uid="{73CB4856-F174-44C3-9009-88B85550097B}"/>
    <cellStyle name="Millares 19 2 2 2 6 2" xfId="10723" xr:uid="{B9978E7B-0125-489F-B749-772FAD6DF50C}"/>
    <cellStyle name="Millares 19 2 2 2 6 2 2" xfId="45883" xr:uid="{D2BF1B6A-0990-4752-AA1D-E3CE655D4290}"/>
    <cellStyle name="Millares 19 2 2 2 6 3" xfId="13563" xr:uid="{7FCDC9A0-E642-4C5B-BDCF-2957AB2AC28E}"/>
    <cellStyle name="Millares 19 2 2 2 6 4" xfId="43487" xr:uid="{62A1BC4E-3034-4EDA-9358-CFD6F3CF7626}"/>
    <cellStyle name="Millares 19 2 2 2 6 5" xfId="48380" xr:uid="{99ACDF64-3C81-4FB6-B7F7-08FBFB2A009E}"/>
    <cellStyle name="Millares 19 2 2 2 7" xfId="2996" xr:uid="{78020B0E-B419-4332-A04C-1C0F325FBE80}"/>
    <cellStyle name="Millares 19 2 2 2 7 2" xfId="11267" xr:uid="{85B79DD8-0650-4081-A88E-C864EFB83595}"/>
    <cellStyle name="Millares 19 2 2 2 7 2 2" xfId="46427" xr:uid="{09F5EC23-46AC-4B19-9A70-5331ACD90593}"/>
    <cellStyle name="Millares 19 2 2 2 7 3" xfId="14107" xr:uid="{3823B822-240F-4AC4-AEA1-594D6A93FDF6}"/>
    <cellStyle name="Millares 19 2 2 2 7 4" xfId="44031" xr:uid="{BBB1F48C-48C2-4DE9-A9D4-73B97F9FCA75}"/>
    <cellStyle name="Millares 19 2 2 2 7 5" xfId="48924" xr:uid="{2ABC3B46-38AE-466E-B478-B4904434F307}"/>
    <cellStyle name="Millares 19 2 2 2 8" xfId="3498" xr:uid="{655D85FC-4A25-497C-8669-4F22F458A1BF}"/>
    <cellStyle name="Millares 19 2 2 2 8 2" xfId="11739" xr:uid="{98B8D66E-9652-4FC1-9B5D-2C2970056CE8}"/>
    <cellStyle name="Millares 19 2 2 2 8 3" xfId="14579" xr:uid="{4327C37E-9B01-45ED-B962-F22F866EC69E}"/>
    <cellStyle name="Millares 19 2 2 2 8 4" xfId="44503" xr:uid="{24AAA2C3-32A3-4554-9E7A-8D2A4ACFE5C8}"/>
    <cellStyle name="Millares 19 2 2 2 8 5" xfId="49396" xr:uid="{A2A8F458-52A8-4E3A-B23D-E0CC7CDCCAF3}"/>
    <cellStyle name="Millares 19 2 2 2 9" xfId="8534" xr:uid="{77842C10-6221-4857-A759-BC6F76446319}"/>
    <cellStyle name="Millares 19 2 2 2 9 2" xfId="44921" xr:uid="{4C2FFD1F-837F-4F7C-ABD6-17A4BC727227}"/>
    <cellStyle name="Millares 19 2 2 3" xfId="151" xr:uid="{00000000-0005-0000-0000-0000CD010000}"/>
    <cellStyle name="Millares 19 2 2 3 10" xfId="12559" xr:uid="{54DFC767-3A88-4D12-95D9-0D17EF6D7012}"/>
    <cellStyle name="Millares 19 2 2 3 11" xfId="15902" xr:uid="{0CBB8C61-2D32-4BD1-B0D4-B878DD80F72A}"/>
    <cellStyle name="Millares 19 2 2 3 12" xfId="16445" xr:uid="{34711015-8C5C-40C7-A4E3-3C45D2F3262C}"/>
    <cellStyle name="Millares 19 2 2 3 13" xfId="16989" xr:uid="{8D777D7A-85C1-4510-B8DE-F9B02DEB2DBF}"/>
    <cellStyle name="Millares 19 2 2 3 14" xfId="20125" xr:uid="{7FCC0E69-7778-4096-9DC9-A283248E3FD6}"/>
    <cellStyle name="Millares 19 2 2 3 15" xfId="18115" xr:uid="{8BE95784-CF51-4112-BF9C-83B83F76B24C}"/>
    <cellStyle name="Millares 19 2 2 3 16" xfId="42483" xr:uid="{94D558B2-D2DB-4CAB-A8EF-C6C4BBB58D50}"/>
    <cellStyle name="Millares 19 2 2 3 17" xfId="47376" xr:uid="{F3FB764E-B2AD-4198-9859-6C9154C34850}"/>
    <cellStyle name="Millares 19 2 2 3 2" xfId="265" xr:uid="{00000000-0005-0000-0000-0000CE010000}"/>
    <cellStyle name="Millares 19 2 2 3 2 10" xfId="16549" xr:uid="{DE6F75F5-C44C-44A9-A429-F05BEA428D85}"/>
    <cellStyle name="Millares 19 2 2 3 2 11" xfId="17093" xr:uid="{BBE447B5-BF1F-4570-B0C5-D05579EE68E8}"/>
    <cellStyle name="Millares 19 2 2 3 2 12" xfId="18129" xr:uid="{3463402C-3F4E-4646-A44B-F94FCE3507FF}"/>
    <cellStyle name="Millares 19 2 2 3 2 13" xfId="42587" xr:uid="{CA4E1B32-8772-4E1E-B23A-17F233F8F18D}"/>
    <cellStyle name="Millares 19 2 2 3 2 14" xfId="47480" xr:uid="{4E5F5712-7A1E-40C1-A1B7-AF33E52DA06A}"/>
    <cellStyle name="Millares 19 2 2 3 2 2" xfId="492" xr:uid="{00000000-0005-0000-0000-0000CF010000}"/>
    <cellStyle name="Millares 19 2 2 3 2 2 10" xfId="17305" xr:uid="{6D759295-DBE6-4125-8838-A50E417C630F}"/>
    <cellStyle name="Millares 19 2 2 3 2 2 11" xfId="18165" xr:uid="{A209AFC5-5544-454E-BA5A-282860221053}"/>
    <cellStyle name="Millares 19 2 2 3 2 2 12" xfId="42799" xr:uid="{D6C7CA20-F30B-4B0F-8691-00D72006F059}"/>
    <cellStyle name="Millares 19 2 2 3 2 2 13" xfId="47692" xr:uid="{5E18C26D-DC1D-41AE-9B02-9241307BB78E}"/>
    <cellStyle name="Millares 19 2 2 3 2 2 2" xfId="2308" xr:uid="{DE81498D-C5B6-4D6E-9344-51872129C5C2}"/>
    <cellStyle name="Millares 19 2 2 3 2 2 2 2" xfId="10579" xr:uid="{D7BB5D39-B9B6-4E66-B348-F851BE7D87DC}"/>
    <cellStyle name="Millares 19 2 2 3 2 2 2 2 2" xfId="45739" xr:uid="{D7828DF5-8EFB-48C4-A46D-26DEAFFAD82C}"/>
    <cellStyle name="Millares 19 2 2 3 2 2 2 3" xfId="13419" xr:uid="{EB1A7742-C9A5-4DE8-9194-AA94D3ACFA42}"/>
    <cellStyle name="Millares 19 2 2 3 2 2 2 4" xfId="43343" xr:uid="{BD051522-DA49-4ECF-B86A-8CFC4AA77F21}"/>
    <cellStyle name="Millares 19 2 2 3 2 2 2 5" xfId="48236" xr:uid="{96ED53EB-8BD2-4887-A702-D3BCFB9307B1}"/>
    <cellStyle name="Millares 19 2 2 3 2 2 3" xfId="2726" xr:uid="{9A9580C8-D036-492E-BEC3-8F413D0540CC}"/>
    <cellStyle name="Millares 19 2 2 3 2 2 3 2" xfId="10997" xr:uid="{24600223-CF7E-42B0-8F72-C2A18CFBE6E3}"/>
    <cellStyle name="Millares 19 2 2 3 2 2 3 2 2" xfId="46157" xr:uid="{60B0DF69-D018-4011-AB0F-8548875D6EF9}"/>
    <cellStyle name="Millares 19 2 2 3 2 2 3 3" xfId="13837" xr:uid="{C6DA84C8-AD41-4163-B050-2D40A72E79C3}"/>
    <cellStyle name="Millares 19 2 2 3 2 2 3 4" xfId="43761" xr:uid="{35D973A2-E2E1-45ED-A88C-A1E370646393}"/>
    <cellStyle name="Millares 19 2 2 3 2 2 3 5" xfId="48654" xr:uid="{529BB5CA-8190-4B35-B06F-1EDDFE4177B2}"/>
    <cellStyle name="Millares 19 2 2 3 2 2 4" xfId="3270" xr:uid="{C8871B5C-3E2E-4B08-8ADD-500E42FCF02F}"/>
    <cellStyle name="Millares 19 2 2 3 2 2 4 2" xfId="11541" xr:uid="{956DCC5C-8B32-454B-8AA0-B855B37F5438}"/>
    <cellStyle name="Millares 19 2 2 3 2 2 4 2 2" xfId="46701" xr:uid="{515799C7-19C1-4A14-A4AF-1A32C9D8E652}"/>
    <cellStyle name="Millares 19 2 2 3 2 2 4 3" xfId="14381" xr:uid="{E88B8E01-7609-4411-AA25-D601F31734D9}"/>
    <cellStyle name="Millares 19 2 2 3 2 2 4 4" xfId="44305" xr:uid="{D7E46A12-76FA-474C-96A9-F45F20360DF4}"/>
    <cellStyle name="Millares 19 2 2 3 2 2 4 5" xfId="49198" xr:uid="{00DF35E4-72F2-4D17-930D-502CD89E8CC2}"/>
    <cellStyle name="Millares 19 2 2 3 2 2 5" xfId="3772" xr:uid="{8D45ED05-D588-4008-83F2-B8E21144A232}"/>
    <cellStyle name="Millares 19 2 2 3 2 2 5 2" xfId="12013" xr:uid="{7D49FDB0-584D-48C0-96A6-A43E9292B20D}"/>
    <cellStyle name="Millares 19 2 2 3 2 2 5 3" xfId="14853" xr:uid="{0DE5F390-7AFB-471C-9FBB-7F0C805DAAEC}"/>
    <cellStyle name="Millares 19 2 2 3 2 2 5 4" xfId="44777" xr:uid="{A7B546D9-95AE-4A90-BCB5-F52F26517FCD}"/>
    <cellStyle name="Millares 19 2 2 3 2 2 5 5" xfId="49670" xr:uid="{60BBEE92-9C82-4ECB-9CD5-E8723C37126B}"/>
    <cellStyle name="Millares 19 2 2 3 2 2 6" xfId="10035" xr:uid="{C1CF67FC-C5ED-4FAD-BAF7-298BF304F07E}"/>
    <cellStyle name="Millares 19 2 2 3 2 2 6 2" xfId="45195" xr:uid="{C50194C7-4BD6-4789-8259-05EA7CD9724A}"/>
    <cellStyle name="Millares 19 2 2 3 2 2 7" xfId="12875" xr:uid="{BF3A9453-2354-4091-AB37-FDB195BDE49F}"/>
    <cellStyle name="Millares 19 2 2 3 2 2 8" xfId="16218" xr:uid="{E1C85206-0358-4295-BDBE-63DAB391E911}"/>
    <cellStyle name="Millares 19 2 2 3 2 2 9" xfId="16761" xr:uid="{F010DB7D-1923-47F9-953D-85CDDA6363E0}"/>
    <cellStyle name="Millares 19 2 2 3 2 3" xfId="2096" xr:uid="{5D746BF4-46D1-4A97-AF7C-3B3DED02BDE6}"/>
    <cellStyle name="Millares 19 2 2 3 2 3 2" xfId="10367" xr:uid="{1FF4714D-B8BB-4BA1-A357-4BDE4ED90482}"/>
    <cellStyle name="Millares 19 2 2 3 2 3 2 2" xfId="45527" xr:uid="{E4CD6E76-62B3-41EA-9ECF-E8A6E68BDB7C}"/>
    <cellStyle name="Millares 19 2 2 3 2 3 3" xfId="13207" xr:uid="{D2677327-4A5E-4DD4-A6B3-AE98A20B3DBF}"/>
    <cellStyle name="Millares 19 2 2 3 2 3 4" xfId="43131" xr:uid="{F5C69E78-663F-4319-8C4E-F51104AEC974}"/>
    <cellStyle name="Millares 19 2 2 3 2 3 5" xfId="48024" xr:uid="{5220AB70-A66C-4D78-AE18-D331363BD873}"/>
    <cellStyle name="Millares 19 2 2 3 2 4" xfId="2514" xr:uid="{8C6E86A6-6F8E-4EAD-AC4E-93267C7A786C}"/>
    <cellStyle name="Millares 19 2 2 3 2 4 2" xfId="10785" xr:uid="{9D4B079D-B4C0-471A-A056-A8EFA6A2A647}"/>
    <cellStyle name="Millares 19 2 2 3 2 4 2 2" xfId="45945" xr:uid="{DD9D1392-2DBD-4AAC-A02B-A82C8333F236}"/>
    <cellStyle name="Millares 19 2 2 3 2 4 3" xfId="13625" xr:uid="{0B7B56D3-4AB5-423E-97D0-955451243022}"/>
    <cellStyle name="Millares 19 2 2 3 2 4 4" xfId="43549" xr:uid="{04883A19-6674-4434-9C1D-5AEB02D64045}"/>
    <cellStyle name="Millares 19 2 2 3 2 4 5" xfId="48442" xr:uid="{B3B9B9DA-F9B4-42C5-AE7A-852CF78FFD91}"/>
    <cellStyle name="Millares 19 2 2 3 2 5" xfId="3058" xr:uid="{9E44FF59-57B1-4B35-8938-4B8426DFE8AF}"/>
    <cellStyle name="Millares 19 2 2 3 2 5 2" xfId="11329" xr:uid="{A4D00C38-3542-473F-8588-E7704C31C03C}"/>
    <cellStyle name="Millares 19 2 2 3 2 5 2 2" xfId="46489" xr:uid="{3E446C46-B755-4011-94FF-906EEC0807E1}"/>
    <cellStyle name="Millares 19 2 2 3 2 5 3" xfId="14169" xr:uid="{E26E1608-348F-457F-9BDC-C786A6CF95A6}"/>
    <cellStyle name="Millares 19 2 2 3 2 5 4" xfId="44093" xr:uid="{F4EE8160-D3D8-443C-AB9E-44511C27A24B}"/>
    <cellStyle name="Millares 19 2 2 3 2 5 5" xfId="48986" xr:uid="{8100E9E2-D1DA-46A2-9E91-1B1514AD522D}"/>
    <cellStyle name="Millares 19 2 2 3 2 6" xfId="3560" xr:uid="{EC742A3A-6A40-48D8-B02A-D638B0CE9121}"/>
    <cellStyle name="Millares 19 2 2 3 2 6 2" xfId="11801" xr:uid="{663CE69F-F501-4725-89F0-AF60828DBBAF}"/>
    <cellStyle name="Millares 19 2 2 3 2 6 3" xfId="14641" xr:uid="{9953E458-B233-4928-88F1-5AFE69A89C07}"/>
    <cellStyle name="Millares 19 2 2 3 2 6 4" xfId="44565" xr:uid="{3E77CCFB-FFA3-488C-AFBB-195A5A200F1F}"/>
    <cellStyle name="Millares 19 2 2 3 2 6 5" xfId="49458" xr:uid="{E79CBC56-7E32-479C-8A92-86CDE309F2DA}"/>
    <cellStyle name="Millares 19 2 2 3 2 7" xfId="9823" xr:uid="{7E5FE310-05B7-4EE9-8B36-6B2A9A57D1BB}"/>
    <cellStyle name="Millares 19 2 2 3 2 7 2" xfId="44983" xr:uid="{87D50277-A3E9-41EA-A825-F46AF775EB76}"/>
    <cellStyle name="Millares 19 2 2 3 2 8" xfId="12663" xr:uid="{3E9E071C-C3E2-4069-9191-2A0D79F8AD23}"/>
    <cellStyle name="Millares 19 2 2 3 2 9" xfId="16006" xr:uid="{D58B8D06-63C4-48A5-A546-B5240AC1B748}"/>
    <cellStyle name="Millares 19 2 2 3 3" xfId="391" xr:uid="{00000000-0005-0000-0000-0000D0010000}"/>
    <cellStyle name="Millares 19 2 2 3 3 10" xfId="17205" xr:uid="{9E92778D-5F9F-46AD-9BA9-F7B3D2814F6A}"/>
    <cellStyle name="Millares 19 2 2 3 3 11" xfId="18159" xr:uid="{B8DA8621-D19B-4D7B-971D-BFA0C18B9D86}"/>
    <cellStyle name="Millares 19 2 2 3 3 12" xfId="42699" xr:uid="{D03BCF80-94C1-4AB1-9A8E-503355A2BC8C}"/>
    <cellStyle name="Millares 19 2 2 3 3 13" xfId="47592" xr:uid="{0591BC2D-2F65-4E71-911C-1CBDD3F6EAE7}"/>
    <cellStyle name="Millares 19 2 2 3 3 2" xfId="2208" xr:uid="{199A57B6-D821-41FD-9596-74AE47DA2CB7}"/>
    <cellStyle name="Millares 19 2 2 3 3 2 2" xfId="10479" xr:uid="{14A9CD38-FC4B-4AA1-8616-212E1A4D70EF}"/>
    <cellStyle name="Millares 19 2 2 3 3 2 2 2" xfId="45639" xr:uid="{AE6149F9-EE4F-4CF8-A45E-BFE00EF3BF94}"/>
    <cellStyle name="Millares 19 2 2 3 3 2 3" xfId="13319" xr:uid="{3C770317-0D89-4DAB-934A-DC70A7C0758D}"/>
    <cellStyle name="Millares 19 2 2 3 3 2 4" xfId="43243" xr:uid="{0FF834C8-C993-4105-884C-4DB889C749B8}"/>
    <cellStyle name="Millares 19 2 2 3 3 2 5" xfId="48136" xr:uid="{6011633B-27B4-46A1-AA12-1F351013A921}"/>
    <cellStyle name="Millares 19 2 2 3 3 3" xfId="2626" xr:uid="{08CDF9E2-8865-4802-A459-9007ABAE1E3F}"/>
    <cellStyle name="Millares 19 2 2 3 3 3 2" xfId="10897" xr:uid="{7C41BA5B-B388-4BD2-9727-3BD267ED884B}"/>
    <cellStyle name="Millares 19 2 2 3 3 3 2 2" xfId="46057" xr:uid="{5FBDA751-7886-4925-960D-506A7878A8AD}"/>
    <cellStyle name="Millares 19 2 2 3 3 3 3" xfId="13737" xr:uid="{87B05C4F-FB49-4CDD-84B2-C248EF42D2D4}"/>
    <cellStyle name="Millares 19 2 2 3 3 3 4" xfId="43661" xr:uid="{6A81810A-E818-4695-8198-13E9A498EE06}"/>
    <cellStyle name="Millares 19 2 2 3 3 3 5" xfId="48554" xr:uid="{67369C7B-2565-412F-88A1-B005CB6ADFA1}"/>
    <cellStyle name="Millares 19 2 2 3 3 4" xfId="3170" xr:uid="{F4B248D0-E539-4ADB-ADA8-4B6BA8FD4A01}"/>
    <cellStyle name="Millares 19 2 2 3 3 4 2" xfId="11441" xr:uid="{DD8F6A62-F26E-4EAE-87BE-036F7B9AF8D1}"/>
    <cellStyle name="Millares 19 2 2 3 3 4 2 2" xfId="46601" xr:uid="{8CD518A5-4058-4138-AF74-B27960357878}"/>
    <cellStyle name="Millares 19 2 2 3 3 4 3" xfId="14281" xr:uid="{27359BB5-0515-42C6-9751-D6FA57CBC41A}"/>
    <cellStyle name="Millares 19 2 2 3 3 4 4" xfId="44205" xr:uid="{34FFC711-EB0F-480E-89D9-57A4C5DC7CB4}"/>
    <cellStyle name="Millares 19 2 2 3 3 4 5" xfId="49098" xr:uid="{37DA7ED8-B0AA-4113-9B22-3D6D35CA9122}"/>
    <cellStyle name="Millares 19 2 2 3 3 5" xfId="3672" xr:uid="{9E7D3E18-797A-48D8-AA20-B1CDC39F93E9}"/>
    <cellStyle name="Millares 19 2 2 3 3 5 2" xfId="11913" xr:uid="{6AF562F9-57F7-40F7-8713-D55825552A0E}"/>
    <cellStyle name="Millares 19 2 2 3 3 5 3" xfId="14753" xr:uid="{ED77CFAD-16C6-428A-BAD7-C2CA7FA5E10E}"/>
    <cellStyle name="Millares 19 2 2 3 3 5 4" xfId="44677" xr:uid="{C99D1CBC-ADF1-43EB-A517-644546FCF740}"/>
    <cellStyle name="Millares 19 2 2 3 3 5 5" xfId="49570" xr:uid="{9CEE3145-0492-4357-82A3-9DBCD6D97A82}"/>
    <cellStyle name="Millares 19 2 2 3 3 6" xfId="9935" xr:uid="{96D31163-F97C-4EAD-86F9-C6F635C874A3}"/>
    <cellStyle name="Millares 19 2 2 3 3 6 2" xfId="45095" xr:uid="{CF058D93-BFBF-4123-B5BF-63A309A0C418}"/>
    <cellStyle name="Millares 19 2 2 3 3 7" xfId="12775" xr:uid="{F396F29C-D0CA-4F10-90C1-1F82CCB8BDF4}"/>
    <cellStyle name="Millares 19 2 2 3 3 8" xfId="16118" xr:uid="{331C9362-BD84-43B4-A7C4-E0F3752BD2A1}"/>
    <cellStyle name="Millares 19 2 2 3 3 9" xfId="16661" xr:uid="{36DAC4D6-6EB0-4738-A21D-692A57B70949}"/>
    <cellStyle name="Millares 19 2 2 3 4" xfId="594" xr:uid="{00000000-0005-0000-0000-0000D1010000}"/>
    <cellStyle name="Millares 19 2 2 3 4 10" xfId="47794" xr:uid="{D04BEBBA-020E-46A9-9686-947FF71A6AB7}"/>
    <cellStyle name="Millares 19 2 2 3 4 2" xfId="2828" xr:uid="{4884C578-171F-4F37-AED7-4D7052BF20B1}"/>
    <cellStyle name="Millares 19 2 2 3 4 2 2" xfId="11099" xr:uid="{56A5845B-29ED-4BCA-89AE-64B05B65002D}"/>
    <cellStyle name="Millares 19 2 2 3 4 2 2 2" xfId="46259" xr:uid="{7C898048-378B-4B1D-BA80-FDF8237F47C3}"/>
    <cellStyle name="Millares 19 2 2 3 4 2 3" xfId="13939" xr:uid="{64F1E5B5-B4E4-46C6-8A56-37D02B792A8A}"/>
    <cellStyle name="Millares 19 2 2 3 4 2 4" xfId="43863" xr:uid="{72DE1F18-E90B-4C9B-9261-B910100210A6}"/>
    <cellStyle name="Millares 19 2 2 3 4 2 5" xfId="48756" xr:uid="{ED9CFC82-EBBE-4655-BAF8-EE1807D4FE16}"/>
    <cellStyle name="Millares 19 2 2 3 4 3" xfId="10137" xr:uid="{7F16AEBD-D288-40C4-A05B-E062CFEEBAC3}"/>
    <cellStyle name="Millares 19 2 2 3 4 3 2" xfId="45297" xr:uid="{E0875BEC-94F5-48EC-9F9A-39CA8857D7CC}"/>
    <cellStyle name="Millares 19 2 2 3 4 4" xfId="12977" xr:uid="{960B9B7D-B997-479E-B1F5-CC26894BF47C}"/>
    <cellStyle name="Millares 19 2 2 3 4 5" xfId="16320" xr:uid="{2C72BEED-1980-4241-8286-DE074D207BC8}"/>
    <cellStyle name="Millares 19 2 2 3 4 6" xfId="16863" xr:uid="{6B4746C6-5ECC-4555-8F3E-A15437FD1325}"/>
    <cellStyle name="Millares 19 2 2 3 4 7" xfId="17407" xr:uid="{0B1D00A3-8F33-415C-9513-E7353FF8EC4D}"/>
    <cellStyle name="Millares 19 2 2 3 4 8" xfId="18153" xr:uid="{7FB161EC-9E05-4084-9F2A-8EE48E1EDEE9}"/>
    <cellStyle name="Millares 19 2 2 3 4 9" xfId="42901" xr:uid="{63DD052D-6913-4EC7-BDF4-71BDEAA2695B}"/>
    <cellStyle name="Millares 19 2 2 3 5" xfId="1992" xr:uid="{6760FFB8-DD59-4564-A76B-932E9B138DC3}"/>
    <cellStyle name="Millares 19 2 2 3 5 2" xfId="10263" xr:uid="{A7683A2C-3BCE-468D-AAC1-4BE452483E0C}"/>
    <cellStyle name="Millares 19 2 2 3 5 2 2" xfId="45423" xr:uid="{D5FF2788-DA2E-4CC6-A7AC-453025FD2DA1}"/>
    <cellStyle name="Millares 19 2 2 3 5 3" xfId="13103" xr:uid="{3400F108-6389-4019-8217-D40F271F97FF}"/>
    <cellStyle name="Millares 19 2 2 3 5 4" xfId="43027" xr:uid="{C7A46AD2-473B-4DFF-A254-5B9637157A4B}"/>
    <cellStyle name="Millares 19 2 2 3 5 5" xfId="47920" xr:uid="{0E2B45EF-8729-4D63-B045-4974A713671A}"/>
    <cellStyle name="Millares 19 2 2 3 6" xfId="2410" xr:uid="{A0BE477E-367C-4E07-A9D7-1476B47677C8}"/>
    <cellStyle name="Millares 19 2 2 3 6 2" xfId="10681" xr:uid="{CA8BF1C5-5DAA-4E4F-BD78-98ADFCC3D3E0}"/>
    <cellStyle name="Millares 19 2 2 3 6 2 2" xfId="45841" xr:uid="{0A859FB9-B84D-4B2F-970F-5AD619C82825}"/>
    <cellStyle name="Millares 19 2 2 3 6 3" xfId="13521" xr:uid="{15E848F5-D3C5-4E1C-8695-22057A794478}"/>
    <cellStyle name="Millares 19 2 2 3 6 4" xfId="43445" xr:uid="{C11EF6AB-6384-46D0-8355-4424A956C6A0}"/>
    <cellStyle name="Millares 19 2 2 3 6 5" xfId="48338" xr:uid="{5C886F26-46FE-41AD-9BEE-AE33F7AE5F00}"/>
    <cellStyle name="Millares 19 2 2 3 7" xfId="2954" xr:uid="{95F605F6-3294-48DC-9AB5-F28261338CD7}"/>
    <cellStyle name="Millares 19 2 2 3 7 2" xfId="11225" xr:uid="{7C790439-0A88-430C-9BC1-4A07BD113322}"/>
    <cellStyle name="Millares 19 2 2 3 7 2 2" xfId="46385" xr:uid="{8BE713F2-41F0-4550-938E-F05B85BA959D}"/>
    <cellStyle name="Millares 19 2 2 3 7 3" xfId="14065" xr:uid="{C9F0E8E3-B56C-43C3-89D6-92C691DB3EA4}"/>
    <cellStyle name="Millares 19 2 2 3 7 4" xfId="43989" xr:uid="{F66ABD01-16E9-48AD-8B57-E65BA0E16F6C}"/>
    <cellStyle name="Millares 19 2 2 3 7 5" xfId="48882" xr:uid="{62E50E52-D0F8-4D82-9B13-DC81D7803EE6}"/>
    <cellStyle name="Millares 19 2 2 3 8" xfId="3456" xr:uid="{2AD05F98-FF4F-46A8-B1D0-5D9008881D52}"/>
    <cellStyle name="Millares 19 2 2 3 8 2" xfId="11697" xr:uid="{D0BF6084-A034-4384-B9D1-7AA0752E7C7B}"/>
    <cellStyle name="Millares 19 2 2 3 8 3" xfId="14537" xr:uid="{1FDCA1B4-88F8-4EE8-8077-F47103378933}"/>
    <cellStyle name="Millares 19 2 2 3 8 4" xfId="44461" xr:uid="{D4C6210E-1B9A-48DF-8158-0BE9513FE195}"/>
    <cellStyle name="Millares 19 2 2 3 8 5" xfId="49354" xr:uid="{B17C4499-7CB6-4255-8FDC-2261F8D5A29F}"/>
    <cellStyle name="Millares 19 2 2 3 9" xfId="9719" xr:uid="{7AFA6D36-106D-46CA-8ACC-FC79115AA394}"/>
    <cellStyle name="Millares 19 2 2 3 9 2" xfId="44879" xr:uid="{D4DF2D52-6043-4F26-AE6E-5A242E6FE5F6}"/>
    <cellStyle name="Millares 19 2 2 4" xfId="238" xr:uid="{00000000-0005-0000-0000-0000D2010000}"/>
    <cellStyle name="Millares 19 2 2 4 10" xfId="16522" xr:uid="{E1CD280B-3805-4A4D-B2CF-636250947D90}"/>
    <cellStyle name="Millares 19 2 2 4 11" xfId="17066" xr:uid="{C440A515-7548-4B29-B998-5E6E2D75606F}"/>
    <cellStyle name="Millares 19 2 2 4 12" xfId="25917" xr:uid="{71FD1A2B-85B9-4C89-A48E-F1D9E9EC0B6A}"/>
    <cellStyle name="Millares 19 2 2 4 13" xfId="17967" xr:uid="{F7546786-86E0-41C1-85AD-E0469E620E18}"/>
    <cellStyle name="Millares 19 2 2 4 14" xfId="42560" xr:uid="{66B5D71F-17C7-45C0-88BA-883CA196B570}"/>
    <cellStyle name="Millares 19 2 2 4 15" xfId="47453" xr:uid="{7C583EB1-07C2-4BDE-955E-D95DF013C9B5}"/>
    <cellStyle name="Millares 19 2 2 4 2" xfId="465" xr:uid="{00000000-0005-0000-0000-0000D3010000}"/>
    <cellStyle name="Millares 19 2 2 4 2 10" xfId="17278" xr:uid="{3224A5F5-34BE-4E61-8EA0-CA0DCF61A806}"/>
    <cellStyle name="Millares 19 2 2 4 2 11" xfId="23088" xr:uid="{77326CEB-F380-4129-9FB4-30CBFB4F03F9}"/>
    <cellStyle name="Millares 19 2 2 4 2 12" xfId="42772" xr:uid="{42386865-C666-4139-B02A-F8129FEAF320}"/>
    <cellStyle name="Millares 19 2 2 4 2 13" xfId="47665" xr:uid="{86F2D4D5-B5C9-4992-8FD2-A126AE958C54}"/>
    <cellStyle name="Millares 19 2 2 4 2 2" xfId="2281" xr:uid="{FEEE7F6D-9DE0-4702-A663-D0DF76C803E2}"/>
    <cellStyle name="Millares 19 2 2 4 2 2 2" xfId="10552" xr:uid="{E32CBDE3-469D-45C4-B248-85305FDFB574}"/>
    <cellStyle name="Millares 19 2 2 4 2 2 2 2" xfId="45712" xr:uid="{4B124EBA-2566-4603-8058-F3428B077B52}"/>
    <cellStyle name="Millares 19 2 2 4 2 2 3" xfId="13392" xr:uid="{C3F87407-CA1F-4B71-8269-06B5410B6913}"/>
    <cellStyle name="Millares 19 2 2 4 2 2 4" xfId="43316" xr:uid="{EAC0D9F9-6280-4630-8C3D-16FBC5ADA50E}"/>
    <cellStyle name="Millares 19 2 2 4 2 2 5" xfId="48209" xr:uid="{2B303DBE-AD98-43F3-87B4-C2468930BEB8}"/>
    <cellStyle name="Millares 19 2 2 4 2 3" xfId="2699" xr:uid="{4BF7B621-BAFB-464D-964E-EBC7569B0C27}"/>
    <cellStyle name="Millares 19 2 2 4 2 3 2" xfId="10970" xr:uid="{CE3DC13E-C889-4602-AF4E-71A03E54A46F}"/>
    <cellStyle name="Millares 19 2 2 4 2 3 2 2" xfId="46130" xr:uid="{D7E29C80-8AD5-444F-9FC3-82C9D07A4F23}"/>
    <cellStyle name="Millares 19 2 2 4 2 3 3" xfId="13810" xr:uid="{642F05F1-4396-4A0A-A823-7F5C4B98BD4D}"/>
    <cellStyle name="Millares 19 2 2 4 2 3 4" xfId="43734" xr:uid="{B97FA170-3BC0-4085-B643-D42731783E69}"/>
    <cellStyle name="Millares 19 2 2 4 2 3 5" xfId="48627" xr:uid="{F52304B3-4A93-47BE-9714-085ED59A66D0}"/>
    <cellStyle name="Millares 19 2 2 4 2 4" xfId="3243" xr:uid="{A9945C64-7D95-47DB-8690-1E694C780BBB}"/>
    <cellStyle name="Millares 19 2 2 4 2 4 2" xfId="11514" xr:uid="{5D589139-5339-4C2B-8A2D-F95493E75466}"/>
    <cellStyle name="Millares 19 2 2 4 2 4 2 2" xfId="46674" xr:uid="{17E336D3-A22E-46B9-9670-9511DE639083}"/>
    <cellStyle name="Millares 19 2 2 4 2 4 3" xfId="14354" xr:uid="{9E530BC3-DC1D-417A-A36E-97FADA8ABF9F}"/>
    <cellStyle name="Millares 19 2 2 4 2 4 4" xfId="44278" xr:uid="{3B8D1401-0F58-4073-9F23-82D711A1C07F}"/>
    <cellStyle name="Millares 19 2 2 4 2 4 5" xfId="49171" xr:uid="{9C5571CB-1FB9-4ABD-B9D7-D5F8C6567CC6}"/>
    <cellStyle name="Millares 19 2 2 4 2 5" xfId="3745" xr:uid="{CFED04C6-F025-4194-9CFD-456C3BF479C5}"/>
    <cellStyle name="Millares 19 2 2 4 2 5 2" xfId="11986" xr:uid="{FB1D4F34-0AD5-4BE6-87D7-C6E1ED93F93E}"/>
    <cellStyle name="Millares 19 2 2 4 2 5 3" xfId="14826" xr:uid="{3FB09951-2E38-4040-A337-343D045E7140}"/>
    <cellStyle name="Millares 19 2 2 4 2 5 4" xfId="44750" xr:uid="{2305C375-D495-4BA7-8CF6-64F355808B99}"/>
    <cellStyle name="Millares 19 2 2 4 2 5 5" xfId="49643" xr:uid="{86700DEE-AB8B-4532-BFC8-F4B5832BB745}"/>
    <cellStyle name="Millares 19 2 2 4 2 6" xfId="10008" xr:uid="{38720D2F-044F-47F3-998F-BBA8820FED07}"/>
    <cellStyle name="Millares 19 2 2 4 2 6 2" xfId="45168" xr:uid="{246DBC33-C842-4BBD-91FF-F63C2692F849}"/>
    <cellStyle name="Millares 19 2 2 4 2 7" xfId="12848" xr:uid="{9D7DDE8F-F9A4-42AC-BFA1-8B35F138EDE3}"/>
    <cellStyle name="Millares 19 2 2 4 2 8" xfId="16191" xr:uid="{7F0A5F23-4470-4C22-B977-F242EF153DBA}"/>
    <cellStyle name="Millares 19 2 2 4 2 9" xfId="16734" xr:uid="{C19FE031-B09C-461D-94E0-044CC3DC6120}"/>
    <cellStyle name="Millares 19 2 2 4 3" xfId="2069" xr:uid="{3481D340-3B79-4B94-803B-DD3756E86452}"/>
    <cellStyle name="Millares 19 2 2 4 3 2" xfId="10340" xr:uid="{8AFCAE21-2902-44D4-8F1E-C2B67833F4F1}"/>
    <cellStyle name="Millares 19 2 2 4 3 2 2" xfId="45500" xr:uid="{E935BABC-45DF-410E-8D47-6D93E16DDBC9}"/>
    <cellStyle name="Millares 19 2 2 4 3 3" xfId="13180" xr:uid="{B6C3BCF4-CB90-4419-9E40-9CEEEB7700B7}"/>
    <cellStyle name="Millares 19 2 2 4 3 4" xfId="43104" xr:uid="{317C08F9-061F-41F0-B594-82FABA0C9F03}"/>
    <cellStyle name="Millares 19 2 2 4 3 5" xfId="47997" xr:uid="{F3EACE48-0C0C-4355-B2CA-607BCB12935E}"/>
    <cellStyle name="Millares 19 2 2 4 4" xfId="2487" xr:uid="{0D5CF333-9A39-4B56-A1D2-623613B3C0E1}"/>
    <cellStyle name="Millares 19 2 2 4 4 2" xfId="10758" xr:uid="{BAFAC4FD-2DB3-4CAD-BB00-5820DC12B4D4}"/>
    <cellStyle name="Millares 19 2 2 4 4 2 2" xfId="45918" xr:uid="{16E65181-26C2-4E4A-9709-71686F398D55}"/>
    <cellStyle name="Millares 19 2 2 4 4 3" xfId="13598" xr:uid="{C5837031-E235-4C00-9C4C-8CD3CEDA3726}"/>
    <cellStyle name="Millares 19 2 2 4 4 4" xfId="43522" xr:uid="{2BBFCB89-2BF4-43DD-AE0F-43B412E43A53}"/>
    <cellStyle name="Millares 19 2 2 4 4 5" xfId="48415" xr:uid="{C12A259F-6502-4D3E-A8C9-CF3D8302BAEC}"/>
    <cellStyle name="Millares 19 2 2 4 5" xfId="3031" xr:uid="{8FBE16B1-4ECB-4CAE-ADB1-3E217E76DB36}"/>
    <cellStyle name="Millares 19 2 2 4 5 2" xfId="11302" xr:uid="{AE8C45A4-B8FF-4D82-8A70-213F7AA6BA61}"/>
    <cellStyle name="Millares 19 2 2 4 5 2 2" xfId="46462" xr:uid="{6331BEEE-2B64-420B-9B36-0D3B99C7B39F}"/>
    <cellStyle name="Millares 19 2 2 4 5 3" xfId="14142" xr:uid="{A8302CF2-1A7D-4D42-84B7-F0939401F2BA}"/>
    <cellStyle name="Millares 19 2 2 4 5 4" xfId="44066" xr:uid="{2D49DDB8-3F7C-48DB-B851-1B1276216AF6}"/>
    <cellStyle name="Millares 19 2 2 4 5 5" xfId="48959" xr:uid="{CA3A412B-2DB1-4BEC-9540-48238486C1EC}"/>
    <cellStyle name="Millares 19 2 2 4 6" xfId="3533" xr:uid="{0FF220C3-C7F0-4DB5-AC1B-F754CF59FC37}"/>
    <cellStyle name="Millares 19 2 2 4 6 2" xfId="11774" xr:uid="{F9C05C52-9CDD-422C-B1B0-A31B97F10001}"/>
    <cellStyle name="Millares 19 2 2 4 6 3" xfId="14614" xr:uid="{4B0F4E29-5EC9-4BE4-A1AF-DD616048CF91}"/>
    <cellStyle name="Millares 19 2 2 4 6 4" xfId="44538" xr:uid="{AEEC4AD1-AF1B-41AE-8EA3-1367CDE6AE06}"/>
    <cellStyle name="Millares 19 2 2 4 6 5" xfId="49431" xr:uid="{3BCA66DD-A357-4BA3-B2AA-54F362396036}"/>
    <cellStyle name="Millares 19 2 2 4 7" xfId="9796" xr:uid="{A3009B9B-CC41-489E-89B4-5C7849682ED6}"/>
    <cellStyle name="Millares 19 2 2 4 7 2" xfId="44956" xr:uid="{D9629543-BC3E-42EF-9038-DF9484A9A069}"/>
    <cellStyle name="Millares 19 2 2 4 8" xfId="12636" xr:uid="{19E64112-B5EF-49AE-8C36-1276DC0B6E24}"/>
    <cellStyle name="Millares 19 2 2 4 9" xfId="15979" xr:uid="{5013C1DF-3EF6-4203-8E80-12E219235488}"/>
    <cellStyle name="Millares 19 2 2 5" xfId="364" xr:uid="{00000000-0005-0000-0000-0000D4010000}"/>
    <cellStyle name="Millares 19 2 2 5 10" xfId="17178" xr:uid="{ED783404-429E-47CB-81BE-D339935B8C51}"/>
    <cellStyle name="Millares 19 2 2 5 11" xfId="31792" xr:uid="{B66AFE2C-68D2-48E6-BD2C-F7E2CA685600}"/>
    <cellStyle name="Millares 19 2 2 5 12" xfId="17643" xr:uid="{3BC865BB-72D9-4AC8-9ED8-D64DCB713D9D}"/>
    <cellStyle name="Millares 19 2 2 5 13" xfId="42672" xr:uid="{DCEB8C4F-6ED6-4317-B4AF-7715013049ED}"/>
    <cellStyle name="Millares 19 2 2 5 14" xfId="47565" xr:uid="{D4143973-7AF1-41D6-9E39-CCD4136A8B5B}"/>
    <cellStyle name="Millares 19 2 2 5 2" xfId="2181" xr:uid="{D51B5DB3-31E9-4C9A-A7B3-CF955AC4896F}"/>
    <cellStyle name="Millares 19 2 2 5 2 2" xfId="10452" xr:uid="{E68515DB-F3E5-4A40-8655-D440DC7B8ABA}"/>
    <cellStyle name="Millares 19 2 2 5 2 2 2" xfId="45612" xr:uid="{05867B24-DCBE-4851-A003-EF1AF31CA342}"/>
    <cellStyle name="Millares 19 2 2 5 2 3" xfId="13292" xr:uid="{23D59347-0D15-42EF-9741-9FFCC38B05E8}"/>
    <cellStyle name="Millares 19 2 2 5 2 4" xfId="43216" xr:uid="{1886B082-DFA5-42A3-80DA-323433909D2F}"/>
    <cellStyle name="Millares 19 2 2 5 2 5" xfId="48109" xr:uid="{59E5A73C-8C14-43C4-9BAD-7A3F771CD91F}"/>
    <cellStyle name="Millares 19 2 2 5 3" xfId="2599" xr:uid="{6745F353-9C49-490D-B42A-911B3B9AD16F}"/>
    <cellStyle name="Millares 19 2 2 5 3 2" xfId="10870" xr:uid="{3245AE7A-83D4-4B8C-99F4-051FAF956743}"/>
    <cellStyle name="Millares 19 2 2 5 3 2 2" xfId="46030" xr:uid="{2E766E58-0B8F-4236-8699-0D9B0FFE468B}"/>
    <cellStyle name="Millares 19 2 2 5 3 3" xfId="13710" xr:uid="{D7AA8AD6-4B35-4954-AD8E-DC0C1CB4A8C8}"/>
    <cellStyle name="Millares 19 2 2 5 3 4" xfId="43634" xr:uid="{8CB5C907-4620-479A-BDB4-3C8D320AD0FA}"/>
    <cellStyle name="Millares 19 2 2 5 3 5" xfId="48527" xr:uid="{D292D5E2-A777-4614-B9DB-CCAEAB9E1BD5}"/>
    <cellStyle name="Millares 19 2 2 5 4" xfId="3143" xr:uid="{835410B8-450F-4A66-AD07-9A2E459E06D1}"/>
    <cellStyle name="Millares 19 2 2 5 4 2" xfId="11414" xr:uid="{2D475EAB-D8D8-4A95-96B1-75D7B05BCFB7}"/>
    <cellStyle name="Millares 19 2 2 5 4 2 2" xfId="46574" xr:uid="{EC831356-2CA8-4263-899F-C8C63C6B3F33}"/>
    <cellStyle name="Millares 19 2 2 5 4 3" xfId="14254" xr:uid="{BE104444-CA42-4B99-81E8-6729031373A7}"/>
    <cellStyle name="Millares 19 2 2 5 4 4" xfId="44178" xr:uid="{62C362ED-ED1E-4473-A59D-56EA701E6E7E}"/>
    <cellStyle name="Millares 19 2 2 5 4 5" xfId="49071" xr:uid="{7C4F0CB4-14EE-4872-9B9B-6D56F1548A4C}"/>
    <cellStyle name="Millares 19 2 2 5 5" xfId="3645" xr:uid="{F61B2385-CAFF-47A6-B30D-B25AE74C1975}"/>
    <cellStyle name="Millares 19 2 2 5 5 2" xfId="11886" xr:uid="{0FBF5865-6EB2-4179-AC08-4A6BF081CF3B}"/>
    <cellStyle name="Millares 19 2 2 5 5 3" xfId="14726" xr:uid="{07E1090C-60AE-47C7-8815-6C6F99364721}"/>
    <cellStyle name="Millares 19 2 2 5 5 4" xfId="44650" xr:uid="{2290D14F-A884-466C-8AA3-7384E3CA04E9}"/>
    <cellStyle name="Millares 19 2 2 5 5 5" xfId="49543" xr:uid="{F40AB8BA-CC18-4D58-8017-39C5EDB5FA05}"/>
    <cellStyle name="Millares 19 2 2 5 6" xfId="9908" xr:uid="{33705404-F437-4E0B-BD22-4A69528B3A19}"/>
    <cellStyle name="Millares 19 2 2 5 6 2" xfId="45068" xr:uid="{8383DCFE-84ED-43EE-89F3-75EBC4935565}"/>
    <cellStyle name="Millares 19 2 2 5 7" xfId="12748" xr:uid="{7B5B59CE-CA8D-45E5-8C5B-3FF302080D03}"/>
    <cellStyle name="Millares 19 2 2 5 8" xfId="16091" xr:uid="{5934872D-7596-48CB-8775-7B2B4BF376C3}"/>
    <cellStyle name="Millares 19 2 2 5 9" xfId="16634" xr:uid="{DD78CCB4-F3B4-4EA3-92D1-48B0BB8876CF}"/>
    <cellStyle name="Millares 19 2 2 6" xfId="567" xr:uid="{00000000-0005-0000-0000-0000D5010000}"/>
    <cellStyle name="Millares 19 2 2 6 10" xfId="42874" xr:uid="{4516CA9B-0A06-480A-ADA0-72AB78830B97}"/>
    <cellStyle name="Millares 19 2 2 6 11" xfId="47767" xr:uid="{C6191868-B08A-4DBF-ABFA-85051594D216}"/>
    <cellStyle name="Millares 19 2 2 6 2" xfId="2801" xr:uid="{918879D9-4802-41DD-B351-92E1A91D9CF5}"/>
    <cellStyle name="Millares 19 2 2 6 2 2" xfId="11072" xr:uid="{35A459EF-9082-4AA8-9A1E-F9154808A0B1}"/>
    <cellStyle name="Millares 19 2 2 6 2 2 2" xfId="46232" xr:uid="{A22433BB-E573-4BC6-ACC1-E60C2836495B}"/>
    <cellStyle name="Millares 19 2 2 6 2 3" xfId="13912" xr:uid="{F204BB15-7150-41BD-8C76-5FBD394BD787}"/>
    <cellStyle name="Millares 19 2 2 6 2 4" xfId="43836" xr:uid="{53278B20-78E2-47BB-A838-7E65B8202483}"/>
    <cellStyle name="Millares 19 2 2 6 2 5" xfId="48729" xr:uid="{7ED3FAFC-426E-44DF-8A93-71A01F99EDE8}"/>
    <cellStyle name="Millares 19 2 2 6 3" xfId="10110" xr:uid="{AC34BEF0-A1B3-4DB8-A43D-A10117F6EA48}"/>
    <cellStyle name="Millares 19 2 2 6 3 2" xfId="45270" xr:uid="{0C7ADE2D-8081-4B0D-A682-97C3A6189FA5}"/>
    <cellStyle name="Millares 19 2 2 6 4" xfId="12950" xr:uid="{87F7EC1E-82DA-4F94-9FBC-F340AEFA51F7}"/>
    <cellStyle name="Millares 19 2 2 6 5" xfId="16293" xr:uid="{9175220C-8072-499D-934F-4C9140DAD949}"/>
    <cellStyle name="Millares 19 2 2 6 6" xfId="16836" xr:uid="{4D598CC5-056C-4D85-B7E6-4474F75EF636}"/>
    <cellStyle name="Millares 19 2 2 6 7" xfId="17380" xr:uid="{FABB6043-AEEA-4E96-B317-07CF8FBF3A44}"/>
    <cellStyle name="Millares 19 2 2 6 8" xfId="37659" xr:uid="{FE4BD66F-4F63-454B-975C-02C16DA727EA}"/>
    <cellStyle name="Millares 19 2 2 6 9" xfId="18238" xr:uid="{F98AD836-4624-4AFC-BC36-B8F89910D2BB}"/>
    <cellStyle name="Millares 19 2 2 7" xfId="1965" xr:uid="{CDF21B37-8C9C-4E22-9DB5-4327D7B0CA31}"/>
    <cellStyle name="Millares 19 2 2 7 2" xfId="10236" xr:uid="{59B4A840-5FFC-4FC3-85F9-936BE98C67EF}"/>
    <cellStyle name="Millares 19 2 2 7 2 2" xfId="45396" xr:uid="{79058293-8008-4024-8964-A3776B90564A}"/>
    <cellStyle name="Millares 19 2 2 7 3" xfId="13076" xr:uid="{6E62A57A-FC97-4AAB-B85F-32B81C6BDAC2}"/>
    <cellStyle name="Millares 19 2 2 7 4" xfId="43000" xr:uid="{AC0229DD-6662-46DF-A146-CEB2E4DF3CBF}"/>
    <cellStyle name="Millares 19 2 2 7 5" xfId="47893" xr:uid="{DDFF13C0-B22A-42FD-BA95-A8A00D69E88A}"/>
    <cellStyle name="Millares 19 2 2 8" xfId="2383" xr:uid="{EDFBCB02-A421-4A94-AF1C-71549F7CFB34}"/>
    <cellStyle name="Millares 19 2 2 8 2" xfId="10654" xr:uid="{5F8A9953-9A1E-49BD-9060-804596696F5A}"/>
    <cellStyle name="Millares 19 2 2 8 2 2" xfId="45814" xr:uid="{66DF42DD-D688-408D-81E6-A6134D750AA1}"/>
    <cellStyle name="Millares 19 2 2 8 3" xfId="13494" xr:uid="{3E8D1185-DCCF-4827-B8EE-E7812CFA0613}"/>
    <cellStyle name="Millares 19 2 2 8 4" xfId="43418" xr:uid="{E8E47EE2-620F-4810-B0F9-22AA2535F8A5}"/>
    <cellStyle name="Millares 19 2 2 8 5" xfId="48311" xr:uid="{AF5639B4-959B-4A9B-AE13-0E3C02699B38}"/>
    <cellStyle name="Millares 19 2 2 9" xfId="2927" xr:uid="{80F49D7B-F89F-47AD-B10A-C91BC7C3DEBD}"/>
    <cellStyle name="Millares 19 2 2 9 2" xfId="11198" xr:uid="{D07E5E33-1A6F-4FE6-9CAE-0C4B1F472597}"/>
    <cellStyle name="Millares 19 2 2 9 2 2" xfId="46358" xr:uid="{EE9E4943-A20C-4439-A12A-3E5E48AF173C}"/>
    <cellStyle name="Millares 19 2 2 9 3" xfId="14038" xr:uid="{85148CBE-2F9A-4EA1-A973-841B9F04A51B}"/>
    <cellStyle name="Millares 19 2 2 9 4" xfId="43962" xr:uid="{3F39B346-9CBD-444B-8FF7-CF2151F1CAD9}"/>
    <cellStyle name="Millares 19 2 2 9 5" xfId="48855" xr:uid="{907F6535-BAD4-45E8-96E4-AC414E62319B}"/>
    <cellStyle name="Millares 19 2 20" xfId="47338" xr:uid="{71DA5CB0-FC65-4996-8EE8-79B156DDF731}"/>
    <cellStyle name="Millares 19 2 3" xfId="186" xr:uid="{00000000-0005-0000-0000-0000D6010000}"/>
    <cellStyle name="Millares 19 2 3 10" xfId="9750" xr:uid="{CDDF22C1-25BD-4FBA-861B-FB6B05AC6CFF}"/>
    <cellStyle name="Millares 19 2 3 11" xfId="12590" xr:uid="{B01F15CE-1B1C-49BD-976F-B7FA3E944EEC}"/>
    <cellStyle name="Millares 19 2 3 12" xfId="15933" xr:uid="{00AA0B25-4649-4D22-86D0-A26BBCB8557F}"/>
    <cellStyle name="Millares 19 2 3 13" xfId="16476" xr:uid="{3C59C96E-A646-4078-8D49-DBDAC45AC1CC}"/>
    <cellStyle name="Millares 19 2 3 14" xfId="17020" xr:uid="{6F62B793-1D4D-4DB7-B66C-F6E0F3DE16FE}"/>
    <cellStyle name="Millares 19 2 3 15" xfId="17730" xr:uid="{3132974A-6028-4736-9932-EAD1B780A613}"/>
    <cellStyle name="Millares 19 2 3 16" xfId="42514" xr:uid="{06F4C177-B786-4C19-957B-A65AF6FB2379}"/>
    <cellStyle name="Millares 19 2 3 17" xfId="47407" xr:uid="{FEC7A9D5-6B69-4D9B-BA44-548CA585C1BA}"/>
    <cellStyle name="Millares 19 2 3 2" xfId="296" xr:uid="{00000000-0005-0000-0000-0000D7010000}"/>
    <cellStyle name="Millares 19 2 3 2 10" xfId="16580" xr:uid="{4B22E624-0209-4AE8-9709-DC53772B5257}"/>
    <cellStyle name="Millares 19 2 3 2 11" xfId="17124" xr:uid="{1056E24C-7F1E-4B64-AA74-AC6614036D5B}"/>
    <cellStyle name="Millares 19 2 3 2 12" xfId="21958" xr:uid="{82ADA93C-065B-46D5-896C-07BBF0B15E3C}"/>
    <cellStyle name="Millares 19 2 3 2 13" xfId="18125" xr:uid="{B72A91CF-2CDB-4630-B733-4315D9439A9F}"/>
    <cellStyle name="Millares 19 2 3 2 14" xfId="42618" xr:uid="{421D75AF-4482-4B33-BB24-247BA5000A93}"/>
    <cellStyle name="Millares 19 2 3 2 15" xfId="47511" xr:uid="{23237539-B372-4640-9E43-F4E5308B24F2}"/>
    <cellStyle name="Millares 19 2 3 2 2" xfId="523" xr:uid="{00000000-0005-0000-0000-0000D8010000}"/>
    <cellStyle name="Millares 19 2 3 2 2 10" xfId="17336" xr:uid="{5821D4E6-9064-4E89-91CF-850558696F04}"/>
    <cellStyle name="Millares 19 2 3 2 2 11" xfId="17886" xr:uid="{B4833947-0F7A-4D25-B328-982EA9A99402}"/>
    <cellStyle name="Millares 19 2 3 2 2 12" xfId="42830" xr:uid="{0F123D76-179A-4A11-B49F-FF0EC2BAD653}"/>
    <cellStyle name="Millares 19 2 3 2 2 13" xfId="47723" xr:uid="{05A906CA-D26B-4E1D-96A0-B956CD4E359B}"/>
    <cellStyle name="Millares 19 2 3 2 2 2" xfId="2339" xr:uid="{6E4E1590-0038-4A53-8492-D206801D96BD}"/>
    <cellStyle name="Millares 19 2 3 2 2 2 2" xfId="10610" xr:uid="{70CF26D4-52BD-4305-923C-5915DB01A9BA}"/>
    <cellStyle name="Millares 19 2 3 2 2 2 2 2" xfId="45770" xr:uid="{6D0DB689-2BD8-4B38-B34B-C915A6690E22}"/>
    <cellStyle name="Millares 19 2 3 2 2 2 3" xfId="13450" xr:uid="{4BDE0BFF-7917-472E-9086-3830F922FF42}"/>
    <cellStyle name="Millares 19 2 3 2 2 2 4" xfId="43374" xr:uid="{AFC44F45-68D2-4AB8-B278-2E23FC81D2AB}"/>
    <cellStyle name="Millares 19 2 3 2 2 2 5" xfId="48267" xr:uid="{2CFF1BAE-18A0-4A24-8EF7-D6CF9BB22FCB}"/>
    <cellStyle name="Millares 19 2 3 2 2 3" xfId="2757" xr:uid="{5DE3FE13-1180-4757-B638-973A03D1478C}"/>
    <cellStyle name="Millares 19 2 3 2 2 3 2" xfId="11028" xr:uid="{59FF92D7-32B0-44DA-BFBB-C54A601C5AB5}"/>
    <cellStyle name="Millares 19 2 3 2 2 3 2 2" xfId="46188" xr:uid="{7CEF19C5-7E90-4289-9D6C-AF81FD909267}"/>
    <cellStyle name="Millares 19 2 3 2 2 3 3" xfId="13868" xr:uid="{13530E04-DA7E-427F-A14B-8ED35AB39C43}"/>
    <cellStyle name="Millares 19 2 3 2 2 3 4" xfId="43792" xr:uid="{B53B1226-6267-4DC1-98D6-E621D6054800}"/>
    <cellStyle name="Millares 19 2 3 2 2 3 5" xfId="48685" xr:uid="{4DCBADB6-21E6-4882-BEAB-7B31CBEB8A27}"/>
    <cellStyle name="Millares 19 2 3 2 2 4" xfId="3301" xr:uid="{684C01C5-110E-41CA-BC14-5B5B715E8BD0}"/>
    <cellStyle name="Millares 19 2 3 2 2 4 2" xfId="11572" xr:uid="{DAE92C6B-04BE-4770-A9B5-A7F9A8B3C60A}"/>
    <cellStyle name="Millares 19 2 3 2 2 4 2 2" xfId="46732" xr:uid="{77284044-CB6C-480B-9C82-AC2732866441}"/>
    <cellStyle name="Millares 19 2 3 2 2 4 3" xfId="14412" xr:uid="{04915F8F-80BD-4FE9-BD61-92D16D74BCA7}"/>
    <cellStyle name="Millares 19 2 3 2 2 4 4" xfId="44336" xr:uid="{502FE57D-C92A-4FC3-B7C6-8DC5EF56FEDC}"/>
    <cellStyle name="Millares 19 2 3 2 2 4 5" xfId="49229" xr:uid="{538FAF37-E074-4DCC-8C97-1C8B4BB15B99}"/>
    <cellStyle name="Millares 19 2 3 2 2 5" xfId="3803" xr:uid="{97FED60C-7925-462B-8BBA-290BC18744DB}"/>
    <cellStyle name="Millares 19 2 3 2 2 5 2" xfId="12044" xr:uid="{93F0C48F-6A9E-40D0-800F-1065CE1A4EA7}"/>
    <cellStyle name="Millares 19 2 3 2 2 5 3" xfId="14884" xr:uid="{1F0CB312-0479-41D9-B40C-33E82AA2A949}"/>
    <cellStyle name="Millares 19 2 3 2 2 5 4" xfId="44808" xr:uid="{92CB6A0D-B545-4542-97C2-2B7288D6B4A3}"/>
    <cellStyle name="Millares 19 2 3 2 2 5 5" xfId="49701" xr:uid="{15ADCCD0-89EA-456A-ACD9-EA9728335A72}"/>
    <cellStyle name="Millares 19 2 3 2 2 6" xfId="10066" xr:uid="{03598174-1629-42EE-93B3-FDD0CE6F5368}"/>
    <cellStyle name="Millares 19 2 3 2 2 6 2" xfId="45226" xr:uid="{093547A8-6C6B-49A5-AF37-BEB48EE43D2E}"/>
    <cellStyle name="Millares 19 2 3 2 2 7" xfId="12906" xr:uid="{95198B02-639E-4DD3-B1DB-F6E260CA88FE}"/>
    <cellStyle name="Millares 19 2 3 2 2 8" xfId="16249" xr:uid="{825FDC02-7597-4429-9896-4523AEC3EDB4}"/>
    <cellStyle name="Millares 19 2 3 2 2 9" xfId="16792" xr:uid="{4C60751B-C397-4F5D-981F-F46208970E8F}"/>
    <cellStyle name="Millares 19 2 3 2 3" xfId="2127" xr:uid="{A5FD6194-D82C-4297-A023-770F6351248A}"/>
    <cellStyle name="Millares 19 2 3 2 3 2" xfId="10398" xr:uid="{CF8DA245-BB5E-4350-A712-940B9E84C26E}"/>
    <cellStyle name="Millares 19 2 3 2 3 2 2" xfId="45558" xr:uid="{D0EDBC2C-3839-444F-B596-4D5FF05BB1DB}"/>
    <cellStyle name="Millares 19 2 3 2 3 3" xfId="13238" xr:uid="{FC7F3913-E6E7-4ACD-8123-0C2C329E64C2}"/>
    <cellStyle name="Millares 19 2 3 2 3 4" xfId="43162" xr:uid="{A30D8AA4-1839-4BAB-87B3-BA159DC5909C}"/>
    <cellStyle name="Millares 19 2 3 2 3 5" xfId="48055" xr:uid="{05789B50-F4B2-494F-908F-DE9BCD449C9B}"/>
    <cellStyle name="Millares 19 2 3 2 4" xfId="2545" xr:uid="{B475CA0C-54F9-4521-8BCA-97EDD575966F}"/>
    <cellStyle name="Millares 19 2 3 2 4 2" xfId="10816" xr:uid="{A1B05B84-4EA0-49FA-AB58-C9DB04F74BBA}"/>
    <cellStyle name="Millares 19 2 3 2 4 2 2" xfId="45976" xr:uid="{737D0F41-F1BA-423F-80D3-816259094D72}"/>
    <cellStyle name="Millares 19 2 3 2 4 3" xfId="13656" xr:uid="{02127F91-EDD2-4B8D-B42B-4F27C945D7CE}"/>
    <cellStyle name="Millares 19 2 3 2 4 4" xfId="43580" xr:uid="{6910DBA8-7D40-4A91-8EC0-508A41A91F5B}"/>
    <cellStyle name="Millares 19 2 3 2 4 5" xfId="48473" xr:uid="{F3F2477E-486E-412F-B949-0304EA636B5B}"/>
    <cellStyle name="Millares 19 2 3 2 5" xfId="3089" xr:uid="{CF6173E2-0D79-462A-B763-BB306C24F42B}"/>
    <cellStyle name="Millares 19 2 3 2 5 2" xfId="11360" xr:uid="{5B20272C-19C7-4B0A-999F-12179615368E}"/>
    <cellStyle name="Millares 19 2 3 2 5 2 2" xfId="46520" xr:uid="{0E20B6CB-1003-4601-A30F-ED1538B03035}"/>
    <cellStyle name="Millares 19 2 3 2 5 3" xfId="14200" xr:uid="{0D6425AD-75D4-43CD-A26E-822117AE722D}"/>
    <cellStyle name="Millares 19 2 3 2 5 4" xfId="44124" xr:uid="{DF856054-0C19-489C-BA79-55953E6FBC74}"/>
    <cellStyle name="Millares 19 2 3 2 5 5" xfId="49017" xr:uid="{5651B260-C882-4585-9EEE-7A995B1714E4}"/>
    <cellStyle name="Millares 19 2 3 2 6" xfId="3591" xr:uid="{D7D72B85-FE48-4997-8C09-C25EF6E471B9}"/>
    <cellStyle name="Millares 19 2 3 2 6 2" xfId="11832" xr:uid="{0346778A-81DA-44FF-BFD1-A0B2AC61E376}"/>
    <cellStyle name="Millares 19 2 3 2 6 3" xfId="14672" xr:uid="{038CD0B6-B5E0-41AE-AE8B-45E3BAEA9E3B}"/>
    <cellStyle name="Millares 19 2 3 2 6 4" xfId="44596" xr:uid="{B28D8D77-3B08-49D1-A479-A51B0BEF7CD9}"/>
    <cellStyle name="Millares 19 2 3 2 6 5" xfId="49489" xr:uid="{83ADBF10-0AB8-46F4-93E9-307CC5350C78}"/>
    <cellStyle name="Millares 19 2 3 2 7" xfId="9854" xr:uid="{D06F4E86-3B14-4098-A080-801D216057CB}"/>
    <cellStyle name="Millares 19 2 3 2 7 2" xfId="45014" xr:uid="{899A0CD2-B264-407C-BCE3-FC9906921F8D}"/>
    <cellStyle name="Millares 19 2 3 2 8" xfId="12694" xr:uid="{22AB8D71-4B2B-4BEB-88E3-BDA5D10CE0CF}"/>
    <cellStyle name="Millares 19 2 3 2 9" xfId="16037" xr:uid="{F00C41E3-8A55-4DF3-9AAA-7B317F049C9E}"/>
    <cellStyle name="Millares 19 2 3 3" xfId="422" xr:uid="{00000000-0005-0000-0000-0000D9010000}"/>
    <cellStyle name="Millares 19 2 3 3 10" xfId="17236" xr:uid="{8BBC6E0A-7CCF-401A-8C95-DE19B8F7FE1A}"/>
    <cellStyle name="Millares 19 2 3 3 11" xfId="27796" xr:uid="{65B6A69B-7186-4545-B040-0D0EFED29473}"/>
    <cellStyle name="Millares 19 2 3 3 12" xfId="18107" xr:uid="{E8EEC9E0-B067-4AD1-BF28-2E4579FA9227}"/>
    <cellStyle name="Millares 19 2 3 3 13" xfId="42730" xr:uid="{A2294670-3881-400F-9A3E-F9810CE608BB}"/>
    <cellStyle name="Millares 19 2 3 3 14" xfId="47623" xr:uid="{8B95AB95-197A-4EEB-86CF-3B0FCDE47CD2}"/>
    <cellStyle name="Millares 19 2 3 3 2" xfId="2239" xr:uid="{BDD2C2E2-E982-451A-BDCC-6EE2766DDFC3}"/>
    <cellStyle name="Millares 19 2 3 3 2 2" xfId="10510" xr:uid="{3956E933-120D-4C99-9A53-5A9B73AB0BBC}"/>
    <cellStyle name="Millares 19 2 3 3 2 2 2" xfId="45670" xr:uid="{B3DB008F-AB99-4259-B95A-68AAE5C0D157}"/>
    <cellStyle name="Millares 19 2 3 3 2 3" xfId="13350" xr:uid="{90C28BBC-2742-474D-96DE-F0C9362E6A32}"/>
    <cellStyle name="Millares 19 2 3 3 2 4" xfId="43274" xr:uid="{DD95D0BD-00C0-4C24-8DF2-51BF47916DB7}"/>
    <cellStyle name="Millares 19 2 3 3 2 5" xfId="48167" xr:uid="{2898A62B-210D-4055-86AE-81BD5C57C466}"/>
    <cellStyle name="Millares 19 2 3 3 3" xfId="2657" xr:uid="{3D67B48D-909D-4DEF-8D8C-716DF0DA290A}"/>
    <cellStyle name="Millares 19 2 3 3 3 2" xfId="10928" xr:uid="{AB91BABB-4A3B-4379-9831-F3FC1831A16E}"/>
    <cellStyle name="Millares 19 2 3 3 3 2 2" xfId="46088" xr:uid="{73718272-5CE2-471D-8657-91EC7F4301FB}"/>
    <cellStyle name="Millares 19 2 3 3 3 3" xfId="13768" xr:uid="{C45C53C6-FF5E-47B9-B52A-CEB70A72BC19}"/>
    <cellStyle name="Millares 19 2 3 3 3 4" xfId="43692" xr:uid="{D3B14FF6-C9C4-4A3E-BFEB-40E82CF918B3}"/>
    <cellStyle name="Millares 19 2 3 3 3 5" xfId="48585" xr:uid="{F0952B6E-CAAB-423C-B1ED-3878005DA006}"/>
    <cellStyle name="Millares 19 2 3 3 4" xfId="3201" xr:uid="{C4CF79DE-9BFA-4410-8177-846D2B9F0F3D}"/>
    <cellStyle name="Millares 19 2 3 3 4 2" xfId="11472" xr:uid="{4232C052-9CFC-4269-A155-2B035DDBD947}"/>
    <cellStyle name="Millares 19 2 3 3 4 2 2" xfId="46632" xr:uid="{862428B9-CA71-45BC-9F37-00B1D7FAAA7F}"/>
    <cellStyle name="Millares 19 2 3 3 4 3" xfId="14312" xr:uid="{A271F697-A279-4F3E-BAEE-E0CBBA9A347F}"/>
    <cellStyle name="Millares 19 2 3 3 4 4" xfId="44236" xr:uid="{5763BC81-BFAB-4D71-90B4-7021159CCBA8}"/>
    <cellStyle name="Millares 19 2 3 3 4 5" xfId="49129" xr:uid="{B22C2385-6F23-4681-B7DD-EF07B295D04D}"/>
    <cellStyle name="Millares 19 2 3 3 5" xfId="3703" xr:uid="{6F342D27-8EAD-4A6D-8C25-6FCB54A336F6}"/>
    <cellStyle name="Millares 19 2 3 3 5 2" xfId="11944" xr:uid="{788C28AB-56E9-4A56-847D-A5B4E0CB6C85}"/>
    <cellStyle name="Millares 19 2 3 3 5 3" xfId="14784" xr:uid="{D0969689-A997-4FDA-AC6D-07EA03F74666}"/>
    <cellStyle name="Millares 19 2 3 3 5 4" xfId="44708" xr:uid="{2ABFC76C-5752-46CE-ACA0-5736AE2D7244}"/>
    <cellStyle name="Millares 19 2 3 3 5 5" xfId="49601" xr:uid="{64D55948-24EF-42B6-87BC-BA994981D559}"/>
    <cellStyle name="Millares 19 2 3 3 6" xfId="9966" xr:uid="{699EEA40-1A20-4CA1-B5B2-95FABA2C863F}"/>
    <cellStyle name="Millares 19 2 3 3 6 2" xfId="45126" xr:uid="{2F818C7F-689E-4566-A368-2BD957A19871}"/>
    <cellStyle name="Millares 19 2 3 3 7" xfId="12806" xr:uid="{B07D2690-880B-4679-A8B9-44B6185AB945}"/>
    <cellStyle name="Millares 19 2 3 3 8" xfId="16149" xr:uid="{334A1B39-16B3-40AB-BBF2-1150C59D3953}"/>
    <cellStyle name="Millares 19 2 3 3 9" xfId="16692" xr:uid="{7FC4A109-7D8F-4BAE-A9B4-29C71DD6AB49}"/>
    <cellStyle name="Millares 19 2 3 4" xfId="625" xr:uid="{00000000-0005-0000-0000-0000DA010000}"/>
    <cellStyle name="Millares 19 2 3 4 10" xfId="42932" xr:uid="{2C4F220E-005F-4034-932E-143381FAF5A0}"/>
    <cellStyle name="Millares 19 2 3 4 11" xfId="47825" xr:uid="{189935D2-36D3-4370-81A0-66145DB84DD3}"/>
    <cellStyle name="Millares 19 2 3 4 2" xfId="2859" xr:uid="{A8066E78-5374-41F5-9887-61DEE633B8EF}"/>
    <cellStyle name="Millares 19 2 3 4 2 2" xfId="11130" xr:uid="{C86931EE-A1C2-496A-AE46-DB591D5AB25B}"/>
    <cellStyle name="Millares 19 2 3 4 2 2 2" xfId="46290" xr:uid="{2E767093-09C2-4B74-898C-E4FF9085963D}"/>
    <cellStyle name="Millares 19 2 3 4 2 3" xfId="13970" xr:uid="{39E73274-065D-4617-AA15-4FA3FE391088}"/>
    <cellStyle name="Millares 19 2 3 4 2 4" xfId="43894" xr:uid="{1CE716D6-678A-4CBB-B66F-CEA3B96185D2}"/>
    <cellStyle name="Millares 19 2 3 4 2 5" xfId="48787" xr:uid="{2257A1A6-FCAB-45E5-A5DF-8BF67BC6D794}"/>
    <cellStyle name="Millares 19 2 3 4 3" xfId="10168" xr:uid="{96700135-C821-4680-944A-3A3F87B03E4F}"/>
    <cellStyle name="Millares 19 2 3 4 3 2" xfId="45328" xr:uid="{4FDCC9A6-0C03-477B-888D-6869CACBB9F6}"/>
    <cellStyle name="Millares 19 2 3 4 4" xfId="13008" xr:uid="{6262D242-DC00-4B27-BD56-C211570132BD}"/>
    <cellStyle name="Millares 19 2 3 4 5" xfId="16351" xr:uid="{43EE4C9E-38F5-4B12-902D-F8CECEFD076E}"/>
    <cellStyle name="Millares 19 2 3 4 6" xfId="16894" xr:uid="{F719CB69-E5D5-4B89-9DCC-10ABDE215690}"/>
    <cellStyle name="Millares 19 2 3 4 7" xfId="17438" xr:uid="{AC7502BA-0787-4C07-A34C-73F62B6C44A6}"/>
    <cellStyle name="Millares 19 2 3 4 8" xfId="33678" xr:uid="{7C5D53B7-6814-46D4-8DD0-0279118ED2D8}"/>
    <cellStyle name="Millares 19 2 3 4 9" xfId="41165" xr:uid="{02FFCA53-66BE-4088-84DA-E128CC3D878D}"/>
    <cellStyle name="Millares 19 2 3 5" xfId="2023" xr:uid="{48C3C5DD-49D5-42E8-9F54-9BE95521A82A}"/>
    <cellStyle name="Millares 19 2 3 5 2" xfId="10294" xr:uid="{93155DF3-B4B0-4CFF-8348-0771BAD6897D}"/>
    <cellStyle name="Millares 19 2 3 5 2 2" xfId="45454" xr:uid="{C12912FB-46F6-44F5-89F9-A3D3CEC2735C}"/>
    <cellStyle name="Millares 19 2 3 5 3" xfId="13134" xr:uid="{5039DC6C-F480-4173-961C-84195A3D617A}"/>
    <cellStyle name="Millares 19 2 3 5 4" xfId="39542" xr:uid="{CC3C93F4-917F-45D2-885B-ED05633ECEDA}"/>
    <cellStyle name="Millares 19 2 3 5 5" xfId="43058" xr:uid="{920144C1-58A1-4B4E-B4A5-547C01BA1FAE}"/>
    <cellStyle name="Millares 19 2 3 5 6" xfId="47951" xr:uid="{E6295937-FBBC-4822-98D4-67C8ABE65E8A}"/>
    <cellStyle name="Millares 19 2 3 6" xfId="2441" xr:uid="{15CB29E7-8D5C-4BE4-B3D3-CBDC8DA802C1}"/>
    <cellStyle name="Millares 19 2 3 6 2" xfId="10712" xr:uid="{AE4ED46A-348D-429A-A9E8-59AC441697FB}"/>
    <cellStyle name="Millares 19 2 3 6 2 2" xfId="45872" xr:uid="{8A430719-B8A0-4A4D-AE06-011B2D6CA2E5}"/>
    <cellStyle name="Millares 19 2 3 6 3" xfId="13552" xr:uid="{B72CB5D1-FBFF-4C26-955D-97CD943DBDD4}"/>
    <cellStyle name="Millares 19 2 3 6 4" xfId="43476" xr:uid="{44F0D2DA-8F5C-47CA-8923-8A170E5D63D3}"/>
    <cellStyle name="Millares 19 2 3 6 5" xfId="48369" xr:uid="{1FDDF547-CB70-4218-A2CB-4B90E80385A0}"/>
    <cellStyle name="Millares 19 2 3 7" xfId="2985" xr:uid="{5D307471-2604-4C72-88E9-52D3283653FB}"/>
    <cellStyle name="Millares 19 2 3 7 2" xfId="11256" xr:uid="{57478BF2-285B-4CBA-8BAC-7F718F73B3F1}"/>
    <cellStyle name="Millares 19 2 3 7 2 2" xfId="46416" xr:uid="{FC30328A-C629-4D4C-99CB-59A413F56255}"/>
    <cellStyle name="Millares 19 2 3 7 3" xfId="14096" xr:uid="{51D8D17D-9D3E-4197-9B29-55F0D7BC161B}"/>
    <cellStyle name="Millares 19 2 3 7 4" xfId="44020" xr:uid="{AD04EED2-D02A-4ABF-A5C2-9E956FCF7391}"/>
    <cellStyle name="Millares 19 2 3 7 5" xfId="48913" xr:uid="{2898BB0E-6D63-41DC-958B-CCB9FBD66C71}"/>
    <cellStyle name="Millares 19 2 3 8" xfId="3487" xr:uid="{DFEC9425-CED8-4DC0-BBE7-5C4B6D715E51}"/>
    <cellStyle name="Millares 19 2 3 8 2" xfId="11728" xr:uid="{00021EDC-D374-406C-895C-8F98FADBC8DC}"/>
    <cellStyle name="Millares 19 2 3 8 3" xfId="14568" xr:uid="{F08ABCF4-3656-46B8-A275-68CF41D12F4B}"/>
    <cellStyle name="Millares 19 2 3 8 4" xfId="44492" xr:uid="{295BC2B5-ACF7-4A2A-86B0-B32C7AE37EC7}"/>
    <cellStyle name="Millares 19 2 3 8 5" xfId="49385" xr:uid="{98E523B2-4573-49B3-9C89-A88D885E5C3C}"/>
    <cellStyle name="Millares 19 2 3 9" xfId="7562" xr:uid="{1C87F56D-95A9-4AE6-B7A4-0C36BD461884}"/>
    <cellStyle name="Millares 19 2 3 9 2" xfId="44910" xr:uid="{66F16FB6-CACE-44F0-B1A3-EBC8E96B9234}"/>
    <cellStyle name="Millares 19 2 4" xfId="140" xr:uid="{00000000-0005-0000-0000-0000DB010000}"/>
    <cellStyle name="Millares 19 2 4 10" xfId="12548" xr:uid="{9DC2CD03-BF6F-4E34-A43A-B6B4714377B5}"/>
    <cellStyle name="Millares 19 2 4 11" xfId="15891" xr:uid="{ACCCB352-5CEE-41A9-86A8-1DF4179E2EB4}"/>
    <cellStyle name="Millares 19 2 4 12" xfId="16434" xr:uid="{06A1F0B6-C97E-45A6-B845-CF8CB7ACD7D0}"/>
    <cellStyle name="Millares 19 2 4 13" xfId="16978" xr:uid="{23AE5D2F-BEBF-46D4-836D-A6B844AC1552}"/>
    <cellStyle name="Millares 19 2 4 14" xfId="19191" xr:uid="{07ADF492-CFB6-45C7-9C10-692E5123D5B8}"/>
    <cellStyle name="Millares 19 2 4 15" xfId="18081" xr:uid="{B00B9242-7269-43D5-87E6-F11F069C9C11}"/>
    <cellStyle name="Millares 19 2 4 16" xfId="42472" xr:uid="{DCBADCC7-D885-41FF-8EDA-6ABCEA1E5AF6}"/>
    <cellStyle name="Millares 19 2 4 17" xfId="47365" xr:uid="{D8FF9A17-25B4-441F-BBC3-8D9548AC649F}"/>
    <cellStyle name="Millares 19 2 4 2" xfId="254" xr:uid="{00000000-0005-0000-0000-0000DC010000}"/>
    <cellStyle name="Millares 19 2 4 2 10" xfId="16538" xr:uid="{B949758C-DDA7-49EA-820D-B1EA9208EA8D}"/>
    <cellStyle name="Millares 19 2 4 2 11" xfId="17082" xr:uid="{7F37014B-4DE7-467F-9A22-28260883FDFE}"/>
    <cellStyle name="Millares 19 2 4 2 12" xfId="17790" xr:uid="{25B189A5-0E1D-45BE-9190-E4E1AAD61C90}"/>
    <cellStyle name="Millares 19 2 4 2 13" xfId="42576" xr:uid="{71C2019B-F18F-4FCF-8177-57A3D9A8C845}"/>
    <cellStyle name="Millares 19 2 4 2 14" xfId="47469" xr:uid="{9FB947B1-85C6-4079-86DE-DEE33F9F5092}"/>
    <cellStyle name="Millares 19 2 4 2 2" xfId="481" xr:uid="{00000000-0005-0000-0000-0000DD010000}"/>
    <cellStyle name="Millares 19 2 4 2 2 10" xfId="17294" xr:uid="{9C05985C-A9D6-41EC-86CD-80776CB492D5}"/>
    <cellStyle name="Millares 19 2 4 2 2 11" xfId="17673" xr:uid="{2F716E83-CBF0-4924-B3FB-BF9EB8E0FD3C}"/>
    <cellStyle name="Millares 19 2 4 2 2 12" xfId="42788" xr:uid="{3919884E-8FBB-49D6-A19B-26172A1C32F4}"/>
    <cellStyle name="Millares 19 2 4 2 2 13" xfId="47681" xr:uid="{21C522C3-6A21-4480-B9AD-A8EE48A52C0B}"/>
    <cellStyle name="Millares 19 2 4 2 2 2" xfId="2297" xr:uid="{D9C19708-9804-4C89-9984-D15184D5F182}"/>
    <cellStyle name="Millares 19 2 4 2 2 2 2" xfId="10568" xr:uid="{37CBBDD7-E461-44D5-A440-CFF4CC6C3798}"/>
    <cellStyle name="Millares 19 2 4 2 2 2 2 2" xfId="45728" xr:uid="{F477A1F9-081D-48E6-9379-CE2F1935FD44}"/>
    <cellStyle name="Millares 19 2 4 2 2 2 3" xfId="13408" xr:uid="{5B19FC86-583E-42D3-8831-96F817792D08}"/>
    <cellStyle name="Millares 19 2 4 2 2 2 4" xfId="43332" xr:uid="{BB1F79D8-9014-4E4E-A329-A265F50B7388}"/>
    <cellStyle name="Millares 19 2 4 2 2 2 5" xfId="48225" xr:uid="{D472190D-6E61-4C79-9BD7-53B34394360E}"/>
    <cellStyle name="Millares 19 2 4 2 2 3" xfId="2715" xr:uid="{759C6079-3ED7-4F5D-8A90-7446F9D4C203}"/>
    <cellStyle name="Millares 19 2 4 2 2 3 2" xfId="10986" xr:uid="{C9A2B149-9457-44E6-BDC7-FFE8459B1CA1}"/>
    <cellStyle name="Millares 19 2 4 2 2 3 2 2" xfId="46146" xr:uid="{33D2E2C0-77B9-4F81-A82C-27C662EE7188}"/>
    <cellStyle name="Millares 19 2 4 2 2 3 3" xfId="13826" xr:uid="{81DA7570-2761-4F00-B04F-CA0FDA081B22}"/>
    <cellStyle name="Millares 19 2 4 2 2 3 4" xfId="43750" xr:uid="{19ADAFB0-5C70-4E52-BB3F-5374CD67D512}"/>
    <cellStyle name="Millares 19 2 4 2 2 3 5" xfId="48643" xr:uid="{6F4B750A-3F8C-4A3F-BB6F-9668B90B2860}"/>
    <cellStyle name="Millares 19 2 4 2 2 4" xfId="3259" xr:uid="{13ACC1FC-4B38-4E6D-B5B3-3461057B6FDE}"/>
    <cellStyle name="Millares 19 2 4 2 2 4 2" xfId="11530" xr:uid="{CB8BB08B-31EE-4BD6-9084-30291EDE5194}"/>
    <cellStyle name="Millares 19 2 4 2 2 4 2 2" xfId="46690" xr:uid="{6F919729-F8C9-40D3-919C-CAD0233A6421}"/>
    <cellStyle name="Millares 19 2 4 2 2 4 3" xfId="14370" xr:uid="{1DA85CF7-A5AA-4467-BB22-E2A6479249C8}"/>
    <cellStyle name="Millares 19 2 4 2 2 4 4" xfId="44294" xr:uid="{900AFF81-32EE-4BB0-8B3E-F89E8948AB27}"/>
    <cellStyle name="Millares 19 2 4 2 2 4 5" xfId="49187" xr:uid="{5DCE4F35-059F-463F-BCEE-E67DD5EFEB9B}"/>
    <cellStyle name="Millares 19 2 4 2 2 5" xfId="3761" xr:uid="{4F9CA191-23AE-4E2D-A14A-75531129B401}"/>
    <cellStyle name="Millares 19 2 4 2 2 5 2" xfId="12002" xr:uid="{D0E1DBE3-B387-4883-B0A9-6E75E8F72C72}"/>
    <cellStyle name="Millares 19 2 4 2 2 5 3" xfId="14842" xr:uid="{BB603658-D5CE-4349-818C-30A75CEF258C}"/>
    <cellStyle name="Millares 19 2 4 2 2 5 4" xfId="44766" xr:uid="{33C97E27-5737-4B37-97CC-79A7CE20D30B}"/>
    <cellStyle name="Millares 19 2 4 2 2 5 5" xfId="49659" xr:uid="{1B0F2ACF-00CC-40BF-934A-9DFAB7F6DB06}"/>
    <cellStyle name="Millares 19 2 4 2 2 6" xfId="10024" xr:uid="{5AF289A2-1F46-4254-B268-4B3B8C433281}"/>
    <cellStyle name="Millares 19 2 4 2 2 6 2" xfId="45184" xr:uid="{90894639-50D8-4432-9B21-745CC5CAED63}"/>
    <cellStyle name="Millares 19 2 4 2 2 7" xfId="12864" xr:uid="{27CF3B2A-9F1B-4E98-89A6-7B21F92C7EA9}"/>
    <cellStyle name="Millares 19 2 4 2 2 8" xfId="16207" xr:uid="{C8DA2570-CDA0-4D83-AE8B-F05A98404677}"/>
    <cellStyle name="Millares 19 2 4 2 2 9" xfId="16750" xr:uid="{E0DDE6E9-5DB1-4E3F-A45F-EBB540276A2D}"/>
    <cellStyle name="Millares 19 2 4 2 3" xfId="2085" xr:uid="{84044023-38B4-49FD-94E7-2FEF39D7F9BF}"/>
    <cellStyle name="Millares 19 2 4 2 3 2" xfId="10356" xr:uid="{27E416E9-0466-4502-A13C-DC7DD4274603}"/>
    <cellStyle name="Millares 19 2 4 2 3 2 2" xfId="45516" xr:uid="{29BAF462-6480-4477-977E-AAD38EFCDA75}"/>
    <cellStyle name="Millares 19 2 4 2 3 3" xfId="13196" xr:uid="{8E75F7B5-C687-403C-B9A4-A172C5BEAB54}"/>
    <cellStyle name="Millares 19 2 4 2 3 4" xfId="43120" xr:uid="{06A5F6B4-CF8D-493A-B396-32BC35B7CDE3}"/>
    <cellStyle name="Millares 19 2 4 2 3 5" xfId="48013" xr:uid="{60B6C51F-9839-4BA0-A670-5047BF96BDBF}"/>
    <cellStyle name="Millares 19 2 4 2 4" xfId="2503" xr:uid="{16BCD2DE-5F26-41EA-B6E3-F11009D1876F}"/>
    <cellStyle name="Millares 19 2 4 2 4 2" xfId="10774" xr:uid="{A8A42479-CD77-4F93-99A9-CEC573954686}"/>
    <cellStyle name="Millares 19 2 4 2 4 2 2" xfId="45934" xr:uid="{53D0EDA0-04EA-4412-B2E4-84BF2A968E32}"/>
    <cellStyle name="Millares 19 2 4 2 4 3" xfId="13614" xr:uid="{E3E6A9A6-FD08-4BC2-801A-7BB4BABB7AF9}"/>
    <cellStyle name="Millares 19 2 4 2 4 4" xfId="43538" xr:uid="{FCA29E3C-D4DD-460D-991F-54C7AE2FE8C4}"/>
    <cellStyle name="Millares 19 2 4 2 4 5" xfId="48431" xr:uid="{D42AC9DA-B5A3-47CD-BAAF-DB95DC63B0FA}"/>
    <cellStyle name="Millares 19 2 4 2 5" xfId="3047" xr:uid="{CB06D09E-CD34-423E-88A5-DE9A10014A76}"/>
    <cellStyle name="Millares 19 2 4 2 5 2" xfId="11318" xr:uid="{43F02D69-388F-40BA-8AD5-7799A37F4AE1}"/>
    <cellStyle name="Millares 19 2 4 2 5 2 2" xfId="46478" xr:uid="{C159AD64-5E9C-47A2-8D48-20651FE4AC6C}"/>
    <cellStyle name="Millares 19 2 4 2 5 3" xfId="14158" xr:uid="{2B73D8CE-D85C-41C4-BE9B-3E6818DCE17A}"/>
    <cellStyle name="Millares 19 2 4 2 5 4" xfId="44082" xr:uid="{B4AED58C-8971-4A4B-89DE-E659A4A01876}"/>
    <cellStyle name="Millares 19 2 4 2 5 5" xfId="48975" xr:uid="{329D452C-026B-4415-BEEF-D022E89E8E76}"/>
    <cellStyle name="Millares 19 2 4 2 6" xfId="3549" xr:uid="{3728A44C-C085-433D-850D-C670F6F2EE3A}"/>
    <cellStyle name="Millares 19 2 4 2 6 2" xfId="11790" xr:uid="{AB166AD6-7656-4628-B2AE-EF27692C1453}"/>
    <cellStyle name="Millares 19 2 4 2 6 3" xfId="14630" xr:uid="{E4B88724-2666-46F1-BED1-3C3FFF992688}"/>
    <cellStyle name="Millares 19 2 4 2 6 4" xfId="44554" xr:uid="{6128A5D6-45A3-4E41-B95C-7DFCBC15525A}"/>
    <cellStyle name="Millares 19 2 4 2 6 5" xfId="49447" xr:uid="{B7083C1A-6EBA-4954-82AF-7DF30514CA29}"/>
    <cellStyle name="Millares 19 2 4 2 7" xfId="9812" xr:uid="{AC1D47E5-9CA0-40F4-A2F8-9D83679B9DBA}"/>
    <cellStyle name="Millares 19 2 4 2 7 2" xfId="44972" xr:uid="{57B27566-C10F-4C33-8C52-CFD1E89AEE1D}"/>
    <cellStyle name="Millares 19 2 4 2 8" xfId="12652" xr:uid="{34A219C6-04CF-448B-B90F-9BFFAC06EEEC}"/>
    <cellStyle name="Millares 19 2 4 2 9" xfId="15995" xr:uid="{C90BFC9A-AE40-4C54-BFE3-528518C8B065}"/>
    <cellStyle name="Millares 19 2 4 3" xfId="380" xr:uid="{00000000-0005-0000-0000-0000DE010000}"/>
    <cellStyle name="Millares 19 2 4 3 10" xfId="17194" xr:uid="{DDB9F8F4-9D7A-4C8C-A4B6-3EEC2C352988}"/>
    <cellStyle name="Millares 19 2 4 3 11" xfId="17806" xr:uid="{20D57122-A2C1-4A7B-A99D-8B20567612EC}"/>
    <cellStyle name="Millares 19 2 4 3 12" xfId="42688" xr:uid="{00326C17-DD6E-4A61-9F60-31E6D8531A9E}"/>
    <cellStyle name="Millares 19 2 4 3 13" xfId="47581" xr:uid="{DA024B97-28D4-4324-88D4-FA85C6D3ED14}"/>
    <cellStyle name="Millares 19 2 4 3 2" xfId="2197" xr:uid="{443402E9-864D-4FEB-A039-7D0E3D6F5DBE}"/>
    <cellStyle name="Millares 19 2 4 3 2 2" xfId="10468" xr:uid="{28367CB4-5072-4536-95E7-150DB1AC9A71}"/>
    <cellStyle name="Millares 19 2 4 3 2 2 2" xfId="45628" xr:uid="{91722976-A804-4528-B924-3D4DD37E5F0A}"/>
    <cellStyle name="Millares 19 2 4 3 2 3" xfId="13308" xr:uid="{678B27A6-4E6B-40EA-A19A-8E3AC69D92C0}"/>
    <cellStyle name="Millares 19 2 4 3 2 4" xfId="43232" xr:uid="{18A8624F-DEFB-4068-9D42-A69EE38BB6AE}"/>
    <cellStyle name="Millares 19 2 4 3 2 5" xfId="48125" xr:uid="{CC99A748-AE3F-43AD-BC23-78A4661D6413}"/>
    <cellStyle name="Millares 19 2 4 3 3" xfId="2615" xr:uid="{572AEF3D-28CC-426E-A707-4B3176CE4DC3}"/>
    <cellStyle name="Millares 19 2 4 3 3 2" xfId="10886" xr:uid="{BA61F432-001F-4C12-9EE4-8B82313DA7B1}"/>
    <cellStyle name="Millares 19 2 4 3 3 2 2" xfId="46046" xr:uid="{1E3A2D30-92D2-4016-9F3B-980BAC7EA553}"/>
    <cellStyle name="Millares 19 2 4 3 3 3" xfId="13726" xr:uid="{326D6899-24B2-4D0D-AEDA-A9956E1C849F}"/>
    <cellStyle name="Millares 19 2 4 3 3 4" xfId="43650" xr:uid="{D98FB278-05EC-4623-9682-E469DC0BB222}"/>
    <cellStyle name="Millares 19 2 4 3 3 5" xfId="48543" xr:uid="{9184D7D2-6966-4948-B3AF-620CCABFFB71}"/>
    <cellStyle name="Millares 19 2 4 3 4" xfId="3159" xr:uid="{D2DE9329-002C-4AFA-BA23-B68EF1792472}"/>
    <cellStyle name="Millares 19 2 4 3 4 2" xfId="11430" xr:uid="{3B8A856A-9E36-49C4-8C16-23223860B0DB}"/>
    <cellStyle name="Millares 19 2 4 3 4 2 2" xfId="46590" xr:uid="{E6B5062D-8F9F-4F61-962B-FCDB31ADF8B4}"/>
    <cellStyle name="Millares 19 2 4 3 4 3" xfId="14270" xr:uid="{D2152E02-D336-40EC-9CEE-21FA8034D759}"/>
    <cellStyle name="Millares 19 2 4 3 4 4" xfId="44194" xr:uid="{204A286D-6B40-4046-9285-DDB62ECC3BF1}"/>
    <cellStyle name="Millares 19 2 4 3 4 5" xfId="49087" xr:uid="{BEE79BC9-583C-4358-A05B-590E4C34B0C8}"/>
    <cellStyle name="Millares 19 2 4 3 5" xfId="3661" xr:uid="{8237B571-DABF-4979-BECA-85D4847CC6C3}"/>
    <cellStyle name="Millares 19 2 4 3 5 2" xfId="11902" xr:uid="{EFB21BE4-AB66-4351-8484-C2E3E5014103}"/>
    <cellStyle name="Millares 19 2 4 3 5 3" xfId="14742" xr:uid="{72837D26-A603-4580-8D2C-446E9F6B4552}"/>
    <cellStyle name="Millares 19 2 4 3 5 4" xfId="44666" xr:uid="{441CFA6F-8436-4214-AF8C-C67E4E91922D}"/>
    <cellStyle name="Millares 19 2 4 3 5 5" xfId="49559" xr:uid="{9B25D3E5-4C44-4C89-BD39-7792464ED987}"/>
    <cellStyle name="Millares 19 2 4 3 6" xfId="9924" xr:uid="{A3C30F3E-3857-4C1E-96F8-DE678C6BA6A1}"/>
    <cellStyle name="Millares 19 2 4 3 6 2" xfId="45084" xr:uid="{89FD92B3-BB63-495B-9761-37DCC22521EE}"/>
    <cellStyle name="Millares 19 2 4 3 7" xfId="12764" xr:uid="{D5492763-5019-4B5C-8E52-A3FF055710DC}"/>
    <cellStyle name="Millares 19 2 4 3 8" xfId="16107" xr:uid="{BB5530E4-9319-40E6-9AEC-1661B4C8C308}"/>
    <cellStyle name="Millares 19 2 4 3 9" xfId="16650" xr:uid="{257E0AB1-88F5-473F-BBFA-4B903417909D}"/>
    <cellStyle name="Millares 19 2 4 4" xfId="583" xr:uid="{00000000-0005-0000-0000-0000DF010000}"/>
    <cellStyle name="Millares 19 2 4 4 10" xfId="47783" xr:uid="{61EC148C-4106-41CD-8866-C134CE28448F}"/>
    <cellStyle name="Millares 19 2 4 4 2" xfId="2817" xr:uid="{A803B3AD-04D8-404F-8C6E-3BD7FFF0F214}"/>
    <cellStyle name="Millares 19 2 4 4 2 2" xfId="11088" xr:uid="{506E85B5-0E47-4FC4-89DE-DFE25003B6BE}"/>
    <cellStyle name="Millares 19 2 4 4 2 2 2" xfId="46248" xr:uid="{231A3D05-411A-436C-8B8E-7C526A7D73F6}"/>
    <cellStyle name="Millares 19 2 4 4 2 3" xfId="13928" xr:uid="{4A068701-FC9E-4115-ACE9-85A86173A881}"/>
    <cellStyle name="Millares 19 2 4 4 2 4" xfId="43852" xr:uid="{C4F79DD5-EADB-4319-A337-D32E8B789D16}"/>
    <cellStyle name="Millares 19 2 4 4 2 5" xfId="48745" xr:uid="{D2CF8911-1CD7-4E17-8D7F-B9A431EF9F69}"/>
    <cellStyle name="Millares 19 2 4 4 3" xfId="10126" xr:uid="{6E69DE3F-4D5B-4DCA-BD09-7E214D966FED}"/>
    <cellStyle name="Millares 19 2 4 4 3 2" xfId="45286" xr:uid="{8A3F2065-C6EC-4BAC-954A-EC1515C6580C}"/>
    <cellStyle name="Millares 19 2 4 4 4" xfId="12966" xr:uid="{9D1FC94F-292D-489E-AA8D-310B8138B183}"/>
    <cellStyle name="Millares 19 2 4 4 5" xfId="16309" xr:uid="{93727E00-85E0-4705-A185-947BD84B6809}"/>
    <cellStyle name="Millares 19 2 4 4 6" xfId="16852" xr:uid="{8517A25E-61EC-45C2-8EF0-0F025D4D084D}"/>
    <cellStyle name="Millares 19 2 4 4 7" xfId="17396" xr:uid="{DEC010EE-2116-4C7F-B10C-4B460F09411D}"/>
    <cellStyle name="Millares 19 2 4 4 8" xfId="19739" xr:uid="{EEC638F2-68F6-4F18-8DFE-924BFE89F463}"/>
    <cellStyle name="Millares 19 2 4 4 9" xfId="42890" xr:uid="{A2880B82-9567-4DE4-A817-395E84F7DFB9}"/>
    <cellStyle name="Millares 19 2 4 5" xfId="1981" xr:uid="{7A3211A5-8B24-4FB0-809C-0B2596BF891F}"/>
    <cellStyle name="Millares 19 2 4 5 2" xfId="10252" xr:uid="{F3BD3BA2-E71F-45FD-BC20-7842F10A8EDA}"/>
    <cellStyle name="Millares 19 2 4 5 2 2" xfId="45412" xr:uid="{A74D411D-B804-4D5C-8A13-84D406ED6A30}"/>
    <cellStyle name="Millares 19 2 4 5 3" xfId="13092" xr:uid="{2800E1B0-C6DC-403F-BCDC-A820F5316C97}"/>
    <cellStyle name="Millares 19 2 4 5 4" xfId="43016" xr:uid="{7163A263-2361-4E0B-99CD-6A6D600C3CF4}"/>
    <cellStyle name="Millares 19 2 4 5 5" xfId="47909" xr:uid="{4F103650-576E-4C74-BAFB-2E5CFB489A03}"/>
    <cellStyle name="Millares 19 2 4 6" xfId="2399" xr:uid="{144A60E8-1624-4F74-9C98-BEBB42FD4030}"/>
    <cellStyle name="Millares 19 2 4 6 2" xfId="10670" xr:uid="{D7304F44-68D9-4A9F-A1A9-703033988F6C}"/>
    <cellStyle name="Millares 19 2 4 6 2 2" xfId="45830" xr:uid="{D7738C8A-BCE2-485E-AFAF-C6AA1F3C7B18}"/>
    <cellStyle name="Millares 19 2 4 6 3" xfId="13510" xr:uid="{5E7F0AB5-9D08-4CB3-B3D5-65D942D88FDB}"/>
    <cellStyle name="Millares 19 2 4 6 4" xfId="43434" xr:uid="{0CAB1519-A4E0-4F4A-BB33-BA16ED867902}"/>
    <cellStyle name="Millares 19 2 4 6 5" xfId="48327" xr:uid="{28BB1B50-12E1-4409-B626-0D4135B961F7}"/>
    <cellStyle name="Millares 19 2 4 7" xfId="2943" xr:uid="{AEDE7CC5-5B11-4F6B-A17D-F6B11F07FB70}"/>
    <cellStyle name="Millares 19 2 4 7 2" xfId="11214" xr:uid="{151E8195-A851-4BEB-B41D-2C2DCEC2E154}"/>
    <cellStyle name="Millares 19 2 4 7 2 2" xfId="46374" xr:uid="{CFDC122F-9B4F-435A-B997-7A0A72E2DB1C}"/>
    <cellStyle name="Millares 19 2 4 7 3" xfId="14054" xr:uid="{99BD456A-E97B-4ACC-8F0F-A4489306338A}"/>
    <cellStyle name="Millares 19 2 4 7 4" xfId="43978" xr:uid="{BFE3053D-58D5-48D2-9941-D37531578621}"/>
    <cellStyle name="Millares 19 2 4 7 5" xfId="48871" xr:uid="{7667F4B9-0C4F-41CA-88ED-94D6575EAA9C}"/>
    <cellStyle name="Millares 19 2 4 8" xfId="3445" xr:uid="{1358EF7A-67E5-45D9-827C-26EC8776FDC1}"/>
    <cellStyle name="Millares 19 2 4 8 2" xfId="11686" xr:uid="{B6B02FD1-9DE1-49F8-BB13-56884B4DE886}"/>
    <cellStyle name="Millares 19 2 4 8 3" xfId="14526" xr:uid="{58322A07-FEFA-4A7F-A6D4-82460F100B32}"/>
    <cellStyle name="Millares 19 2 4 8 4" xfId="44450" xr:uid="{D7E94D72-29CD-4BD8-81AD-7A3012DA5F30}"/>
    <cellStyle name="Millares 19 2 4 8 5" xfId="49343" xr:uid="{A3989D88-A68C-4C4F-8392-7118FCC57EE7}"/>
    <cellStyle name="Millares 19 2 4 9" xfId="9708" xr:uid="{D5585C4B-9D94-4791-B3FC-738231E70517}"/>
    <cellStyle name="Millares 19 2 4 9 2" xfId="44868" xr:uid="{75FA33C0-221C-4AA6-9531-8B85E90F5E5D}"/>
    <cellStyle name="Millares 19 2 5" xfId="227" xr:uid="{00000000-0005-0000-0000-0000E0010000}"/>
    <cellStyle name="Millares 19 2 5 10" xfId="16511" xr:uid="{98B4FBCA-D136-42BB-8DAB-01DCC2F3B51C}"/>
    <cellStyle name="Millares 19 2 5 11" xfId="17055" xr:uid="{0ED37F1A-FA93-46CC-99DE-803CAAC9F948}"/>
    <cellStyle name="Millares 19 2 5 12" xfId="24947" xr:uid="{9BBDC269-F5CD-4F13-9191-13BCEEB100EF}"/>
    <cellStyle name="Millares 19 2 5 13" xfId="17995" xr:uid="{164BC344-D137-47FA-8D4F-A18666865D42}"/>
    <cellStyle name="Millares 19 2 5 14" xfId="42549" xr:uid="{693CB044-4A20-470F-8F41-86ECF89CC5E5}"/>
    <cellStyle name="Millares 19 2 5 15" xfId="47442" xr:uid="{E0BC47E3-F89A-4FF1-946E-7EBB672FFE68}"/>
    <cellStyle name="Millares 19 2 5 2" xfId="454" xr:uid="{00000000-0005-0000-0000-0000E1010000}"/>
    <cellStyle name="Millares 19 2 5 2 10" xfId="17267" xr:uid="{02A73C91-D4B9-4CC8-B52C-FB6D7FE5D85A}"/>
    <cellStyle name="Millares 19 2 5 2 11" xfId="18060" xr:uid="{40E61614-E97C-481C-8C50-BA1935B9B0AF}"/>
    <cellStyle name="Millares 19 2 5 2 12" xfId="42761" xr:uid="{FA50B9AF-E5A2-4914-8791-96BCDE0D3981}"/>
    <cellStyle name="Millares 19 2 5 2 13" xfId="47654" xr:uid="{D4D947E1-A24F-4501-8890-87DAB734AF3F}"/>
    <cellStyle name="Millares 19 2 5 2 2" xfId="2270" xr:uid="{6EF38435-7F18-4CF1-93DE-B3F82D4B40A8}"/>
    <cellStyle name="Millares 19 2 5 2 2 2" xfId="10541" xr:uid="{C2D55B1B-5868-4866-A8C9-126B7E99A170}"/>
    <cellStyle name="Millares 19 2 5 2 2 2 2" xfId="45701" xr:uid="{7F75879E-128F-475F-97FD-BD70FB682738}"/>
    <cellStyle name="Millares 19 2 5 2 2 3" xfId="13381" xr:uid="{6A66E18A-4623-4865-AE0D-970D23BF5B52}"/>
    <cellStyle name="Millares 19 2 5 2 2 4" xfId="43305" xr:uid="{FAD196DA-7D96-47A2-A5B0-3EFCB30A9D7B}"/>
    <cellStyle name="Millares 19 2 5 2 2 5" xfId="48198" xr:uid="{A83518BF-C27C-4700-A692-E99EC8A52700}"/>
    <cellStyle name="Millares 19 2 5 2 3" xfId="2688" xr:uid="{62778DCB-F42C-482B-85C5-4AD823CE3FF8}"/>
    <cellStyle name="Millares 19 2 5 2 3 2" xfId="10959" xr:uid="{97022183-A249-4CDD-BDB5-B1FEAE20FD45}"/>
    <cellStyle name="Millares 19 2 5 2 3 2 2" xfId="46119" xr:uid="{BD2AD736-AE2A-406F-B449-7A67FF392A79}"/>
    <cellStyle name="Millares 19 2 5 2 3 3" xfId="13799" xr:uid="{78D7954F-C88F-49EC-A3E3-E6A467E32EAC}"/>
    <cellStyle name="Millares 19 2 5 2 3 4" xfId="43723" xr:uid="{1012D340-5C8E-4018-97B9-7AB38E6D899A}"/>
    <cellStyle name="Millares 19 2 5 2 3 5" xfId="48616" xr:uid="{68CDEF52-8F9F-4539-AED7-487696D6E5CF}"/>
    <cellStyle name="Millares 19 2 5 2 4" xfId="3232" xr:uid="{94D9C2A1-A846-46F1-B8FB-40A4F59B9766}"/>
    <cellStyle name="Millares 19 2 5 2 4 2" xfId="11503" xr:uid="{7997FE54-147E-45B6-A376-AF2E6B3BF770}"/>
    <cellStyle name="Millares 19 2 5 2 4 2 2" xfId="46663" xr:uid="{7C7406A0-630C-4634-9CCB-D2189AD11696}"/>
    <cellStyle name="Millares 19 2 5 2 4 3" xfId="14343" xr:uid="{71C7AADE-3725-448D-98C9-7B4B0E56A1D8}"/>
    <cellStyle name="Millares 19 2 5 2 4 4" xfId="44267" xr:uid="{0C9AC6BC-1045-4B31-AE8E-33CD95D57CE3}"/>
    <cellStyle name="Millares 19 2 5 2 4 5" xfId="49160" xr:uid="{FC114C35-1854-4894-AB7B-5757753F116E}"/>
    <cellStyle name="Millares 19 2 5 2 5" xfId="3734" xr:uid="{846062F0-0A48-4A97-B991-9705E25AA13D}"/>
    <cellStyle name="Millares 19 2 5 2 5 2" xfId="11975" xr:uid="{B8DA0CBF-D026-422D-9DD0-E034273B0B43}"/>
    <cellStyle name="Millares 19 2 5 2 5 3" xfId="14815" xr:uid="{C0CDB7D1-1647-4BF6-8471-5A10B958C371}"/>
    <cellStyle name="Millares 19 2 5 2 5 4" xfId="44739" xr:uid="{AC0A998E-7E95-437B-9301-4542ABF3F78A}"/>
    <cellStyle name="Millares 19 2 5 2 5 5" xfId="49632" xr:uid="{8C9FFAFA-B7C4-46BD-A768-89F1E8CDCA25}"/>
    <cellStyle name="Millares 19 2 5 2 6" xfId="9997" xr:uid="{78135738-5ACF-4299-B274-95721A8A8BA8}"/>
    <cellStyle name="Millares 19 2 5 2 6 2" xfId="45157" xr:uid="{10857227-B106-447B-8089-B8BAAFB21B5E}"/>
    <cellStyle name="Millares 19 2 5 2 7" xfId="12837" xr:uid="{A547A970-7978-4BB3-8B73-B0F71DE96CE1}"/>
    <cellStyle name="Millares 19 2 5 2 8" xfId="16180" xr:uid="{D4D2E76E-38EA-433B-82C7-D18A2C953D5B}"/>
    <cellStyle name="Millares 19 2 5 2 9" xfId="16723" xr:uid="{D723F9DF-1C4F-4868-9364-9C8AADE674F6}"/>
    <cellStyle name="Millares 19 2 5 3" xfId="2058" xr:uid="{CA6D79DF-FBB3-42FF-821A-A2A4BDE58846}"/>
    <cellStyle name="Millares 19 2 5 3 2" xfId="10329" xr:uid="{B848A7E9-783F-48B3-ACAD-54B6CAE1C2E9}"/>
    <cellStyle name="Millares 19 2 5 3 2 2" xfId="45489" xr:uid="{EDE49F3A-2D81-4951-8BCA-CB7D4548135D}"/>
    <cellStyle name="Millares 19 2 5 3 3" xfId="13169" xr:uid="{C60B75AF-1542-4421-B328-5F5FD0C2FA89}"/>
    <cellStyle name="Millares 19 2 5 3 4" xfId="43093" xr:uid="{5B42C6D1-BB13-4347-A2AB-F1C702597C3B}"/>
    <cellStyle name="Millares 19 2 5 3 5" xfId="47986" xr:uid="{9D1DDD87-F3F4-4CAB-95FD-AD8CD2388CE2}"/>
    <cellStyle name="Millares 19 2 5 4" xfId="2476" xr:uid="{284347E2-B6E0-457F-887F-86C65569916F}"/>
    <cellStyle name="Millares 19 2 5 4 2" xfId="10747" xr:uid="{0236966E-AD23-4959-9A8C-2A5CC33E088A}"/>
    <cellStyle name="Millares 19 2 5 4 2 2" xfId="45907" xr:uid="{C66F8DD7-CD75-44E1-A47E-7F7CBF853A5E}"/>
    <cellStyle name="Millares 19 2 5 4 3" xfId="13587" xr:uid="{4DDB6056-DF47-4F5A-88FC-3B0276BEC24E}"/>
    <cellStyle name="Millares 19 2 5 4 4" xfId="43511" xr:uid="{EABD324E-C0B8-4E25-84B4-5EED616589F0}"/>
    <cellStyle name="Millares 19 2 5 4 5" xfId="48404" xr:uid="{AFA93283-6BB2-4D53-880F-267C5683644C}"/>
    <cellStyle name="Millares 19 2 5 5" xfId="3020" xr:uid="{DAD3E298-C360-42E2-ADD3-95E064B31D7A}"/>
    <cellStyle name="Millares 19 2 5 5 2" xfId="11291" xr:uid="{6A051628-3C0B-4EB8-B332-D0641972AFA0}"/>
    <cellStyle name="Millares 19 2 5 5 2 2" xfId="46451" xr:uid="{A9BBB2D9-DE53-49A2-A101-150F35B9D63D}"/>
    <cellStyle name="Millares 19 2 5 5 3" xfId="14131" xr:uid="{F6B807D1-4ABD-43AA-B249-B54CD1F40D1F}"/>
    <cellStyle name="Millares 19 2 5 5 4" xfId="44055" xr:uid="{ADC8531B-8499-44D6-B109-E33D36D3F86F}"/>
    <cellStyle name="Millares 19 2 5 5 5" xfId="48948" xr:uid="{70FD84C2-3C9D-42FB-85A3-42FA5327FA36}"/>
    <cellStyle name="Millares 19 2 5 6" xfId="3522" xr:uid="{1FA08B01-2081-46EA-B899-B00A083CF2CE}"/>
    <cellStyle name="Millares 19 2 5 6 2" xfId="11763" xr:uid="{41483671-179B-4E92-8644-D8416A9B65E2}"/>
    <cellStyle name="Millares 19 2 5 6 3" xfId="14603" xr:uid="{5CB47889-39DB-4CD9-8BE1-A449E4BD3141}"/>
    <cellStyle name="Millares 19 2 5 6 4" xfId="44527" xr:uid="{FAA7E388-977B-4C70-A450-C3CA8E83A785}"/>
    <cellStyle name="Millares 19 2 5 6 5" xfId="49420" xr:uid="{8CDAA7A4-0B59-4A14-B0F8-79EA0478B7AF}"/>
    <cellStyle name="Millares 19 2 5 7" xfId="9785" xr:uid="{FD4DD9BB-E55E-4359-8B9C-56D7671A04DC}"/>
    <cellStyle name="Millares 19 2 5 7 2" xfId="44945" xr:uid="{CA0EEDD9-C3F1-412F-A182-D3BBAAF12EB8}"/>
    <cellStyle name="Millares 19 2 5 8" xfId="12625" xr:uid="{7A06EB6D-9F7C-4E7F-BE61-422C7F95C9E4}"/>
    <cellStyle name="Millares 19 2 5 9" xfId="15968" xr:uid="{F60645B2-F40A-4177-AADA-DFEEB84C43E3}"/>
    <cellStyle name="Millares 19 2 6" xfId="353" xr:uid="{00000000-0005-0000-0000-0000E2010000}"/>
    <cellStyle name="Millares 19 2 6 10" xfId="17167" xr:uid="{E343058D-3B84-47D8-889B-F7B3F8E8502E}"/>
    <cellStyle name="Millares 19 2 6 11" xfId="30822" xr:uid="{75AEAD7F-527A-4218-8BEA-936E6A776779}"/>
    <cellStyle name="Millares 19 2 6 12" xfId="18190" xr:uid="{81265A2F-4884-48F8-9181-17BA90425633}"/>
    <cellStyle name="Millares 19 2 6 13" xfId="42661" xr:uid="{CC6FA630-6B6A-4F5C-AEFC-18ADF1181500}"/>
    <cellStyle name="Millares 19 2 6 14" xfId="47554" xr:uid="{74508286-00A2-4839-A35F-22A1F8A6FE6D}"/>
    <cellStyle name="Millares 19 2 6 2" xfId="2170" xr:uid="{FEDB64B1-65D4-4CB8-A424-B688246280EC}"/>
    <cellStyle name="Millares 19 2 6 2 2" xfId="10441" xr:uid="{C6E7009F-7225-4305-90DA-3F2E28971BB5}"/>
    <cellStyle name="Millares 19 2 6 2 2 2" xfId="45601" xr:uid="{F3AD98DB-29D8-4582-9535-B02333030A58}"/>
    <cellStyle name="Millares 19 2 6 2 3" xfId="13281" xr:uid="{26D41952-2EE3-4693-B429-ECE43E0DC5AB}"/>
    <cellStyle name="Millares 19 2 6 2 4" xfId="43205" xr:uid="{CFF4DE85-FC66-4E2A-8C30-2EFE69512502}"/>
    <cellStyle name="Millares 19 2 6 2 5" xfId="48098" xr:uid="{18626DFF-55B2-4142-B490-EA439910677D}"/>
    <cellStyle name="Millares 19 2 6 3" xfId="2588" xr:uid="{587374CD-F8EB-4D09-982A-78A4687DA36C}"/>
    <cellStyle name="Millares 19 2 6 3 2" xfId="10859" xr:uid="{13DDC7FD-7428-49B0-85B1-62E1FB6643C6}"/>
    <cellStyle name="Millares 19 2 6 3 2 2" xfId="46019" xr:uid="{E27D05C3-BD29-4C6E-AF41-EE17A058664E}"/>
    <cellStyle name="Millares 19 2 6 3 3" xfId="13699" xr:uid="{C5D66F7A-2526-4CDE-A4BB-C39DED471457}"/>
    <cellStyle name="Millares 19 2 6 3 4" xfId="43623" xr:uid="{DCA6BEB5-8D86-486E-A00C-7AB23C49A45C}"/>
    <cellStyle name="Millares 19 2 6 3 5" xfId="48516" xr:uid="{2674A04D-9590-450F-BBD5-52ED9C3F7180}"/>
    <cellStyle name="Millares 19 2 6 4" xfId="3132" xr:uid="{AC734165-68BA-43CA-8379-3F4429D0E8E3}"/>
    <cellStyle name="Millares 19 2 6 4 2" xfId="11403" xr:uid="{C4E91B36-34EA-4CAB-B95B-80654F465CC5}"/>
    <cellStyle name="Millares 19 2 6 4 2 2" xfId="46563" xr:uid="{D2AEAB22-E533-466F-BF00-5CA32867BEF9}"/>
    <cellStyle name="Millares 19 2 6 4 3" xfId="14243" xr:uid="{DFD4DBDC-D689-43BC-8A87-3CEFDFBA7A3A}"/>
    <cellStyle name="Millares 19 2 6 4 4" xfId="44167" xr:uid="{33D3D2C1-10B5-49D0-8DB6-11D512BCF99F}"/>
    <cellStyle name="Millares 19 2 6 4 5" xfId="49060" xr:uid="{106CCAF8-AE07-40B8-91D8-AC32C6DFAB5A}"/>
    <cellStyle name="Millares 19 2 6 5" xfId="3634" xr:uid="{0251C47A-86B1-497A-907D-775F68601C26}"/>
    <cellStyle name="Millares 19 2 6 5 2" xfId="11875" xr:uid="{5BE4408C-4DD6-4E9A-8C27-27242BCF81D9}"/>
    <cellStyle name="Millares 19 2 6 5 3" xfId="14715" xr:uid="{B23E6412-EB0B-477D-B8FA-277C5CAF5DEC}"/>
    <cellStyle name="Millares 19 2 6 5 4" xfId="44639" xr:uid="{20BD274C-E4A4-4D92-A4C1-B28416FF5E93}"/>
    <cellStyle name="Millares 19 2 6 5 5" xfId="49532" xr:uid="{533796BC-9F0A-4CCD-A09B-A3EDBAD6CBDD}"/>
    <cellStyle name="Millares 19 2 6 6" xfId="9897" xr:uid="{16E79840-1912-483C-BF18-28AF9BB01C79}"/>
    <cellStyle name="Millares 19 2 6 6 2" xfId="45057" xr:uid="{39680554-FA4C-44C6-AF55-8F4A80AD890B}"/>
    <cellStyle name="Millares 19 2 6 7" xfId="12737" xr:uid="{3AE903E0-31ED-4F34-829B-FB9459D3993D}"/>
    <cellStyle name="Millares 19 2 6 8" xfId="16080" xr:uid="{E6BDB0CF-F643-4086-9C63-0D72FB611A61}"/>
    <cellStyle name="Millares 19 2 6 9" xfId="16623" xr:uid="{18F8B70D-BA7A-443C-8CDB-4950D5E8F81D}"/>
    <cellStyle name="Millares 19 2 7" xfId="556" xr:uid="{00000000-0005-0000-0000-0000E3010000}"/>
    <cellStyle name="Millares 19 2 7 10" xfId="42863" xr:uid="{7F50F200-EEA6-4142-BDD9-FB40F18942C8}"/>
    <cellStyle name="Millares 19 2 7 11" xfId="47756" xr:uid="{D2A8D473-338F-45FD-A659-E791A203A1C7}"/>
    <cellStyle name="Millares 19 2 7 2" xfId="2790" xr:uid="{C396CD5B-FA06-494A-BE9D-308A7D8E1E2A}"/>
    <cellStyle name="Millares 19 2 7 2 2" xfId="11061" xr:uid="{77721FCE-42D9-4624-822E-6AC88FD3A49A}"/>
    <cellStyle name="Millares 19 2 7 2 2 2" xfId="46221" xr:uid="{83AE00A2-0E29-4E25-92A6-4B6B668059EE}"/>
    <cellStyle name="Millares 19 2 7 2 3" xfId="13901" xr:uid="{B24224F2-BF9A-42BB-AE0E-D7860E419B1A}"/>
    <cellStyle name="Millares 19 2 7 2 4" xfId="43825" xr:uid="{9D9BB10A-0E0F-4619-A5B9-B5E371371A7E}"/>
    <cellStyle name="Millares 19 2 7 2 5" xfId="48718" xr:uid="{53F929A9-ABD4-4F2D-9684-F98952A07AF8}"/>
    <cellStyle name="Millares 19 2 7 3" xfId="10099" xr:uid="{DC19A886-6DCC-4470-AAFE-8BB4F990590A}"/>
    <cellStyle name="Millares 19 2 7 3 2" xfId="45259" xr:uid="{B5940D6F-83A4-49FD-8947-165F89D2B24D}"/>
    <cellStyle name="Millares 19 2 7 4" xfId="12939" xr:uid="{CAFE9D6B-79A4-4D9D-B344-EA69AE3F68B3}"/>
    <cellStyle name="Millares 19 2 7 5" xfId="16282" xr:uid="{82611B5F-B375-47B7-A1A2-36FCF5A26E3D}"/>
    <cellStyle name="Millares 19 2 7 6" xfId="16825" xr:uid="{F8AA8136-0024-4D16-8D6D-3CF8C58919B5}"/>
    <cellStyle name="Millares 19 2 7 7" xfId="17369" xr:uid="{212811C4-B95A-4F77-B71F-52A85FCC65C6}"/>
    <cellStyle name="Millares 19 2 7 8" xfId="36702" xr:uid="{B5CA0F03-D3ED-42DF-83BD-8A853219852C}"/>
    <cellStyle name="Millares 19 2 7 9" xfId="18248" xr:uid="{5FF213CD-37E4-49BB-ADED-D4BEF3BC201E}"/>
    <cellStyle name="Millares 19 2 8" xfId="1954" xr:uid="{95366CAC-1731-4A1B-91A4-0564C8E91405}"/>
    <cellStyle name="Millares 19 2 8 2" xfId="10225" xr:uid="{F388B93B-CC0C-4F20-88B4-B2B3ABE8A901}"/>
    <cellStyle name="Millares 19 2 8 2 2" xfId="45385" xr:uid="{16B30FEF-BE73-47C4-930E-D15EA35D32E1}"/>
    <cellStyle name="Millares 19 2 8 3" xfId="13065" xr:uid="{AFBB6844-07A1-49B0-B97B-D46944F3674E}"/>
    <cellStyle name="Millares 19 2 8 4" xfId="42989" xr:uid="{2814B9FB-8FCF-4319-A06D-9DCA771814E5}"/>
    <cellStyle name="Millares 19 2 8 5" xfId="47882" xr:uid="{E5F89531-1C81-4562-9D05-3B54F2747933}"/>
    <cellStyle name="Millares 19 2 9" xfId="2372" xr:uid="{BEF2D6BE-E9AD-420B-A1E8-9B57D2DF8629}"/>
    <cellStyle name="Millares 19 2 9 2" xfId="10643" xr:uid="{24C17683-6BE5-4861-93CF-9ED1BF3174A2}"/>
    <cellStyle name="Millares 19 2 9 2 2" xfId="45803" xr:uid="{B3395DD8-F514-4981-AC23-EB7287C6CE61}"/>
    <cellStyle name="Millares 19 2 9 3" xfId="13483" xr:uid="{57673B17-D230-4AA9-AE6F-AD8B7CC8150F}"/>
    <cellStyle name="Millares 19 2 9 4" xfId="43407" xr:uid="{F78424AA-6157-4395-9D8B-AC2A125626FE}"/>
    <cellStyle name="Millares 19 2 9 5" xfId="48300" xr:uid="{C36C6EBF-BCCD-49BE-B893-A6C1D3D93D20}"/>
    <cellStyle name="Millares 19 3" xfId="317" xr:uid="{00000000-0005-0000-0000-0000E4010000}"/>
    <cellStyle name="Millares 19 3 10" xfId="16601" xr:uid="{BA36CD96-0689-49DD-A622-B42B413139BC}"/>
    <cellStyle name="Millares 19 3 11" xfId="17145" xr:uid="{E3584055-933F-44DA-A86D-9BBB81CFB95E}"/>
    <cellStyle name="Millares 19 3 12" xfId="18221" xr:uid="{25AE3BDC-AF18-4A39-B8D8-385896BFF64C}"/>
    <cellStyle name="Millares 19 3 13" xfId="42639" xr:uid="{35507001-9BCA-47FD-9514-67C593B002AC}"/>
    <cellStyle name="Millares 19 3 14" xfId="47532" xr:uid="{87424C44-00FF-4D37-B24E-574BE0AD248F}"/>
    <cellStyle name="Millares 19 3 2" xfId="2148" xr:uid="{3D1BD05C-6D55-476D-96C1-A26912598B5D}"/>
    <cellStyle name="Millares 19 3 2 2" xfId="8049" xr:uid="{43B874B3-AE60-4180-9A69-834F0CFF3AE4}"/>
    <cellStyle name="Millares 19 3 2 2 2" xfId="45579" xr:uid="{60E8F13F-A2AB-4BB0-A254-27C72E1F5D7F}"/>
    <cellStyle name="Millares 19 3 2 3" xfId="10419" xr:uid="{58C129BF-7714-4CD7-B858-31811C7EB954}"/>
    <cellStyle name="Millares 19 3 2 3 2" xfId="28282" xr:uid="{56CDD885-22E9-42EB-B918-2C522D910D9D}"/>
    <cellStyle name="Millares 19 3 2 4" xfId="13259" xr:uid="{3FE4C68B-D79C-4B9B-BE32-2250CE5AA760}"/>
    <cellStyle name="Millares 19 3 2 4 2" xfId="34164" xr:uid="{9CB8B067-0CAF-421D-B74E-49F30CD3B292}"/>
    <cellStyle name="Millares 19 3 2 5" xfId="40028" xr:uid="{BBD15277-D2B2-4DA5-A3D5-D82B51AEBA42}"/>
    <cellStyle name="Millares 19 3 2 6" xfId="43183" xr:uid="{95CCFA90-E657-4F74-A7D2-0987CE893F68}"/>
    <cellStyle name="Millares 19 3 2 7" xfId="48076" xr:uid="{933CA57A-5CBB-4035-8EED-BF11FD550F17}"/>
    <cellStyle name="Millares 19 3 3" xfId="2566" xr:uid="{62797823-4D60-47ED-A3DB-93020FF1B960}"/>
    <cellStyle name="Millares 19 3 3 2" xfId="10837" xr:uid="{5B74FD81-47F4-42B1-979A-8CCFDBD883EA}"/>
    <cellStyle name="Millares 19 3 3 2 2" xfId="45997" xr:uid="{CF7A36FB-9F5B-4603-9D1F-9DEC24FFE0F0}"/>
    <cellStyle name="Millares 19 3 3 3" xfId="13677" xr:uid="{04EFCA17-5720-48F9-9F88-E026BF47D49D}"/>
    <cellStyle name="Millares 19 3 3 4" xfId="19655" xr:uid="{FD9DFB66-50CE-4591-94CD-15B27E16E5BA}"/>
    <cellStyle name="Millares 19 3 3 5" xfId="43601" xr:uid="{C8C953A9-C01C-4BC2-BB13-D8CD5CEA7799}"/>
    <cellStyle name="Millares 19 3 3 6" xfId="48494" xr:uid="{247E1E84-6764-455F-A2FA-1C25F84F4CAA}"/>
    <cellStyle name="Millares 19 3 4" xfId="3110" xr:uid="{2567A40E-6F49-451E-9951-5FD4E0A2C162}"/>
    <cellStyle name="Millares 19 3 4 2" xfId="11381" xr:uid="{09510314-AE76-48FE-8EB1-A31DBE189141}"/>
    <cellStyle name="Millares 19 3 4 2 2" xfId="46541" xr:uid="{F3C246A9-245E-420C-91A9-2C8D2CEAB4A0}"/>
    <cellStyle name="Millares 19 3 4 3" xfId="14221" xr:uid="{DD86E655-1703-48B6-8BC7-556863168EE7}"/>
    <cellStyle name="Millares 19 3 4 4" xfId="25433" xr:uid="{F2A6F1E5-9D09-42E3-A144-A0C6275ADCCC}"/>
    <cellStyle name="Millares 19 3 4 5" xfId="44145" xr:uid="{ED4B9687-EA2F-4F6D-8EF5-B5B4D84DFCAC}"/>
    <cellStyle name="Millares 19 3 4 6" xfId="49038" xr:uid="{A78F63B3-6316-4D6D-9004-461CC782C890}"/>
    <cellStyle name="Millares 19 3 5" xfId="3612" xr:uid="{09586016-ED73-4DEA-A995-5EFC5A692B82}"/>
    <cellStyle name="Millares 19 3 5 2" xfId="11853" xr:uid="{51997BEB-47B1-4646-AAAD-06D68E337B7C}"/>
    <cellStyle name="Millares 19 3 5 3" xfId="14693" xr:uid="{059CDD70-AFC3-42BF-859D-508FEA420C29}"/>
    <cellStyle name="Millares 19 3 5 4" xfId="31307" xr:uid="{6D04FDFA-C47D-43F8-B0F3-531C520F5DBF}"/>
    <cellStyle name="Millares 19 3 5 5" xfId="44617" xr:uid="{96244D23-9126-4339-B5FD-6EFF990D069F}"/>
    <cellStyle name="Millares 19 3 5 6" xfId="49510" xr:uid="{8E01B6FB-76DD-4490-9893-CB165A93FB12}"/>
    <cellStyle name="Millares 19 3 6" xfId="5182" xr:uid="{9381C83E-ED2C-4D7F-ACEA-A61D79E6D75A}"/>
    <cellStyle name="Millares 19 3 6 2" xfId="45035" xr:uid="{036E8CE2-2119-4BB7-8F64-F11D37DDDC53}"/>
    <cellStyle name="Millares 19 3 7" xfId="9875" xr:uid="{24D788FD-ADE8-46AC-93FE-9F624B7BD1AE}"/>
    <cellStyle name="Millares 19 3 8" xfId="12715" xr:uid="{F8002769-946E-4F98-AF5A-740D01176E6D}"/>
    <cellStyle name="Millares 19 3 9" xfId="16058" xr:uid="{95EC5F31-489A-49C7-8080-53B5446BE8E1}"/>
    <cellStyle name="Millares 19 4" xfId="544" xr:uid="{00000000-0005-0000-0000-0000E5010000}"/>
    <cellStyle name="Millares 19 4 10" xfId="16813" xr:uid="{F809E21E-1137-4F18-A83E-9DCB863D06D1}"/>
    <cellStyle name="Millares 19 4 11" xfId="17357" xr:uid="{F55DEF02-3DE9-4736-B528-E7BCB99F0C8D}"/>
    <cellStyle name="Millares 19 4 12" xfId="18118" xr:uid="{42BC58E7-9772-45E6-8D2E-F958D0F4D57C}"/>
    <cellStyle name="Millares 19 4 13" xfId="42851" xr:uid="{99C4A4C7-CB03-48C9-AD03-6E9C486F81F5}"/>
    <cellStyle name="Millares 19 4 14" xfId="47744" xr:uid="{0BD4111D-F8B0-4E07-8D33-8E5F30F65A90}"/>
    <cellStyle name="Millares 19 4 2" xfId="2360" xr:uid="{4BA7627C-4DD7-432F-8887-80EB390134E2}"/>
    <cellStyle name="Millares 19 4 2 2" xfId="10631" xr:uid="{096BE59B-0663-4A60-88E2-ACFEA1D7D889}"/>
    <cellStyle name="Millares 19 4 2 2 2" xfId="45791" xr:uid="{4D1A6453-5A7D-4651-8AF5-E9A468E26154}"/>
    <cellStyle name="Millares 19 4 2 3" xfId="13471" xr:uid="{3A50208E-F519-47A8-80FF-8C8934FE988C}"/>
    <cellStyle name="Millares 19 4 2 4" xfId="21492" xr:uid="{4D564528-A361-4EA8-A2BD-9506FDCEB367}"/>
    <cellStyle name="Millares 19 4 2 5" xfId="43395" xr:uid="{8B3C9E45-6CB9-4448-81AB-5AA7DA93FAD6}"/>
    <cellStyle name="Millares 19 4 2 6" xfId="48288" xr:uid="{EAA0C7FC-B9FC-4DF2-ABB5-1CA319580FB5}"/>
    <cellStyle name="Millares 19 4 3" xfId="2778" xr:uid="{55EA8AD9-62E6-4977-BD00-FC16FEB8F310}"/>
    <cellStyle name="Millares 19 4 3 2" xfId="11049" xr:uid="{212D09ED-0241-4891-BF63-807468C821FB}"/>
    <cellStyle name="Millares 19 4 3 2 2" xfId="46209" xr:uid="{B4915431-756A-4106-BC2D-EFF87C058BE2}"/>
    <cellStyle name="Millares 19 4 3 3" xfId="13889" xr:uid="{C9F0D0F2-30F1-49DB-A71F-8D90D932139B}"/>
    <cellStyle name="Millares 19 4 3 4" xfId="27312" xr:uid="{DC857A22-81F8-458D-A9CA-499B886EB089}"/>
    <cellStyle name="Millares 19 4 3 5" xfId="43813" xr:uid="{FD5AF70B-E391-4788-9424-DCF26372C54E}"/>
    <cellStyle name="Millares 19 4 3 6" xfId="48706" xr:uid="{04615DD7-0E90-41A8-AFA3-4C9D03010BD4}"/>
    <cellStyle name="Millares 19 4 4" xfId="3322" xr:uid="{3D4D6FA7-8E6C-43B2-AD29-E0F7549F7FB1}"/>
    <cellStyle name="Millares 19 4 4 2" xfId="11593" xr:uid="{778C7B87-E817-4C8F-8907-0FA53F81C418}"/>
    <cellStyle name="Millares 19 4 4 2 2" xfId="46753" xr:uid="{E5C2452D-12C0-4027-BD0F-1CCBC0DED9C5}"/>
    <cellStyle name="Millares 19 4 4 3" xfId="14433" xr:uid="{F16D582F-8109-4154-8D2A-F7216FD7FA39}"/>
    <cellStyle name="Millares 19 4 4 4" xfId="33193" xr:uid="{B3C9C7C2-E3DB-4014-B177-4DA2AA649869}"/>
    <cellStyle name="Millares 19 4 4 5" xfId="44357" xr:uid="{B67B86CC-BB39-4FC5-96A4-A5A7ECD88E9D}"/>
    <cellStyle name="Millares 19 4 4 6" xfId="49250" xr:uid="{9E8821C7-EA68-4285-B4E1-E1A82CA96AE5}"/>
    <cellStyle name="Millares 19 4 5" xfId="3824" xr:uid="{4B819715-F851-415F-9CA8-B2FC798F42C5}"/>
    <cellStyle name="Millares 19 4 5 2" xfId="12065" xr:uid="{0699957F-DCF7-4398-B9AC-81625C8A77C9}"/>
    <cellStyle name="Millares 19 4 5 3" xfId="14905" xr:uid="{3909E3E6-023F-42D0-89CE-36204BD341B6}"/>
    <cellStyle name="Millares 19 4 5 4" xfId="39057" xr:uid="{BB945853-9CC6-40CC-9499-A51378FC3C1D}"/>
    <cellStyle name="Millares 19 4 5 5" xfId="44829" xr:uid="{28BB79F8-7D04-4777-86F6-38368653C382}"/>
    <cellStyle name="Millares 19 4 5 6" xfId="49722" xr:uid="{88BA14D5-0585-49EE-9503-4EA95F5BCD47}"/>
    <cellStyle name="Millares 19 4 6" xfId="7077" xr:uid="{9C99A431-AD7D-4C9C-9C21-012CF7420492}"/>
    <cellStyle name="Millares 19 4 6 2" xfId="45247" xr:uid="{1D781F55-6F39-4878-B64D-EBAE87BB4E97}"/>
    <cellStyle name="Millares 19 4 7" xfId="10087" xr:uid="{38C99769-1285-46B9-BF46-96E1684EF684}"/>
    <cellStyle name="Millares 19 4 8" xfId="12927" xr:uid="{10948AD8-850C-4998-BBB0-E54B4089BEB8}"/>
    <cellStyle name="Millares 19 4 9" xfId="16270" xr:uid="{E0EB466A-D67F-4ECB-98A9-1A7A0AD4421C}"/>
    <cellStyle name="Millares 19 5" xfId="2044" xr:uid="{6A074FAA-715D-4E78-9E0F-8E5C63BE11F1}"/>
    <cellStyle name="Millares 19 5 2" xfId="10315" xr:uid="{5D169A9E-183B-4A38-B16F-ABE80ADDC9EA}"/>
    <cellStyle name="Millares 19 5 2 2" xfId="45475" xr:uid="{E5F5DB32-F877-487C-BFF5-4A17DBCC8B9D}"/>
    <cellStyle name="Millares 19 5 3" xfId="13155" xr:uid="{19307A71-2B42-4775-9431-15835EB431C7}"/>
    <cellStyle name="Millares 19 5 4" xfId="18748" xr:uid="{8AE422E1-1310-4751-AA80-5E6E3DC92FF1}"/>
    <cellStyle name="Millares 19 5 5" xfId="43079" xr:uid="{EAC34F7D-4ABD-483B-A524-819ED080A513}"/>
    <cellStyle name="Millares 19 5 6" xfId="47972" xr:uid="{1E217DC9-88AC-4127-9435-5A79900475EF}"/>
    <cellStyle name="Millares 19 6" xfId="2462" xr:uid="{0DA67176-1701-47E0-BDD6-7F55D4D33213}"/>
    <cellStyle name="Millares 19 6 2" xfId="10733" xr:uid="{57AD9DF3-24D1-48E4-BDC8-3D637A1DDAEF}"/>
    <cellStyle name="Millares 19 6 2 2" xfId="45893" xr:uid="{01FC81FC-7C6A-4D39-9DEB-52815033C0CD}"/>
    <cellStyle name="Millares 19 6 3" xfId="13573" xr:uid="{B2732BE8-97E0-422D-9169-A458666A77AD}"/>
    <cellStyle name="Millares 19 6 4" xfId="24464" xr:uid="{F499EE81-94C6-482D-B1AD-04D3A79FD0EE}"/>
    <cellStyle name="Millares 19 6 5" xfId="43497" xr:uid="{956F8286-A5DB-42CD-8818-0DD52618C032}"/>
    <cellStyle name="Millares 19 6 6" xfId="48390" xr:uid="{CB951999-726D-4D0B-B823-E8C76DEB2348}"/>
    <cellStyle name="Millares 19 7" xfId="3006" xr:uid="{F0BD9F11-569E-4C93-BB60-C680A6C70B3F}"/>
    <cellStyle name="Millares 19 7 2" xfId="11277" xr:uid="{65A92BDB-2A5A-4AF4-9E17-5BD7F0E44D2A}"/>
    <cellStyle name="Millares 19 7 2 2" xfId="46437" xr:uid="{03D7F04B-4CCC-4D8E-A7B0-707D3506C3C7}"/>
    <cellStyle name="Millares 19 7 3" xfId="14117" xr:uid="{C17A7FBF-54A9-4060-AC2E-0C6624D53023}"/>
    <cellStyle name="Millares 19 7 4" xfId="30340" xr:uid="{5839CA56-731A-4327-8CDD-6F00757AD89D}"/>
    <cellStyle name="Millares 19 7 5" xfId="44041" xr:uid="{C8A3CE4E-C6B1-4378-96A7-3FBFAEAF73C4}"/>
    <cellStyle name="Millares 19 7 6" xfId="48934" xr:uid="{4A040F6D-9C00-47EB-8C72-B0C934CA8078}"/>
    <cellStyle name="Millares 19 8" xfId="3345" xr:uid="{CA918F5A-6659-4E7C-8A69-4B3C4EBA9996}"/>
    <cellStyle name="Millares 19 8 2" xfId="36221" xr:uid="{2D2DD9D0-ED8C-4CC7-AFEB-B49273B11CA0}"/>
    <cellStyle name="Millares 19 9" xfId="3508" xr:uid="{11E221DC-3971-40DC-BB45-79933F11F832}"/>
    <cellStyle name="Millares 19 9 2" xfId="11749" xr:uid="{28BB20F2-A2AF-49C5-9BC1-516EDE043F52}"/>
    <cellStyle name="Millares 19 9 3" xfId="14589" xr:uid="{CCD01B40-3E09-4650-ADA1-6CF68D703036}"/>
    <cellStyle name="Millares 19 9 4" xfId="44513" xr:uid="{F4FB0C41-FF26-476F-BB2A-A73C863DB48C}"/>
    <cellStyle name="Millares 19 9 5" xfId="49406" xr:uid="{2207970D-5B2A-4083-A85A-67F6F95EB7B9}"/>
    <cellStyle name="Millares 2" xfId="53" xr:uid="{00000000-0005-0000-0000-0000E6010000}"/>
    <cellStyle name="Millares 2 10" xfId="18335" xr:uid="{7A9A724B-D40A-45F8-99FC-5C2A376DA13F}"/>
    <cellStyle name="Millares 2 10 2" xfId="42163" xr:uid="{FDCA7AEB-4F24-4DE6-83B4-D5B0C4376312}"/>
    <cellStyle name="Millares 2 11" xfId="24046" xr:uid="{41C4FFB9-E034-4119-9200-CFD2FC0F2E74}"/>
    <cellStyle name="Millares 2 11 2" xfId="42164" xr:uid="{54F1BEA3-D5AA-4CAD-AB88-F96EB2D9FD3C}"/>
    <cellStyle name="Millares 2 12" xfId="29924" xr:uid="{7A1559A1-2D22-450D-A0E9-02C855B998AE}"/>
    <cellStyle name="Millares 2 12 2" xfId="42165" xr:uid="{61D8BB8D-30C5-4A2A-B544-70AE3CF7F024}"/>
    <cellStyle name="Millares 2 13" xfId="35805" xr:uid="{D8A5D30C-B6F8-432D-9763-DBBAB926D6C1}"/>
    <cellStyle name="Millares 2 13 2" xfId="42166" xr:uid="{D4223987-6873-4C28-87F8-7ED7B9A16F49}"/>
    <cellStyle name="Millares 2 14" xfId="42167" xr:uid="{31107399-EF75-4EAA-A809-83A39C030619}"/>
    <cellStyle name="Millares 2 15" xfId="42168" xr:uid="{14728DC6-29E4-40A5-B18A-FCF587D59255}"/>
    <cellStyle name="Millares 2 16" xfId="42169" xr:uid="{D47EF2ED-6C39-434A-92E0-543A30589A17}"/>
    <cellStyle name="Millares 2 17" xfId="42170" xr:uid="{0E8553CA-FA00-4B90-988A-57A189DAAA37}"/>
    <cellStyle name="Millares 2 18" xfId="42171" xr:uid="{77DB7ED0-22AC-4EE4-B962-C0AEE8C586AB}"/>
    <cellStyle name="Millares 2 19" xfId="42172" xr:uid="{C3A3FA4E-B901-47B1-85FB-4C398BD1F7C8}"/>
    <cellStyle name="Millares 2 2" xfId="69" xr:uid="{00000000-0005-0000-0000-0000E7010000}"/>
    <cellStyle name="Millares 2 2 10" xfId="1883" xr:uid="{00000000-0005-0000-0000-0000E8010000}"/>
    <cellStyle name="Millares 2 2 10 2" xfId="18345" xr:uid="{C568435F-4F2A-4A89-B794-B7B7FCADE0CB}"/>
    <cellStyle name="Millares 2 2 10 3" xfId="46879" xr:uid="{8E562A03-BEA1-432A-83FF-DEFAED0197A6}"/>
    <cellStyle name="Millares 2 2 10 4" xfId="47051" xr:uid="{7DDB6271-631B-4B83-916C-DADBD90EC376}"/>
    <cellStyle name="Millares 2 2 11" xfId="1949" xr:uid="{6BA24EB8-18BA-47B5-9732-581F14C448F7}"/>
    <cellStyle name="Millares 2 2 11 2" xfId="10220" xr:uid="{B7472928-4B09-4C64-A850-560AE3BDFEEC}"/>
    <cellStyle name="Millares 2 2 11 2 2" xfId="45380" xr:uid="{1AF41A35-F4C0-434B-9177-F9EDE71F2E78}"/>
    <cellStyle name="Millares 2 2 11 3" xfId="13060" xr:uid="{2BB8A380-63C8-4AE8-B666-4FBF1A322B2A}"/>
    <cellStyle name="Millares 2 2 11 4" xfId="24054" xr:uid="{C23DF4EF-9024-43DC-8971-00BBA6F38E9B}"/>
    <cellStyle name="Millares 2 2 11 5" xfId="42984" xr:uid="{8FAA26C7-319B-4AA1-8C0B-597323493D92}"/>
    <cellStyle name="Millares 2 2 11 6" xfId="47877" xr:uid="{138D0859-B060-4381-82F7-A87201A9141D}"/>
    <cellStyle name="Millares 2 2 12" xfId="2367" xr:uid="{5A602C90-3B11-46DC-BF23-614A59FB540B}"/>
    <cellStyle name="Millares 2 2 12 2" xfId="10638" xr:uid="{294ECD25-E02E-4D62-A9D5-AE6E3AF8EA74}"/>
    <cellStyle name="Millares 2 2 12 2 2" xfId="45798" xr:uid="{3F3A5AEF-BBA7-4107-8E0A-9B65CF571324}"/>
    <cellStyle name="Millares 2 2 12 3" xfId="13478" xr:uid="{F90DC9E2-6D45-4886-ABE9-EAA2A268D97B}"/>
    <cellStyle name="Millares 2 2 12 4" xfId="29932" xr:uid="{0C3A4917-79C2-4DB8-9388-67E8F3A6503B}"/>
    <cellStyle name="Millares 2 2 12 5" xfId="43402" xr:uid="{822C05B5-26BA-465C-94C7-D4B52D860428}"/>
    <cellStyle name="Millares 2 2 12 6" xfId="48295" xr:uid="{433E0282-A0E6-43D3-BD44-206C5957F548}"/>
    <cellStyle name="Millares 2 2 13" xfId="2911" xr:uid="{8728BD9F-7D56-40DB-8F28-0A5CBCADD457}"/>
    <cellStyle name="Millares 2 2 13 2" xfId="11182" xr:uid="{E553C375-18DE-4998-9174-124FEF5EF51C}"/>
    <cellStyle name="Millares 2 2 13 2 2" xfId="46342" xr:uid="{4B6FF4A9-8B5A-4F5B-AF6D-0BB7CD68FDB1}"/>
    <cellStyle name="Millares 2 2 13 3" xfId="14022" xr:uid="{6440C894-E20C-461F-804F-F25EFABCA157}"/>
    <cellStyle name="Millares 2 2 13 4" xfId="35813" xr:uid="{FECE2A0D-F11A-4A6A-B72E-40A7F11C51FD}"/>
    <cellStyle name="Millares 2 2 13 5" xfId="43946" xr:uid="{2EF17B65-E597-44C0-90B9-AD64076DFC44}"/>
    <cellStyle name="Millares 2 2 13 6" xfId="48839" xr:uid="{83D3D632-25F1-4A5B-92EE-0A61F69A7E28}"/>
    <cellStyle name="Millares 2 2 14" xfId="3413" xr:uid="{4B2C34A2-1BCD-4E5F-9089-377B4F3F2D98}"/>
    <cellStyle name="Millares 2 2 14 2" xfId="11654" xr:uid="{EBB57F1C-418E-4D4B-BA73-4F804D576346}"/>
    <cellStyle name="Millares 2 2 14 3" xfId="14494" xr:uid="{46A0A86A-63B3-4E66-A552-A3373F35E281}"/>
    <cellStyle name="Millares 2 2 14 4" xfId="42050" xr:uid="{5458A1AB-E515-41C9-903D-E01FC349AB3B}"/>
    <cellStyle name="Millares 2 2 14 5" xfId="44418" xr:uid="{90DF3BDA-A2DC-4262-BFA1-72B2CB4ABA87}"/>
    <cellStyle name="Millares 2 2 14 6" xfId="49311" xr:uid="{1597516B-12ED-4912-AB57-D68D61CDC932}"/>
    <cellStyle name="Millares 2 2 15" xfId="3833" xr:uid="{E223F9D7-24E9-49E9-B955-144759CB5095}"/>
    <cellStyle name="Millares 2 2 15 2" xfId="44836" xr:uid="{97657691-37E5-4AD0-8596-6984E6EC0C48}"/>
    <cellStyle name="Millares 2 2 16" xfId="9676" xr:uid="{9BC81F76-DA70-4C5C-8AB2-9F0147B0FEC1}"/>
    <cellStyle name="Millares 2 2 17" xfId="12516" xr:uid="{015264C0-937F-4423-9ADF-A5CDFF0DCC11}"/>
    <cellStyle name="Millares 2 2 18" xfId="15858" xr:uid="{8152A76D-B2B4-467C-9DE4-DE4E2C8270F0}"/>
    <cellStyle name="Millares 2 2 19" xfId="16402" xr:uid="{725B9235-4DD3-4E41-9B87-136479189FA9}"/>
    <cellStyle name="Millares 2 2 2" xfId="99" xr:uid="{00000000-0005-0000-0000-0000E9010000}"/>
    <cellStyle name="Millares 2 2 2 10" xfId="2923" xr:uid="{73A8BEEB-5523-46BC-9C18-A70268E6A021}"/>
    <cellStyle name="Millares 2 2 2 10 2" xfId="11194" xr:uid="{F9C1D207-D2FA-4DF5-9BB0-03F30DBBCEC0}"/>
    <cellStyle name="Millares 2 2 2 10 2 2" xfId="46354" xr:uid="{ADDCF7F1-BFEA-4247-96DE-09718546B705}"/>
    <cellStyle name="Millares 2 2 2 10 3" xfId="14034" xr:uid="{69EE4D4F-1B56-442A-B2A7-12C23F995440}"/>
    <cellStyle name="Millares 2 2 2 10 4" xfId="42173" xr:uid="{561D0581-6C96-461E-9946-79068179A451}"/>
    <cellStyle name="Millares 2 2 2 10 5" xfId="43958" xr:uid="{AC2E116E-9FA3-4A6D-9049-C0A39587D6F9}"/>
    <cellStyle name="Millares 2 2 2 10 6" xfId="48851" xr:uid="{E20BD37D-843D-41DD-A871-C6BA1F8FBC4C}"/>
    <cellStyle name="Millares 2 2 2 11" xfId="3365" xr:uid="{8E568B62-28EC-44E8-8F43-222392B6421B}"/>
    <cellStyle name="Millares 2 2 2 11 2" xfId="11615" xr:uid="{A29DB2F7-D45B-49E0-9D8B-72515F160BDF}"/>
    <cellStyle name="Millares 2 2 2 11 2 2" xfId="46775" xr:uid="{9C13A1ED-AD32-4F26-9EFA-83AE567FB84A}"/>
    <cellStyle name="Millares 2 2 2 11 3" xfId="14455" xr:uid="{18BD1DD1-2FB2-472D-B5F3-FE414CA3EE87}"/>
    <cellStyle name="Millares 2 2 2 11 4" xfId="42174" xr:uid="{F5E52486-A672-4B16-B6B7-EAE02FDFFC5A}"/>
    <cellStyle name="Millares 2 2 2 11 5" xfId="44379" xr:uid="{FA6C4D3A-7ABC-4F40-9F89-4515BECFCA0D}"/>
    <cellStyle name="Millares 2 2 2 11 6" xfId="49272" xr:uid="{D9C9EA53-AB5E-4DA6-842D-4BF163269B14}"/>
    <cellStyle name="Millares 2 2 2 12" xfId="3425" xr:uid="{9534181B-E61F-46F5-9EB6-0E791B315734}"/>
    <cellStyle name="Millares 2 2 2 12 2" xfId="11666" xr:uid="{E61DCFD3-CFC1-4923-9AB3-1421C46D5E81}"/>
    <cellStyle name="Millares 2 2 2 12 3" xfId="14506" xr:uid="{CE1F5608-957C-4AF4-BF0D-89B2FA6D6E53}"/>
    <cellStyle name="Millares 2 2 2 12 4" xfId="42175" xr:uid="{52788EC1-B3A5-4160-BB6E-4DE74CF85D48}"/>
    <cellStyle name="Millares 2 2 2 12 5" xfId="44430" xr:uid="{216C7438-5E63-462F-8619-E642EE72D573}"/>
    <cellStyle name="Millares 2 2 2 12 6" xfId="49323" xr:uid="{7FAA728C-1EA9-401D-8D73-98014051F8E7}"/>
    <cellStyle name="Millares 2 2 2 13" xfId="4029" xr:uid="{80B96132-0E22-4884-9761-38154EBB963A}"/>
    <cellStyle name="Millares 2 2 2 13 2" xfId="42176" xr:uid="{EAE15240-BDEC-4D7F-9994-A1C0C231CB8A}"/>
    <cellStyle name="Millares 2 2 2 13 3" xfId="44848" xr:uid="{492EBE46-DB68-4DE0-B19E-D8167815C17D}"/>
    <cellStyle name="Millares 2 2 2 14" xfId="9642" xr:uid="{11B5D762-B1F2-4BE6-8439-37F66C70AFA5}"/>
    <cellStyle name="Millares 2 2 2 14 2" xfId="12482" xr:uid="{A7A5135E-BCF7-4DD5-BD8B-FD295A7E1492}"/>
    <cellStyle name="Millares 2 2 2 14 3" xfId="15323" xr:uid="{72E908D0-DE7D-4E16-B98A-6E8D4D5E0C44}"/>
    <cellStyle name="Millares 2 2 2 14 4" xfId="42177" xr:uid="{D4CD954F-734A-4AF0-9360-1700CCAEDE1A}"/>
    <cellStyle name="Millares 2 2 2 14 5" xfId="50139" xr:uid="{7E0440EF-0391-4B59-951C-979F1F861815}"/>
    <cellStyle name="Millares 2 2 2 15" xfId="9688" xr:uid="{3433ED24-7BAB-46B2-B20C-56792165916B}"/>
    <cellStyle name="Millares 2 2 2 15 2" xfId="42178" xr:uid="{D08A62F4-4448-433F-A7DA-B877EBA5E158}"/>
    <cellStyle name="Millares 2 2 2 16" xfId="12528" xr:uid="{BFA2A441-DE12-4997-917E-C49332D9FA7C}"/>
    <cellStyle name="Millares 2 2 2 16 2" xfId="42179" xr:uid="{9F787582-6F88-40FF-8FF1-C717BD34756D}"/>
    <cellStyle name="Millares 2 2 2 17" xfId="15871" xr:uid="{BC6EB840-97A9-4D86-8DAC-7EEEC7FE2C5B}"/>
    <cellStyle name="Millares 2 2 2 18" xfId="16414" xr:uid="{CFB68D38-D001-4311-85EA-77855D107B64}"/>
    <cellStyle name="Millares 2 2 2 19" xfId="16958" xr:uid="{056E12EC-BAFD-45BF-954A-9692E82EF7B5}"/>
    <cellStyle name="Millares 2 2 2 2" xfId="194" xr:uid="{00000000-0005-0000-0000-0000EA010000}"/>
    <cellStyle name="Millares 2 2 2 2 10" xfId="9757" xr:uid="{00ECD26D-01FB-4DED-8C66-355B35C6228A}"/>
    <cellStyle name="Millares 2 2 2 2 10 2" xfId="47113" xr:uid="{6CC9326C-80D9-4452-8526-7B428FBDAC86}"/>
    <cellStyle name="Millares 2 2 2 2 11" xfId="12597" xr:uid="{39E5F8B3-B48F-47E4-AA50-CD1565038241}"/>
    <cellStyle name="Millares 2 2 2 2 12" xfId="15940" xr:uid="{85965B61-7EFB-46F1-B11E-F9E2CE3825EE}"/>
    <cellStyle name="Millares 2 2 2 2 13" xfId="16483" xr:uid="{409AAC9A-C4CB-48D0-ACCA-5780ED136B02}"/>
    <cellStyle name="Millares 2 2 2 2 14" xfId="17027" xr:uid="{9DF70606-A2E7-45C5-AAD7-7116D0BF93BD}"/>
    <cellStyle name="Millares 2 2 2 2 15" xfId="17621" xr:uid="{DA6CA174-5280-40C0-B14E-722FC66F8FAE}"/>
    <cellStyle name="Millares 2 2 2 2 16" xfId="42098" xr:uid="{AEE8143A-48FE-4CC1-ACE7-D06BB4BCFC0F}"/>
    <cellStyle name="Millares 2 2 2 2 17" xfId="42521" xr:uid="{B284216C-3856-4155-8099-FE99EFF63F96}"/>
    <cellStyle name="Millares 2 2 2 2 18" xfId="47414" xr:uid="{0978C881-D133-451A-A961-BB98654AA246}"/>
    <cellStyle name="Millares 2 2 2 2 2" xfId="303" xr:uid="{00000000-0005-0000-0000-0000EB010000}"/>
    <cellStyle name="Millares 2 2 2 2 2 10" xfId="16044" xr:uid="{527A9DFA-2802-4CF3-9F19-E52D56BB169C}"/>
    <cellStyle name="Millares 2 2 2 2 2 11" xfId="16587" xr:uid="{D683DEC4-A3BC-4FEA-8FB2-65C73C1B4005}"/>
    <cellStyle name="Millares 2 2 2 2 2 12" xfId="17131" xr:uid="{29AC14D6-4B2F-4C59-BF51-FEA1E2683F0C}"/>
    <cellStyle name="Millares 2 2 2 2 2 13" xfId="18237" xr:uid="{94B45C74-78BA-4234-85BE-C8E00AB9D1C1}"/>
    <cellStyle name="Millares 2 2 2 2 2 14" xfId="42625" xr:uid="{89DD7FBA-C2D5-4868-AD2B-D3C143504C20}"/>
    <cellStyle name="Millares 2 2 2 2 2 15" xfId="46880" xr:uid="{1DE4250C-70AE-4018-BDE5-E4E2E88E0A20}"/>
    <cellStyle name="Millares 2 2 2 2 2 16" xfId="47518" xr:uid="{2D5CA46A-D94A-4E3E-85C9-5C4C306A4465}"/>
    <cellStyle name="Millares 2 2 2 2 2 2" xfId="530" xr:uid="{00000000-0005-0000-0000-0000EC010000}"/>
    <cellStyle name="Millares 2 2 2 2 2 2 10" xfId="16799" xr:uid="{134D02F0-F2C5-4642-A93F-786A7192725B}"/>
    <cellStyle name="Millares 2 2 2 2 2 2 11" xfId="17343" xr:uid="{0822BC83-F99B-44DD-A79D-D6BBB6C15DAD}"/>
    <cellStyle name="Millares 2 2 2 2 2 2 12" xfId="17644" xr:uid="{4EC308A3-23E0-4C7D-B40B-80F3BC6AAAC3}"/>
    <cellStyle name="Millares 2 2 2 2 2 2 13" xfId="42837" xr:uid="{F3D4B97B-35D3-4034-8CAF-8E94B588B4C5}"/>
    <cellStyle name="Millares 2 2 2 2 2 2 14" xfId="47730" xr:uid="{6ED659DF-982E-4FBF-AA1A-F33A3FDD0964}"/>
    <cellStyle name="Millares 2 2 2 2 2 2 2" xfId="2346" xr:uid="{1E8389F9-FA76-4020-8FCD-A7027A8F06F9}"/>
    <cellStyle name="Millares 2 2 2 2 2 2 2 2" xfId="10617" xr:uid="{1DD01B7D-1AE6-43D0-A314-EEFF2F1BEBCA}"/>
    <cellStyle name="Millares 2 2 2 2 2 2 2 2 2" xfId="45777" xr:uid="{4015D1E4-41E0-4F38-BE8F-1619609C55F2}"/>
    <cellStyle name="Millares 2 2 2 2 2 2 2 3" xfId="13457" xr:uid="{25C11085-9546-4282-8F07-6493FB58E7AC}"/>
    <cellStyle name="Millares 2 2 2 2 2 2 2 4" xfId="22713" xr:uid="{63259DBA-386E-4352-8352-4F08579AA15F}"/>
    <cellStyle name="Millares 2 2 2 2 2 2 2 5" xfId="43381" xr:uid="{AEA53149-4BDD-4FF4-98E4-5D1BFDDB42C2}"/>
    <cellStyle name="Millares 2 2 2 2 2 2 2 6" xfId="48274" xr:uid="{ED56002F-DAE5-4BD1-8C78-4A31B9887E3D}"/>
    <cellStyle name="Millares 2 2 2 2 2 2 3" xfId="2764" xr:uid="{024D921A-EFAE-45D6-A340-CF573CB34400}"/>
    <cellStyle name="Millares 2 2 2 2 2 2 3 2" xfId="11035" xr:uid="{5C782223-24CB-4F44-AD30-BFF322E1070C}"/>
    <cellStyle name="Millares 2 2 2 2 2 2 3 2 2" xfId="46195" xr:uid="{223840D0-BD1F-4500-A59D-783314352505}"/>
    <cellStyle name="Millares 2 2 2 2 2 2 3 3" xfId="13875" xr:uid="{AEF12673-9AA3-4DC0-A22A-9C950434B5CB}"/>
    <cellStyle name="Millares 2 2 2 2 2 2 3 4" xfId="28571" xr:uid="{F9BB503A-C7E6-434A-A809-E193DB0F8715}"/>
    <cellStyle name="Millares 2 2 2 2 2 2 3 5" xfId="43799" xr:uid="{1AAB001A-C49E-458B-BAD2-B8D375D71A52}"/>
    <cellStyle name="Millares 2 2 2 2 2 2 3 6" xfId="48692" xr:uid="{59DEB16E-DCDD-440D-9C6A-72BCF6E75652}"/>
    <cellStyle name="Millares 2 2 2 2 2 2 4" xfId="3308" xr:uid="{59647575-C4B5-4F68-A46D-BF8706AE195A}"/>
    <cellStyle name="Millares 2 2 2 2 2 2 4 2" xfId="11579" xr:uid="{BE3EBAD6-200F-4A47-98FB-455DDDF9E20B}"/>
    <cellStyle name="Millares 2 2 2 2 2 2 4 2 2" xfId="46739" xr:uid="{7F63FDD2-B5D2-467C-B550-7C009306A95B}"/>
    <cellStyle name="Millares 2 2 2 2 2 2 4 3" xfId="14419" xr:uid="{4FE5A6CF-583C-482E-B915-517A9C63990D}"/>
    <cellStyle name="Millares 2 2 2 2 2 2 4 4" xfId="34453" xr:uid="{8A7FB6AA-0D5E-462C-B4DD-1E17321D7769}"/>
    <cellStyle name="Millares 2 2 2 2 2 2 4 5" xfId="44343" xr:uid="{F632162B-05D5-409C-8177-CCF14CD29418}"/>
    <cellStyle name="Millares 2 2 2 2 2 2 4 6" xfId="49236" xr:uid="{0C60C98F-44AA-4BA8-BB02-41EF250F5682}"/>
    <cellStyle name="Millares 2 2 2 2 2 2 5" xfId="3810" xr:uid="{8218E18F-83E2-4E57-BA84-C2B34AC0EF15}"/>
    <cellStyle name="Millares 2 2 2 2 2 2 5 2" xfId="12051" xr:uid="{1C95316C-D737-4BFD-BFFD-C4A1A874D7BB}"/>
    <cellStyle name="Millares 2 2 2 2 2 2 5 3" xfId="14891" xr:uid="{FA1611E9-8CAC-4975-87A8-B8DC86B7AEA6}"/>
    <cellStyle name="Millares 2 2 2 2 2 2 5 4" xfId="40317" xr:uid="{C3494AFF-DD67-43AA-8EEF-B97AF14B3ED5}"/>
    <cellStyle name="Millares 2 2 2 2 2 2 5 5" xfId="44815" xr:uid="{348549DD-E6E2-44E4-9FE2-BFDCAF73FB86}"/>
    <cellStyle name="Millares 2 2 2 2 2 2 5 6" xfId="49708" xr:uid="{C9289400-1ADD-4F15-B2DA-14570701BD6A}"/>
    <cellStyle name="Millares 2 2 2 2 2 2 6" xfId="8338" xr:uid="{1FF1459B-0C74-409A-8B57-EB80D7678E21}"/>
    <cellStyle name="Millares 2 2 2 2 2 2 6 2" xfId="45233" xr:uid="{FB18D517-264B-472D-8027-079880B45520}"/>
    <cellStyle name="Millares 2 2 2 2 2 2 7" xfId="10073" xr:uid="{37CB979E-CDF5-4B1D-8E9A-F9CC88CC9D13}"/>
    <cellStyle name="Millares 2 2 2 2 2 2 8" xfId="12913" xr:uid="{8F095BE6-AB81-47EF-9E8F-7799A08B50B8}"/>
    <cellStyle name="Millares 2 2 2 2 2 2 9" xfId="16256" xr:uid="{DDDC1028-D302-4D66-8A74-F72E8C314E7C}"/>
    <cellStyle name="Millares 2 2 2 2 2 3" xfId="2134" xr:uid="{47E005F6-1C90-4440-A839-716AB405FD12}"/>
    <cellStyle name="Millares 2 2 2 2 2 3 2" xfId="10405" xr:uid="{46A133D6-4E37-47CD-916B-F9963B27C8C8}"/>
    <cellStyle name="Millares 2 2 2 2 2 3 2 2" xfId="45565" xr:uid="{B4C328A0-4C47-45FC-87E1-4DD9366F6D6D}"/>
    <cellStyle name="Millares 2 2 2 2 2 3 3" xfId="13245" xr:uid="{DFA8A9C7-4207-49F9-944F-9635E0982390}"/>
    <cellStyle name="Millares 2 2 2 2 2 3 4" xfId="19933" xr:uid="{1E021A83-E02B-4C3D-BA53-8C14DDD4349F}"/>
    <cellStyle name="Millares 2 2 2 2 2 3 5" xfId="43169" xr:uid="{0EE2040C-ECFD-4EF8-9CAF-C87A068680F6}"/>
    <cellStyle name="Millares 2 2 2 2 2 3 6" xfId="48062" xr:uid="{60FDA20F-5168-46B7-80A3-77A1173C02E3}"/>
    <cellStyle name="Millares 2 2 2 2 2 4" xfId="2552" xr:uid="{A4A57786-7191-4EB7-9041-40E701F8C1A7}"/>
    <cellStyle name="Millares 2 2 2 2 2 4 2" xfId="10823" xr:uid="{B26B1D60-5218-42AC-BF2D-238E1FE4A89E}"/>
    <cellStyle name="Millares 2 2 2 2 2 4 2 2" xfId="45983" xr:uid="{7E807DC2-647C-498E-8D0E-07BF7C5FACDB}"/>
    <cellStyle name="Millares 2 2 2 2 2 4 3" xfId="13663" xr:uid="{02BF605C-3FD8-483A-A5BB-AD85FD3DDF60}"/>
    <cellStyle name="Millares 2 2 2 2 2 4 4" xfId="25722" xr:uid="{4EF76645-3D20-4AF3-8DD6-DD259C53404C}"/>
    <cellStyle name="Millares 2 2 2 2 2 4 5" xfId="43587" xr:uid="{B34DA43E-128F-42EE-83C1-3774E46EE729}"/>
    <cellStyle name="Millares 2 2 2 2 2 4 6" xfId="48480" xr:uid="{1C6A373C-BDF0-4471-B498-4F5D0347880A}"/>
    <cellStyle name="Millares 2 2 2 2 2 5" xfId="3096" xr:uid="{AE112E4F-5E9F-4EFF-B1F8-32DF1695286B}"/>
    <cellStyle name="Millares 2 2 2 2 2 5 2" xfId="11367" xr:uid="{43428CEA-4719-4821-95DC-94FC3D2415B8}"/>
    <cellStyle name="Millares 2 2 2 2 2 5 2 2" xfId="46527" xr:uid="{98C05EAE-17B0-4F02-B485-44D37905A052}"/>
    <cellStyle name="Millares 2 2 2 2 2 5 3" xfId="14207" xr:uid="{F72E4C60-8AD4-409D-B2BD-FFBBE06290A8}"/>
    <cellStyle name="Millares 2 2 2 2 2 5 4" xfId="31596" xr:uid="{E0421986-229F-455E-9345-C16B76AED631}"/>
    <cellStyle name="Millares 2 2 2 2 2 5 5" xfId="44131" xr:uid="{B05FB7E5-6C28-4175-A4F6-6D4553919DC9}"/>
    <cellStyle name="Millares 2 2 2 2 2 5 6" xfId="49024" xr:uid="{0FCA4094-A5AF-4677-9D1E-D8017E11F35D}"/>
    <cellStyle name="Millares 2 2 2 2 2 6" xfId="3598" xr:uid="{B331F305-050C-4A9A-AA8F-D67E2483EC3E}"/>
    <cellStyle name="Millares 2 2 2 2 2 6 2" xfId="11839" xr:uid="{72B968AA-565B-41BC-9B2E-CD624FF502B2}"/>
    <cellStyle name="Millares 2 2 2 2 2 6 3" xfId="14679" xr:uid="{8CC21664-C419-4A1F-86A7-97BE060D914D}"/>
    <cellStyle name="Millares 2 2 2 2 2 6 4" xfId="37466" xr:uid="{56468F6A-D745-4129-9B27-F5CBDF0E92EF}"/>
    <cellStyle name="Millares 2 2 2 2 2 6 5" xfId="44603" xr:uid="{9FC237D6-E461-4BA9-9652-ADC2213E7648}"/>
    <cellStyle name="Millares 2 2 2 2 2 6 6" xfId="49496" xr:uid="{6A035568-240F-44A7-88B4-79C924BA5EB4}"/>
    <cellStyle name="Millares 2 2 2 2 2 7" xfId="5471" xr:uid="{5F656490-DEC9-4D9F-B867-425E0E6A680C}"/>
    <cellStyle name="Millares 2 2 2 2 2 7 2" xfId="45021" xr:uid="{F8F3BDA2-091D-4E73-B686-EBC9DE9B1A7D}"/>
    <cellStyle name="Millares 2 2 2 2 2 7 3" xfId="47274" xr:uid="{7F5054BA-A009-481D-A724-B3C316770FDB}"/>
    <cellStyle name="Millares 2 2 2 2 2 8" xfId="9861" xr:uid="{10B54AE0-0753-4B3A-8CE5-C7DD41564407}"/>
    <cellStyle name="Millares 2 2 2 2 2 8 2" xfId="47136" xr:uid="{E082DD36-3FC0-49CA-909E-B2182AB0A30D}"/>
    <cellStyle name="Millares 2 2 2 2 2 9" xfId="12701" xr:uid="{2C619B45-12F6-4B5C-99C6-CA03B9282E54}"/>
    <cellStyle name="Millares 2 2 2 2 3" xfId="429" xr:uid="{00000000-0005-0000-0000-0000ED010000}"/>
    <cellStyle name="Millares 2 2 2 2 3 10" xfId="16699" xr:uid="{E7BE79FC-8A89-4F23-B723-98AD94B51598}"/>
    <cellStyle name="Millares 2 2 2 2 3 11" xfId="17243" xr:uid="{012BCF25-E212-4D0D-A21D-24A14C4D1535}"/>
    <cellStyle name="Millares 2 2 2 2 3 12" xfId="17679" xr:uid="{90113585-B7C1-4B2C-9A07-CB337AED9E2B}"/>
    <cellStyle name="Millares 2 2 2 2 3 13" xfId="42737" xr:uid="{99316FD7-6B8E-430A-ACF8-32EBB013A6D7}"/>
    <cellStyle name="Millares 2 2 2 2 3 14" xfId="47630" xr:uid="{10CAFB46-15F4-47C3-A314-CD25F25BA8A1}"/>
    <cellStyle name="Millares 2 2 2 2 3 2" xfId="2246" xr:uid="{9B132FC5-067D-4C91-B186-6DE4D890A8B0}"/>
    <cellStyle name="Millares 2 2 2 2 3 2 2" xfId="10517" xr:uid="{B78FE746-A421-4C48-BA7A-66E559EA86AF}"/>
    <cellStyle name="Millares 2 2 2 2 3 2 2 2" xfId="45677" xr:uid="{DABB570F-18D5-4674-A45C-FBCB2ADDF132}"/>
    <cellStyle name="Millares 2 2 2 2 3 2 3" xfId="13357" xr:uid="{5047D69F-F2F6-4203-8CA1-A13F97A41ECF}"/>
    <cellStyle name="Millares 2 2 2 2 3 2 4" xfId="21768" xr:uid="{D73FCD8B-66D2-4D2F-AEB2-82AFD0DC5915}"/>
    <cellStyle name="Millares 2 2 2 2 3 2 5" xfId="43281" xr:uid="{186C4504-EE64-4CCE-8A28-4785228A60B9}"/>
    <cellStyle name="Millares 2 2 2 2 3 2 6" xfId="48174" xr:uid="{7C7EBFE5-69C1-49FE-9E0E-8D25C5060A0A}"/>
    <cellStyle name="Millares 2 2 2 2 3 3" xfId="2664" xr:uid="{29E284E6-BD4E-44B6-8D8B-9D7954BB65A8}"/>
    <cellStyle name="Millares 2 2 2 2 3 3 2" xfId="10935" xr:uid="{EBB4EC3E-1764-4F7E-A03A-FC4F4532347F}"/>
    <cellStyle name="Millares 2 2 2 2 3 3 2 2" xfId="46095" xr:uid="{B16F647B-2DAA-444E-87F1-1B6F046ABB47}"/>
    <cellStyle name="Millares 2 2 2 2 3 3 3" xfId="13775" xr:uid="{E9557E98-73AE-42A0-A837-C8EF332F4A13}"/>
    <cellStyle name="Millares 2 2 2 2 3 3 4" xfId="27600" xr:uid="{6937D596-E272-4228-A6AC-2C755319B7BF}"/>
    <cellStyle name="Millares 2 2 2 2 3 3 5" xfId="43699" xr:uid="{9EBCCF6C-80E0-4AD7-AF25-17F7E7F0E201}"/>
    <cellStyle name="Millares 2 2 2 2 3 3 6" xfId="48592" xr:uid="{4FDE3533-F634-4F8F-BE29-FC67D7EBB0F2}"/>
    <cellStyle name="Millares 2 2 2 2 3 4" xfId="3208" xr:uid="{C2F22377-CE27-4AB6-9793-3CF61393DB0D}"/>
    <cellStyle name="Millares 2 2 2 2 3 4 2" xfId="11479" xr:uid="{B60138D7-E4E9-472C-A81B-3F601056C65C}"/>
    <cellStyle name="Millares 2 2 2 2 3 4 2 2" xfId="46639" xr:uid="{14903162-7ED5-4872-8E3A-42EFF2315B3B}"/>
    <cellStyle name="Millares 2 2 2 2 3 4 3" xfId="14319" xr:uid="{767C5FC8-013E-4BE2-B83D-796024322169}"/>
    <cellStyle name="Millares 2 2 2 2 3 4 4" xfId="33482" xr:uid="{91196EFB-91C1-4894-BA2D-8F9A2F705660}"/>
    <cellStyle name="Millares 2 2 2 2 3 4 5" xfId="44243" xr:uid="{B7CD07F6-299E-438A-AEC0-06B455F4A520}"/>
    <cellStyle name="Millares 2 2 2 2 3 4 6" xfId="49136" xr:uid="{0632A070-D143-4B73-BABC-5954934239A9}"/>
    <cellStyle name="Millares 2 2 2 2 3 5" xfId="3710" xr:uid="{48B95509-E2F8-44AE-9558-A17EE740E124}"/>
    <cellStyle name="Millares 2 2 2 2 3 5 2" xfId="11951" xr:uid="{66A3BFBB-912A-4698-A9F8-08BD4A68CDCF}"/>
    <cellStyle name="Millares 2 2 2 2 3 5 3" xfId="14791" xr:uid="{F4C96BBC-B05E-4F08-B014-3EAAB1E93EC1}"/>
    <cellStyle name="Millares 2 2 2 2 3 5 4" xfId="39346" xr:uid="{A5FA2E2D-0B15-46D1-8860-FB98E854280F}"/>
    <cellStyle name="Millares 2 2 2 2 3 5 5" xfId="44715" xr:uid="{5ED2D931-ED9A-4A7D-8C11-F966C15834C0}"/>
    <cellStyle name="Millares 2 2 2 2 3 5 6" xfId="49608" xr:uid="{44F92A8B-81E6-4BFC-9AB1-80EC328BE56B}"/>
    <cellStyle name="Millares 2 2 2 2 3 6" xfId="7366" xr:uid="{7726066C-8733-4487-98EE-77306A8B4F62}"/>
    <cellStyle name="Millares 2 2 2 2 3 6 2" xfId="45133" xr:uid="{708177A6-2C67-43A3-BF5B-E3CB8EC2330B}"/>
    <cellStyle name="Millares 2 2 2 2 3 7" xfId="9973" xr:uid="{80801DA7-6E35-4E9C-A3B0-297C02A95783}"/>
    <cellStyle name="Millares 2 2 2 2 3 8" xfId="12813" xr:uid="{411F65E7-E7D9-406A-8493-E117813FD5E2}"/>
    <cellStyle name="Millares 2 2 2 2 3 9" xfId="16156" xr:uid="{17D6DECD-D056-4844-8434-C04ADFD37393}"/>
    <cellStyle name="Millares 2 2 2 2 4" xfId="632" xr:uid="{00000000-0005-0000-0000-0000EE010000}"/>
    <cellStyle name="Millares 2 2 2 2 4 10" xfId="42939" xr:uid="{2C416710-F26E-4C20-964D-755A454C5624}"/>
    <cellStyle name="Millares 2 2 2 2 4 11" xfId="47832" xr:uid="{9112712C-9216-48CB-9642-8C84B5259BEE}"/>
    <cellStyle name="Millares 2 2 2 2 4 2" xfId="2866" xr:uid="{2DAAD805-BA41-4E37-B535-5953A76A83E8}"/>
    <cellStyle name="Millares 2 2 2 2 4 2 2" xfId="11137" xr:uid="{98C186F6-043C-4D76-AA7B-A2E804537B23}"/>
    <cellStyle name="Millares 2 2 2 2 4 2 2 2" xfId="46297" xr:uid="{CD6CC260-EC81-499F-B0C6-66DEF6201B92}"/>
    <cellStyle name="Millares 2 2 2 2 4 2 3" xfId="13977" xr:uid="{CF957081-E214-499B-BE6F-11DF7CA839A8}"/>
    <cellStyle name="Millares 2 2 2 2 4 2 4" xfId="43901" xr:uid="{BFE1E41C-B1BF-476F-8858-5CE44B7DE7CD}"/>
    <cellStyle name="Millares 2 2 2 2 4 2 5" xfId="48794" xr:uid="{14FB4C3B-341A-4FC9-A234-7E77E6F4D9FD}"/>
    <cellStyle name="Millares 2 2 2 2 4 3" xfId="10175" xr:uid="{E833731F-BC0B-430C-9AA9-E2316C8F20E7}"/>
    <cellStyle name="Millares 2 2 2 2 4 3 2" xfId="45335" xr:uid="{3F953E8A-B505-4B2C-87C3-BCE5987DF273}"/>
    <cellStyle name="Millares 2 2 2 2 4 4" xfId="13015" xr:uid="{B903254C-6EE8-430E-A906-32DDA6291B62}"/>
    <cellStyle name="Millares 2 2 2 2 4 5" xfId="16358" xr:uid="{21D9E571-7EED-4BEB-9F7B-F57054DDC12C}"/>
    <cellStyle name="Millares 2 2 2 2 4 6" xfId="16901" xr:uid="{A09AF35C-88BA-4C2F-9840-7CB9503E9C43}"/>
    <cellStyle name="Millares 2 2 2 2 4 7" xfId="17445" xr:uid="{5D542C86-6F7D-4CF4-BE3C-01D52ADBB56C}"/>
    <cellStyle name="Millares 2 2 2 2 4 8" xfId="19005" xr:uid="{08868CAC-1EAD-4A1F-82F8-02CB75E8E670}"/>
    <cellStyle name="Millares 2 2 2 2 4 9" xfId="18208" xr:uid="{5DAFE973-3BC1-4163-8777-82555E2D97A2}"/>
    <cellStyle name="Millares 2 2 2 2 5" xfId="2030" xr:uid="{577921CD-8D10-4ABA-A1CA-1F8BA4EF89F6}"/>
    <cellStyle name="Millares 2 2 2 2 5 2" xfId="10301" xr:uid="{0DACCAF0-52D6-44DF-A14D-53D985EA6FDA}"/>
    <cellStyle name="Millares 2 2 2 2 5 2 2" xfId="45461" xr:uid="{FAF6225C-2C8E-4A00-A545-758802E7F83D}"/>
    <cellStyle name="Millares 2 2 2 2 5 3" xfId="13141" xr:uid="{97B67E20-0497-4AB1-B933-5005A8CF2A9D}"/>
    <cellStyle name="Millares 2 2 2 2 5 4" xfId="24751" xr:uid="{7B439153-AA89-4F13-92FA-FCD789AD3FEB}"/>
    <cellStyle name="Millares 2 2 2 2 5 5" xfId="43065" xr:uid="{A55BDB5B-C27C-4489-A904-3EA7CA6DB1DF}"/>
    <cellStyle name="Millares 2 2 2 2 5 6" xfId="47958" xr:uid="{7A690341-07AA-4B11-B903-498DA59D52AE}"/>
    <cellStyle name="Millares 2 2 2 2 6" xfId="2448" xr:uid="{A592CD64-C570-482F-BBCC-AB7D43F17459}"/>
    <cellStyle name="Millares 2 2 2 2 6 2" xfId="10719" xr:uid="{1B1C9F87-6104-4B37-969E-A20A1D26CC56}"/>
    <cellStyle name="Millares 2 2 2 2 6 2 2" xfId="45879" xr:uid="{CA6AC585-F19A-4ABD-A609-ED8DBF7CDB55}"/>
    <cellStyle name="Millares 2 2 2 2 6 3" xfId="13559" xr:uid="{60E0DDD4-BBD1-4D82-9D46-3ABE6DE28547}"/>
    <cellStyle name="Millares 2 2 2 2 6 4" xfId="30628" xr:uid="{A563DC73-7E10-4A62-8168-EFF6552E33D8}"/>
    <cellStyle name="Millares 2 2 2 2 6 5" xfId="43483" xr:uid="{2B0BB56E-5694-4DC2-9313-62F3E5CC649E}"/>
    <cellStyle name="Millares 2 2 2 2 6 6" xfId="48376" xr:uid="{59189B99-A7EE-4510-8486-0A4546BAC75D}"/>
    <cellStyle name="Millares 2 2 2 2 7" xfId="2992" xr:uid="{0B8E8079-A401-4F83-9DED-A3F5ACA53BF8}"/>
    <cellStyle name="Millares 2 2 2 2 7 2" xfId="11263" xr:uid="{6DE6748A-9ED2-457C-9AF3-5AAC3EBD76A7}"/>
    <cellStyle name="Millares 2 2 2 2 7 2 2" xfId="46423" xr:uid="{C090409C-CBBA-4494-A36F-1327FE4013BD}"/>
    <cellStyle name="Millares 2 2 2 2 7 3" xfId="14103" xr:uid="{EA571681-4F02-411A-8EBC-26D57346C134}"/>
    <cellStyle name="Millares 2 2 2 2 7 4" xfId="36509" xr:uid="{F3D4E6AB-7A1D-45ED-8FA8-D9D158DC5DAD}"/>
    <cellStyle name="Millares 2 2 2 2 7 5" xfId="44027" xr:uid="{3E765912-1315-4DF4-8F94-7E78A8C902E3}"/>
    <cellStyle name="Millares 2 2 2 2 7 6" xfId="48920" xr:uid="{1F4102DE-A88F-4C38-992D-E9E413A6B3A2}"/>
    <cellStyle name="Millares 2 2 2 2 8" xfId="3494" xr:uid="{8151896A-010C-4BA0-A28B-08FA546E8EE0}"/>
    <cellStyle name="Millares 2 2 2 2 8 2" xfId="11735" xr:uid="{43DA7B89-612F-4702-8721-2BA3510FA465}"/>
    <cellStyle name="Millares 2 2 2 2 8 3" xfId="14575" xr:uid="{895B00D1-1977-49B1-9BEC-C57FB24FA9C1}"/>
    <cellStyle name="Millares 2 2 2 2 8 4" xfId="44499" xr:uid="{01A1249F-1C87-45F3-BB42-96E16730F900}"/>
    <cellStyle name="Millares 2 2 2 2 8 5" xfId="49392" xr:uid="{84DB1CFA-52B6-457A-812F-2ECDA505E835}"/>
    <cellStyle name="Millares 2 2 2 2 9" xfId="4503" xr:uid="{F859F017-06BC-4420-8B62-6D0851416D55}"/>
    <cellStyle name="Millares 2 2 2 2 9 2" xfId="44917" xr:uid="{DFB2BBFC-80D6-42EC-AEEA-FE848D06B41A}"/>
    <cellStyle name="Millares 2 2 2 2 9 3" xfId="47251" xr:uid="{610ADB99-DD80-4A31-A311-3C09E60AB35D}"/>
    <cellStyle name="Millares 2 2 2 20" xfId="18203" xr:uid="{DD520DEF-4EB5-4BED-B314-E3777B259A40}"/>
    <cellStyle name="Millares 2 2 2 21" xfId="42099" xr:uid="{4BBBCAA9-583E-4A89-93A0-CC01CC43217C}"/>
    <cellStyle name="Millares 2 2 2 22" xfId="42180" xr:uid="{DEB6772D-B7DA-45E5-B4EF-B6637101BDA6}"/>
    <cellStyle name="Millares 2 2 2 23" xfId="42452" xr:uid="{2E5B5219-66DD-45CB-BACC-F5F616539EED}"/>
    <cellStyle name="Millares 2 2 2 24" xfId="47345" xr:uid="{D05B03AA-A88B-455D-A446-009CAF0AD860}"/>
    <cellStyle name="Millares 2 2 2 3" xfId="147" xr:uid="{00000000-0005-0000-0000-0000EF010000}"/>
    <cellStyle name="Millares 2 2 2 3 10" xfId="9715" xr:uid="{9DF621CB-B248-4C3E-ADF9-4D246BB6433F}"/>
    <cellStyle name="Millares 2 2 2 3 10 2" xfId="47123" xr:uid="{A1F8754B-80DD-458B-8B35-8E98D536C83D}"/>
    <cellStyle name="Millares 2 2 2 3 11" xfId="12555" xr:uid="{2D7122E1-2B0B-44F4-AE17-B924661E2F4B}"/>
    <cellStyle name="Millares 2 2 2 3 12" xfId="15898" xr:uid="{2E45C45C-31C7-40D7-B256-C93AC3B87C2E}"/>
    <cellStyle name="Millares 2 2 2 3 13" xfId="16441" xr:uid="{066D6EF8-9F4E-4F37-91FA-2BEF804EE897}"/>
    <cellStyle name="Millares 2 2 2 3 14" xfId="16985" xr:uid="{194261AD-1506-4D7E-BA0F-E36664C4E687}"/>
    <cellStyle name="Millares 2 2 2 3 15" xfId="17909" xr:uid="{AFF07CE5-7FF2-4439-BC42-733F0C53E3A5}"/>
    <cellStyle name="Millares 2 2 2 3 16" xfId="42181" xr:uid="{F77D8CAB-E007-4181-9525-F6AABD891F80}"/>
    <cellStyle name="Millares 2 2 2 3 17" xfId="42479" xr:uid="{645C2132-6182-4C70-AA32-CED2A81368AF}"/>
    <cellStyle name="Millares 2 2 2 3 18" xfId="47372" xr:uid="{7C4EECAA-A030-4F1C-9F38-1717F894337D}"/>
    <cellStyle name="Millares 2 2 2 3 2" xfId="261" xr:uid="{00000000-0005-0000-0000-0000F0010000}"/>
    <cellStyle name="Millares 2 2 2 3 2 10" xfId="16002" xr:uid="{443179EC-7149-4447-9AB4-6BE4F2784C61}"/>
    <cellStyle name="Millares 2 2 2 3 2 11" xfId="16545" xr:uid="{B99FDFF7-1113-48BF-86C7-8FCAA6CDEF78}"/>
    <cellStyle name="Millares 2 2 2 3 2 12" xfId="17089" xr:uid="{3048C955-F7E8-49FC-8D32-360CF58E802F}"/>
    <cellStyle name="Millares 2 2 2 3 2 13" xfId="17921" xr:uid="{342A7263-78B8-47E5-9BBA-8F6127E3D383}"/>
    <cellStyle name="Millares 2 2 2 3 2 14" xfId="42583" xr:uid="{1D57016F-1701-443C-855D-4AAF86F1E2B5}"/>
    <cellStyle name="Millares 2 2 2 3 2 15" xfId="47476" xr:uid="{75ADC974-1F05-43A9-8FAD-1846FA78426C}"/>
    <cellStyle name="Millares 2 2 2 3 2 2" xfId="488" xr:uid="{00000000-0005-0000-0000-0000F1010000}"/>
    <cellStyle name="Millares 2 2 2 3 2 2 10" xfId="17301" xr:uid="{1BD034C1-60FA-4166-93EF-A5B433ACE79E}"/>
    <cellStyle name="Millares 2 2 2 3 2 2 11" xfId="22238" xr:uid="{A8FB8937-001D-4032-B88E-9E739AB174E9}"/>
    <cellStyle name="Millares 2 2 2 3 2 2 12" xfId="17507" xr:uid="{B71CAEB8-AD1E-4792-9A00-7B82D419AD8C}"/>
    <cellStyle name="Millares 2 2 2 3 2 2 13" xfId="42795" xr:uid="{D520C985-E21B-4E8F-9829-300B17ED8FCB}"/>
    <cellStyle name="Millares 2 2 2 3 2 2 14" xfId="47688" xr:uid="{C161856B-C012-42FF-8AF0-87313BC4B3A3}"/>
    <cellStyle name="Millares 2 2 2 3 2 2 2" xfId="2304" xr:uid="{252BC1D7-41C3-4097-A34F-867D9C141FA5}"/>
    <cellStyle name="Millares 2 2 2 3 2 2 2 2" xfId="10575" xr:uid="{831EF353-012D-4FD6-9095-762176395DDB}"/>
    <cellStyle name="Millares 2 2 2 3 2 2 2 2 2" xfId="45735" xr:uid="{CC1000DB-BFD9-4F16-8FD7-0012DB80E49C}"/>
    <cellStyle name="Millares 2 2 2 3 2 2 2 3" xfId="13415" xr:uid="{6707A634-6529-4469-8E31-D39472ECCC65}"/>
    <cellStyle name="Millares 2 2 2 3 2 2 2 4" xfId="43339" xr:uid="{D49FF05B-312D-4057-9DB0-AFDBD4D80829}"/>
    <cellStyle name="Millares 2 2 2 3 2 2 2 5" xfId="48232" xr:uid="{2B34141C-899B-4EF1-B949-AF1258F9D45E}"/>
    <cellStyle name="Millares 2 2 2 3 2 2 3" xfId="2722" xr:uid="{842D3E5F-77FD-4526-9729-B6DFA0620418}"/>
    <cellStyle name="Millares 2 2 2 3 2 2 3 2" xfId="10993" xr:uid="{3F496943-47F7-44D1-9AF7-1F0CA202ED48}"/>
    <cellStyle name="Millares 2 2 2 3 2 2 3 2 2" xfId="46153" xr:uid="{F3A655C9-B4CD-423A-A694-F582058D15C4}"/>
    <cellStyle name="Millares 2 2 2 3 2 2 3 3" xfId="13833" xr:uid="{36AF876C-3071-4586-8E67-438F2CA9978C}"/>
    <cellStyle name="Millares 2 2 2 3 2 2 3 4" xfId="43757" xr:uid="{B1E25DEE-1AEC-48BF-B69B-D4B84F034A7D}"/>
    <cellStyle name="Millares 2 2 2 3 2 2 3 5" xfId="48650" xr:uid="{8AAC86AB-A079-4052-8B0F-27478A338928}"/>
    <cellStyle name="Millares 2 2 2 3 2 2 4" xfId="3266" xr:uid="{A2DE1C1B-44D3-4C25-9A56-C31E7E31A595}"/>
    <cellStyle name="Millares 2 2 2 3 2 2 4 2" xfId="11537" xr:uid="{27E3A10E-F181-460E-93AA-FB160D740A58}"/>
    <cellStyle name="Millares 2 2 2 3 2 2 4 2 2" xfId="46697" xr:uid="{2040F7FA-936F-422E-92C5-D806F4B1E5CF}"/>
    <cellStyle name="Millares 2 2 2 3 2 2 4 3" xfId="14377" xr:uid="{60211D6A-52BD-44F1-A5D4-857C763FB4CC}"/>
    <cellStyle name="Millares 2 2 2 3 2 2 4 4" xfId="44301" xr:uid="{177EF1B0-FB1E-4661-8174-3F53ACE40F5B}"/>
    <cellStyle name="Millares 2 2 2 3 2 2 4 5" xfId="49194" xr:uid="{2A8D2A92-4788-442C-BFE4-AA19509CD4DC}"/>
    <cellStyle name="Millares 2 2 2 3 2 2 5" xfId="3768" xr:uid="{BACB1732-5521-4E7E-B1A9-6272A52B56A3}"/>
    <cellStyle name="Millares 2 2 2 3 2 2 5 2" xfId="12009" xr:uid="{C3AB62EB-DEC4-4EB1-A2D2-DC3F18F26715}"/>
    <cellStyle name="Millares 2 2 2 3 2 2 5 3" xfId="14849" xr:uid="{D9133005-3DB0-482C-AC7F-AF3B35E3D7DB}"/>
    <cellStyle name="Millares 2 2 2 3 2 2 5 4" xfId="44773" xr:uid="{602775DF-8489-44E0-AE77-813DFC30D295}"/>
    <cellStyle name="Millares 2 2 2 3 2 2 5 5" xfId="49666" xr:uid="{57D846CB-4FDA-4877-8229-979A327BCB9E}"/>
    <cellStyle name="Millares 2 2 2 3 2 2 6" xfId="10031" xr:uid="{25DB87E7-7F97-4260-A0E5-11A6B9AB5A5C}"/>
    <cellStyle name="Millares 2 2 2 3 2 2 6 2" xfId="45191" xr:uid="{9376B777-CF9F-4BC9-B64C-B8042DAB3972}"/>
    <cellStyle name="Millares 2 2 2 3 2 2 7" xfId="12871" xr:uid="{CC423C6E-A898-4EDA-A4AF-5883563DD84E}"/>
    <cellStyle name="Millares 2 2 2 3 2 2 8" xfId="16214" xr:uid="{0AF1DA4C-1814-4644-A069-FD00DD3060BB}"/>
    <cellStyle name="Millares 2 2 2 3 2 2 9" xfId="16757" xr:uid="{2F5D46AF-3998-43BF-990F-2D9C6BC88587}"/>
    <cellStyle name="Millares 2 2 2 3 2 3" xfId="2092" xr:uid="{2CE582BD-5100-455A-9F43-9F0F5CAC11E6}"/>
    <cellStyle name="Millares 2 2 2 3 2 3 2" xfId="10363" xr:uid="{1DAA4AA8-0A86-4952-969A-A6607225979B}"/>
    <cellStyle name="Millares 2 2 2 3 2 3 2 2" xfId="45523" xr:uid="{31E664FB-8414-4A13-AB6A-B8DAA9567876}"/>
    <cellStyle name="Millares 2 2 2 3 2 3 3" xfId="13203" xr:uid="{30B4E032-E463-4370-984B-EF7F89C5DF92}"/>
    <cellStyle name="Millares 2 2 2 3 2 3 4" xfId="28086" xr:uid="{B4ADCBA1-6F01-48BB-9415-B110E783A7EC}"/>
    <cellStyle name="Millares 2 2 2 3 2 3 5" xfId="43127" xr:uid="{DE67D819-7F1C-40B5-B01C-3492A117B04C}"/>
    <cellStyle name="Millares 2 2 2 3 2 3 6" xfId="48020" xr:uid="{76ED2C6A-8E84-410E-BA16-2849F7C92B3A}"/>
    <cellStyle name="Millares 2 2 2 3 2 4" xfId="2510" xr:uid="{0E691F84-4B4A-4D2C-BF93-2F1DEAC7E10D}"/>
    <cellStyle name="Millares 2 2 2 3 2 4 2" xfId="10781" xr:uid="{26DECE21-6E15-4C18-A99F-67CC2E4BC2F8}"/>
    <cellStyle name="Millares 2 2 2 3 2 4 2 2" xfId="45941" xr:uid="{E09934D4-5208-46C0-8B6B-4002E142A658}"/>
    <cellStyle name="Millares 2 2 2 3 2 4 3" xfId="13621" xr:uid="{A4576595-EF5B-48FA-803D-3BA25130DF8A}"/>
    <cellStyle name="Millares 2 2 2 3 2 4 4" xfId="33968" xr:uid="{7231526D-E681-419B-AEDB-F6BDD7ACD653}"/>
    <cellStyle name="Millares 2 2 2 3 2 4 5" xfId="43545" xr:uid="{CADA867A-8307-4B13-B771-C98F96278A1B}"/>
    <cellStyle name="Millares 2 2 2 3 2 4 6" xfId="48438" xr:uid="{15607D8F-9F62-46CA-B4E7-B95B473C395C}"/>
    <cellStyle name="Millares 2 2 2 3 2 5" xfId="3054" xr:uid="{60E8CCEC-4D96-456D-B33C-07000DE8096D}"/>
    <cellStyle name="Millares 2 2 2 3 2 5 2" xfId="11325" xr:uid="{0C0FC7A5-06A4-4BB1-A612-7CDAA38C06CC}"/>
    <cellStyle name="Millares 2 2 2 3 2 5 2 2" xfId="46485" xr:uid="{ED5071D1-8C31-4852-BAB3-002326772D0E}"/>
    <cellStyle name="Millares 2 2 2 3 2 5 3" xfId="14165" xr:uid="{92034546-33C4-40AA-B8BD-C67CF12B3832}"/>
    <cellStyle name="Millares 2 2 2 3 2 5 4" xfId="39832" xr:uid="{3AEE5689-E89B-4030-B224-E35CE12E7C4D}"/>
    <cellStyle name="Millares 2 2 2 3 2 5 5" xfId="44089" xr:uid="{FD048E37-86E9-4293-A652-FE8701CB9CD4}"/>
    <cellStyle name="Millares 2 2 2 3 2 5 6" xfId="48982" xr:uid="{45DB30B6-E4F0-4923-A844-E064E9122BF8}"/>
    <cellStyle name="Millares 2 2 2 3 2 6" xfId="3556" xr:uid="{81AE6DB1-D26F-4219-BA9D-396493982579}"/>
    <cellStyle name="Millares 2 2 2 3 2 6 2" xfId="11797" xr:uid="{0BC92296-C4D5-41AC-A660-A049FC2EEDEF}"/>
    <cellStyle name="Millares 2 2 2 3 2 6 3" xfId="14637" xr:uid="{50BA3268-9F7B-479D-97CC-1C8073A4E5D5}"/>
    <cellStyle name="Millares 2 2 2 3 2 6 4" xfId="44561" xr:uid="{6F9E5058-8695-4670-8F06-953DA07F831D}"/>
    <cellStyle name="Millares 2 2 2 3 2 6 5" xfId="49454" xr:uid="{B365D080-3F3E-4135-BFC8-BF46BE27151D}"/>
    <cellStyle name="Millares 2 2 2 3 2 7" xfId="7853" xr:uid="{9ED2F2A1-D560-4A08-87C5-B28DEBDCDB3B}"/>
    <cellStyle name="Millares 2 2 2 3 2 7 2" xfId="44979" xr:uid="{7D099B8E-2CE3-44E5-9F81-7F6526BB87CA}"/>
    <cellStyle name="Millares 2 2 2 3 2 8" xfId="9819" xr:uid="{9DB032E0-34F7-4681-A3D8-9A3F0E58F73F}"/>
    <cellStyle name="Millares 2 2 2 3 2 9" xfId="12659" xr:uid="{54292D25-9432-4F34-A3C8-020A5A5BD746}"/>
    <cellStyle name="Millares 2 2 2 3 3" xfId="387" xr:uid="{00000000-0005-0000-0000-0000F2010000}"/>
    <cellStyle name="Millares 2 2 2 3 3 10" xfId="17201" xr:uid="{5D75285F-98C5-4A7D-B9F7-A5E2A93BF6F4}"/>
    <cellStyle name="Millares 2 2 2 3 3 11" xfId="19466" xr:uid="{73B98A3C-AE2A-486C-88B8-CC295BCC6FCE}"/>
    <cellStyle name="Millares 2 2 2 3 3 12" xfId="18183" xr:uid="{77FD6E26-CB3C-41EA-89AC-BA3B3C6A6C5F}"/>
    <cellStyle name="Millares 2 2 2 3 3 13" xfId="42695" xr:uid="{67E2A7A9-464C-470B-895D-1E9A99A11BA7}"/>
    <cellStyle name="Millares 2 2 2 3 3 14" xfId="47588" xr:uid="{760D44AA-C3F6-4009-8187-F6D2120BDB01}"/>
    <cellStyle name="Millares 2 2 2 3 3 2" xfId="2204" xr:uid="{9E4A29D2-481E-4177-87F6-6DB0158719D6}"/>
    <cellStyle name="Millares 2 2 2 3 3 2 2" xfId="10475" xr:uid="{850E5D7E-6817-4403-911F-08A2419DE8AD}"/>
    <cellStyle name="Millares 2 2 2 3 3 2 2 2" xfId="45635" xr:uid="{DEA51BFE-DF2C-4875-971E-404FC34F78B6}"/>
    <cellStyle name="Millares 2 2 2 3 3 2 3" xfId="13315" xr:uid="{A77740C1-DC8F-48B1-9F01-78FDA15660BD}"/>
    <cellStyle name="Millares 2 2 2 3 3 2 4" xfId="43239" xr:uid="{4ECC3033-827E-4D3D-B85E-332CA7FD5F17}"/>
    <cellStyle name="Millares 2 2 2 3 3 2 5" xfId="48132" xr:uid="{50844764-F44B-4322-B7A2-C5D6C28FB95D}"/>
    <cellStyle name="Millares 2 2 2 3 3 3" xfId="2622" xr:uid="{56E4E4BE-996D-4F70-9F0D-1412D840B3D8}"/>
    <cellStyle name="Millares 2 2 2 3 3 3 2" xfId="10893" xr:uid="{947A5566-ED37-449A-BD30-2BEFC59A921F}"/>
    <cellStyle name="Millares 2 2 2 3 3 3 2 2" xfId="46053" xr:uid="{C4704055-2044-43FC-B047-4B87F139AEEB}"/>
    <cellStyle name="Millares 2 2 2 3 3 3 3" xfId="13733" xr:uid="{72B67380-A859-4A50-8D93-7A5439C0CBB4}"/>
    <cellStyle name="Millares 2 2 2 3 3 3 4" xfId="43657" xr:uid="{EF25355B-2B9B-4FC0-8B18-E13A5AD8FE0F}"/>
    <cellStyle name="Millares 2 2 2 3 3 3 5" xfId="48550" xr:uid="{8E52B738-E076-4533-A38C-68167561FFC6}"/>
    <cellStyle name="Millares 2 2 2 3 3 4" xfId="3166" xr:uid="{E3ACBB2A-F391-4515-862D-259F43F4A391}"/>
    <cellStyle name="Millares 2 2 2 3 3 4 2" xfId="11437" xr:uid="{C7F08743-B7E7-4DA7-9006-6FFA267B8079}"/>
    <cellStyle name="Millares 2 2 2 3 3 4 2 2" xfId="46597" xr:uid="{A0070790-235C-4F34-8A00-B99AE422DB65}"/>
    <cellStyle name="Millares 2 2 2 3 3 4 3" xfId="14277" xr:uid="{E55ABD00-477B-4086-A697-913A27067B9C}"/>
    <cellStyle name="Millares 2 2 2 3 3 4 4" xfId="44201" xr:uid="{AF7DD878-744D-471E-B600-08DD8C0FEA47}"/>
    <cellStyle name="Millares 2 2 2 3 3 4 5" xfId="49094" xr:uid="{06153B89-7F04-42C8-B3C7-F99E97CC3D2A}"/>
    <cellStyle name="Millares 2 2 2 3 3 5" xfId="3668" xr:uid="{96A9FDCE-7FFD-435D-B864-63E84B39CBAC}"/>
    <cellStyle name="Millares 2 2 2 3 3 5 2" xfId="11909" xr:uid="{0EEB5804-AFDF-4103-A4D9-DCFFA7A46F93}"/>
    <cellStyle name="Millares 2 2 2 3 3 5 3" xfId="14749" xr:uid="{E7883385-B8D7-4894-8808-1CD5D2917D0C}"/>
    <cellStyle name="Millares 2 2 2 3 3 5 4" xfId="44673" xr:uid="{59F5E40A-6214-4774-B1D2-DDF0ECBA4851}"/>
    <cellStyle name="Millares 2 2 2 3 3 5 5" xfId="49566" xr:uid="{31FDB73C-7012-4AEB-9E8B-C2869F081D47}"/>
    <cellStyle name="Millares 2 2 2 3 3 6" xfId="9931" xr:uid="{642AC3FE-7160-422C-AD57-5D87B7C20061}"/>
    <cellStyle name="Millares 2 2 2 3 3 6 2" xfId="45091" xr:uid="{56B2BA46-6C9A-46C2-821C-C721746CF1FE}"/>
    <cellStyle name="Millares 2 2 2 3 3 7" xfId="12771" xr:uid="{744DCFE9-2915-4C08-99FA-BA45CE579B4C}"/>
    <cellStyle name="Millares 2 2 2 3 3 8" xfId="16114" xr:uid="{60637BF0-2CC9-4ED2-BD67-5C6D644B1786}"/>
    <cellStyle name="Millares 2 2 2 3 3 9" xfId="16657" xr:uid="{4E90628A-E1E9-447A-BBDC-BC5B21E2380F}"/>
    <cellStyle name="Millares 2 2 2 3 4" xfId="590" xr:uid="{00000000-0005-0000-0000-0000F3010000}"/>
    <cellStyle name="Millares 2 2 2 3 4 10" xfId="42897" xr:uid="{FE3B14F3-6ABA-42C0-8977-F4293EF3843C}"/>
    <cellStyle name="Millares 2 2 2 3 4 11" xfId="47790" xr:uid="{A2AFD816-CCA7-4723-B70B-962B3821DA71}"/>
    <cellStyle name="Millares 2 2 2 3 4 2" xfId="2824" xr:uid="{FBBD18AE-31BB-43A9-AA78-6D49FF8B450C}"/>
    <cellStyle name="Millares 2 2 2 3 4 2 2" xfId="11095" xr:uid="{8921A2CB-948C-4D7A-9BD7-0F7382DB09A5}"/>
    <cellStyle name="Millares 2 2 2 3 4 2 2 2" xfId="46255" xr:uid="{A02232A5-72ED-46DC-96C8-CC28D0A9B167}"/>
    <cellStyle name="Millares 2 2 2 3 4 2 3" xfId="13935" xr:uid="{BEF19F62-D04E-449F-B644-2C1BC7CE67D7}"/>
    <cellStyle name="Millares 2 2 2 3 4 2 4" xfId="43859" xr:uid="{AC9BA4E9-C5E9-46C0-AB99-709A00C90EE1}"/>
    <cellStyle name="Millares 2 2 2 3 4 2 5" xfId="48752" xr:uid="{56B9A8D4-6953-440B-B0DC-E2F4478D25CC}"/>
    <cellStyle name="Millares 2 2 2 3 4 3" xfId="10133" xr:uid="{0FD500C5-3127-425A-BFA5-8FE51972D5D6}"/>
    <cellStyle name="Millares 2 2 2 3 4 3 2" xfId="45293" xr:uid="{185F88F0-1309-4625-91D7-8A398A7AE4FA}"/>
    <cellStyle name="Millares 2 2 2 3 4 4" xfId="12973" xr:uid="{9E658A83-1E56-4A53-9BAD-5B76C19908E0}"/>
    <cellStyle name="Millares 2 2 2 3 4 5" xfId="16316" xr:uid="{DDF02198-F4C2-4529-BD64-0D1409232983}"/>
    <cellStyle name="Millares 2 2 2 3 4 6" xfId="16859" xr:uid="{1D905C24-BEEC-4776-8F34-E0638A559DD8}"/>
    <cellStyle name="Millares 2 2 2 3 4 7" xfId="17403" xr:uid="{71DAA607-417C-49EA-B1C4-F827E0431F3E}"/>
    <cellStyle name="Millares 2 2 2 3 4 8" xfId="25237" xr:uid="{F726AA3E-AFA9-4EF2-BC3B-98CB54C29492}"/>
    <cellStyle name="Millares 2 2 2 3 4 9" xfId="18084" xr:uid="{42DC6B81-6000-4616-97A7-6774D9DE1595}"/>
    <cellStyle name="Millares 2 2 2 3 5" xfId="1988" xr:uid="{55104B4F-2890-4390-ACF1-8559081AE865}"/>
    <cellStyle name="Millares 2 2 2 3 5 2" xfId="10259" xr:uid="{017C417D-7A3A-4EBC-97D9-5FC1DC1CDE6D}"/>
    <cellStyle name="Millares 2 2 2 3 5 2 2" xfId="45419" xr:uid="{5A25EA0C-C4EA-4B78-9444-F1BD595931C1}"/>
    <cellStyle name="Millares 2 2 2 3 5 3" xfId="13099" xr:uid="{05FA3653-CBCE-4575-A433-8C4D61EED15B}"/>
    <cellStyle name="Millares 2 2 2 3 5 4" xfId="31111" xr:uid="{4CC082A9-61E6-4409-8006-F385B141F294}"/>
    <cellStyle name="Millares 2 2 2 3 5 5" xfId="43023" xr:uid="{25A769D8-1626-4FFB-9DE5-995854BC9EDB}"/>
    <cellStyle name="Millares 2 2 2 3 5 6" xfId="47916" xr:uid="{616A0404-60BD-4B44-BD56-5CCB3DC4C32C}"/>
    <cellStyle name="Millares 2 2 2 3 6" xfId="2406" xr:uid="{7A12DAAE-65C1-42CA-AF23-B4FDD407BF48}"/>
    <cellStyle name="Millares 2 2 2 3 6 2" xfId="10677" xr:uid="{010668CB-49EA-42F1-A9EA-4440B1D3ABF9}"/>
    <cellStyle name="Millares 2 2 2 3 6 2 2" xfId="45837" xr:uid="{6B6D665C-4B2E-4DE1-927A-F4A6DC9103AC}"/>
    <cellStyle name="Millares 2 2 2 3 6 3" xfId="13517" xr:uid="{F96A48DE-BD03-4A0C-8C21-E9460C57AF75}"/>
    <cellStyle name="Millares 2 2 2 3 6 4" xfId="36989" xr:uid="{4656379C-224E-4D01-8C93-E066C244799E}"/>
    <cellStyle name="Millares 2 2 2 3 6 5" xfId="43441" xr:uid="{A7C494DE-F633-4EC3-AE57-418D3273FB2A}"/>
    <cellStyle name="Millares 2 2 2 3 6 6" xfId="48334" xr:uid="{4A2FB14E-BFBF-4284-8A95-59DF954ECDAE}"/>
    <cellStyle name="Millares 2 2 2 3 7" xfId="2950" xr:uid="{11497CEC-7977-4055-B791-3B669C02086C}"/>
    <cellStyle name="Millares 2 2 2 3 7 2" xfId="11221" xr:uid="{AC448613-CC2A-41C9-A416-72DEDC065FA3}"/>
    <cellStyle name="Millares 2 2 2 3 7 2 2" xfId="46381" xr:uid="{D747A0E7-F835-4051-B0F7-754807AE12A7}"/>
    <cellStyle name="Millares 2 2 2 3 7 3" xfId="14061" xr:uid="{E3037A19-B073-4E20-BE91-DAFEC267A01A}"/>
    <cellStyle name="Millares 2 2 2 3 7 4" xfId="43985" xr:uid="{796128A4-3206-4C6C-82D0-F67734C0B924}"/>
    <cellStyle name="Millares 2 2 2 3 7 5" xfId="48878" xr:uid="{9D921599-7E99-4A3A-AA1F-CE1CA132062E}"/>
    <cellStyle name="Millares 2 2 2 3 8" xfId="3452" xr:uid="{FB476BE3-2081-48F7-B3AD-A36DB4B18C1B}"/>
    <cellStyle name="Millares 2 2 2 3 8 2" xfId="11693" xr:uid="{DC7671BD-A03C-4AF4-ADC5-D016B309634E}"/>
    <cellStyle name="Millares 2 2 2 3 8 3" xfId="14533" xr:uid="{D4FE0000-1D96-45B0-8CAE-BC10882507B5}"/>
    <cellStyle name="Millares 2 2 2 3 8 4" xfId="44457" xr:uid="{781EA788-208D-43DC-83FE-A9557B43BC74}"/>
    <cellStyle name="Millares 2 2 2 3 8 5" xfId="49350" xr:uid="{E404F040-DAB8-4E4D-9A70-473BD468A734}"/>
    <cellStyle name="Millares 2 2 2 3 9" xfId="4986" xr:uid="{E9444C93-BBB2-4835-827C-1E329DB816DC}"/>
    <cellStyle name="Millares 2 2 2 3 9 2" xfId="44875" xr:uid="{CA0409E2-0CA2-4ABA-A2F4-3E60E92CCDD4}"/>
    <cellStyle name="Millares 2 2 2 3 9 3" xfId="47261" xr:uid="{63AFEE0E-AC8F-45AE-98C3-45433657C838}"/>
    <cellStyle name="Millares 2 2 2 4" xfId="234" xr:uid="{00000000-0005-0000-0000-0000F4010000}"/>
    <cellStyle name="Millares 2 2 2 4 10" xfId="15975" xr:uid="{7EA4703F-56C9-4641-8D79-6236D1F1136C}"/>
    <cellStyle name="Millares 2 2 2 4 11" xfId="16518" xr:uid="{B98725B4-2CB6-47C1-9B37-3E76D8DCFB81}"/>
    <cellStyle name="Millares 2 2 2 4 12" xfId="17062" xr:uid="{29B06094-493C-483D-9957-965EEC8B05F9}"/>
    <cellStyle name="Millares 2 2 2 4 13" xfId="18175" xr:uid="{E9AAC34A-819B-4D43-8D1B-D9C3079C25AC}"/>
    <cellStyle name="Millares 2 2 2 4 14" xfId="42182" xr:uid="{143ACDDD-266B-478F-962D-B0FDF6C95BE8}"/>
    <cellStyle name="Millares 2 2 2 4 15" xfId="42556" xr:uid="{72F09804-0B36-461C-9140-AE691CB2CE5E}"/>
    <cellStyle name="Millares 2 2 2 4 16" xfId="47449" xr:uid="{56E18EEA-F13B-4ED4-9AFF-A2A31BC016D6}"/>
    <cellStyle name="Millares 2 2 2 4 2" xfId="461" xr:uid="{00000000-0005-0000-0000-0000F5010000}"/>
    <cellStyle name="Millares 2 2 2 4 2 10" xfId="17274" xr:uid="{B6CB2439-24CE-4974-8F6B-FA96F0477A1F}"/>
    <cellStyle name="Millares 2 2 2 4 2 11" xfId="21303" xr:uid="{D01AB865-8B9F-46C3-8BAB-F112E593321C}"/>
    <cellStyle name="Millares 2 2 2 4 2 12" xfId="17550" xr:uid="{BA1A476C-A16D-42DF-B617-484564381C8E}"/>
    <cellStyle name="Millares 2 2 2 4 2 13" xfId="42768" xr:uid="{61783CB4-5F03-4C15-BB0F-192DE046B17D}"/>
    <cellStyle name="Millares 2 2 2 4 2 14" xfId="47661" xr:uid="{7019D2B3-DB5A-4026-8006-B373B21C53EE}"/>
    <cellStyle name="Millares 2 2 2 4 2 2" xfId="2277" xr:uid="{4C22C0CE-E75C-43BA-84F3-B22E80603395}"/>
    <cellStyle name="Millares 2 2 2 4 2 2 2" xfId="10548" xr:uid="{9DA3E3C7-8923-4B9B-986E-BFF546CAF312}"/>
    <cellStyle name="Millares 2 2 2 4 2 2 2 2" xfId="45708" xr:uid="{6B0ED652-ED40-4A3F-9FCE-75766256E97E}"/>
    <cellStyle name="Millares 2 2 2 4 2 2 3" xfId="13388" xr:uid="{22BE67F9-85C4-4E51-8EA6-0E2EBDC7681F}"/>
    <cellStyle name="Millares 2 2 2 4 2 2 4" xfId="43312" xr:uid="{5A09E77C-DF46-41C7-919C-228E699D6305}"/>
    <cellStyle name="Millares 2 2 2 4 2 2 5" xfId="48205" xr:uid="{04FE6D35-FDBF-4A70-8CD1-648249E48F59}"/>
    <cellStyle name="Millares 2 2 2 4 2 3" xfId="2695" xr:uid="{64EAC8F4-4247-4259-9E5F-D0E8AC7A6D49}"/>
    <cellStyle name="Millares 2 2 2 4 2 3 2" xfId="10966" xr:uid="{71F19431-A68A-46B0-8EF1-BD26D20F8FB6}"/>
    <cellStyle name="Millares 2 2 2 4 2 3 2 2" xfId="46126" xr:uid="{A420A7AF-B339-4B81-90E8-3E7A63CC4413}"/>
    <cellStyle name="Millares 2 2 2 4 2 3 3" xfId="13806" xr:uid="{EBB8C924-B2AB-4A76-B97B-8DE969C39F0F}"/>
    <cellStyle name="Millares 2 2 2 4 2 3 4" xfId="43730" xr:uid="{545075FE-A628-43AB-BB35-91315DC529E3}"/>
    <cellStyle name="Millares 2 2 2 4 2 3 5" xfId="48623" xr:uid="{F0F3DE41-EE55-469E-8453-B401A1F04F4B}"/>
    <cellStyle name="Millares 2 2 2 4 2 4" xfId="3239" xr:uid="{DD25FCD1-C420-464C-BF28-D368B128365E}"/>
    <cellStyle name="Millares 2 2 2 4 2 4 2" xfId="11510" xr:uid="{AC8714D9-2717-485F-BB85-E247C0E18BEE}"/>
    <cellStyle name="Millares 2 2 2 4 2 4 2 2" xfId="46670" xr:uid="{8C575E60-42DC-4F94-A647-D3CF5BFEAAB4}"/>
    <cellStyle name="Millares 2 2 2 4 2 4 3" xfId="14350" xr:uid="{EF0F89A0-8181-49E2-BE63-847C16CBE274}"/>
    <cellStyle name="Millares 2 2 2 4 2 4 4" xfId="44274" xr:uid="{F3D2C3E6-90BC-4026-A814-EDE7C988B3BA}"/>
    <cellStyle name="Millares 2 2 2 4 2 4 5" xfId="49167" xr:uid="{35AF23F6-E24C-4A4A-AD1C-A16AF8F49D00}"/>
    <cellStyle name="Millares 2 2 2 4 2 5" xfId="3741" xr:uid="{276E46E4-4458-44D0-8FF1-E99F731427A5}"/>
    <cellStyle name="Millares 2 2 2 4 2 5 2" xfId="11982" xr:uid="{745B75D1-94C4-466B-8BB3-B28D88B8E672}"/>
    <cellStyle name="Millares 2 2 2 4 2 5 3" xfId="14822" xr:uid="{C88DA158-0A2A-4F92-A72D-E1247E5C1F09}"/>
    <cellStyle name="Millares 2 2 2 4 2 5 4" xfId="44746" xr:uid="{F97F2BB3-1005-44B0-8698-F8D8C88686BB}"/>
    <cellStyle name="Millares 2 2 2 4 2 5 5" xfId="49639" xr:uid="{14244233-9482-4174-8308-1E4DC152494E}"/>
    <cellStyle name="Millares 2 2 2 4 2 6" xfId="10004" xr:uid="{F97FFE58-5111-417A-B73E-8C9D45742D0C}"/>
    <cellStyle name="Millares 2 2 2 4 2 6 2" xfId="45164" xr:uid="{834128C3-964F-4B6C-8528-EBA5C0A17820}"/>
    <cellStyle name="Millares 2 2 2 4 2 7" xfId="12844" xr:uid="{301C6AF2-8DB7-4625-80BF-9CDCB05D0446}"/>
    <cellStyle name="Millares 2 2 2 4 2 8" xfId="16187" xr:uid="{648E1FB4-1B47-48AE-BE7C-5FE3241E5B02}"/>
    <cellStyle name="Millares 2 2 2 4 2 9" xfId="16730" xr:uid="{6200A14C-CF35-4B3E-B6C7-775FDB958B89}"/>
    <cellStyle name="Millares 2 2 2 4 3" xfId="2065" xr:uid="{B290885F-AE9B-4CC0-B099-A5A91B9A5ED1}"/>
    <cellStyle name="Millares 2 2 2 4 3 2" xfId="10336" xr:uid="{3CDBA13B-99CA-4AF8-AF21-E435947FFDE0}"/>
    <cellStyle name="Millares 2 2 2 4 3 2 2" xfId="45496" xr:uid="{3E8B7151-2FE9-44CE-9D08-CA0446D8096F}"/>
    <cellStyle name="Millares 2 2 2 4 3 3" xfId="13176" xr:uid="{DC9CDB57-DDFA-4A41-8AD1-2368F9275CCD}"/>
    <cellStyle name="Millares 2 2 2 4 3 4" xfId="27119" xr:uid="{5A25C98A-3141-40ED-B7DB-98A7EDED56DB}"/>
    <cellStyle name="Millares 2 2 2 4 3 5" xfId="43100" xr:uid="{565862A5-045C-4291-BE1D-E3A48F1E11D6}"/>
    <cellStyle name="Millares 2 2 2 4 3 6" xfId="47993" xr:uid="{52B9D44F-002D-43AB-9D12-E4CB8D71D4F8}"/>
    <cellStyle name="Millares 2 2 2 4 4" xfId="2483" xr:uid="{C56AE7BF-3B91-4CBA-8FC5-65A3DFDA6425}"/>
    <cellStyle name="Millares 2 2 2 4 4 2" xfId="10754" xr:uid="{72246225-94DA-4815-A275-BCE817D0D891}"/>
    <cellStyle name="Millares 2 2 2 4 4 2 2" xfId="45914" xr:uid="{4771215C-11A7-496E-A0F8-481CD38F8F5C}"/>
    <cellStyle name="Millares 2 2 2 4 4 3" xfId="13594" xr:uid="{B75739CD-C368-4D72-B13F-93C8C8566DDE}"/>
    <cellStyle name="Millares 2 2 2 4 4 4" xfId="32997" xr:uid="{C7316B45-5AC2-4706-8331-29B767E3CB29}"/>
    <cellStyle name="Millares 2 2 2 4 4 5" xfId="43518" xr:uid="{34E5AA55-38BB-46D1-958A-DE6B21FC27D2}"/>
    <cellStyle name="Millares 2 2 2 4 4 6" xfId="48411" xr:uid="{355E9925-FC66-4C7A-8861-A02B0D1D630D}"/>
    <cellStyle name="Millares 2 2 2 4 5" xfId="3027" xr:uid="{C1A87028-8B45-43E4-9217-9C1B7225A747}"/>
    <cellStyle name="Millares 2 2 2 4 5 2" xfId="11298" xr:uid="{36B3A1F6-FFE0-42A9-B2B1-F1C11C46F372}"/>
    <cellStyle name="Millares 2 2 2 4 5 2 2" xfId="46458" xr:uid="{A44B7F9E-51BA-46D1-8FDD-BD99F9D01EFF}"/>
    <cellStyle name="Millares 2 2 2 4 5 3" xfId="14138" xr:uid="{2636057B-CDF6-4C18-8B68-AC5616AA341A}"/>
    <cellStyle name="Millares 2 2 2 4 5 4" xfId="38861" xr:uid="{FAA77984-ECE8-4C29-AEBB-2810026EA106}"/>
    <cellStyle name="Millares 2 2 2 4 5 5" xfId="44062" xr:uid="{41757E19-ED78-45DA-B62A-CA154D202D5F}"/>
    <cellStyle name="Millares 2 2 2 4 5 6" xfId="48955" xr:uid="{BD3EB42E-EC81-4C94-A221-FA2FB263F746}"/>
    <cellStyle name="Millares 2 2 2 4 6" xfId="3529" xr:uid="{1E88A65D-93C3-420A-955A-9D6A44A9631A}"/>
    <cellStyle name="Millares 2 2 2 4 6 2" xfId="11770" xr:uid="{84C9D0DF-AC74-4B99-91C7-DCE886117AF4}"/>
    <cellStyle name="Millares 2 2 2 4 6 3" xfId="14610" xr:uid="{47FD365F-BA94-4B88-9659-39792F032C76}"/>
    <cellStyle name="Millares 2 2 2 4 6 4" xfId="44534" xr:uid="{7B17C2A9-CF4A-497C-AB46-C06789D4D121}"/>
    <cellStyle name="Millares 2 2 2 4 6 5" xfId="49427" xr:uid="{E4E6BA58-8AA1-470B-AAF2-B669E71504E0}"/>
    <cellStyle name="Millares 2 2 2 4 7" xfId="6881" xr:uid="{A77FD598-7A7A-4187-9BDB-D641DDC30526}"/>
    <cellStyle name="Millares 2 2 2 4 7 2" xfId="44952" xr:uid="{DBADAFDA-124E-4B94-941E-A0535AFC7E39}"/>
    <cellStyle name="Millares 2 2 2 4 8" xfId="9792" xr:uid="{1E8B6C5B-CB2B-4F86-B431-82D350F7FB9F}"/>
    <cellStyle name="Millares 2 2 2 4 9" xfId="12632" xr:uid="{0A1B202C-DDD2-4F4B-9AAC-6CADA371BC10}"/>
    <cellStyle name="Millares 2 2 2 5" xfId="360" xr:uid="{00000000-0005-0000-0000-0000F6010000}"/>
    <cellStyle name="Millares 2 2 2 5 10" xfId="17174" xr:uid="{CB5161FF-451A-4B19-9E00-EF25D1A709BF}"/>
    <cellStyle name="Millares 2 2 2 5 11" xfId="18558" xr:uid="{805B3E73-1960-4826-A165-802866D00FB4}"/>
    <cellStyle name="Millares 2 2 2 5 12" xfId="18162" xr:uid="{30FEDE58-1E9E-4A9F-A900-1127AEE7B926}"/>
    <cellStyle name="Millares 2 2 2 5 13" xfId="42183" xr:uid="{A826CF57-C489-474B-A239-F55C28DC016A}"/>
    <cellStyle name="Millares 2 2 2 5 14" xfId="42668" xr:uid="{A9D46583-A56D-493E-966D-C2925326A45A}"/>
    <cellStyle name="Millares 2 2 2 5 15" xfId="47561" xr:uid="{33F9ABBA-DEF7-47CB-B8D3-E9DAF701B827}"/>
    <cellStyle name="Millares 2 2 2 5 2" xfId="2177" xr:uid="{BC0A93BF-4F0A-4D2E-8897-05611E2CF2FA}"/>
    <cellStyle name="Millares 2 2 2 5 2 2" xfId="10448" xr:uid="{6A75A489-206F-454C-88E4-D0859BA20865}"/>
    <cellStyle name="Millares 2 2 2 5 2 2 2" xfId="45608" xr:uid="{3229148E-09CE-480D-8B8F-7A5524AD3132}"/>
    <cellStyle name="Millares 2 2 2 5 2 3" xfId="13288" xr:uid="{F49F551D-A859-4A92-8B5D-B6073699EFF5}"/>
    <cellStyle name="Millares 2 2 2 5 2 4" xfId="43212" xr:uid="{AE96A602-EE37-4C1C-B0EB-6C158E4D52E1}"/>
    <cellStyle name="Millares 2 2 2 5 2 5" xfId="48105" xr:uid="{444F4D72-34EC-463D-9184-63E41920D146}"/>
    <cellStyle name="Millares 2 2 2 5 3" xfId="2595" xr:uid="{5E6D5C67-CB91-4B0E-953E-021FB2DCC13E}"/>
    <cellStyle name="Millares 2 2 2 5 3 2" xfId="10866" xr:uid="{BF5B5FEE-0F6F-4539-BE01-4ECC1020FE36}"/>
    <cellStyle name="Millares 2 2 2 5 3 2 2" xfId="46026" xr:uid="{E95E01F3-6A4D-44A1-A4D3-AC0746A2CD83}"/>
    <cellStyle name="Millares 2 2 2 5 3 3" xfId="13706" xr:uid="{F80A7DEE-D6CE-47E8-A9D8-60B1B76870FD}"/>
    <cellStyle name="Millares 2 2 2 5 3 4" xfId="43630" xr:uid="{CA993BFE-0DA1-4130-8EEE-D3202408257F}"/>
    <cellStyle name="Millares 2 2 2 5 3 5" xfId="48523" xr:uid="{9CDD38C8-C16B-4175-A8FD-85728085AD3A}"/>
    <cellStyle name="Millares 2 2 2 5 4" xfId="3139" xr:uid="{7D942825-941A-4954-BAEB-D14E9EEF141F}"/>
    <cellStyle name="Millares 2 2 2 5 4 2" xfId="11410" xr:uid="{D890285F-4056-4A1F-9560-FC5F78D34102}"/>
    <cellStyle name="Millares 2 2 2 5 4 2 2" xfId="46570" xr:uid="{8A7D2BA9-1EC4-49B2-87A4-469D97E2090A}"/>
    <cellStyle name="Millares 2 2 2 5 4 3" xfId="14250" xr:uid="{6FA5C399-7089-4362-9A6B-A17E8BBD46D6}"/>
    <cellStyle name="Millares 2 2 2 5 4 4" xfId="44174" xr:uid="{CAB2C255-F866-43DF-BD91-D80BCF924733}"/>
    <cellStyle name="Millares 2 2 2 5 4 5" xfId="49067" xr:uid="{BC2E56F3-6754-49D2-A8B1-00CBE86BA30E}"/>
    <cellStyle name="Millares 2 2 2 5 5" xfId="3641" xr:uid="{A8A7E885-C292-4BA9-A9FB-62FA5CFCCED6}"/>
    <cellStyle name="Millares 2 2 2 5 5 2" xfId="11882" xr:uid="{EE1A6D04-023E-42A6-A525-D4D0379CD1A0}"/>
    <cellStyle name="Millares 2 2 2 5 5 3" xfId="14722" xr:uid="{C927AECA-D31F-4244-91C1-6773FB2EFF06}"/>
    <cellStyle name="Millares 2 2 2 5 5 4" xfId="44646" xr:uid="{7538167C-007A-4FF7-AC8A-0AC21FA74B36}"/>
    <cellStyle name="Millares 2 2 2 5 5 5" xfId="49539" xr:uid="{BA6FE865-9EA6-4D16-9325-6F6A23B77A79}"/>
    <cellStyle name="Millares 2 2 2 5 6" xfId="9904" xr:uid="{B05208B0-9A4D-494F-9A0B-288A682F6FEC}"/>
    <cellStyle name="Millares 2 2 2 5 6 2" xfId="45064" xr:uid="{38C08B0D-2934-456C-914B-FE3043839F86}"/>
    <cellStyle name="Millares 2 2 2 5 7" xfId="12744" xr:uid="{4F399546-7D65-48C9-8F3D-CD6113462D84}"/>
    <cellStyle name="Millares 2 2 2 5 8" xfId="16087" xr:uid="{DDED46FE-6689-464A-BF18-83DAE0969386}"/>
    <cellStyle name="Millares 2 2 2 5 9" xfId="16630" xr:uid="{CE93F2F3-3315-426E-8E31-3342D1434A31}"/>
    <cellStyle name="Millares 2 2 2 6" xfId="563" xr:uid="{00000000-0005-0000-0000-0000F7010000}"/>
    <cellStyle name="Millares 2 2 2 6 10" xfId="42184" xr:uid="{EB78323D-1CCF-4A7A-B148-CE568CF64AF7}"/>
    <cellStyle name="Millares 2 2 2 6 11" xfId="42870" xr:uid="{8E173971-3BDA-492E-B959-472EAFC3D94C}"/>
    <cellStyle name="Millares 2 2 2 6 12" xfId="47763" xr:uid="{0BF8D9BF-441C-4D81-91D8-3DF747C1B11E}"/>
    <cellStyle name="Millares 2 2 2 6 2" xfId="2797" xr:uid="{DAF28FD4-597D-44A3-834F-CE014BCF9CFB}"/>
    <cellStyle name="Millares 2 2 2 6 2 2" xfId="11068" xr:uid="{2DAB54F6-2581-40DC-8A10-CD369C72B697}"/>
    <cellStyle name="Millares 2 2 2 6 2 2 2" xfId="46228" xr:uid="{3627E236-A46B-4A9E-B1A6-B29B37C241ED}"/>
    <cellStyle name="Millares 2 2 2 6 2 3" xfId="13908" xr:uid="{F13ECD88-3551-4A83-AFE1-356E0019F4CE}"/>
    <cellStyle name="Millares 2 2 2 6 2 4" xfId="43832" xr:uid="{D1CD5919-453B-4DC5-B242-BA29F7E4B242}"/>
    <cellStyle name="Millares 2 2 2 6 2 5" xfId="48725" xr:uid="{9E7AAF70-78DB-49B2-A402-D49297A27256}"/>
    <cellStyle name="Millares 2 2 2 6 3" xfId="10106" xr:uid="{4F1D649D-EC64-4D13-92BC-C41159BDD17F}"/>
    <cellStyle name="Millares 2 2 2 6 3 2" xfId="45266" xr:uid="{8A274BD1-B9E3-45C7-AB83-8EC33BF0CE46}"/>
    <cellStyle name="Millares 2 2 2 6 4" xfId="12946" xr:uid="{7755591A-79E7-4E16-A8C6-721246007CDC}"/>
    <cellStyle name="Millares 2 2 2 6 5" xfId="16289" xr:uid="{6F86F270-7948-4DFD-8C92-D4DBD3E41CD5}"/>
    <cellStyle name="Millares 2 2 2 6 6" xfId="16832" xr:uid="{CEC8DD77-8DE9-48BB-8B1F-027B8515CD33}"/>
    <cellStyle name="Millares 2 2 2 6 7" xfId="17376" xr:uid="{ADB87D1A-7348-43F2-A68B-21486599C363}"/>
    <cellStyle name="Millares 2 2 2 6 8" xfId="24268" xr:uid="{3F7D7ECE-8ABF-48C5-997F-7257B3AD1D16}"/>
    <cellStyle name="Millares 2 2 2 6 9" xfId="18243" xr:uid="{3E694A1C-C40C-405F-8DDA-F6B7A0EBF53D}"/>
    <cellStyle name="Millares 2 2 2 7" xfId="1917" xr:uid="{00000000-0005-0000-0000-0000F8010000}"/>
    <cellStyle name="Millares 2 2 2 7 10" xfId="42185" xr:uid="{6A06B8F2-E3A3-49C1-BA9F-EE749AF58E38}"/>
    <cellStyle name="Millares 2 2 2 7 11" xfId="42973" xr:uid="{B1293EA5-B35F-4CDB-AB93-286224A9F112}"/>
    <cellStyle name="Millares 2 2 2 7 12" xfId="47866" xr:uid="{A49979B5-1C60-4E18-AB2B-6FEA16DED6DE}"/>
    <cellStyle name="Millares 2 2 2 7 2" xfId="2900" xr:uid="{6C1F00C8-BEF0-43F9-8A81-19D06D6ED597}"/>
    <cellStyle name="Millares 2 2 2 7 2 2" xfId="11171" xr:uid="{87ED830C-6F3C-4813-AC8C-D49D4B65FFC6}"/>
    <cellStyle name="Millares 2 2 2 7 2 2 2" xfId="46331" xr:uid="{2E170B1E-2A19-45AD-B9C0-8178AD5D8AF7}"/>
    <cellStyle name="Millares 2 2 2 7 2 3" xfId="14011" xr:uid="{53ECB6E8-A304-41A8-AC94-01A7F4010D2F}"/>
    <cellStyle name="Millares 2 2 2 7 2 4" xfId="43935" xr:uid="{70305842-44D8-47B4-A5B8-84C193AAB0E7}"/>
    <cellStyle name="Millares 2 2 2 7 2 5" xfId="48828" xr:uid="{DD584750-C1D4-4577-BE9C-8608EA930213}"/>
    <cellStyle name="Millares 2 2 2 7 3" xfId="10209" xr:uid="{2863D78F-9857-4C92-B871-D8F6BBA25C48}"/>
    <cellStyle name="Millares 2 2 2 7 3 2" xfId="45369" xr:uid="{11ACE80B-4514-4E07-B5DD-1B3D98CA6EB8}"/>
    <cellStyle name="Millares 2 2 2 7 4" xfId="13049" xr:uid="{9C019489-EFA1-4949-8008-FEF7AFBC501A}"/>
    <cellStyle name="Millares 2 2 2 7 5" xfId="16391" xr:uid="{072320F8-3174-4E84-BEF3-DAB47BA5BECC}"/>
    <cellStyle name="Millares 2 2 2 7 6" xfId="16935" xr:uid="{F5C146C1-2F3D-43B6-90A8-63D9E496730A}"/>
    <cellStyle name="Millares 2 2 2 7 7" xfId="17479" xr:uid="{8680F775-751E-4D84-8133-87F3DA0B4959}"/>
    <cellStyle name="Millares 2 2 2 7 8" xfId="30146" xr:uid="{94BFB0F0-3DCF-441E-B3E9-C82D7A04ED92}"/>
    <cellStyle name="Millares 2 2 2 7 9" xfId="17758" xr:uid="{962F6EDB-895E-4127-8256-98EA8372731D}"/>
    <cellStyle name="Millares 2 2 2 8" xfId="1961" xr:uid="{28CAB67B-74C6-493D-AA0E-B88FA241B8E2}"/>
    <cellStyle name="Millares 2 2 2 8 2" xfId="10232" xr:uid="{42C5E59B-9686-4A97-A9F2-692707B80559}"/>
    <cellStyle name="Millares 2 2 2 8 2 2" xfId="45392" xr:uid="{DFF8A567-592D-4F50-90A4-14696AC0A859}"/>
    <cellStyle name="Millares 2 2 2 8 3" xfId="13072" xr:uid="{FEC70FD6-A30F-4C71-AB80-4301C98B8F16}"/>
    <cellStyle name="Millares 2 2 2 8 4" xfId="36025" xr:uid="{5AC5F211-01CF-4BDB-9D94-A0EBF20560D1}"/>
    <cellStyle name="Millares 2 2 2 8 5" xfId="42186" xr:uid="{39A58CF8-6407-4704-9CD6-1E41E09379F0}"/>
    <cellStyle name="Millares 2 2 2 8 6" xfId="42996" xr:uid="{661117F3-8379-4CBC-BBC1-8487F5AB4095}"/>
    <cellStyle name="Millares 2 2 2 8 7" xfId="47889" xr:uid="{0F0BC3F1-689C-4548-BB6B-36A090574721}"/>
    <cellStyle name="Millares 2 2 2 9" xfId="2379" xr:uid="{2B0D01C0-11F4-4E3D-A4A7-9210DD2D9DCB}"/>
    <cellStyle name="Millares 2 2 2 9 2" xfId="10650" xr:uid="{3D128889-5AB8-418E-8975-E301E1F688BC}"/>
    <cellStyle name="Millares 2 2 2 9 2 2" xfId="45810" xr:uid="{A242727D-4B03-48A6-8577-82B035245719}"/>
    <cellStyle name="Millares 2 2 2 9 3" xfId="13490" xr:uid="{117D9FCD-7426-4ECF-BD47-78873488125F}"/>
    <cellStyle name="Millares 2 2 2 9 4" xfId="42187" xr:uid="{7B4BD7DE-9AC9-4F70-9677-580914C81098}"/>
    <cellStyle name="Millares 2 2 2 9 5" xfId="43414" xr:uid="{DE77D1B5-4081-4D2F-A862-15A43C88FA02}"/>
    <cellStyle name="Millares 2 2 2 9 6" xfId="48307" xr:uid="{63AB73EE-B417-4788-9EE4-C044DF332DF9}"/>
    <cellStyle name="Millares 2 2 20" xfId="16946" xr:uid="{92DBBEB9-45A1-4BF5-B6E3-0DD3CD642184}"/>
    <cellStyle name="Millares 2 2 21" xfId="17919" xr:uid="{8B29A3DC-F595-4634-B938-A4E6E070935F}"/>
    <cellStyle name="Millares 2 2 22" xfId="42188" xr:uid="{66E6D74A-ED10-460C-97D0-F21C813CCE4D}"/>
    <cellStyle name="Millares 2 2 23" xfId="42440" xr:uid="{9618D1E7-19F5-466D-92AC-F654D52887E6}"/>
    <cellStyle name="Millares 2 2 24" xfId="47333" xr:uid="{4F446ADA-9513-4A83-AD9E-3AF9FD5DBAC7}"/>
    <cellStyle name="Millares 2 2 3" xfId="181" xr:uid="{00000000-0005-0000-0000-0000F9010000}"/>
    <cellStyle name="Millares 2 2 3 10" xfId="4282" xr:uid="{CF0FD6FF-A851-4079-960D-4B9B41AFA929}"/>
    <cellStyle name="Millares 2 2 3 10 2" xfId="44907" xr:uid="{32E02F8B-2C27-40F6-91BD-8F8C4BA78170}"/>
    <cellStyle name="Millares 2 2 3 11" xfId="9747" xr:uid="{10A25F1C-03DE-4641-819E-64DA2027B9DE}"/>
    <cellStyle name="Millares 2 2 3 12" xfId="12587" xr:uid="{650F087C-86C3-44BB-9972-4CC2133A4132}"/>
    <cellStyle name="Millares 2 2 3 13" xfId="15930" xr:uid="{B3CE4C89-FC16-469E-8BAE-73AAB5621AA4}"/>
    <cellStyle name="Millares 2 2 3 14" xfId="16473" xr:uid="{610A40A2-1632-48F2-89FD-398FFC027BC0}"/>
    <cellStyle name="Millares 2 2 3 15" xfId="17017" xr:uid="{94585B4E-F497-4238-96BF-1D5CC0B823F9}"/>
    <cellStyle name="Millares 2 2 3 16" xfId="17799" xr:uid="{A917D291-1A08-450A-84B1-6DDED55643B4}"/>
    <cellStyle name="Millares 2 2 3 17" xfId="42189" xr:uid="{A7847902-DC16-497B-AAC9-C9C9E296D2DA}"/>
    <cellStyle name="Millares 2 2 3 18" xfId="42511" xr:uid="{C955D6A7-B256-4BBC-BB5C-7BFFF2491B13}"/>
    <cellStyle name="Millares 2 2 3 19" xfId="46881" xr:uid="{4D31D547-C404-4BE6-951A-7A536A607295}"/>
    <cellStyle name="Millares 2 2 3 2" xfId="293" xr:uid="{00000000-0005-0000-0000-0000FA010000}"/>
    <cellStyle name="Millares 2 2 3 2 10" xfId="16034" xr:uid="{4015BF47-E633-43BA-9BF6-A23DA97768B5}"/>
    <cellStyle name="Millares 2 2 3 2 11" xfId="16577" xr:uid="{DEF7A183-F531-4460-BD94-BED1501656A3}"/>
    <cellStyle name="Millares 2 2 3 2 12" xfId="17121" xr:uid="{0FE78B26-6255-4DE7-9FA3-CA4EBA3E35C9}"/>
    <cellStyle name="Millares 2 2 3 2 13" xfId="18054" xr:uid="{FF48CF6C-24B4-434B-8A92-3E5D6D4B050C}"/>
    <cellStyle name="Millares 2 2 3 2 14" xfId="42615" xr:uid="{F0341F2D-1F39-4472-AE9F-E40C5D9FF72A}"/>
    <cellStyle name="Millares 2 2 3 2 15" xfId="47508" xr:uid="{EB683DD8-50A9-4990-9F35-C9F562FB92B8}"/>
    <cellStyle name="Millares 2 2 3 2 2" xfId="520" xr:uid="{00000000-0005-0000-0000-0000FB010000}"/>
    <cellStyle name="Millares 2 2 3 2 2 10" xfId="16789" xr:uid="{C734A012-7C3F-481F-94C4-8A87C6D863E5}"/>
    <cellStyle name="Millares 2 2 3 2 2 11" xfId="17333" xr:uid="{AB8C84FE-2CA0-4403-A189-3C90BDBC8304}"/>
    <cellStyle name="Millares 2 2 3 2 2 12" xfId="23910" xr:uid="{85402237-1CB4-48CA-B9D2-48D41E266679}"/>
    <cellStyle name="Millares 2 2 3 2 2 13" xfId="42827" xr:uid="{045EF1D5-347C-402D-8E43-528F1580FBE8}"/>
    <cellStyle name="Millares 2 2 3 2 2 14" xfId="47720" xr:uid="{C38369BD-D0F9-4EE8-97C1-F89CB1F5F4C7}"/>
    <cellStyle name="Millares 2 2 3 2 2 2" xfId="2336" xr:uid="{5BD095E9-A305-488F-89EF-105AEF8624AD}"/>
    <cellStyle name="Millares 2 2 3 2 2 2 2" xfId="8600" xr:uid="{48CED486-4871-4D54-9439-9CEA0E2B149C}"/>
    <cellStyle name="Millares 2 2 3 2 2 2 2 2" xfId="45767" xr:uid="{18A3E23B-CF85-42E1-A25D-76AC8411458C}"/>
    <cellStyle name="Millares 2 2 3 2 2 2 3" xfId="10607" xr:uid="{3C4E0BE4-5FEB-436E-B1E4-7C223346DFE1}"/>
    <cellStyle name="Millares 2 2 3 2 2 2 3 2" xfId="28833" xr:uid="{8BC32607-9A67-4564-BD75-74D8B2DF337A}"/>
    <cellStyle name="Millares 2 2 3 2 2 2 4" xfId="13447" xr:uid="{AD837D44-04AA-4081-ABFB-F58014DEF538}"/>
    <cellStyle name="Millares 2 2 3 2 2 2 4 2" xfId="34715" xr:uid="{396F0BB5-01D8-4EAE-862C-BC8675ACF49B}"/>
    <cellStyle name="Millares 2 2 3 2 2 2 5" xfId="40579" xr:uid="{91F5E7A0-ABDC-4C3F-AB2D-05B66E990537}"/>
    <cellStyle name="Millares 2 2 3 2 2 2 6" xfId="43371" xr:uid="{E4F155B5-3CC0-4963-88E5-6547ABBA83BC}"/>
    <cellStyle name="Millares 2 2 3 2 2 2 7" xfId="48264" xr:uid="{B759CC3F-735B-4692-AE94-13908716EC51}"/>
    <cellStyle name="Millares 2 2 3 2 2 3" xfId="2754" xr:uid="{341AEE4B-1161-4009-9913-D483A97F856B}"/>
    <cellStyle name="Millares 2 2 3 2 2 3 2" xfId="11025" xr:uid="{A031618E-A384-4210-89A2-4F03B38AFFE3}"/>
    <cellStyle name="Millares 2 2 3 2 2 3 2 2" xfId="46185" xr:uid="{67C6916A-CBD5-4759-B267-9EA907AF4CD5}"/>
    <cellStyle name="Millares 2 2 3 2 2 3 3" xfId="13865" xr:uid="{D3C3ACFF-E370-4625-9E96-7063AAE32A95}"/>
    <cellStyle name="Millares 2 2 3 2 2 3 4" xfId="20189" xr:uid="{94A81996-B0E2-4872-8F56-E87B52295D60}"/>
    <cellStyle name="Millares 2 2 3 2 2 3 5" xfId="43789" xr:uid="{3E4F49E3-437F-4FDB-A060-B2D3DED9CE94}"/>
    <cellStyle name="Millares 2 2 3 2 2 3 6" xfId="48682" xr:uid="{24BFC80C-23B0-4B6C-B2E8-4B3CF44825CC}"/>
    <cellStyle name="Millares 2 2 3 2 2 4" xfId="3298" xr:uid="{0F316553-B0BF-4A4B-A10E-B4FA965EFBB9}"/>
    <cellStyle name="Millares 2 2 3 2 2 4 2" xfId="11569" xr:uid="{75BCC17B-BAAA-465B-83DF-A995A2DE52AD}"/>
    <cellStyle name="Millares 2 2 3 2 2 4 2 2" xfId="46729" xr:uid="{E6AE0D32-B102-4993-9615-67E5ADED969B}"/>
    <cellStyle name="Millares 2 2 3 2 2 4 3" xfId="14409" xr:uid="{A380C5E1-D8C7-4EAE-B345-060C4364DDB9}"/>
    <cellStyle name="Millares 2 2 3 2 2 4 4" xfId="25983" xr:uid="{47EF940C-560C-4ED0-92AA-87CF0597CE3C}"/>
    <cellStyle name="Millares 2 2 3 2 2 4 5" xfId="44333" xr:uid="{83E6D09E-A7E3-4AAB-B818-4143714BAC7A}"/>
    <cellStyle name="Millares 2 2 3 2 2 4 6" xfId="49226" xr:uid="{655A06E3-05DB-42C4-9480-62ED2282430E}"/>
    <cellStyle name="Millares 2 2 3 2 2 5" xfId="3800" xr:uid="{A5FA94C7-47EC-459F-9821-0C27E03485FD}"/>
    <cellStyle name="Millares 2 2 3 2 2 5 2" xfId="12041" xr:uid="{2FCA81EE-7CA3-4AAA-9CA4-730648104113}"/>
    <cellStyle name="Millares 2 2 3 2 2 5 3" xfId="14881" xr:uid="{C968B2E2-7C45-4018-B3D1-9917D0C5C193}"/>
    <cellStyle name="Millares 2 2 3 2 2 5 4" xfId="31858" xr:uid="{6B935F22-6A68-4D02-9EC7-1EA12CE7AE2A}"/>
    <cellStyle name="Millares 2 2 3 2 2 5 5" xfId="44805" xr:uid="{25082ED0-CC9B-407E-9F87-266796CD98BC}"/>
    <cellStyle name="Millares 2 2 3 2 2 5 6" xfId="49698" xr:uid="{839143DC-C34C-490A-A7EB-C6BC2166C778}"/>
    <cellStyle name="Millares 2 2 3 2 2 6" xfId="5732" xr:uid="{06DEC554-E74E-478F-B92C-AF666E2874F4}"/>
    <cellStyle name="Millares 2 2 3 2 2 6 2" xfId="45223" xr:uid="{C085C5B5-E5E7-479B-88F0-C9E390BAF08E}"/>
    <cellStyle name="Millares 2 2 3 2 2 7" xfId="10063" xr:uid="{94CE861F-D0D4-41B7-A434-D42B684E3B1A}"/>
    <cellStyle name="Millares 2 2 3 2 2 8" xfId="12903" xr:uid="{8CE5B87D-D586-4DAC-9928-84DDB8E8C587}"/>
    <cellStyle name="Millares 2 2 3 2 2 9" xfId="16246" xr:uid="{FF1F358C-D0C0-4FC3-B056-66CA5239D308}"/>
    <cellStyle name="Millares 2 2 3 2 3" xfId="2124" xr:uid="{537E9FE1-9045-4E22-A0F1-E4621BF83537}"/>
    <cellStyle name="Millares 2 2 3 2 3 2" xfId="7628" xr:uid="{17EDD27C-D012-4A2B-8EED-A806069D3110}"/>
    <cellStyle name="Millares 2 2 3 2 3 2 2" xfId="45555" xr:uid="{7683D638-8DC2-4441-B33B-9F8722B52D52}"/>
    <cellStyle name="Millares 2 2 3 2 3 3" xfId="10395" xr:uid="{AE7FCA77-47BD-46C1-B6D1-4C2908767974}"/>
    <cellStyle name="Millares 2 2 3 2 3 3 2" xfId="27862" xr:uid="{AB55512D-00A9-4F85-97B7-D25DBE5D9E69}"/>
    <cellStyle name="Millares 2 2 3 2 3 4" xfId="13235" xr:uid="{0A33C84C-DEBD-4444-83B1-C5FFDE5B5803}"/>
    <cellStyle name="Millares 2 2 3 2 3 4 2" xfId="33744" xr:uid="{F06D2FCA-0B68-4ED6-B84E-62B03BA39A62}"/>
    <cellStyle name="Millares 2 2 3 2 3 5" xfId="39608" xr:uid="{A69348CD-2CEB-4739-9B53-846CD0A13A3B}"/>
    <cellStyle name="Millares 2 2 3 2 3 6" xfId="43159" xr:uid="{30EB1036-BD93-4128-AD13-E72CB3708B27}"/>
    <cellStyle name="Millares 2 2 3 2 3 7" xfId="48052" xr:uid="{F3C5ABA6-171C-4D4F-817E-DC37E10E1F55}"/>
    <cellStyle name="Millares 2 2 3 2 4" xfId="2542" xr:uid="{3AA0B42B-C7BB-4612-81C0-91CA32AD3CE7}"/>
    <cellStyle name="Millares 2 2 3 2 4 2" xfId="10813" xr:uid="{7728E6FE-0EC5-47E6-A9C5-4AAEE6F77C28}"/>
    <cellStyle name="Millares 2 2 3 2 4 2 2" xfId="45973" xr:uid="{C3B43309-DAEA-47B8-A40A-BF441A76DDA3}"/>
    <cellStyle name="Millares 2 2 3 2 4 3" xfId="13653" xr:uid="{3B461CE6-782F-4D97-90D9-99545C7322AC}"/>
    <cellStyle name="Millares 2 2 3 2 4 4" xfId="19249" xr:uid="{EE80CCF7-5137-4A19-BE91-9E2EF73560BC}"/>
    <cellStyle name="Millares 2 2 3 2 4 5" xfId="43577" xr:uid="{7025438D-DEE1-4CAC-A90C-704186D24B07}"/>
    <cellStyle name="Millares 2 2 3 2 4 6" xfId="48470" xr:uid="{CEB38DA1-5303-4E45-AF46-E2CD59F3092D}"/>
    <cellStyle name="Millares 2 2 3 2 5" xfId="3086" xr:uid="{AC062725-5A76-4179-BEA9-DB7463477074}"/>
    <cellStyle name="Millares 2 2 3 2 5 2" xfId="11357" xr:uid="{AE272554-9332-44B1-BD36-A943148A26C6}"/>
    <cellStyle name="Millares 2 2 3 2 5 2 2" xfId="46517" xr:uid="{930D979B-0D52-4A20-A7DE-D8F48E36B78E}"/>
    <cellStyle name="Millares 2 2 3 2 5 3" xfId="14197" xr:uid="{9498A1F5-36F3-4F92-B97F-D3D0696D0EB7}"/>
    <cellStyle name="Millares 2 2 3 2 5 4" xfId="25013" xr:uid="{F50F5C34-4FDB-40D9-8728-B54949BA5438}"/>
    <cellStyle name="Millares 2 2 3 2 5 5" xfId="44121" xr:uid="{0D777760-E778-4216-B64C-8F309F76504C}"/>
    <cellStyle name="Millares 2 2 3 2 5 6" xfId="49014" xr:uid="{648D6DC8-3666-4640-9B03-1528E1EF2B33}"/>
    <cellStyle name="Millares 2 2 3 2 6" xfId="3588" xr:uid="{2150CBAC-15F3-4832-B6FF-4D87E48908E7}"/>
    <cellStyle name="Millares 2 2 3 2 6 2" xfId="11829" xr:uid="{092A7AA2-6F74-46C0-BBF2-2B257139A873}"/>
    <cellStyle name="Millares 2 2 3 2 6 3" xfId="14669" xr:uid="{37B91F51-DB77-4815-A5AF-63AB85E8B91B}"/>
    <cellStyle name="Millares 2 2 3 2 6 4" xfId="30887" xr:uid="{386B4A1C-2A4F-4011-9723-D125BC479D4E}"/>
    <cellStyle name="Millares 2 2 3 2 6 5" xfId="44593" xr:uid="{C99310E4-DADD-4655-BEDA-A43752BFC7F6}"/>
    <cellStyle name="Millares 2 2 3 2 6 6" xfId="49486" xr:uid="{D1F76FF0-6F25-4A3F-A2B0-179028A10090}"/>
    <cellStyle name="Millares 2 2 3 2 7" xfId="4764" xr:uid="{2865D9D0-A2F7-498E-AF19-7056F9EA08E6}"/>
    <cellStyle name="Millares 2 2 3 2 7 2" xfId="45011" xr:uid="{75EEA217-F05A-40B3-A1AF-C21BE79D465B}"/>
    <cellStyle name="Millares 2 2 3 2 8" xfId="9851" xr:uid="{7AA6FEF8-2B67-4854-9B5B-5167435075F6}"/>
    <cellStyle name="Millares 2 2 3 2 9" xfId="12691" xr:uid="{CFEAE386-492A-4A71-A6A8-E67C78727F64}"/>
    <cellStyle name="Millares 2 2 3 20" xfId="47013" xr:uid="{1E0CB862-09AB-4609-9BF6-463E187F95AC}"/>
    <cellStyle name="Millares 2 2 3 21" xfId="47404" xr:uid="{64C989EC-5D2F-4D11-A3CE-DA2849343743}"/>
    <cellStyle name="Millares 2 2 3 3" xfId="419" xr:uid="{00000000-0005-0000-0000-0000FC010000}"/>
    <cellStyle name="Millares 2 2 3 3 10" xfId="16689" xr:uid="{BF75E747-7C83-4AFE-855C-22094A174AF7}"/>
    <cellStyle name="Millares 2 2 3 3 11" xfId="17233" xr:uid="{BDA76751-4629-4A85-ABDC-DAD2E1BDCB9C}"/>
    <cellStyle name="Millares 2 2 3 3 12" xfId="21674" xr:uid="{51EF7B96-99FE-43E2-87AC-57061C2E39EB}"/>
    <cellStyle name="Millares 2 2 3 3 13" xfId="42727" xr:uid="{4B9308F1-8FC7-4CF8-AFCC-9A97680F1B79}"/>
    <cellStyle name="Millares 2 2 3 3 14" xfId="47620" xr:uid="{56FAD177-26CB-473E-94CB-EDB8DD7D5F20}"/>
    <cellStyle name="Millares 2 2 3 3 2" xfId="2236" xr:uid="{84AD2D91-C0F9-404D-9C3F-7E37420E7703}"/>
    <cellStyle name="Millares 2 2 3 3 2 2" xfId="8115" xr:uid="{64E5C067-FC3E-4452-9EDB-AD5DD9A2E5D1}"/>
    <cellStyle name="Millares 2 2 3 3 2 2 2" xfId="45667" xr:uid="{DB9172A4-3529-4A99-8B45-C77C877DD8C2}"/>
    <cellStyle name="Millares 2 2 3 3 2 3" xfId="10507" xr:uid="{D10F399B-F8AF-404B-A78A-1862BCE1C16A}"/>
    <cellStyle name="Millares 2 2 3 3 2 3 2" xfId="28348" xr:uid="{67CF6AD7-892B-49E5-9ABC-AFF32634DF27}"/>
    <cellStyle name="Millares 2 2 3 3 2 4" xfId="13347" xr:uid="{B8BA3966-A487-4E92-A72F-1A385EB2BF8C}"/>
    <cellStyle name="Millares 2 2 3 3 2 4 2" xfId="34230" xr:uid="{B13AE42B-1870-4EF1-94F3-FFFCE3DBEBA5}"/>
    <cellStyle name="Millares 2 2 3 3 2 5" xfId="40094" xr:uid="{2EE2E44A-AF25-4863-A486-B42EA3D62903}"/>
    <cellStyle name="Millares 2 2 3 3 2 6" xfId="43271" xr:uid="{BFC5C257-35E2-4D9F-99D8-56FFA93A5C02}"/>
    <cellStyle name="Millares 2 2 3 3 2 7" xfId="48164" xr:uid="{4E8B07BD-3B5E-4A51-BC04-BD95D69F2B7D}"/>
    <cellStyle name="Millares 2 2 3 3 3" xfId="2654" xr:uid="{6C6BAD27-B49F-4424-A017-C74D3C9DBCF3}"/>
    <cellStyle name="Millares 2 2 3 3 3 2" xfId="10925" xr:uid="{0D22C661-3193-44C4-AFBB-26DC4EE56B6C}"/>
    <cellStyle name="Millares 2 2 3 3 3 2 2" xfId="46085" xr:uid="{7E1DBAD8-DE5A-4F8B-B80A-E1DBE821F338}"/>
    <cellStyle name="Millares 2 2 3 3 3 3" xfId="13765" xr:uid="{6C4AE7A0-9534-4EAE-B4A2-CC781A304713}"/>
    <cellStyle name="Millares 2 2 3 3 3 4" xfId="19718" xr:uid="{15DC8D12-31FF-4DA1-B172-900D8940613E}"/>
    <cellStyle name="Millares 2 2 3 3 3 5" xfId="43689" xr:uid="{3C062FBB-705A-425F-AB92-43E90FC43A85}"/>
    <cellStyle name="Millares 2 2 3 3 3 6" xfId="48582" xr:uid="{967DEF65-69C2-4BD5-AFF3-8F78E51F1F8D}"/>
    <cellStyle name="Millares 2 2 3 3 4" xfId="3198" xr:uid="{00AD50F3-F29D-4752-80B0-3CE2282C25C3}"/>
    <cellStyle name="Millares 2 2 3 3 4 2" xfId="11469" xr:uid="{26562307-4D4B-4212-AA09-DAAF9796800E}"/>
    <cellStyle name="Millares 2 2 3 3 4 2 2" xfId="46629" xr:uid="{02B9B31D-4396-4CE5-9E35-1F8F52A34AD6}"/>
    <cellStyle name="Millares 2 2 3 3 4 3" xfId="14309" xr:uid="{C2B6DD77-0E6B-43A6-A516-E046C065BE3E}"/>
    <cellStyle name="Millares 2 2 3 3 4 4" xfId="25499" xr:uid="{9F8CE23C-09D0-400F-9307-627CB6D01C62}"/>
    <cellStyle name="Millares 2 2 3 3 4 5" xfId="44233" xr:uid="{49FC7EF3-4FA5-43C2-88C9-97E6F57BFFF5}"/>
    <cellStyle name="Millares 2 2 3 3 4 6" xfId="49126" xr:uid="{175CB834-9059-403C-87FD-B94DE6A9DF66}"/>
    <cellStyle name="Millares 2 2 3 3 5" xfId="3700" xr:uid="{262676E8-DBDC-4FDA-8A71-3A66958B6883}"/>
    <cellStyle name="Millares 2 2 3 3 5 2" xfId="11941" xr:uid="{0DB47DE7-AE36-41F8-91C6-9F6482A4F6B6}"/>
    <cellStyle name="Millares 2 2 3 3 5 3" xfId="14781" xr:uid="{A21D2A94-DE58-45B2-97CF-02B820C0A957}"/>
    <cellStyle name="Millares 2 2 3 3 5 4" xfId="31373" xr:uid="{3188B4F4-313B-443C-9FD2-7770B1D5132B}"/>
    <cellStyle name="Millares 2 2 3 3 5 5" xfId="44705" xr:uid="{0E0FA39B-59DE-4C5B-ACE0-82AC7581B353}"/>
    <cellStyle name="Millares 2 2 3 3 5 6" xfId="49598" xr:uid="{C10CC44C-97ED-44AB-BE9F-8B45ED6C8A59}"/>
    <cellStyle name="Millares 2 2 3 3 6" xfId="5248" xr:uid="{9FABF4BF-EEF3-4A48-874F-0268BEB72D92}"/>
    <cellStyle name="Millares 2 2 3 3 6 2" xfId="45123" xr:uid="{1D618437-3091-4321-80F0-945128D9495D}"/>
    <cellStyle name="Millares 2 2 3 3 7" xfId="9963" xr:uid="{83F8B99C-2917-4343-B3E4-1DFA71F8260C}"/>
    <cellStyle name="Millares 2 2 3 3 8" xfId="12803" xr:uid="{91C552D3-3417-4298-B14A-1BE7FEDDE676}"/>
    <cellStyle name="Millares 2 2 3 3 9" xfId="16146" xr:uid="{538F63F9-1B0B-475E-AC37-EAE98A827301}"/>
    <cellStyle name="Millares 2 2 3 4" xfId="622" xr:uid="{00000000-0005-0000-0000-0000FD010000}"/>
    <cellStyle name="Millares 2 2 3 4 10" xfId="42929" xr:uid="{F4459BA2-9F6D-4E35-BAB5-99DB236C108A}"/>
    <cellStyle name="Millares 2 2 3 4 11" xfId="47822" xr:uid="{D2D29EC2-F2E2-4BC4-8C49-E8734286B038}"/>
    <cellStyle name="Millares 2 2 3 4 2" xfId="2856" xr:uid="{78C541D3-A15A-42CE-B255-C6FC27A7B547}"/>
    <cellStyle name="Millares 2 2 3 4 2 2" xfId="11127" xr:uid="{B36E691F-7B6C-43B3-9642-FC2CF32B9C71}"/>
    <cellStyle name="Millares 2 2 3 4 2 2 2" xfId="46287" xr:uid="{AD5A186C-E7C5-4045-8FE7-A813992E2E62}"/>
    <cellStyle name="Millares 2 2 3 4 2 3" xfId="13967" xr:uid="{82F4E299-2C94-4C17-9A52-9A45E2B07A58}"/>
    <cellStyle name="Millares 2 2 3 4 2 4" xfId="21554" xr:uid="{DB7EE198-4C94-4F0E-9034-677C27A1ABB9}"/>
    <cellStyle name="Millares 2 2 3 4 2 5" xfId="43891" xr:uid="{DD06D093-FA40-456E-952C-399E738187C2}"/>
    <cellStyle name="Millares 2 2 3 4 2 6" xfId="48784" xr:uid="{5B94A724-3766-46A5-ABAB-64A3B02F39A1}"/>
    <cellStyle name="Millares 2 2 3 4 3" xfId="7143" xr:uid="{3FAD30D7-80E9-438F-8C08-70C37E175C3C}"/>
    <cellStyle name="Millares 2 2 3 4 3 2" xfId="45325" xr:uid="{931CD04F-91C8-433A-8237-7DF52454DF4B}"/>
    <cellStyle name="Millares 2 2 3 4 4" xfId="10165" xr:uid="{96873190-A874-4F6D-9266-7B466BF7D006}"/>
    <cellStyle name="Millares 2 2 3 4 4 2" xfId="33259" xr:uid="{4219CB2F-5FD9-46F6-9571-D03601028839}"/>
    <cellStyle name="Millares 2 2 3 4 5" xfId="13005" xr:uid="{9E08768D-EC40-46B9-ACF8-9159A57D672C}"/>
    <cellStyle name="Millares 2 2 3 4 5 2" xfId="39123" xr:uid="{72BB3F7A-90E2-46C1-89B7-EFAC5F18D761}"/>
    <cellStyle name="Millares 2 2 3 4 6" xfId="16348" xr:uid="{0A8ACBEE-FF88-4420-AF3F-FC8E13662DD2}"/>
    <cellStyle name="Millares 2 2 3 4 7" xfId="16891" xr:uid="{934CDE73-1145-40EA-8DA3-9B8163E7E741}"/>
    <cellStyle name="Millares 2 2 3 4 8" xfId="17435" xr:uid="{7A08BA26-2D3E-47AE-9FBA-46C54B399579}"/>
    <cellStyle name="Millares 2 2 3 4 9" xfId="17844" xr:uid="{58DAB731-F9C8-45A8-BC5D-AC59E92F3CB0}"/>
    <cellStyle name="Millares 2 2 3 5" xfId="1931" xr:uid="{00000000-0005-0000-0000-0000FE010000}"/>
    <cellStyle name="Millares 2 2 3 5 2" xfId="18792" xr:uid="{84558AC8-8A8D-464C-A2AF-9500842CF4D9}"/>
    <cellStyle name="Millares 2 2 3 6" xfId="2020" xr:uid="{DF70B35F-3716-4ED7-AE60-CD7BA970E1B4}"/>
    <cellStyle name="Millares 2 2 3 6 2" xfId="10291" xr:uid="{F03072DB-A805-40CF-A137-1AAB5F73B96F}"/>
    <cellStyle name="Millares 2 2 3 6 2 2" xfId="45451" xr:uid="{00192E40-811C-4CDA-AF63-6052815CDF11}"/>
    <cellStyle name="Millares 2 2 3 6 3" xfId="13131" xr:uid="{316B72AA-FCDE-427B-9E10-C43DAF9BAB0E}"/>
    <cellStyle name="Millares 2 2 3 6 4" xfId="24528" xr:uid="{01CAC944-3FB4-4D62-82E5-3A7B5BEB15F6}"/>
    <cellStyle name="Millares 2 2 3 6 5" xfId="43055" xr:uid="{020CB391-8F13-4647-9C66-3A84E0323F49}"/>
    <cellStyle name="Millares 2 2 3 6 6" xfId="47948" xr:uid="{2BBB68ED-3C64-4780-8E5B-3641B948B479}"/>
    <cellStyle name="Millares 2 2 3 7" xfId="2438" xr:uid="{34528520-3998-4AB4-A3A9-120878B572BA}"/>
    <cellStyle name="Millares 2 2 3 7 2" xfId="10709" xr:uid="{B130AE15-0DF2-419D-BF48-55722F4FDF43}"/>
    <cellStyle name="Millares 2 2 3 7 2 2" xfId="45869" xr:uid="{A6CD6CEB-39BA-44E8-B3B3-84DFF64B88A3}"/>
    <cellStyle name="Millares 2 2 3 7 3" xfId="13549" xr:uid="{2C95C0B2-29F5-44BD-9935-0B199EE93A6C}"/>
    <cellStyle name="Millares 2 2 3 7 4" xfId="30407" xr:uid="{F644C84F-4205-4076-A0A1-1CDB0262B104}"/>
    <cellStyle name="Millares 2 2 3 7 5" xfId="43473" xr:uid="{F7803837-0A91-415F-B7F0-85BA0B2A80F2}"/>
    <cellStyle name="Millares 2 2 3 7 6" xfId="48366" xr:uid="{1664CCF3-012D-4A9B-B1D3-8AD654919F91}"/>
    <cellStyle name="Millares 2 2 3 8" xfId="2982" xr:uid="{70478BEE-3F74-4BE6-94DA-B2A7E126279E}"/>
    <cellStyle name="Millares 2 2 3 8 2" xfId="11253" xr:uid="{F755B641-2E02-4065-975E-665C47AB899D}"/>
    <cellStyle name="Millares 2 2 3 8 2 2" xfId="46413" xr:uid="{EBA99D6E-A5EA-48DB-B262-99D2C91AD48C}"/>
    <cellStyle name="Millares 2 2 3 8 3" xfId="14093" xr:uid="{3AC317F0-E86B-4636-9C2E-8D0B25F5960B}"/>
    <cellStyle name="Millares 2 2 3 8 4" xfId="36288" xr:uid="{318A1BA5-0294-4685-BC61-330CBEA897FF}"/>
    <cellStyle name="Millares 2 2 3 8 5" xfId="44017" xr:uid="{86D570E9-C746-445D-A3D5-2D26D02AEBDF}"/>
    <cellStyle name="Millares 2 2 3 8 6" xfId="48910" xr:uid="{2661582D-8A48-475B-8678-B610826DE2CB}"/>
    <cellStyle name="Millares 2 2 3 9" xfId="3484" xr:uid="{FB61FD0C-7BEB-49D2-B843-6521AD3FB143}"/>
    <cellStyle name="Millares 2 2 3 9 2" xfId="11725" xr:uid="{1D8454FF-838F-4972-9FED-EA2F2FD923DD}"/>
    <cellStyle name="Millares 2 2 3 9 3" xfId="14565" xr:uid="{3F75A490-18EB-4393-9234-E39F21522135}"/>
    <cellStyle name="Millares 2 2 3 9 4" xfId="44489" xr:uid="{07E847A5-D366-4B36-9BD4-74526A1C3391}"/>
    <cellStyle name="Millares 2 2 3 9 5" xfId="49382" xr:uid="{310FEA03-616F-42F3-BA19-93780309A7CE}"/>
    <cellStyle name="Millares 2 2 4" xfId="169" xr:uid="{00000000-0005-0000-0000-0000FF010000}"/>
    <cellStyle name="Millares 2 2 4 10" xfId="9736" xr:uid="{B87FA799-5142-4038-9C42-95B6891489F9}"/>
    <cellStyle name="Millares 2 2 4 11" xfId="12576" xr:uid="{0C4200C0-0356-4912-A445-076412BF5FE8}"/>
    <cellStyle name="Millares 2 2 4 12" xfId="15919" xr:uid="{2E564942-409A-4BAD-9344-1B32B37856C5}"/>
    <cellStyle name="Millares 2 2 4 13" xfId="16462" xr:uid="{112811CC-5F09-446E-A603-0656BB49FF40}"/>
    <cellStyle name="Millares 2 2 4 14" xfId="17006" xr:uid="{1E778704-E18E-441D-95D4-978448F00742}"/>
    <cellStyle name="Millares 2 2 4 15" xfId="17639" xr:uid="{2A66B157-4692-43F1-9D1F-0FC2EFF4BE60}"/>
    <cellStyle name="Millares 2 2 4 16" xfId="42190" xr:uid="{9D4834FE-BE0B-47D6-9427-3B50EEDCB621}"/>
    <cellStyle name="Millares 2 2 4 17" xfId="42500" xr:uid="{B63EE2FD-C352-4D24-A03E-252ACDBDACE8}"/>
    <cellStyle name="Millares 2 2 4 18" xfId="47393" xr:uid="{58DF1D02-4931-49D6-83DC-38ABF0B2D8BB}"/>
    <cellStyle name="Millares 2 2 4 2" xfId="282" xr:uid="{00000000-0005-0000-0000-000000020000}"/>
    <cellStyle name="Millares 2 2 4 2 10" xfId="16023" xr:uid="{32494148-A4B1-404A-A533-D988322E143A}"/>
    <cellStyle name="Millares 2 2 4 2 11" xfId="16566" xr:uid="{F790611B-B0E1-4FFC-B0DD-AEA37CC8AD8C}"/>
    <cellStyle name="Millares 2 2 4 2 12" xfId="17110" xr:uid="{A24BFD0F-211E-4C1E-9BD9-23201D388267}"/>
    <cellStyle name="Millares 2 2 4 2 13" xfId="17868" xr:uid="{07DC606B-6FA6-425A-8FBD-6F56C4A87694}"/>
    <cellStyle name="Millares 2 2 4 2 14" xfId="42604" xr:uid="{A2D72DA0-8C2C-4AF4-85B7-E812CB255806}"/>
    <cellStyle name="Millares 2 2 4 2 15" xfId="47497" xr:uid="{2C36373C-2C2E-431D-8C2F-47679113C296}"/>
    <cellStyle name="Millares 2 2 4 2 2" xfId="509" xr:uid="{00000000-0005-0000-0000-000001020000}"/>
    <cellStyle name="Millares 2 2 4 2 2 10" xfId="16778" xr:uid="{D8DDBA8E-6EF4-4696-9CEA-5314B2B567C8}"/>
    <cellStyle name="Millares 2 2 4 2 2 11" xfId="17322" xr:uid="{3AE34CFB-8142-4C09-AE8F-022BDAF6DD2B}"/>
    <cellStyle name="Millares 2 2 4 2 2 12" xfId="17983" xr:uid="{17C889E9-64B3-4C0F-A2B8-8DBA96DB7EE5}"/>
    <cellStyle name="Millares 2 2 4 2 2 13" xfId="42816" xr:uid="{5594F63B-C965-4370-AA1A-05AA4C423E4A}"/>
    <cellStyle name="Millares 2 2 4 2 2 14" xfId="47709" xr:uid="{CA291948-100A-4680-A7C6-AA2FF3D45429}"/>
    <cellStyle name="Millares 2 2 4 2 2 2" xfId="2325" xr:uid="{88FC6DE6-593D-4E33-A7D5-D9BC380D7107}"/>
    <cellStyle name="Millares 2 2 4 2 2 2 2" xfId="10596" xr:uid="{78EDB78B-41D8-43BD-BFF8-2677BEBBA45C}"/>
    <cellStyle name="Millares 2 2 4 2 2 2 2 2" xfId="45756" xr:uid="{B089C60A-42D7-4823-8180-CEECF0DB819C}"/>
    <cellStyle name="Millares 2 2 4 2 2 2 3" xfId="13436" xr:uid="{A0ECC275-2608-4DED-8965-A53DA73BA865}"/>
    <cellStyle name="Millares 2 2 4 2 2 2 4" xfId="22518" xr:uid="{DAB2356C-5E5D-415E-8350-83DC5D7B9E5D}"/>
    <cellStyle name="Millares 2 2 4 2 2 2 5" xfId="43360" xr:uid="{C4EFBEEE-A7D0-43AA-85EC-4CE0C15672D1}"/>
    <cellStyle name="Millares 2 2 4 2 2 2 6" xfId="48253" xr:uid="{08B0C053-4FD3-4E70-9B17-73184094D65F}"/>
    <cellStyle name="Millares 2 2 4 2 2 3" xfId="2743" xr:uid="{B7CFB0D8-3FC3-4C4A-B7A1-1EB0D75BB92A}"/>
    <cellStyle name="Millares 2 2 4 2 2 3 2" xfId="11014" xr:uid="{35C51AC6-2313-43CE-9E49-5F6E0B8E12E6}"/>
    <cellStyle name="Millares 2 2 4 2 2 3 2 2" xfId="46174" xr:uid="{A5A7CF6A-005D-41A5-83EC-C9DE52CA74BA}"/>
    <cellStyle name="Millares 2 2 4 2 2 3 3" xfId="13854" xr:uid="{E6CEEBE1-C62D-490A-8B48-F0562FBCA5C2}"/>
    <cellStyle name="Millares 2 2 4 2 2 3 4" xfId="28375" xr:uid="{37372921-83A7-429B-8984-CD084AD10E24}"/>
    <cellStyle name="Millares 2 2 4 2 2 3 5" xfId="43778" xr:uid="{335A81E5-08F3-4067-A633-0D3E577E008E}"/>
    <cellStyle name="Millares 2 2 4 2 2 3 6" xfId="48671" xr:uid="{BCA5D52E-AF8A-44F0-AC7A-FBB3980A67FC}"/>
    <cellStyle name="Millares 2 2 4 2 2 4" xfId="3287" xr:uid="{4FB85811-BD85-4C57-B86B-A1A2B60F18D4}"/>
    <cellStyle name="Millares 2 2 4 2 2 4 2" xfId="11558" xr:uid="{4EE23059-F73B-4D8F-81CD-DADC1BF4B0DF}"/>
    <cellStyle name="Millares 2 2 4 2 2 4 2 2" xfId="46718" xr:uid="{E9E1F544-EE88-431C-998C-ABB591EF7629}"/>
    <cellStyle name="Millares 2 2 4 2 2 4 3" xfId="14398" xr:uid="{06436EB9-18F1-49B7-B195-4C35286E399B}"/>
    <cellStyle name="Millares 2 2 4 2 2 4 4" xfId="34257" xr:uid="{B337BC8F-065A-422A-A00E-2B5890AC92D7}"/>
    <cellStyle name="Millares 2 2 4 2 2 4 5" xfId="44322" xr:uid="{8067F4AB-178B-48CD-B29D-1FDA5EB621F0}"/>
    <cellStyle name="Millares 2 2 4 2 2 4 6" xfId="49215" xr:uid="{0DDCDA66-3478-4079-BC6C-D980D22405C6}"/>
    <cellStyle name="Millares 2 2 4 2 2 5" xfId="3789" xr:uid="{91CB4BFC-93D7-4CEF-A804-CFDBE5BCC9E2}"/>
    <cellStyle name="Millares 2 2 4 2 2 5 2" xfId="12030" xr:uid="{837AF8AB-BFFE-492E-B95F-AF070E48E44F}"/>
    <cellStyle name="Millares 2 2 4 2 2 5 3" xfId="14870" xr:uid="{D091B1F0-EE76-4EFC-A175-743BA4C90F65}"/>
    <cellStyle name="Millares 2 2 4 2 2 5 4" xfId="40121" xr:uid="{2ECB8ED3-341F-46F6-8344-6456D7763874}"/>
    <cellStyle name="Millares 2 2 4 2 2 5 5" xfId="44794" xr:uid="{202F1F76-95E8-454F-812E-3DE60CAAEAFE}"/>
    <cellStyle name="Millares 2 2 4 2 2 5 6" xfId="49687" xr:uid="{AF55CC34-8DA7-46B6-AB6C-0F6C70C507DC}"/>
    <cellStyle name="Millares 2 2 4 2 2 6" xfId="8142" xr:uid="{5F102A59-FEF0-46D5-AB22-97BF3B37D311}"/>
    <cellStyle name="Millares 2 2 4 2 2 6 2" xfId="45212" xr:uid="{DCA33F3F-B6FC-4788-A48B-8BD33EA788E9}"/>
    <cellStyle name="Millares 2 2 4 2 2 7" xfId="10052" xr:uid="{8858147E-B278-4B3D-96C6-80302E5B6EB6}"/>
    <cellStyle name="Millares 2 2 4 2 2 8" xfId="12892" xr:uid="{A9B94F99-BCC3-4C14-BDCB-8953BFECABF3}"/>
    <cellStyle name="Millares 2 2 4 2 2 9" xfId="16235" xr:uid="{D9C26F66-3120-49D3-8928-1412C0A6FA5A}"/>
    <cellStyle name="Millares 2 2 4 2 3" xfId="2113" xr:uid="{A82931D8-4FEA-4B96-B97D-9E34B98AF931}"/>
    <cellStyle name="Millares 2 2 4 2 3 2" xfId="10384" xr:uid="{D16F5F8B-A5CE-4A73-BBE6-5807A6E68647}"/>
    <cellStyle name="Millares 2 2 4 2 3 2 2" xfId="45544" xr:uid="{B4380457-179B-4A93-8B6B-D81DCB17C7F4}"/>
    <cellStyle name="Millares 2 2 4 2 3 3" xfId="13224" xr:uid="{64635860-E4A5-4533-B1E5-0F383D692482}"/>
    <cellStyle name="Millares 2 2 4 2 3 4" xfId="19744" xr:uid="{11B8FB97-DD69-4BBF-A4D5-63323B9E1224}"/>
    <cellStyle name="Millares 2 2 4 2 3 5" xfId="43148" xr:uid="{7BCE4E92-DC5B-40F7-B71B-D431D5245A61}"/>
    <cellStyle name="Millares 2 2 4 2 3 6" xfId="48041" xr:uid="{D6165168-4616-4237-96F6-5B8C8F9D5155}"/>
    <cellStyle name="Millares 2 2 4 2 4" xfId="2531" xr:uid="{C8663145-6BCF-4C87-AA66-896C0503AF9C}"/>
    <cellStyle name="Millares 2 2 4 2 4 2" xfId="10802" xr:uid="{152E7853-99ED-4A7C-B24D-06A604E670A0}"/>
    <cellStyle name="Millares 2 2 4 2 4 2 2" xfId="45962" xr:uid="{9A3182EA-2496-400C-AFA7-FD4C6CFE77F2}"/>
    <cellStyle name="Millares 2 2 4 2 4 3" xfId="13642" xr:uid="{FBE7C90C-B869-49DB-823B-60ED69792985}"/>
    <cellStyle name="Millares 2 2 4 2 4 4" xfId="25526" xr:uid="{0A9841D1-9BDB-4306-AC1F-85932279D7F9}"/>
    <cellStyle name="Millares 2 2 4 2 4 5" xfId="43566" xr:uid="{9ECDB647-8E24-46A5-B895-5A5EDA0FB992}"/>
    <cellStyle name="Millares 2 2 4 2 4 6" xfId="48459" xr:uid="{7B1DBA9E-80F9-4B9B-8E4D-3A0F7999A407}"/>
    <cellStyle name="Millares 2 2 4 2 5" xfId="3075" xr:uid="{E329D7F3-1691-43C2-B089-DE5BA734498B}"/>
    <cellStyle name="Millares 2 2 4 2 5 2" xfId="11346" xr:uid="{BCE2F54D-354F-4A88-8685-90039562BFFD}"/>
    <cellStyle name="Millares 2 2 4 2 5 2 2" xfId="46506" xr:uid="{458F4032-2FC4-493A-8605-6CF3E63AF8D7}"/>
    <cellStyle name="Millares 2 2 4 2 5 3" xfId="14186" xr:uid="{E0D6A5B1-87A8-4B3F-BD86-3BAF55A7C522}"/>
    <cellStyle name="Millares 2 2 4 2 5 4" xfId="31400" xr:uid="{51E21F82-87FE-4B83-BA90-50299DE524BD}"/>
    <cellStyle name="Millares 2 2 4 2 5 5" xfId="44110" xr:uid="{E4D5971F-CE02-43EB-95DB-AB7B58913BA6}"/>
    <cellStyle name="Millares 2 2 4 2 5 6" xfId="49003" xr:uid="{1B3BC63C-A38E-4344-872E-75DD88B490AC}"/>
    <cellStyle name="Millares 2 2 4 2 6" xfId="3577" xr:uid="{3CE5A8E3-C6F1-4406-B8B5-28AEB9F18547}"/>
    <cellStyle name="Millares 2 2 4 2 6 2" xfId="11818" xr:uid="{0D7FB0DD-F33D-4FA6-84A3-85674591BE1D}"/>
    <cellStyle name="Millares 2 2 4 2 6 3" xfId="14658" xr:uid="{E4414717-D863-489C-BAC1-FAB4A4981777}"/>
    <cellStyle name="Millares 2 2 4 2 6 4" xfId="37271" xr:uid="{3F238E4F-35E2-4910-BAEC-E1A0946BFC29}"/>
    <cellStyle name="Millares 2 2 4 2 6 5" xfId="44582" xr:uid="{AEBF627E-7F9C-4EAF-A001-AB351AEAC4DD}"/>
    <cellStyle name="Millares 2 2 4 2 6 6" xfId="49475" xr:uid="{B63E5B2A-DF7C-48B1-89EB-812ED449B317}"/>
    <cellStyle name="Millares 2 2 4 2 7" xfId="5275" xr:uid="{BAAEF38F-9865-4DDC-B9DA-776E057E028B}"/>
    <cellStyle name="Millares 2 2 4 2 7 2" xfId="45000" xr:uid="{44070AA5-3D32-465F-B57C-2BE7F7918ECF}"/>
    <cellStyle name="Millares 2 2 4 2 8" xfId="9840" xr:uid="{6E84790F-BC76-4C60-9AF1-27396FD580FB}"/>
    <cellStyle name="Millares 2 2 4 2 9" xfId="12680" xr:uid="{B41E267D-8D08-425E-9EBF-E8E9C1347D31}"/>
    <cellStyle name="Millares 2 2 4 3" xfId="408" xr:uid="{00000000-0005-0000-0000-000002020000}"/>
    <cellStyle name="Millares 2 2 4 3 10" xfId="16678" xr:uid="{607B0AA9-005F-4FC8-A966-45638E6261A2}"/>
    <cellStyle name="Millares 2 2 4 3 11" xfId="17222" xr:uid="{09F60CF7-38A1-4B6E-9093-038E5FA7CB5D}"/>
    <cellStyle name="Millares 2 2 4 3 12" xfId="17757" xr:uid="{281FC96A-BCED-49D2-9BCA-1ED471D6D4E8}"/>
    <cellStyle name="Millares 2 2 4 3 13" xfId="42716" xr:uid="{F2FDE312-92A5-4B3E-AB8C-C4138AC29E0D}"/>
    <cellStyle name="Millares 2 2 4 3 14" xfId="47609" xr:uid="{23FAA236-668E-4A89-977D-138D5606357E}"/>
    <cellStyle name="Millares 2 2 4 3 2" xfId="2225" xr:uid="{D0B06E57-0047-499D-B680-0C2649DF3071}"/>
    <cellStyle name="Millares 2 2 4 3 2 2" xfId="10496" xr:uid="{E19A00CF-7195-40B6-BF70-3BA186BF77D4}"/>
    <cellStyle name="Millares 2 2 4 3 2 2 2" xfId="45656" xr:uid="{D4C1D78A-8E4B-41DB-B8BD-3200C55452A2}"/>
    <cellStyle name="Millares 2 2 4 3 2 3" xfId="13336" xr:uid="{85FA2830-983E-4008-A58E-81C95AD53FD0}"/>
    <cellStyle name="Millares 2 2 4 3 2 4" xfId="21578" xr:uid="{43D1D8D4-FDC8-4F74-B69E-E113C83D2E2E}"/>
    <cellStyle name="Millares 2 2 4 3 2 5" xfId="43260" xr:uid="{8E7D5AFC-C6A0-465D-8C16-D19D7CE9BF4E}"/>
    <cellStyle name="Millares 2 2 4 3 2 6" xfId="48153" xr:uid="{1FDC3FD9-A46F-4C49-86C5-5F88C3525A22}"/>
    <cellStyle name="Millares 2 2 4 3 3" xfId="2643" xr:uid="{7857172F-E4E9-493C-B537-172456F20C36}"/>
    <cellStyle name="Millares 2 2 4 3 3 2" xfId="10914" xr:uid="{CC7154ED-2C67-4416-B115-5CE49C9BC971}"/>
    <cellStyle name="Millares 2 2 4 3 3 2 2" xfId="46074" xr:uid="{A8224151-B39D-484C-8B3D-F4D90BC0DA59}"/>
    <cellStyle name="Millares 2 2 4 3 3 3" xfId="13754" xr:uid="{4AA99233-C95F-4F66-8643-CAEB2F31A7CE}"/>
    <cellStyle name="Millares 2 2 4 3 3 4" xfId="27404" xr:uid="{8AF3793D-F27C-43DF-8F72-3995DCF28661}"/>
    <cellStyle name="Millares 2 2 4 3 3 5" xfId="43678" xr:uid="{595FDEF5-48C0-4F50-B294-CC671A68666B}"/>
    <cellStyle name="Millares 2 2 4 3 3 6" xfId="48571" xr:uid="{599B1B8B-61CC-4B3D-A4D8-EBEF39B49A41}"/>
    <cellStyle name="Millares 2 2 4 3 4" xfId="3187" xr:uid="{5B2BB60E-4ED8-4177-BDAD-DB58429F7164}"/>
    <cellStyle name="Millares 2 2 4 3 4 2" xfId="11458" xr:uid="{E095364A-93E9-4BF0-9788-73563E6926CC}"/>
    <cellStyle name="Millares 2 2 4 3 4 2 2" xfId="46618" xr:uid="{B1B660CA-4D20-4787-8C71-3D028B29CA22}"/>
    <cellStyle name="Millares 2 2 4 3 4 3" xfId="14298" xr:uid="{BE18D29F-18CF-4AD5-A08F-CB114253C510}"/>
    <cellStyle name="Millares 2 2 4 3 4 4" xfId="33286" xr:uid="{01AA2C70-CE83-4AF9-A8F7-66A4EBB4F05D}"/>
    <cellStyle name="Millares 2 2 4 3 4 5" xfId="44222" xr:uid="{5F22FC7E-5C0F-4984-81F8-7D2D67C9131C}"/>
    <cellStyle name="Millares 2 2 4 3 4 6" xfId="49115" xr:uid="{5A014D46-09EC-4D7B-9ADA-310E6294C783}"/>
    <cellStyle name="Millares 2 2 4 3 5" xfId="3689" xr:uid="{9E69B784-6238-4BED-90D2-B6E6D21B40AB}"/>
    <cellStyle name="Millares 2 2 4 3 5 2" xfId="11930" xr:uid="{3B365025-317F-4AEF-8015-54519F0C6182}"/>
    <cellStyle name="Millares 2 2 4 3 5 3" xfId="14770" xr:uid="{91A2D81A-0379-4581-8CFD-F5625D9DA386}"/>
    <cellStyle name="Millares 2 2 4 3 5 4" xfId="39150" xr:uid="{4FE5ACC8-3821-460E-A184-2F61316AD204}"/>
    <cellStyle name="Millares 2 2 4 3 5 5" xfId="44694" xr:uid="{C8A64232-8CC1-43A3-8EDC-14C71ED1D68B}"/>
    <cellStyle name="Millares 2 2 4 3 5 6" xfId="49587" xr:uid="{E9D8B36D-F3D0-446D-91AB-CE4B0F9B5392}"/>
    <cellStyle name="Millares 2 2 4 3 6" xfId="7170" xr:uid="{A5FF1284-D0B5-4330-BEF4-10987EE851E0}"/>
    <cellStyle name="Millares 2 2 4 3 6 2" xfId="45112" xr:uid="{F0B9CDCA-F655-4D17-959D-708F943F9300}"/>
    <cellStyle name="Millares 2 2 4 3 7" xfId="9952" xr:uid="{58AC0062-E16C-4D96-B07E-E2AB8A578B98}"/>
    <cellStyle name="Millares 2 2 4 3 8" xfId="12792" xr:uid="{8B58C59D-6C57-493E-90F3-85885D89329B}"/>
    <cellStyle name="Millares 2 2 4 3 9" xfId="16135" xr:uid="{8BB46FB9-B462-4DAE-81A5-524AFD8187F4}"/>
    <cellStyle name="Millares 2 2 4 4" xfId="611" xr:uid="{00000000-0005-0000-0000-000003020000}"/>
    <cellStyle name="Millares 2 2 4 4 10" xfId="42918" xr:uid="{4E551739-9CD9-4C6E-84A8-F399294FD8EA}"/>
    <cellStyle name="Millares 2 2 4 4 11" xfId="47811" xr:uid="{F8328398-C6FA-4E5A-843B-6A201AF31A0E}"/>
    <cellStyle name="Millares 2 2 4 4 2" xfId="2845" xr:uid="{04BBFC19-DE16-4AB5-9B72-D2ACCBD270E2}"/>
    <cellStyle name="Millares 2 2 4 4 2 2" xfId="11116" xr:uid="{BF4301E8-0858-4178-ADA2-053383AB66C8}"/>
    <cellStyle name="Millares 2 2 4 4 2 2 2" xfId="46276" xr:uid="{11A9693B-3FE4-4125-BC8A-84BCCCBF3AB8}"/>
    <cellStyle name="Millares 2 2 4 4 2 3" xfId="13956" xr:uid="{4F8B3AE5-A750-4E95-9541-9835714F29C8}"/>
    <cellStyle name="Millares 2 2 4 4 2 4" xfId="43880" xr:uid="{631C31A2-0E67-4A7C-B708-1C0EA9ED47C3}"/>
    <cellStyle name="Millares 2 2 4 4 2 5" xfId="48773" xr:uid="{B53F7E99-55C5-4092-91FE-ECDB165B6A22}"/>
    <cellStyle name="Millares 2 2 4 4 3" xfId="10154" xr:uid="{70A8D5D2-60C3-4158-A24C-2615405319FF}"/>
    <cellStyle name="Millares 2 2 4 4 3 2" xfId="45314" xr:uid="{E9F801E0-C230-401C-9C0E-4C30D899FAC3}"/>
    <cellStyle name="Millares 2 2 4 4 4" xfId="12994" xr:uid="{7CFC17F0-0CC7-41CC-97FA-71CB673662EE}"/>
    <cellStyle name="Millares 2 2 4 4 5" xfId="16337" xr:uid="{76AFF509-2867-4B94-B3AD-9DC9F32C4F48}"/>
    <cellStyle name="Millares 2 2 4 4 6" xfId="16880" xr:uid="{5FAA9251-F787-4640-A2E0-C4F50761B122}"/>
    <cellStyle name="Millares 2 2 4 4 7" xfId="17424" xr:uid="{C026053F-39EE-4121-9FCC-0D97B0D30976}"/>
    <cellStyle name="Millares 2 2 4 4 8" xfId="18815" xr:uid="{18EB3B5F-802D-4655-8839-23ABE3DB74EC}"/>
    <cellStyle name="Millares 2 2 4 4 9" xfId="18235" xr:uid="{46507D56-CC2E-4616-A091-FF028A9C3AAE}"/>
    <cellStyle name="Millares 2 2 4 5" xfId="2009" xr:uid="{D628AC67-5DB8-4E40-8671-14C920AEF950}"/>
    <cellStyle name="Millares 2 2 4 5 2" xfId="10280" xr:uid="{922C7DA3-3B6B-4701-9CDA-67EE6FFC1FAB}"/>
    <cellStyle name="Millares 2 2 4 5 2 2" xfId="45440" xr:uid="{C803F986-510B-456A-95CB-240EB8380986}"/>
    <cellStyle name="Millares 2 2 4 5 3" xfId="13120" xr:uid="{A08EC01D-351C-44C5-80DD-3B1C6E956B95}"/>
    <cellStyle name="Millares 2 2 4 5 4" xfId="24555" xr:uid="{1C06BFB3-0DD2-448E-9878-3054B0828706}"/>
    <cellStyle name="Millares 2 2 4 5 5" xfId="43044" xr:uid="{12A5550C-72E4-4C22-A060-FCA6B6408111}"/>
    <cellStyle name="Millares 2 2 4 5 6" xfId="47937" xr:uid="{0CDD29D7-8604-4E41-A1AF-9E397DAC250E}"/>
    <cellStyle name="Millares 2 2 4 6" xfId="2427" xr:uid="{0EE0E006-6E21-44CF-AAB4-9449B03B3B8C}"/>
    <cellStyle name="Millares 2 2 4 6 2" xfId="10698" xr:uid="{7DA9A571-F760-4CE0-B6DE-043F57C5014D}"/>
    <cellStyle name="Millares 2 2 4 6 2 2" xfId="45858" xr:uid="{60C96754-7742-4A6B-8558-2376CDBBEB49}"/>
    <cellStyle name="Millares 2 2 4 6 3" xfId="13538" xr:uid="{08FDC926-DEB5-4C84-96EB-D73CA4962F35}"/>
    <cellStyle name="Millares 2 2 4 6 4" xfId="30434" xr:uid="{77EA8207-9614-40C8-B57B-BE9CE1063B3B}"/>
    <cellStyle name="Millares 2 2 4 6 5" xfId="43462" xr:uid="{E11F7EA0-9DD5-4479-8BC8-611DA4D6E302}"/>
    <cellStyle name="Millares 2 2 4 6 6" xfId="48355" xr:uid="{727473DA-E0D0-4399-B288-65D95C58823A}"/>
    <cellStyle name="Millares 2 2 4 7" xfId="2971" xr:uid="{95DD2B99-5DAD-45AA-B771-9311FC4FA429}"/>
    <cellStyle name="Millares 2 2 4 7 2" xfId="11242" xr:uid="{41B38730-9929-4C51-9E7B-8CB7A3CDE050}"/>
    <cellStyle name="Millares 2 2 4 7 2 2" xfId="46402" xr:uid="{410ADCB2-2CBF-4950-AB1B-CC5129AEEA59}"/>
    <cellStyle name="Millares 2 2 4 7 3" xfId="14082" xr:uid="{3623B949-50F7-4E89-97B7-9812192E1B05}"/>
    <cellStyle name="Millares 2 2 4 7 4" xfId="36314" xr:uid="{EA04C1DA-A922-45DC-8910-9DEEFFB94573}"/>
    <cellStyle name="Millares 2 2 4 7 5" xfId="44006" xr:uid="{8EAC8DD0-42E2-4A68-A99C-3A4A7878FCBD}"/>
    <cellStyle name="Millares 2 2 4 7 6" xfId="48899" xr:uid="{B9884862-3520-40B1-964C-85C93BB862AC}"/>
    <cellStyle name="Millares 2 2 4 8" xfId="3473" xr:uid="{B06BDAA5-1DD2-4BC1-9228-BC8BA6E71EC9}"/>
    <cellStyle name="Millares 2 2 4 8 2" xfId="11714" xr:uid="{A9D435AA-730A-4736-8B69-10B2E38A5DFF}"/>
    <cellStyle name="Millares 2 2 4 8 3" xfId="14554" xr:uid="{E997E1D6-1362-40AC-BE4E-0F24070DB320}"/>
    <cellStyle name="Millares 2 2 4 8 4" xfId="44478" xr:uid="{A432FD06-A3DE-480B-8B21-FE5E800809F4}"/>
    <cellStyle name="Millares 2 2 4 8 5" xfId="49371" xr:uid="{487A21F4-EB06-475A-945F-DC0B0FD01BD3}"/>
    <cellStyle name="Millares 2 2 4 9" xfId="4309" xr:uid="{6624AD43-E5A1-4B3B-9AB7-3D3C606A7F1F}"/>
    <cellStyle name="Millares 2 2 4 9 2" xfId="44896" xr:uid="{A2E23101-62B3-422A-A69E-C7136A42C188}"/>
    <cellStyle name="Millares 2 2 5" xfId="137" xr:uid="{00000000-0005-0000-0000-000004020000}"/>
    <cellStyle name="Millares 2 2 5 10" xfId="9705" xr:uid="{CC131DD8-BB3F-42ED-89FD-CAE42BAD9C2C}"/>
    <cellStyle name="Millares 2 2 5 11" xfId="12545" xr:uid="{40B80570-5BA2-4919-8B4B-0344725952B6}"/>
    <cellStyle name="Millares 2 2 5 12" xfId="15888" xr:uid="{732E1729-7D52-4818-8E87-86EDEAE6F604}"/>
    <cellStyle name="Millares 2 2 5 13" xfId="16431" xr:uid="{BE75C988-26D0-4B4F-8116-B443241CA189}"/>
    <cellStyle name="Millares 2 2 5 14" xfId="16975" xr:uid="{F8F6EC19-E36A-48CB-AF8D-807242D8CD0D}"/>
    <cellStyle name="Millares 2 2 5 15" xfId="17709" xr:uid="{440314AE-9F99-4933-AF23-1A464F1385CB}"/>
    <cellStyle name="Millares 2 2 5 16" xfId="42191" xr:uid="{9743C6EB-CFCD-44D6-BDA2-88C7F545337D}"/>
    <cellStyle name="Millares 2 2 5 17" xfId="42469" xr:uid="{14919A57-34E1-4EBE-8F35-CEF7928B7093}"/>
    <cellStyle name="Millares 2 2 5 18" xfId="47362" xr:uid="{87554880-7487-4E43-8EC2-AAC6892423F4}"/>
    <cellStyle name="Millares 2 2 5 2" xfId="251" xr:uid="{00000000-0005-0000-0000-000005020000}"/>
    <cellStyle name="Millares 2 2 5 2 10" xfId="15992" xr:uid="{05B1DF4E-2BC5-469D-BE5B-217A1BD97C3C}"/>
    <cellStyle name="Millares 2 2 5 2 11" xfId="16535" xr:uid="{04995136-8C0A-465D-8A73-5D82349072AD}"/>
    <cellStyle name="Millares 2 2 5 2 12" xfId="17079" xr:uid="{5AA8B016-C546-47DB-B793-F79702355C9F}"/>
    <cellStyle name="Millares 2 2 5 2 13" xfId="18278" xr:uid="{5D67E40C-94CC-4CDD-897C-9622C9DD4CC8}"/>
    <cellStyle name="Millares 2 2 5 2 14" xfId="42573" xr:uid="{6956A8DC-3A78-4B59-A60D-524AD93592DC}"/>
    <cellStyle name="Millares 2 2 5 2 15" xfId="47466" xr:uid="{854FD2EE-F724-4289-9F8D-AA26E0107A83}"/>
    <cellStyle name="Millares 2 2 5 2 2" xfId="478" xr:uid="{00000000-0005-0000-0000-000006020000}"/>
    <cellStyle name="Millares 2 2 5 2 2 10" xfId="17291" xr:uid="{347629EF-27AD-4E97-B0D3-B9DF4EF8E536}"/>
    <cellStyle name="Millares 2 2 5 2 2 11" xfId="22048" xr:uid="{C0F8ABD8-87E5-499E-A755-0DB819D71D82}"/>
    <cellStyle name="Millares 2 2 5 2 2 12" xfId="17918" xr:uid="{38118610-40BF-4E7C-A992-689F0554B158}"/>
    <cellStyle name="Millares 2 2 5 2 2 13" xfId="42785" xr:uid="{7807A370-F393-44B4-81DF-2EEC9CE4D70B}"/>
    <cellStyle name="Millares 2 2 5 2 2 14" xfId="47678" xr:uid="{4987CACC-FD99-4BC1-B644-C261F03C291C}"/>
    <cellStyle name="Millares 2 2 5 2 2 2" xfId="2294" xr:uid="{94F3340C-4317-4A44-8E2A-8FF2F7D3BD56}"/>
    <cellStyle name="Millares 2 2 5 2 2 2 2" xfId="10565" xr:uid="{828B335E-E776-4272-85B1-4FD93CFEF45C}"/>
    <cellStyle name="Millares 2 2 5 2 2 2 2 2" xfId="45725" xr:uid="{554706C6-0370-473E-8C9F-F98A7987A506}"/>
    <cellStyle name="Millares 2 2 5 2 2 2 3" xfId="13405" xr:uid="{6AD4DDD7-88E6-473A-964C-2FB9879E23B2}"/>
    <cellStyle name="Millares 2 2 5 2 2 2 4" xfId="43329" xr:uid="{0AC9866D-C604-4FC0-8763-C982ECB04E97}"/>
    <cellStyle name="Millares 2 2 5 2 2 2 5" xfId="48222" xr:uid="{852C89C3-6AF1-4318-942C-CB9FD8D7743F}"/>
    <cellStyle name="Millares 2 2 5 2 2 3" xfId="2712" xr:uid="{F49D3E96-774F-4278-BE45-FAAF5D80A40B}"/>
    <cellStyle name="Millares 2 2 5 2 2 3 2" xfId="10983" xr:uid="{16AC5170-D0E5-4D40-A60E-5A0084F6BCFD}"/>
    <cellStyle name="Millares 2 2 5 2 2 3 2 2" xfId="46143" xr:uid="{BA539EC2-DC3B-4DF2-904A-4A4F562E4A7D}"/>
    <cellStyle name="Millares 2 2 5 2 2 3 3" xfId="13823" xr:uid="{EE0EC77D-6AA5-4E45-914A-134E4724A41D}"/>
    <cellStyle name="Millares 2 2 5 2 2 3 4" xfId="43747" xr:uid="{02F09015-9BAE-41EF-953D-3F4FB228E661}"/>
    <cellStyle name="Millares 2 2 5 2 2 3 5" xfId="48640" xr:uid="{0C8D1A1D-4F5C-4761-923E-7C66EBCFDC4B}"/>
    <cellStyle name="Millares 2 2 5 2 2 4" xfId="3256" xr:uid="{F018BC0B-340B-4F1A-80AB-963590A2CC6B}"/>
    <cellStyle name="Millares 2 2 5 2 2 4 2" xfId="11527" xr:uid="{2A1F5B02-FE84-4CE8-B265-6788150EFB5F}"/>
    <cellStyle name="Millares 2 2 5 2 2 4 2 2" xfId="46687" xr:uid="{72A723A5-D2D0-4051-92EC-30B027DB8B72}"/>
    <cellStyle name="Millares 2 2 5 2 2 4 3" xfId="14367" xr:uid="{D6CAAC15-5DDD-465B-8DC1-3F5B65A19288}"/>
    <cellStyle name="Millares 2 2 5 2 2 4 4" xfId="44291" xr:uid="{5C153922-4612-40A9-A957-50C3B10EEC1E}"/>
    <cellStyle name="Millares 2 2 5 2 2 4 5" xfId="49184" xr:uid="{AB7491EB-6E8B-4C50-94EF-DA9DE021A397}"/>
    <cellStyle name="Millares 2 2 5 2 2 5" xfId="3758" xr:uid="{C93CADE2-8B99-4030-9A80-C19611EBC51C}"/>
    <cellStyle name="Millares 2 2 5 2 2 5 2" xfId="11999" xr:uid="{5978D7CD-46AF-4358-83AD-CA90AC62A447}"/>
    <cellStyle name="Millares 2 2 5 2 2 5 3" xfId="14839" xr:uid="{5727B712-E830-47F5-9609-903F2F223211}"/>
    <cellStyle name="Millares 2 2 5 2 2 5 4" xfId="44763" xr:uid="{D162FC62-95F4-40F5-AA05-E0121BA23587}"/>
    <cellStyle name="Millares 2 2 5 2 2 5 5" xfId="49656" xr:uid="{2ABF7474-E248-4909-AD36-F4D998A91565}"/>
    <cellStyle name="Millares 2 2 5 2 2 6" xfId="10021" xr:uid="{B41DF6A8-D054-4B3B-A31B-49018AB18109}"/>
    <cellStyle name="Millares 2 2 5 2 2 6 2" xfId="45181" xr:uid="{0FCBA508-4D3F-4099-B2D1-1C4B33769E82}"/>
    <cellStyle name="Millares 2 2 5 2 2 7" xfId="12861" xr:uid="{1B8A0F8D-30D8-4CA1-9F32-4D00EC21D9BC}"/>
    <cellStyle name="Millares 2 2 5 2 2 8" xfId="16204" xr:uid="{0C3105FC-E2C9-4EDF-BA5C-C49E695788BA}"/>
    <cellStyle name="Millares 2 2 5 2 2 9" xfId="16747" xr:uid="{F03E128B-0047-4561-AB12-5DCA1006103E}"/>
    <cellStyle name="Millares 2 2 5 2 3" xfId="2082" xr:uid="{E16BD657-2554-417F-90F8-946628D973AA}"/>
    <cellStyle name="Millares 2 2 5 2 3 2" xfId="10353" xr:uid="{B52F981D-603B-46EB-968B-31AB2804489A}"/>
    <cellStyle name="Millares 2 2 5 2 3 2 2" xfId="45513" xr:uid="{7F659BFD-0C0E-4E9E-8F6A-E4F07EC91E28}"/>
    <cellStyle name="Millares 2 2 5 2 3 3" xfId="13193" xr:uid="{10359274-2F78-4FD7-899D-E0D90D0577E3}"/>
    <cellStyle name="Millares 2 2 5 2 3 4" xfId="27890" xr:uid="{09926D18-99DE-45BE-B6A3-A6B77E716484}"/>
    <cellStyle name="Millares 2 2 5 2 3 5" xfId="43117" xr:uid="{72CA6EB0-A949-41F3-BC23-66964EC7A8BF}"/>
    <cellStyle name="Millares 2 2 5 2 3 6" xfId="48010" xr:uid="{DC21C128-4E4B-4463-8B0C-9DAD971B81BE}"/>
    <cellStyle name="Millares 2 2 5 2 4" xfId="2500" xr:uid="{C51EF308-F844-40B0-A94B-09457459ED6E}"/>
    <cellStyle name="Millares 2 2 5 2 4 2" xfId="10771" xr:uid="{1126A961-6DA1-41E7-8201-6D201821056C}"/>
    <cellStyle name="Millares 2 2 5 2 4 2 2" xfId="45931" xr:uid="{9F9922A8-F3EE-43BD-8D25-14154068BD77}"/>
    <cellStyle name="Millares 2 2 5 2 4 3" xfId="13611" xr:uid="{2E08B535-DB02-4FBD-9B89-5462FD16CF58}"/>
    <cellStyle name="Millares 2 2 5 2 4 4" xfId="33772" xr:uid="{C67A41FD-B60E-4CD1-9DBE-85E1C33C0CA1}"/>
    <cellStyle name="Millares 2 2 5 2 4 5" xfId="43535" xr:uid="{01DD67D2-2A8E-42CB-A96F-A286FCEBAED5}"/>
    <cellStyle name="Millares 2 2 5 2 4 6" xfId="48428" xr:uid="{958A5F08-E973-494C-9E88-52D8595BECE6}"/>
    <cellStyle name="Millares 2 2 5 2 5" xfId="3044" xr:uid="{F0304C54-336F-4116-BF59-4EAF694E0128}"/>
    <cellStyle name="Millares 2 2 5 2 5 2" xfId="11315" xr:uid="{1894E1DB-1A97-4986-A740-E6797A6C31E4}"/>
    <cellStyle name="Millares 2 2 5 2 5 2 2" xfId="46475" xr:uid="{D88E8F70-7633-4772-80ED-2EE4843CAA36}"/>
    <cellStyle name="Millares 2 2 5 2 5 3" xfId="14155" xr:uid="{4D2B2463-AC5C-4E63-9945-2605644DBFE6}"/>
    <cellStyle name="Millares 2 2 5 2 5 4" xfId="39636" xr:uid="{C9D06DC5-B0BF-4FC6-91D9-FEB0E5837C29}"/>
    <cellStyle name="Millares 2 2 5 2 5 5" xfId="44079" xr:uid="{FA21F0C8-CB8D-483C-9D0F-2335851649DE}"/>
    <cellStyle name="Millares 2 2 5 2 5 6" xfId="48972" xr:uid="{F4DB3BB1-09B0-4145-A41B-0A85A70FFD8A}"/>
    <cellStyle name="Millares 2 2 5 2 6" xfId="3546" xr:uid="{A6A5B84F-B4F3-43D3-A529-EF623BBAAA41}"/>
    <cellStyle name="Millares 2 2 5 2 6 2" xfId="11787" xr:uid="{40DD2FBF-1B17-4447-A617-31014F9CD08E}"/>
    <cellStyle name="Millares 2 2 5 2 6 3" xfId="14627" xr:uid="{21D3482C-5963-4381-AF10-417B57F2B831}"/>
    <cellStyle name="Millares 2 2 5 2 6 4" xfId="44551" xr:uid="{5977F641-3620-4C84-86F0-B6642D795F8D}"/>
    <cellStyle name="Millares 2 2 5 2 6 5" xfId="49444" xr:uid="{197F46E6-858D-42CD-891D-6B4D4E8BADE3}"/>
    <cellStyle name="Millares 2 2 5 2 7" xfId="7656" xr:uid="{96D2FF7C-A8B1-4DA3-96CF-3BCF73F8EEBA}"/>
    <cellStyle name="Millares 2 2 5 2 7 2" xfId="44969" xr:uid="{87F84D24-771F-4259-8D81-D24E345C65A3}"/>
    <cellStyle name="Millares 2 2 5 2 8" xfId="9809" xr:uid="{1827A0B3-D243-413F-B59D-21CEC3C755AF}"/>
    <cellStyle name="Millares 2 2 5 2 9" xfId="12649" xr:uid="{4373001E-7FD9-4436-8FD2-76A1E1C45859}"/>
    <cellStyle name="Millares 2 2 5 3" xfId="377" xr:uid="{00000000-0005-0000-0000-000007020000}"/>
    <cellStyle name="Millares 2 2 5 3 10" xfId="17191" xr:uid="{579575F9-0B66-4468-8831-1423D67166C0}"/>
    <cellStyle name="Millares 2 2 5 3 11" xfId="19274" xr:uid="{51B9C9E6-C170-4848-81A4-68A21CC10104}"/>
    <cellStyle name="Millares 2 2 5 3 12" xfId="17537" xr:uid="{263B6E50-0890-4548-AB33-01C663B655F7}"/>
    <cellStyle name="Millares 2 2 5 3 13" xfId="42685" xr:uid="{1D2DF397-EB66-4345-97FA-60920691E452}"/>
    <cellStyle name="Millares 2 2 5 3 14" xfId="47578" xr:uid="{7EB5A9CF-BEE5-48B5-B6B3-E01267379F90}"/>
    <cellStyle name="Millares 2 2 5 3 2" xfId="2194" xr:uid="{25FB9B93-64DF-412C-AE69-7E18B9638431}"/>
    <cellStyle name="Millares 2 2 5 3 2 2" xfId="10465" xr:uid="{8D8DE024-921D-42EC-8F0B-509DAC412CED}"/>
    <cellStyle name="Millares 2 2 5 3 2 2 2" xfId="45625" xr:uid="{618DC126-955D-4952-8C23-D32B7E23CD40}"/>
    <cellStyle name="Millares 2 2 5 3 2 3" xfId="13305" xr:uid="{4B758182-3433-4E8B-AE1A-E1A7AFEC2416}"/>
    <cellStyle name="Millares 2 2 5 3 2 4" xfId="43229" xr:uid="{116C19BC-6D25-4D16-BC22-AD8A2C5D2D9F}"/>
    <cellStyle name="Millares 2 2 5 3 2 5" xfId="48122" xr:uid="{4A62DFA8-481D-41F2-9098-94356229AC00}"/>
    <cellStyle name="Millares 2 2 5 3 3" xfId="2612" xr:uid="{2F6156D4-6DBC-43F9-9E79-F743BC2BE863}"/>
    <cellStyle name="Millares 2 2 5 3 3 2" xfId="10883" xr:uid="{DAB4005E-8B79-4D89-9894-A405876B57FE}"/>
    <cellStyle name="Millares 2 2 5 3 3 2 2" xfId="46043" xr:uid="{E013A355-485A-48F8-A1D9-467FF1F2B61F}"/>
    <cellStyle name="Millares 2 2 5 3 3 3" xfId="13723" xr:uid="{D0B40DC9-C57B-4733-8872-C7C1C34DEED3}"/>
    <cellStyle name="Millares 2 2 5 3 3 4" xfId="43647" xr:uid="{D508054A-BD36-4E8A-B74A-59B3DDE76FB3}"/>
    <cellStyle name="Millares 2 2 5 3 3 5" xfId="48540" xr:uid="{07E9A953-143C-48BC-8895-5713F34B1AF1}"/>
    <cellStyle name="Millares 2 2 5 3 4" xfId="3156" xr:uid="{B1AD0A92-075A-4B3C-9EE0-F2FB076B7747}"/>
    <cellStyle name="Millares 2 2 5 3 4 2" xfId="11427" xr:uid="{06A365B0-1E11-4EC1-9192-8F5EF645B79F}"/>
    <cellStyle name="Millares 2 2 5 3 4 2 2" xfId="46587" xr:uid="{957B5572-C0AC-4598-9E4E-6CDEEC3DC03C}"/>
    <cellStyle name="Millares 2 2 5 3 4 3" xfId="14267" xr:uid="{1FB13EA2-6BA4-4001-B53D-FF50C62EC719}"/>
    <cellStyle name="Millares 2 2 5 3 4 4" xfId="44191" xr:uid="{15F4424D-7ABA-4411-ACDF-EC3DFAB5301F}"/>
    <cellStyle name="Millares 2 2 5 3 4 5" xfId="49084" xr:uid="{86F795CD-5B34-4720-8F44-775DE2F019A8}"/>
    <cellStyle name="Millares 2 2 5 3 5" xfId="3658" xr:uid="{855A163B-D0DF-484A-A783-132099B31C1D}"/>
    <cellStyle name="Millares 2 2 5 3 5 2" xfId="11899" xr:uid="{328BF977-F881-4802-8300-0395F3B86CE1}"/>
    <cellStyle name="Millares 2 2 5 3 5 3" xfId="14739" xr:uid="{0D25EFDA-D036-4BDC-BFE3-B7C0E6B8AE90}"/>
    <cellStyle name="Millares 2 2 5 3 5 4" xfId="44663" xr:uid="{97F26844-4237-4D79-9C0C-012C19C4ECD6}"/>
    <cellStyle name="Millares 2 2 5 3 5 5" xfId="49556" xr:uid="{7FBDD588-FC59-4396-A04A-ABEEE1C6CA99}"/>
    <cellStyle name="Millares 2 2 5 3 6" xfId="9921" xr:uid="{421BBBFB-3A39-4197-BDC0-D2B600ADB2B1}"/>
    <cellStyle name="Millares 2 2 5 3 6 2" xfId="45081" xr:uid="{2FD9F4D6-663D-400D-AA8E-8612C03AE5C3}"/>
    <cellStyle name="Millares 2 2 5 3 7" xfId="12761" xr:uid="{AF1E73A9-1660-4F0C-BD97-09E12FA88144}"/>
    <cellStyle name="Millares 2 2 5 3 8" xfId="16104" xr:uid="{9247588F-9522-4025-9E17-80555C4D95E2}"/>
    <cellStyle name="Millares 2 2 5 3 9" xfId="16647" xr:uid="{4BA0CCF1-831E-411D-9E37-4F0F577AC9CA}"/>
    <cellStyle name="Millares 2 2 5 4" xfId="580" xr:uid="{00000000-0005-0000-0000-000008020000}"/>
    <cellStyle name="Millares 2 2 5 4 10" xfId="42887" xr:uid="{5B8D46D6-F6A2-49FE-93D5-5B77B0A86E93}"/>
    <cellStyle name="Millares 2 2 5 4 11" xfId="47780" xr:uid="{0703FA8F-5E54-4C0A-B68B-EE71E57DD1F9}"/>
    <cellStyle name="Millares 2 2 5 4 2" xfId="2814" xr:uid="{74A2B195-3CD1-456A-BE66-71C5E45D9EA4}"/>
    <cellStyle name="Millares 2 2 5 4 2 2" xfId="11085" xr:uid="{ED12E1C8-01D0-4B05-A65A-05C46747ED85}"/>
    <cellStyle name="Millares 2 2 5 4 2 2 2" xfId="46245" xr:uid="{E16EE6F9-D964-4911-A0D0-24171CADFB0D}"/>
    <cellStyle name="Millares 2 2 5 4 2 3" xfId="13925" xr:uid="{C9B297E4-8A52-432C-993D-0F65240515DD}"/>
    <cellStyle name="Millares 2 2 5 4 2 4" xfId="43849" xr:uid="{048A2E94-91AB-440E-ACDD-2B1F04848AB0}"/>
    <cellStyle name="Millares 2 2 5 4 2 5" xfId="48742" xr:uid="{89A59EDF-473F-481D-A718-1EBB74BCB91B}"/>
    <cellStyle name="Millares 2 2 5 4 3" xfId="10123" xr:uid="{56BE7D50-096B-49EC-8760-8C7218CC2D59}"/>
    <cellStyle name="Millares 2 2 5 4 3 2" xfId="45283" xr:uid="{3BC55ED7-FE2F-4172-94E6-F05788F3470E}"/>
    <cellStyle name="Millares 2 2 5 4 4" xfId="12963" xr:uid="{AEDCAAFF-18F8-42DC-801D-86CFEAF6D2A3}"/>
    <cellStyle name="Millares 2 2 5 4 5" xfId="16306" xr:uid="{4A43CB2B-C2BD-4F95-ABCE-5A44042E3129}"/>
    <cellStyle name="Millares 2 2 5 4 6" xfId="16849" xr:uid="{860B4EDA-52D2-4308-973B-562851496C7B}"/>
    <cellStyle name="Millares 2 2 5 4 7" xfId="17393" xr:uid="{4E74EF0B-CDA0-4240-A5C3-A3D485DCB07E}"/>
    <cellStyle name="Millares 2 2 5 4 8" xfId="25041" xr:uid="{0BB35CC2-BCD6-4860-A28D-899601D5A3C6}"/>
    <cellStyle name="Millares 2 2 5 4 9" xfId="17640" xr:uid="{D9918BF2-B39D-4743-8610-BB01E418F877}"/>
    <cellStyle name="Millares 2 2 5 5" xfId="1978" xr:uid="{95D1260D-A19E-426E-A079-80778E6BA5FC}"/>
    <cellStyle name="Millares 2 2 5 5 2" xfId="10249" xr:uid="{0E06A178-E13C-4FCC-890D-A1C970BD7305}"/>
    <cellStyle name="Millares 2 2 5 5 2 2" xfId="45409" xr:uid="{BACF0FF0-F157-460D-8C5B-68DA18BC9B7C}"/>
    <cellStyle name="Millares 2 2 5 5 3" xfId="13089" xr:uid="{D351C24A-1135-459A-8368-C35A96C1A5A0}"/>
    <cellStyle name="Millares 2 2 5 5 4" xfId="30915" xr:uid="{997B7AD8-5136-402A-8B6C-880D92FB0DD7}"/>
    <cellStyle name="Millares 2 2 5 5 5" xfId="43013" xr:uid="{CFAC7E04-8B39-496B-AA66-6644B17F31B6}"/>
    <cellStyle name="Millares 2 2 5 5 6" xfId="47906" xr:uid="{969266EF-3A83-4AFF-A844-613A0CAC8ABB}"/>
    <cellStyle name="Millares 2 2 5 6" xfId="2396" xr:uid="{38235880-ED4C-4282-930B-E915001E6280}"/>
    <cellStyle name="Millares 2 2 5 6 2" xfId="10667" xr:uid="{A62F17C5-46DB-4962-AFA7-F71BA8944F7B}"/>
    <cellStyle name="Millares 2 2 5 6 2 2" xfId="45827" xr:uid="{874BBA80-796C-488D-A5D0-708CF6466142}"/>
    <cellStyle name="Millares 2 2 5 6 3" xfId="13507" xr:uid="{7C2DD02C-2030-47A2-8D9A-987B1714AAB1}"/>
    <cellStyle name="Millares 2 2 5 6 4" xfId="36794" xr:uid="{BCC733E2-A06B-444A-87E3-03056D8C7F9E}"/>
    <cellStyle name="Millares 2 2 5 6 5" xfId="43431" xr:uid="{EAABE52D-942B-4FDF-996A-44EF8D15AA47}"/>
    <cellStyle name="Millares 2 2 5 6 6" xfId="48324" xr:uid="{3CFAA14B-4464-4CD4-A60B-E9AA802A2220}"/>
    <cellStyle name="Millares 2 2 5 7" xfId="2940" xr:uid="{528B42EA-B3F4-4456-923F-4DDC6ECC53DE}"/>
    <cellStyle name="Millares 2 2 5 7 2" xfId="11211" xr:uid="{ADEB4B2F-B74E-45AD-AD11-0E076F1BB7E8}"/>
    <cellStyle name="Millares 2 2 5 7 2 2" xfId="46371" xr:uid="{C06E0C86-CBE9-4298-967E-DCFBC644DBDF}"/>
    <cellStyle name="Millares 2 2 5 7 3" xfId="14051" xr:uid="{C82C55E1-E091-4599-B64C-76355B46A615}"/>
    <cellStyle name="Millares 2 2 5 7 4" xfId="43975" xr:uid="{B6C229C9-82D2-42B9-8A47-9445A11E1C43}"/>
    <cellStyle name="Millares 2 2 5 7 5" xfId="48868" xr:uid="{76B7421A-4E77-4FA5-8FD1-D7D1BF30633B}"/>
    <cellStyle name="Millares 2 2 5 8" xfId="3442" xr:uid="{4D41A23D-033B-4C62-9BA1-49C7B0D63CCC}"/>
    <cellStyle name="Millares 2 2 5 8 2" xfId="11683" xr:uid="{A18F8348-CE0B-41B6-A3E6-F4B97E2A2E93}"/>
    <cellStyle name="Millares 2 2 5 8 3" xfId="14523" xr:uid="{E535664C-6183-4AF8-B44D-CE4287A21ADA}"/>
    <cellStyle name="Millares 2 2 5 8 4" xfId="44447" xr:uid="{73CF08E4-A53B-4290-980C-EB95DB5D809C}"/>
    <cellStyle name="Millares 2 2 5 8 5" xfId="49340" xr:uid="{36E7A66F-93E8-4BA5-A2C7-175C31264E5E}"/>
    <cellStyle name="Millares 2 2 5 9" xfId="4793" xr:uid="{5E9EA46F-8DD6-403F-AFE6-CDA69ACD4587}"/>
    <cellStyle name="Millares 2 2 5 9 2" xfId="44865" xr:uid="{2E825C73-DD23-40C6-9E46-A45735E328F1}"/>
    <cellStyle name="Millares 2 2 6" xfId="222" xr:uid="{00000000-0005-0000-0000-000009020000}"/>
    <cellStyle name="Millares 2 2 6 10" xfId="15963" xr:uid="{56572204-AA22-4506-80E8-3618CEE43A8F}"/>
    <cellStyle name="Millares 2 2 6 11" xfId="16506" xr:uid="{98C874FC-F5EB-4B92-9CCF-9E5BBE2EE6CE}"/>
    <cellStyle name="Millares 2 2 6 12" xfId="17050" xr:uid="{AC0CDBD8-DDB9-4E3B-B87E-BE465EE10176}"/>
    <cellStyle name="Millares 2 2 6 13" xfId="17725" xr:uid="{75A9DBF1-B4D5-46AF-91B7-5BB3A5EA7686}"/>
    <cellStyle name="Millares 2 2 6 14" xfId="42192" xr:uid="{3FBB7EDF-A1FC-4643-9F0A-71FA6C2BABFB}"/>
    <cellStyle name="Millares 2 2 6 15" xfId="42544" xr:uid="{4A40E629-4D2E-432A-8A86-CF9E536D3311}"/>
    <cellStyle name="Millares 2 2 6 16" xfId="47437" xr:uid="{10F1A9E7-1DE1-4956-BB4D-BD1ED0962A22}"/>
    <cellStyle name="Millares 2 2 6 2" xfId="449" xr:uid="{00000000-0005-0000-0000-00000A020000}"/>
    <cellStyle name="Millares 2 2 6 2 10" xfId="16718" xr:uid="{83D3610A-C3A5-4D3E-8F77-34222DC1A8ED}"/>
    <cellStyle name="Millares 2 2 6 2 11" xfId="17262" xr:uid="{3FB5F01C-74BA-4D6E-898A-FF130E068F9B}"/>
    <cellStyle name="Millares 2 2 6 2 12" xfId="17722" xr:uid="{405F28AC-AB7E-4113-91BC-142120A4D64E}"/>
    <cellStyle name="Millares 2 2 6 2 13" xfId="42756" xr:uid="{79E5DF77-869C-430F-9434-6EFDD1147263}"/>
    <cellStyle name="Millares 2 2 6 2 14" xfId="47649" xr:uid="{5388C6FC-230A-4839-A912-DDFE34494C1A}"/>
    <cellStyle name="Millares 2 2 6 2 2" xfId="2265" xr:uid="{1F27A63A-002D-492B-AE46-965DEBC5E0AF}"/>
    <cellStyle name="Millares 2 2 6 2 2 2" xfId="10536" xr:uid="{7F6FA2B2-5188-48C8-89EC-05A0DB196D9B}"/>
    <cellStyle name="Millares 2 2 6 2 2 2 2" xfId="45696" xr:uid="{DDA9B5DC-0028-4982-8622-D5ED601E0F14}"/>
    <cellStyle name="Millares 2 2 6 2 2 3" xfId="13376" xr:uid="{B77AAABA-8795-4C04-830F-57FCCE618006}"/>
    <cellStyle name="Millares 2 2 6 2 2 4" xfId="23037" xr:uid="{F5D0F66E-6F38-45F9-B7B1-2397AAA16AB9}"/>
    <cellStyle name="Millares 2 2 6 2 2 5" xfId="43300" xr:uid="{3B56B7E2-BF97-42E9-9E3E-F1358A1133FD}"/>
    <cellStyle name="Millares 2 2 6 2 2 6" xfId="48193" xr:uid="{0AE5C552-8BE5-4D55-B906-DEE63AFCAFC1}"/>
    <cellStyle name="Millares 2 2 6 2 3" xfId="2683" xr:uid="{FBFDA495-FB16-4179-A7AE-8E6A3A4F317E}"/>
    <cellStyle name="Millares 2 2 6 2 3 2" xfId="10954" xr:uid="{78657E8B-73F3-4490-9678-B4913DDA5BDA}"/>
    <cellStyle name="Millares 2 2 6 2 3 2 2" xfId="46114" xr:uid="{5954E2FB-FA78-4B93-8497-DE4DC9CA0CC2}"/>
    <cellStyle name="Millares 2 2 6 2 3 3" xfId="13794" xr:uid="{543BC393-08CD-4AFD-97D8-037FEF80EE41}"/>
    <cellStyle name="Millares 2 2 6 2 3 4" xfId="28901" xr:uid="{846B2248-835D-4D26-81AB-9CF88F9CCF0C}"/>
    <cellStyle name="Millares 2 2 6 2 3 5" xfId="43718" xr:uid="{C437FEF7-26A1-4330-9958-B081DCD97816}"/>
    <cellStyle name="Millares 2 2 6 2 3 6" xfId="48611" xr:uid="{1F4ECE86-2A1D-4C82-BC71-8064CC001E19}"/>
    <cellStyle name="Millares 2 2 6 2 4" xfId="3227" xr:uid="{ADD969B0-E964-4873-87DD-943AA570DB1E}"/>
    <cellStyle name="Millares 2 2 6 2 4 2" xfId="11498" xr:uid="{D8CD5A77-3122-424C-9715-6A9B3CDCC8D2}"/>
    <cellStyle name="Millares 2 2 6 2 4 2 2" xfId="46658" xr:uid="{13870872-E3EE-43D6-A3C6-1E452DA4ED9A}"/>
    <cellStyle name="Millares 2 2 6 2 4 3" xfId="14338" xr:uid="{AE0AAB60-9786-4DD4-961E-F7CF4F5B1088}"/>
    <cellStyle name="Millares 2 2 6 2 4 4" xfId="34783" xr:uid="{98CE11A1-D776-4539-BF5C-0D7E3014A4BD}"/>
    <cellStyle name="Millares 2 2 6 2 4 5" xfId="44262" xr:uid="{C83300B7-F994-42CF-B583-4F633DD9CBA9}"/>
    <cellStyle name="Millares 2 2 6 2 4 6" xfId="49155" xr:uid="{832E11D3-ED75-4B88-A66E-2F0DE3F80BA9}"/>
    <cellStyle name="Millares 2 2 6 2 5" xfId="3729" xr:uid="{01234DBC-B45D-4E6F-9971-3B2F936B714E}"/>
    <cellStyle name="Millares 2 2 6 2 5 2" xfId="11970" xr:uid="{B447EDE4-9ED8-4C75-A479-857B288706E5}"/>
    <cellStyle name="Millares 2 2 6 2 5 3" xfId="14810" xr:uid="{352D83A5-1FCA-4C5E-A4C5-21CD63684FF6}"/>
    <cellStyle name="Millares 2 2 6 2 5 4" xfId="40647" xr:uid="{D0C7187D-05CE-4818-B125-A818429BC093}"/>
    <cellStyle name="Millares 2 2 6 2 5 5" xfId="44734" xr:uid="{C41B4B9D-E451-4F9C-9EDE-5CB2745A8083}"/>
    <cellStyle name="Millares 2 2 6 2 5 6" xfId="49627" xr:uid="{98733015-9EE9-4956-99A1-1DB62F01690D}"/>
    <cellStyle name="Millares 2 2 6 2 6" xfId="8668" xr:uid="{5E681FE9-8E02-4FB5-805C-DC114FEC9075}"/>
    <cellStyle name="Millares 2 2 6 2 6 2" xfId="45152" xr:uid="{31B7D3D5-70CA-4C09-B243-1581A7BF274D}"/>
    <cellStyle name="Millares 2 2 6 2 7" xfId="9992" xr:uid="{44511CAD-71E5-498A-AECE-3AA94320A952}"/>
    <cellStyle name="Millares 2 2 6 2 8" xfId="12832" xr:uid="{A44EB75E-16C2-485E-8ED5-4CE68B886B6B}"/>
    <cellStyle name="Millares 2 2 6 2 9" xfId="16175" xr:uid="{C01ECCFA-59B3-48FF-9FB2-A2EBC3366605}"/>
    <cellStyle name="Millares 2 2 6 3" xfId="2053" xr:uid="{97AF8383-B56C-4438-B0BB-FE5449E64054}"/>
    <cellStyle name="Millares 2 2 6 3 2" xfId="10324" xr:uid="{705B93F5-0B54-419A-9000-ED982AC1B8C8}"/>
    <cellStyle name="Millares 2 2 6 3 2 2" xfId="45484" xr:uid="{428C22F8-E2AB-4D55-A607-237320CCF42F}"/>
    <cellStyle name="Millares 2 2 6 3 3" xfId="13164" xr:uid="{BCBE559C-DBDA-4E4D-8CEA-68870148B167}"/>
    <cellStyle name="Millares 2 2 6 3 4" xfId="20253" xr:uid="{D241EACE-2957-47D2-A6A1-5F671625F4E2}"/>
    <cellStyle name="Millares 2 2 6 3 5" xfId="43088" xr:uid="{509F2569-3FF7-4B8B-8442-8CFC9D8B7810}"/>
    <cellStyle name="Millares 2 2 6 3 6" xfId="47981" xr:uid="{45BFE3BA-A07C-4158-A5DE-82DB2E239D1B}"/>
    <cellStyle name="Millares 2 2 6 4" xfId="2471" xr:uid="{BE818FE1-4176-4248-9083-71B6E1F077A0}"/>
    <cellStyle name="Millares 2 2 6 4 2" xfId="10742" xr:uid="{38723096-DE1F-4866-A2F0-1833EB0CC428}"/>
    <cellStyle name="Millares 2 2 6 4 2 2" xfId="45902" xr:uid="{AF8ACF00-16B6-4FCA-AF81-2F665EBB3FC4}"/>
    <cellStyle name="Millares 2 2 6 4 3" xfId="13582" xr:uid="{B12B14D1-BEBB-479F-8110-7D6E1DB310D3}"/>
    <cellStyle name="Millares 2 2 6 4 4" xfId="26051" xr:uid="{1638975F-237B-4A31-9591-C6344D2FD4FE}"/>
    <cellStyle name="Millares 2 2 6 4 5" xfId="43506" xr:uid="{EDB39C03-67BB-45D6-A6E9-DFBDAF4FDB18}"/>
    <cellStyle name="Millares 2 2 6 4 6" xfId="48399" xr:uid="{CD425B4A-FA07-4AAF-942F-77CC2BB4E265}"/>
    <cellStyle name="Millares 2 2 6 5" xfId="3015" xr:uid="{C8373460-D1C9-4BF7-87FC-5EF5FE40763F}"/>
    <cellStyle name="Millares 2 2 6 5 2" xfId="11286" xr:uid="{9510F0AC-4862-4DA4-A58B-AE2782DB622B}"/>
    <cellStyle name="Millares 2 2 6 5 2 2" xfId="46446" xr:uid="{893FEA05-958F-4A51-BBA1-9039576BB5C9}"/>
    <cellStyle name="Millares 2 2 6 5 3" xfId="14126" xr:uid="{1B2F02F5-4DAE-4E8B-88E1-E15459D0EAFA}"/>
    <cellStyle name="Millares 2 2 6 5 4" xfId="31926" xr:uid="{A68CB5C0-1770-4FCE-A23B-1BEC4962550D}"/>
    <cellStyle name="Millares 2 2 6 5 5" xfId="44050" xr:uid="{B70E8EFA-4BE1-4F2D-8AE9-16962BD2FB7F}"/>
    <cellStyle name="Millares 2 2 6 5 6" xfId="48943" xr:uid="{6DA8EF9E-B90A-4195-8C58-E134FC89557F}"/>
    <cellStyle name="Millares 2 2 6 6" xfId="3517" xr:uid="{498B4D50-10FA-4347-BBD8-AB4136EC5420}"/>
    <cellStyle name="Millares 2 2 6 6 2" xfId="11758" xr:uid="{6D375CAA-DD3C-4BB5-8186-62DCF1DF5473}"/>
    <cellStyle name="Millares 2 2 6 6 3" xfId="14598" xr:uid="{AE398244-28F6-4933-9EA6-25FD26D8D1A2}"/>
    <cellStyle name="Millares 2 2 6 6 4" xfId="37792" xr:uid="{BEACDCAD-6088-404B-BC02-0E574B9C74C4}"/>
    <cellStyle name="Millares 2 2 6 6 5" xfId="44522" xr:uid="{CA947214-E7B5-4869-9A0C-43D53229F905}"/>
    <cellStyle name="Millares 2 2 6 6 6" xfId="49415" xr:uid="{2237E952-7FFE-4614-A79E-09767068C970}"/>
    <cellStyle name="Millares 2 2 6 7" xfId="5799" xr:uid="{AB437031-93FA-42A1-B892-1FE0109F0DC1}"/>
    <cellStyle name="Millares 2 2 6 7 2" xfId="44940" xr:uid="{417E6DC3-B3AB-4C36-BA68-C9C355C2B20A}"/>
    <cellStyle name="Millares 2 2 6 8" xfId="9780" xr:uid="{D6B61A5B-E570-48AD-8686-C4292C52EA48}"/>
    <cellStyle name="Millares 2 2 6 9" xfId="12620" xr:uid="{FA81C41A-0E88-4985-81E2-1FC21E26FE5C}"/>
    <cellStyle name="Millares 2 2 7" xfId="347" xr:uid="{00000000-0005-0000-0000-00000B020000}"/>
    <cellStyle name="Millares 2 2 7 10" xfId="16618" xr:uid="{D434BE83-2D2E-454D-ABEB-C6CF819FB8E0}"/>
    <cellStyle name="Millares 2 2 7 11" xfId="17162" xr:uid="{B3E4396B-28AA-477A-B09B-616F38C8D62C}"/>
    <cellStyle name="Millares 2 2 7 12" xfId="18196" xr:uid="{2C74231C-9B9E-4010-AAAA-3A2DEE71D138}"/>
    <cellStyle name="Millares 2 2 7 13" xfId="42193" xr:uid="{4626664B-2EEC-4E9D-85DD-9CEFBB89AC5F}"/>
    <cellStyle name="Millares 2 2 7 14" xfId="42656" xr:uid="{5DE906CA-89CB-4D02-B926-5BFB7D7CAB75}"/>
    <cellStyle name="Millares 2 2 7 15" xfId="47549" xr:uid="{B0C56BBC-CA84-4CA1-9DFB-A0D910BB3BFB}"/>
    <cellStyle name="Millares 2 2 7 2" xfId="2165" xr:uid="{CEFCDEBF-2947-40E5-B40C-661C0A507D73}"/>
    <cellStyle name="Millares 2 2 7 2 2" xfId="9192" xr:uid="{69D98FAC-214F-4C9A-B360-1B7BCB7CE260}"/>
    <cellStyle name="Millares 2 2 7 2 2 2" xfId="45596" xr:uid="{C02A1C8C-47A6-42CE-AA87-F9F4219ACDD1}"/>
    <cellStyle name="Millares 2 2 7 2 3" xfId="10436" xr:uid="{214FFD29-4F95-44C2-AC18-7777C7D60827}"/>
    <cellStyle name="Millares 2 2 7 2 3 2" xfId="29423" xr:uid="{1B728B41-B798-4B20-8A85-3E10B6843A20}"/>
    <cellStyle name="Millares 2 2 7 2 4" xfId="13276" xr:uid="{5A8A3020-A724-48AC-B6AD-BC6BB2D7A864}"/>
    <cellStyle name="Millares 2 2 7 2 4 2" xfId="35305" xr:uid="{9BD83394-E31D-4987-B584-4C04CF4982C8}"/>
    <cellStyle name="Millares 2 2 7 2 5" xfId="41164" xr:uid="{79E20504-1B79-41BE-87E7-9CCCE0C5EEBE}"/>
    <cellStyle name="Millares 2 2 7 2 6" xfId="43200" xr:uid="{969DE2E1-E089-438A-90E6-B0893F4BABC6}"/>
    <cellStyle name="Millares 2 2 7 2 7" xfId="48093" xr:uid="{04C0AD12-1318-4228-91D1-65780E14A058}"/>
    <cellStyle name="Millares 2 2 7 3" xfId="2583" xr:uid="{D37AA3C3-2992-4BD5-BB8A-EF50B7C67B7E}"/>
    <cellStyle name="Millares 2 2 7 3 2" xfId="10854" xr:uid="{E5FC9757-FCA8-4942-B5F2-DC4171245005}"/>
    <cellStyle name="Millares 2 2 7 3 2 2" xfId="46014" xr:uid="{B86CCA2B-AE78-4DB9-BDCA-5B40FAA05E7C}"/>
    <cellStyle name="Millares 2 2 7 3 3" xfId="13694" xr:uid="{2D9D7432-8399-4BC4-A92C-09554139C20C}"/>
    <cellStyle name="Millares 2 2 7 3 4" xfId="20768" xr:uid="{83ADDB27-9065-4B3C-95C3-770EC56D752C}"/>
    <cellStyle name="Millares 2 2 7 3 5" xfId="43618" xr:uid="{9982806B-D045-4837-9A7E-2030162221A6}"/>
    <cellStyle name="Millares 2 2 7 3 6" xfId="48511" xr:uid="{93C98DB5-C726-4679-A80C-2BB1FB6EA032}"/>
    <cellStyle name="Millares 2 2 7 4" xfId="3127" xr:uid="{5AB3C8DA-CABB-4109-8A59-96F32770A3D8}"/>
    <cellStyle name="Millares 2 2 7 4 2" xfId="11398" xr:uid="{559FBC84-300E-4F80-B5BF-46A3C9C5570E}"/>
    <cellStyle name="Millares 2 2 7 4 2 2" xfId="46558" xr:uid="{6EFE8A70-41BF-491E-BE0A-7D1D6700D4B9}"/>
    <cellStyle name="Millares 2 2 7 4 3" xfId="14238" xr:uid="{66CFE4EB-303C-4A22-89F9-D9B5B5D83B81}"/>
    <cellStyle name="Millares 2 2 7 4 4" xfId="26577" xr:uid="{993E47E3-6263-4344-94D6-8DF349F4ED69}"/>
    <cellStyle name="Millares 2 2 7 4 5" xfId="44162" xr:uid="{B2865500-CC78-4452-9652-C47D3DABDD29}"/>
    <cellStyle name="Millares 2 2 7 4 6" xfId="49055" xr:uid="{85E976FF-B032-4B77-B618-2ADEE6AF86C9}"/>
    <cellStyle name="Millares 2 2 7 5" xfId="3629" xr:uid="{5F6DF000-1FA8-44EC-923C-99C6031D3D60}"/>
    <cellStyle name="Millares 2 2 7 5 2" xfId="11870" xr:uid="{472C3B5B-1BE1-40C6-841A-0BF2E8EA40F1}"/>
    <cellStyle name="Millares 2 2 7 5 3" xfId="14710" xr:uid="{C776AE83-00C6-4451-AC9F-BAE40EF7887F}"/>
    <cellStyle name="Millares 2 2 7 5 4" xfId="32452" xr:uid="{85594E98-751D-4856-87A6-7CC180351FED}"/>
    <cellStyle name="Millares 2 2 7 5 5" xfId="44634" xr:uid="{476DD86D-6F68-492C-AF28-933D33B016FA}"/>
    <cellStyle name="Millares 2 2 7 5 6" xfId="46882" xr:uid="{1CA74277-FD30-4238-A7EA-C9D2C49ED499}"/>
    <cellStyle name="Millares 2 2 7 5 7" xfId="47080" xr:uid="{A8E6F028-1064-48D9-8F59-D2EE5B14081A}"/>
    <cellStyle name="Millares 2 2 7 5 8" xfId="49527" xr:uid="{735F7345-003F-4969-B178-091BEE76B5DF}"/>
    <cellStyle name="Millares 2 2 7 6" xfId="6327" xr:uid="{4C5781E6-D7CC-412D-AAF6-3316599C5A95}"/>
    <cellStyle name="Millares 2 2 7 6 2" xfId="45052" xr:uid="{72894E69-103A-4E6B-BB47-3EB1A092C3AA}"/>
    <cellStyle name="Millares 2 2 7 7" xfId="9892" xr:uid="{C0223A2F-763E-41F3-9456-645780918F65}"/>
    <cellStyle name="Millares 2 2 7 8" xfId="12732" xr:uid="{D8138A73-F186-401C-A88E-C5AF2D055A02}"/>
    <cellStyle name="Millares 2 2 7 9" xfId="16075" xr:uid="{D94A479F-101C-4CF8-AD33-A496425D570E}"/>
    <cellStyle name="Millares 2 2 8" xfId="551" xr:uid="{00000000-0005-0000-0000-00000C020000}"/>
    <cellStyle name="Millares 2 2 8 10" xfId="42858" xr:uid="{15352517-3088-4977-AF39-4DCB51D6EB9D}"/>
    <cellStyle name="Millares 2 2 8 11" xfId="47751" xr:uid="{D93E428F-1538-419F-919D-302EF43996AD}"/>
    <cellStyle name="Millares 2 2 8 2" xfId="2785" xr:uid="{F910C0CD-A610-4D10-ABE8-CEC93DC8A7C6}"/>
    <cellStyle name="Millares 2 2 8 2 2" xfId="11056" xr:uid="{C023D2CC-AB97-41A4-BE7B-F70E110FDB90}"/>
    <cellStyle name="Millares 2 2 8 2 2 2" xfId="46216" xr:uid="{BD2D0110-850F-427D-AF30-7B7CB7375226}"/>
    <cellStyle name="Millares 2 2 8 2 3" xfId="13896" xr:uid="{C170F183-D1A7-41FC-856A-5F249C676CBB}"/>
    <cellStyle name="Millares 2 2 8 2 4" xfId="21113" xr:uid="{4D62A4C4-419A-4E9D-A598-298525EDB5F7}"/>
    <cellStyle name="Millares 2 2 8 2 5" xfId="43820" xr:uid="{4574FE57-23AB-4CE7-8856-09F928E3A51F}"/>
    <cellStyle name="Millares 2 2 8 2 6" xfId="48713" xr:uid="{BA55ECB2-C914-4EBE-81CB-DE3CB618C30C}"/>
    <cellStyle name="Millares 2 2 8 3" xfId="6685" xr:uid="{A3F3F8A9-1BBA-4755-A768-2623D406988B}"/>
    <cellStyle name="Millares 2 2 8 3 2" xfId="45254" xr:uid="{BAB83689-3D30-48D6-8B60-D959C9A45ABD}"/>
    <cellStyle name="Millares 2 2 8 3 3" xfId="46883" xr:uid="{3FE24596-960B-4729-9429-7794D5B813D8}"/>
    <cellStyle name="Millares 2 2 8 4" xfId="10094" xr:uid="{D90D038C-A29B-41CF-90B2-9EE6E42C8A23}"/>
    <cellStyle name="Millares 2 2 8 4 2" xfId="32801" xr:uid="{A65DC503-CA46-466A-8CC5-F4B7A228F0CB}"/>
    <cellStyle name="Millares 2 2 8 5" xfId="12934" xr:uid="{504F1A1C-053C-4691-BE56-6E1CB63C9BE7}"/>
    <cellStyle name="Millares 2 2 8 5 2" xfId="38665" xr:uid="{5784D882-916F-4616-9ACF-E18D0B6B2DC2}"/>
    <cellStyle name="Millares 2 2 8 6" xfId="16277" xr:uid="{F5EAA7B6-1CFF-4DB3-94F2-330E8CF23B0C}"/>
    <cellStyle name="Millares 2 2 8 7" xfId="16820" xr:uid="{767A233C-2DC0-4FC4-B7B6-A10A7B62ABB7}"/>
    <cellStyle name="Millares 2 2 8 8" xfId="17364" xr:uid="{41C6446B-5B0F-449C-929E-42E8957630E8}"/>
    <cellStyle name="Millares 2 2 8 9" xfId="23869" xr:uid="{89915D20-5977-4DCE-B34D-A7F327CDAFB0}"/>
    <cellStyle name="Millares 2 2 9" xfId="662" xr:uid="{00000000-0005-0000-0000-00000D020000}"/>
    <cellStyle name="Millares 2 2 9 2" xfId="15846" xr:uid="{704503C2-D984-44FF-A3E1-F1F983672EF8}"/>
    <cellStyle name="Millares 2 2 9 2 2" xfId="46884" xr:uid="{0B24612D-A64C-43E8-8814-031EF0E687C2}"/>
    <cellStyle name="Millares 2 2 9 2 3" xfId="47086" xr:uid="{5D5E98AB-3419-4E8A-A5F4-AC0F3FBCFD41}"/>
    <cellStyle name="Millares 2 20" xfId="42194" xr:uid="{168305FD-30F7-4379-BBD3-5E7689DEADCD}"/>
    <cellStyle name="Millares 2 21" xfId="42195" xr:uid="{6EFD2601-F843-4CF7-9002-F8FF21E7726F}"/>
    <cellStyle name="Millares 2 22" xfId="42196" xr:uid="{6A633C54-33E6-475F-A933-1322BAB65A75}"/>
    <cellStyle name="Millares 2 23" xfId="42197" xr:uid="{8A69F114-574E-4917-8D3B-DD67579BD460}"/>
    <cellStyle name="Millares 2 24" xfId="42198" xr:uid="{44B3640A-EDDF-40CC-AA2D-AED5AE7C40B9}"/>
    <cellStyle name="Millares 2 25" xfId="42199" xr:uid="{68A3E1DA-2190-43F7-B784-3F1816F5E4B4}"/>
    <cellStyle name="Millares 2 26" xfId="42200" xr:uid="{CE9A0FB6-A60F-453E-BF66-07C46B04D299}"/>
    <cellStyle name="Millares 2 27" xfId="42201" xr:uid="{9204AE8F-55E5-49CF-9850-15EBF90806FD}"/>
    <cellStyle name="Millares 2 28" xfId="42202" xr:uid="{F9A4D0A5-8DFE-47F3-B0F7-D9104B5546D0}"/>
    <cellStyle name="Millares 2 29" xfId="42203" xr:uid="{ACFCEF5B-2355-40E4-858F-96B424C79C05}"/>
    <cellStyle name="Millares 2 3" xfId="88" xr:uid="{00000000-0005-0000-0000-00000E020000}"/>
    <cellStyle name="Millares 2 3 10" xfId="50182" xr:uid="{46CC11AF-ABD2-45D8-8564-20A68E7B7E2F}"/>
    <cellStyle name="Millares 2 3 2" xfId="663" xr:uid="{00000000-0005-0000-0000-00000F020000}"/>
    <cellStyle name="Millares 2 3 2 10" xfId="18191" xr:uid="{A5C0C1ED-3B14-4AE8-ABFC-E4B493F4ECA7}"/>
    <cellStyle name="Millares 2 3 2 11" xfId="42204" xr:uid="{A061BC83-AE07-4E1B-A0DF-26B3840F5AC5}"/>
    <cellStyle name="Millares 2 3 2 12" xfId="42961" xr:uid="{ADBD800D-92DC-456E-A51A-7291BBD3B140}"/>
    <cellStyle name="Millares 2 3 2 13" xfId="47854" xr:uid="{D49945A1-6C8C-4091-9E8C-0BE9A73BB1DB}"/>
    <cellStyle name="Millares 2 3 2 2" xfId="2888" xr:uid="{EA909C1F-DE8B-4B5A-BB45-ADD8F9BE1329}"/>
    <cellStyle name="Millares 2 3 2 2 2" xfId="8332" xr:uid="{A6764D79-51F5-431A-8217-5C2711EE6270}"/>
    <cellStyle name="Millares 2 3 2 2 2 2" xfId="22708" xr:uid="{A57B6F6E-201F-48BB-A6E2-5F2705AC1CD9}"/>
    <cellStyle name="Millares 2 3 2 2 2 3" xfId="28565" xr:uid="{613FF4EC-4D82-4887-A6E7-8FC4B456FB5B}"/>
    <cellStyle name="Millares 2 3 2 2 2 4" xfId="34447" xr:uid="{94972340-6558-4C93-B3D3-F974725144D2}"/>
    <cellStyle name="Millares 2 3 2 2 2 5" xfId="40311" xr:uid="{560A3CB2-0A02-4802-8946-4525A50F699F}"/>
    <cellStyle name="Millares 2 3 2 2 2 6" xfId="46319" xr:uid="{9C520339-C1FC-40BA-8636-E5DAA004F664}"/>
    <cellStyle name="Millares 2 3 2 2 3" xfId="5465" xr:uid="{D5FE3557-EC9D-4363-98E0-C542AED988F1}"/>
    <cellStyle name="Millares 2 3 2 2 3 2" xfId="47178" xr:uid="{F04F950E-CEF8-4B2F-9423-02EE67CF2131}"/>
    <cellStyle name="Millares 2 3 2 2 4" xfId="11159" xr:uid="{BD638899-ED35-43B4-8D58-739CEFB6CF0D}"/>
    <cellStyle name="Millares 2 3 2 2 4 2" xfId="25716" xr:uid="{555D3199-DEF6-42F0-BEAB-323CEAFE3BF0}"/>
    <cellStyle name="Millares 2 3 2 2 5" xfId="13999" xr:uid="{E1A0CC37-0428-47E4-882F-E3C4AC5A35DD}"/>
    <cellStyle name="Millares 2 3 2 2 5 2" xfId="31590" xr:uid="{DC266EBE-B0E9-4C77-ADD7-82642F417DDE}"/>
    <cellStyle name="Millares 2 3 2 2 6" xfId="37461" xr:uid="{91D027B2-4C1A-442B-A54C-457222ECD2F0}"/>
    <cellStyle name="Millares 2 3 2 2 7" xfId="43923" xr:uid="{B0451313-D5EB-49D7-833B-6A506DF1F8D7}"/>
    <cellStyle name="Millares 2 3 2 2 8" xfId="48816" xr:uid="{8D53B7AA-B809-4DD9-8470-943A00051B09}"/>
    <cellStyle name="Millares 2 3 2 3" xfId="7360" xr:uid="{038B48BD-15AA-42D8-8853-A250C6831444}"/>
    <cellStyle name="Millares 2 3 2 3 2" xfId="21763" xr:uid="{3EF2F090-8258-4ADB-8DFD-5CFE123C5272}"/>
    <cellStyle name="Millares 2 3 2 3 2 2" xfId="47291" xr:uid="{BB32A522-E4EE-4D1E-AA57-5A45A6B90ADF}"/>
    <cellStyle name="Millares 2 3 2 3 3" xfId="27594" xr:uid="{2007568C-3EFC-4A31-8284-74DFEA3FE0A0}"/>
    <cellStyle name="Millares 2 3 2 3 3 2" xfId="47203" xr:uid="{F68132A0-8688-49E3-B4B4-4A94E3D37A9D}"/>
    <cellStyle name="Millares 2 3 2 3 4" xfId="33476" xr:uid="{2ABB95D8-F222-458A-A2EB-88B08BC92297}"/>
    <cellStyle name="Millares 2 3 2 3 5" xfId="39340" xr:uid="{C5788EAE-8E22-410B-A1F6-B490321DAC4D}"/>
    <cellStyle name="Millares 2 3 2 3 6" xfId="45357" xr:uid="{17DA53A6-94C3-4990-AC00-7EF5D98CAEF0}"/>
    <cellStyle name="Millares 2 3 2 3 7" xfId="46885" xr:uid="{1B14A69D-FDAA-44F0-A0C6-5AF9EACA617E}"/>
    <cellStyle name="Millares 2 3 2 4" xfId="4497" xr:uid="{912522CE-1FCD-4CB9-B876-0BBF9F080DB0}"/>
    <cellStyle name="Millares 2 3 2 4 2" xfId="47285" xr:uid="{F0112B0F-6471-4E6A-B01E-AD606C1AE6B4}"/>
    <cellStyle name="Millares 2 3 2 5" xfId="10197" xr:uid="{88BD1763-A81F-4E16-A43B-480478BD9828}"/>
    <cellStyle name="Millares 2 3 2 5 2" xfId="24745" xr:uid="{50FBAC47-F59E-4DB3-ABA9-FA73BD210566}"/>
    <cellStyle name="Millares 2 3 2 6" xfId="13037" xr:uid="{38F9AC4E-D9D4-4090-94A9-7EB632FC508F}"/>
    <cellStyle name="Millares 2 3 2 6 2" xfId="30622" xr:uid="{330564F9-16E2-4C28-B0D2-CD39275391A1}"/>
    <cellStyle name="Millares 2 3 2 7" xfId="16380" xr:uid="{BD141E7C-AD5B-4359-8D45-1F8351B628AC}"/>
    <cellStyle name="Millares 2 3 2 7 2" xfId="36504" xr:uid="{0091D76A-3F2D-466F-9085-E8109CBC879A}"/>
    <cellStyle name="Millares 2 3 2 8" xfId="16923" xr:uid="{75968380-987B-4535-89A2-AD142ADC58F2}"/>
    <cellStyle name="Millares 2 3 2 9" xfId="17467" xr:uid="{5E4B06C5-805A-4BA2-A1FA-EF5D3FDB7534}"/>
    <cellStyle name="Millares 2 3 3" xfId="1894" xr:uid="{00000000-0005-0000-0000-000010020000}"/>
    <cellStyle name="Millares 2 3 3 2" xfId="7847" xr:uid="{3BEC482D-96A0-4B73-92FA-5DD206D469C4}"/>
    <cellStyle name="Millares 2 3 3 2 2" xfId="22233" xr:uid="{B5E32EB3-A39D-477F-B054-8C4C3C8C1C8E}"/>
    <cellStyle name="Millares 2 3 3 2 3" xfId="28080" xr:uid="{D08DE4BE-4392-4142-82FA-3F9E47E23755}"/>
    <cellStyle name="Millares 2 3 3 2 4" xfId="33962" xr:uid="{6B876BC5-5E89-4D3F-8062-37C2AEA34020}"/>
    <cellStyle name="Millares 2 3 3 2 5" xfId="39826" xr:uid="{0C31B250-FF87-40EB-A708-6D6C7BE1D3CD}"/>
    <cellStyle name="Millares 2 3 3 2 6" xfId="46886" xr:uid="{424A3A04-4313-4982-82D1-82819E7DC1A7}"/>
    <cellStyle name="Millares 2 3 3 3" xfId="4980" xr:uid="{9C981644-EB74-4BFD-B0DB-71F62D4DB2E7}"/>
    <cellStyle name="Millares 2 3 3 4" xfId="25231" xr:uid="{561A5FA8-C01D-445B-A2A2-1F9AC24202A7}"/>
    <cellStyle name="Millares 2 3 3 5" xfId="31105" xr:uid="{E6C0659B-9484-43A1-B4D4-E44A0D0FCE61}"/>
    <cellStyle name="Millares 2 3 3 6" xfId="36984" xr:uid="{1BC873F6-B037-4201-B943-D4E08D3293CF}"/>
    <cellStyle name="Millares 2 3 4" xfId="3359" xr:uid="{DC99F8DB-43F4-43EC-BE27-B5448F661C56}"/>
    <cellStyle name="Millares 2 3 4 2" xfId="21298" xr:uid="{4C39342A-7AC3-4E35-9798-07116CCA1024}"/>
    <cellStyle name="Millares 2 3 4 3" xfId="27114" xr:uid="{16B2838E-708D-43D8-8FBC-E51D0868D869}"/>
    <cellStyle name="Millares 2 3 4 4" xfId="32991" xr:uid="{DC1DD4B1-F0A8-43D6-B159-854639BEFC06}"/>
    <cellStyle name="Millares 2 3 4 5" xfId="38855" xr:uid="{88176F47-0FDF-4FF7-AECC-FC8379CA08EC}"/>
    <cellStyle name="Millares 2 3 5" xfId="3394" xr:uid="{D1ECFEC5-3322-4A36-801A-155100F88E41}"/>
    <cellStyle name="Millares 2 3 5 2" xfId="18552" xr:uid="{7D316E96-8984-4E01-A21A-958C89105BEF}"/>
    <cellStyle name="Millares 2 3 5 3" xfId="46887" xr:uid="{C680B6DA-1BD3-4872-B4C4-33688AF2F4D6}"/>
    <cellStyle name="Millares 2 3 5 4" xfId="47060" xr:uid="{085A01FB-3942-4AC0-8A90-8490C5B94681}"/>
    <cellStyle name="Millares 2 3 6" xfId="24262" xr:uid="{EB444821-F33E-4A6E-A4C5-4FA4EC38D0EC}"/>
    <cellStyle name="Millares 2 3 6 2" xfId="46888" xr:uid="{E0B7F15A-343C-4709-A462-9C9CBEA49C3B}"/>
    <cellStyle name="Millares 2 3 7" xfId="30140" xr:uid="{1EB4F79B-9035-46C5-AC89-F2E393ABCCFA}"/>
    <cellStyle name="Millares 2 3 8" xfId="36019" xr:uid="{65D43086-B930-4856-A270-36E62E161EA9}"/>
    <cellStyle name="Millares 2 3 9" xfId="42205" xr:uid="{2438BDFF-C0C7-4D36-A781-A0A6CE4DC072}"/>
    <cellStyle name="Millares 2 30" xfId="42206" xr:uid="{7B17D2BC-4475-4B92-9D03-C10AE2758CF4}"/>
    <cellStyle name="Millares 2 31" xfId="42207" xr:uid="{E65C98EE-C45E-4AFC-9140-199015396FC2}"/>
    <cellStyle name="Millares 2 31 10" xfId="42208" xr:uid="{8FE14659-ED34-4514-B6E3-52C4ED32A56F}"/>
    <cellStyle name="Millares 2 31 11" xfId="42209" xr:uid="{8B719219-90B6-4D7E-A5F4-1260D770F5CF}"/>
    <cellStyle name="Millares 2 31 12" xfId="42210" xr:uid="{1D106CC3-0FDD-4AF9-A48B-A599DECD52B4}"/>
    <cellStyle name="Millares 2 31 13" xfId="42211" xr:uid="{95E2B6DA-F286-4466-A36B-98104A5F7992}"/>
    <cellStyle name="Millares 2 31 14" xfId="42212" xr:uid="{2C0B0DB6-3B17-4812-8D28-D8DF47EF18D0}"/>
    <cellStyle name="Millares 2 31 15" xfId="42213" xr:uid="{A0D9962D-322D-48C7-9C7E-35CAB857BA09}"/>
    <cellStyle name="Millares 2 31 16" xfId="42214" xr:uid="{2070A189-6C07-4074-AF1E-DB1F81817D7C}"/>
    <cellStyle name="Millares 2 31 2" xfId="42215" xr:uid="{8F2A56E9-062D-42AD-B285-861B0586E996}"/>
    <cellStyle name="Millares 2 31 2 2" xfId="42216" xr:uid="{48090292-B9FD-4F38-9E0C-3599FE02970D}"/>
    <cellStyle name="Millares 2 31 3" xfId="42217" xr:uid="{DB2FC6FB-C31A-4E23-A2FC-1A8945E7E9FA}"/>
    <cellStyle name="Millares 2 31 3 2" xfId="42218" xr:uid="{C109C625-1FD6-43D7-8C62-77C7ADDEA676}"/>
    <cellStyle name="Millares 2 31 3 3" xfId="42219" xr:uid="{CD9B731D-F2B9-4EC2-B6B2-51DB59F04A97}"/>
    <cellStyle name="Millares 2 31 4" xfId="42220" xr:uid="{2F86FFFF-3EEC-40C4-8297-38567DE6294A}"/>
    <cellStyle name="Millares 2 31 5" xfId="42221" xr:uid="{65A8110C-ECA8-4484-91DB-339BB8223548}"/>
    <cellStyle name="Millares 2 31 6" xfId="42222" xr:uid="{315F295F-D58D-434D-9841-EB4C2D9C244D}"/>
    <cellStyle name="Millares 2 31 7" xfId="42223" xr:uid="{64CEF89F-02F3-4F7B-B69D-42A3B42066DE}"/>
    <cellStyle name="Millares 2 31 8" xfId="42224" xr:uid="{778C4D5C-4C43-4696-B202-30A0C31C95D7}"/>
    <cellStyle name="Millares 2 31 8 2" xfId="42225" xr:uid="{135000FD-4A0E-4C2B-86E5-4B63942D1CD5}"/>
    <cellStyle name="Millares 2 31 9" xfId="42226" xr:uid="{27F05B7F-D809-45B2-BC25-43C54B8A009A}"/>
    <cellStyle name="Millares 2 32" xfId="42227" xr:uid="{18DA2091-E4D2-4FA0-B2A1-5A05494E592F}"/>
    <cellStyle name="Millares 2 33" xfId="42228" xr:uid="{BBC6E289-5D47-44FF-8CA9-C2B3C113F449}"/>
    <cellStyle name="Millares 2 34" xfId="42229" xr:uid="{E62F8975-81A2-4996-AE97-975C47ADEF48}"/>
    <cellStyle name="Millares 2 35" xfId="42230" xr:uid="{BB6D40D3-AF35-438A-A247-197C06FA4E99}"/>
    <cellStyle name="Millares 2 36" xfId="42231" xr:uid="{F44E9E8C-E429-41EE-9897-2B7C88D1D224}"/>
    <cellStyle name="Millares 2 37" xfId="42232" xr:uid="{7A07EEBA-6B6A-4802-8BAB-372EF78444CA}"/>
    <cellStyle name="Millares 2 38" xfId="42233" xr:uid="{65707B4D-1CE5-4236-8C50-964CC87CB4FE}"/>
    <cellStyle name="Millares 2 39" xfId="42234" xr:uid="{D6D9711F-DB02-4B55-B774-C78B10685586}"/>
    <cellStyle name="Millares 2 4" xfId="93" xr:uid="{00000000-0005-0000-0000-000011020000}"/>
    <cellStyle name="Millares 2 4 10" xfId="47006" xr:uid="{C6F4E785-746E-4B60-AD39-1D7E7091708C}"/>
    <cellStyle name="Millares 2 4 2" xfId="109" xr:uid="{00000000-0005-0000-0000-000012020000}"/>
    <cellStyle name="Millares 2 4 2 2" xfId="8136" xr:uid="{192745B1-042E-4748-B635-BA90E5366312}"/>
    <cellStyle name="Millares 2 4 2 2 2" xfId="22513" xr:uid="{EA2D4248-367B-44A8-AF63-9085A6E1669C}"/>
    <cellStyle name="Millares 2 4 2 2 3" xfId="28369" xr:uid="{66EA3CD4-A94B-469C-9B2C-394851D9E25B}"/>
    <cellStyle name="Millares 2 4 2 2 4" xfId="34251" xr:uid="{043980E5-DF65-478A-92B9-37E18F523B77}"/>
    <cellStyle name="Millares 2 4 2 2 5" xfId="40115" xr:uid="{E4F386B8-DD5F-4728-85FC-1F62C1A70C85}"/>
    <cellStyle name="Millares 2 4 2 3" xfId="5269" xr:uid="{57C4146D-C0FD-4167-86F1-144C992490F8}"/>
    <cellStyle name="Millares 2 4 2 4" xfId="25520" xr:uid="{2612260E-B9D3-4E51-898A-0FADD86654A6}"/>
    <cellStyle name="Millares 2 4 2 5" xfId="31394" xr:uid="{96C55FC0-F799-42B4-85C2-535C082B758C}"/>
    <cellStyle name="Millares 2 4 2 6" xfId="37266" xr:uid="{A08025D6-8D77-4FCA-B235-490B62453650}"/>
    <cellStyle name="Millares 2 4 2 7" xfId="42235" xr:uid="{6153D079-AEEF-4ED1-96C0-FBC8B4BD432C}"/>
    <cellStyle name="Millares 2 4 3" xfId="1901" xr:uid="{00000000-0005-0000-0000-000013020000}"/>
    <cellStyle name="Millares 2 4 3 2" xfId="7164" xr:uid="{0DDE1212-6059-493A-8733-A6D906C6B357}"/>
    <cellStyle name="Millares 2 4 3 3" xfId="27398" xr:uid="{0BB67B30-2EF8-435B-8BA6-DFBF145B706B}"/>
    <cellStyle name="Millares 2 4 3 4" xfId="33280" xr:uid="{F24E7270-A36C-4681-A91F-231B3268315B}"/>
    <cellStyle name="Millares 2 4 3 5" xfId="39144" xr:uid="{283279D8-8C9C-4DFE-84E5-E62525425BCE}"/>
    <cellStyle name="Millares 2 4 3 6" xfId="42236" xr:uid="{ADFEB761-ABA5-4C72-AF8A-07FCDBEB73D1}"/>
    <cellStyle name="Millares 2 4 4" xfId="4303" xr:uid="{17950992-ADFF-444B-B7FF-07173DCD40E3}"/>
    <cellStyle name="Millares 2 4 4 2" xfId="46889" xr:uid="{9A1D8A8B-7214-4633-A10F-DF49DB490F78}"/>
    <cellStyle name="Millares 2 4 5" xfId="24549" xr:uid="{C18F69FA-3493-48C3-A6BF-27E2F97DE0F4}"/>
    <cellStyle name="Millares 2 4 6" xfId="30428" xr:uid="{6230B3F1-032B-4508-B530-C14F53B08A67}"/>
    <cellStyle name="Millares 2 4 7" xfId="36309" xr:uid="{E9EF4392-D250-4D93-8BA2-FCA4352EA2FB}"/>
    <cellStyle name="Millares 2 4 8" xfId="42237" xr:uid="{80280A94-AD0A-47BC-84E1-852AD1286D0D}"/>
    <cellStyle name="Millares 2 4 9" xfId="46890" xr:uid="{F8D9C0E2-5365-4D26-8107-304557A7A87E}"/>
    <cellStyle name="Millares 2 40" xfId="42238" xr:uid="{8B53BF14-86A1-4E5A-9343-74A1B5F68DD7}"/>
    <cellStyle name="Millares 2 41" xfId="42239" xr:uid="{F9E24528-CBEB-4145-883D-9D57F22DE4C2}"/>
    <cellStyle name="Millares 2 42" xfId="42240" xr:uid="{6D7791C0-80C4-4F87-B5FA-B67A9F70EED4}"/>
    <cellStyle name="Millares 2 43" xfId="42241" xr:uid="{3808266E-1F0D-4FC8-BAC3-7F0ECDA78531}"/>
    <cellStyle name="Millares 2 44" xfId="42242" xr:uid="{FD2B03E6-5084-4DD9-82BD-6D7D3B415A2D}"/>
    <cellStyle name="Millares 2 45" xfId="42243" xr:uid="{902552E9-A8DA-491F-AA48-22764B71A8BD}"/>
    <cellStyle name="Millares 2 46" xfId="42244" xr:uid="{59D7AC4C-1FDA-4B47-8BF7-BBB5AF037CF2}"/>
    <cellStyle name="Millares 2 47" xfId="42245" xr:uid="{FBA1C5F5-EDB4-4F00-8577-0CA5F7449715}"/>
    <cellStyle name="Millares 2 48" xfId="50178" xr:uid="{CA2B7C2D-CBD5-4FC2-934D-F37466360127}"/>
    <cellStyle name="Millares 2 5" xfId="68" xr:uid="{00000000-0005-0000-0000-000014020000}"/>
    <cellStyle name="Millares 2 5 2" xfId="7632" xr:uid="{393F6D03-43E8-4CB5-A225-7A295E54E2BA}"/>
    <cellStyle name="Millares 2 5 2 2" xfId="22025" xr:uid="{E5800A9B-758D-4EB2-86D1-9F034CDCE7BB}"/>
    <cellStyle name="Millares 2 5 2 3" xfId="27866" xr:uid="{9E7D89F3-28F3-4A41-9135-DBA618E4C6C9}"/>
    <cellStyle name="Millares 2 5 2 4" xfId="33748" xr:uid="{B99F0F50-637B-43EB-854C-5CEB145C37B8}"/>
    <cellStyle name="Millares 2 5 2 5" xfId="39612" xr:uid="{6C30A0A3-6C14-4482-B41D-41C069396155}"/>
    <cellStyle name="Millares 2 5 3" xfId="4768" xr:uid="{0A6FAD4E-510A-40E5-973D-BA7DF3A8AD32}"/>
    <cellStyle name="Millares 2 5 4" xfId="25017" xr:uid="{47E58DED-9522-4995-8E00-FFD9E81A7AD8}"/>
    <cellStyle name="Millares 2 5 5" xfId="30891" xr:uid="{4F727EF6-C04E-46B2-98F5-25CFBCC4F6BD}"/>
    <cellStyle name="Millares 2 5 6" xfId="36771" xr:uid="{7761DF18-36C8-4109-A405-16A979FAB3FF}"/>
    <cellStyle name="Millares 2 5 7" xfId="42246" xr:uid="{E011D4C5-E486-44AC-B8CD-1459246B86C2}"/>
    <cellStyle name="Millares 2 6" xfId="341" xr:uid="{00000000-0005-0000-0000-000015020000}"/>
    <cellStyle name="Millares 2 6 2" xfId="8644" xr:uid="{04A53D3B-90E0-4312-A676-FBAD3E69B732}"/>
    <cellStyle name="Millares 2 6 2 2" xfId="23015" xr:uid="{B6428CFE-FD9A-4B93-82C0-F17A7F7E7BF7}"/>
    <cellStyle name="Millares 2 6 2 3" xfId="28877" xr:uid="{E8655FAE-F30F-472B-94BF-12149CB6BE0C}"/>
    <cellStyle name="Millares 2 6 2 4" xfId="34759" xr:uid="{7C083796-AF7D-4246-9011-D9C426159DF7}"/>
    <cellStyle name="Millares 2 6 2 5" xfId="40623" xr:uid="{8411D985-6E24-4BA4-BB4A-ECF7308579D9}"/>
    <cellStyle name="Millares 2 6 2 6" xfId="46891" xr:uid="{E5B1B8B9-93DD-419C-B80B-AC79EC9839EB}"/>
    <cellStyle name="Millares 2 6 2 7" xfId="47064" xr:uid="{10923153-C697-417D-9275-799BCB37F8CD}"/>
    <cellStyle name="Millares 2 6 3" xfId="5775" xr:uid="{03B93C06-96D3-4465-B0AC-609EAD0BB34B}"/>
    <cellStyle name="Millares 2 6 4" xfId="26027" xr:uid="{3854FCC3-076C-4475-91A7-974A7116F684}"/>
    <cellStyle name="Millares 2 6 5" xfId="31902" xr:uid="{8BACFB62-602A-4A35-9656-1BA756CAC627}"/>
    <cellStyle name="Millares 2 6 6" xfId="37768" xr:uid="{EADE3421-AA03-4B31-861D-129510EF39A0}"/>
    <cellStyle name="Millares 2 6 7" xfId="42247" xr:uid="{FBE68DF4-3BB2-41FE-81F7-0D64EF5B0A66}"/>
    <cellStyle name="Millares 2 6 8" xfId="46892" xr:uid="{34126F23-DC49-4923-A1FB-47F7BF2452DF}"/>
    <cellStyle name="Millares 2 6 9" xfId="47035" xr:uid="{953B668F-96E7-4292-92EE-2DD64351F771}"/>
    <cellStyle name="Millares 2 7" xfId="336" xr:uid="{00000000-0005-0000-0000-000016020000}"/>
    <cellStyle name="Millares 2 7 2" xfId="9310" xr:uid="{F6237694-0B00-43B3-A78D-EE1C92DC7E03}"/>
    <cellStyle name="Millares 2 7 2 2" xfId="23673" xr:uid="{A7FAD5EA-D7FF-47F6-B38A-6C635A9A34B8}"/>
    <cellStyle name="Millares 2 7 2 2 2" xfId="47290" xr:uid="{7697DB33-5BFA-4566-BC2F-94E201B6140A}"/>
    <cellStyle name="Millares 2 7 2 3" xfId="29541" xr:uid="{9B692E3B-A8A0-4956-B2E3-3BD68F16D006}"/>
    <cellStyle name="Millares 2 7 2 3 2" xfId="47202" xr:uid="{C5667A0C-B5A1-4DDC-9350-34D10A1C956D}"/>
    <cellStyle name="Millares 2 7 2 4" xfId="35423" xr:uid="{396111C8-68D1-480A-AF42-63855C70D09D}"/>
    <cellStyle name="Millares 2 7 2 5" xfId="41282" xr:uid="{59D9DBB7-6205-447C-9402-7488AE8D9727}"/>
    <cellStyle name="Millares 2 7 2 6" xfId="46893" xr:uid="{833902F2-D9B3-4A46-B662-579E12F0B348}"/>
    <cellStyle name="Millares 2 7 3" xfId="6450" xr:uid="{A90BBB0C-77A8-4F10-8A36-FD66C792B5CC}"/>
    <cellStyle name="Millares 2 7 4" xfId="26699" xr:uid="{ED21A740-C5BE-46B4-9FAA-09F3983603B9}"/>
    <cellStyle name="Millares 2 7 5" xfId="32574" xr:uid="{97BFA54E-C870-4191-96D1-A1FA9ABB01F2}"/>
    <cellStyle name="Millares 2 7 6" xfId="38438" xr:uid="{38B146BE-BD26-474E-8826-1183C4EF7E06}"/>
    <cellStyle name="Millares 2 7 7" xfId="42248" xr:uid="{C2BF25F6-0313-45A1-BBC7-584BC4A1F6CB}"/>
    <cellStyle name="Millares 2 8" xfId="1807" xr:uid="{00000000-0005-0000-0000-000017020000}"/>
    <cellStyle name="Millares 2 8 2" xfId="9465" xr:uid="{68A7EB3F-4A15-4EA6-AAA5-3D1A36D5AECF}"/>
    <cellStyle name="Millares 2 8 2 2" xfId="23827" xr:uid="{85F8D2FC-0029-43C7-B212-10DC29523E1F}"/>
    <cellStyle name="Millares 2 8 2 3" xfId="29696" xr:uid="{36881346-ACF3-4EAC-B129-656F462E1428}"/>
    <cellStyle name="Millares 2 8 2 4" xfId="35578" xr:uid="{17975DBA-EB77-4D33-A4B0-E3530B966472}"/>
    <cellStyle name="Millares 2 8 2 5" xfId="41437" xr:uid="{E4BE9129-B088-43AA-957C-53B2BC9724DB}"/>
    <cellStyle name="Millares 2 8 3" xfId="6605" xr:uid="{3A43F447-6B05-4282-B4AB-017C6E225F35}"/>
    <cellStyle name="Millares 2 8 4" xfId="26854" xr:uid="{DF46E4E7-0307-4874-9047-81D844F8E647}"/>
    <cellStyle name="Millares 2 8 5" xfId="32729" xr:uid="{70B30FE2-DAB0-4132-8282-B69A14FC7AD0}"/>
    <cellStyle name="Millares 2 8 6" xfId="38593" xr:uid="{C12E1912-A8B5-4A13-B91A-CFDE6F128641}"/>
    <cellStyle name="Millares 2 8 7" xfId="42249" xr:uid="{7E9D11A6-9463-40C3-B588-5CDC36F018EC}"/>
    <cellStyle name="Millares 2 8 8" xfId="46894" xr:uid="{C6521B43-9FF0-4310-931F-8F14CADF81AD}"/>
    <cellStyle name="Millares 2 8 9" xfId="47044" xr:uid="{5C71B6B4-FCD3-437B-853D-F958C710B28B}"/>
    <cellStyle name="Millares 2 9" xfId="6661" xr:uid="{78274B1D-928F-4C1C-9CB6-183BD74DB6E1}"/>
    <cellStyle name="Millares 2 9 2" xfId="21090" xr:uid="{B1A39CC1-059E-4836-837E-F411B491A3EF}"/>
    <cellStyle name="Millares 2 9 3" xfId="26902" xr:uid="{134175C4-7ED7-4281-AC2B-2206B259E7A0}"/>
    <cellStyle name="Millares 2 9 4" xfId="32777" xr:uid="{900915FD-A2E4-46E6-8E42-1FCE4BAD75B3}"/>
    <cellStyle name="Millares 2 9 5" xfId="38641" xr:uid="{AFE46A3C-572D-4A5A-9BC8-97834198FC3B}"/>
    <cellStyle name="Millares 2 9 6" xfId="42250" xr:uid="{B2210EB2-A9B0-48F5-8A6F-147DD9D4E571}"/>
    <cellStyle name="Millares 2 9 7" xfId="46895" xr:uid="{DB3CE643-BD42-4D9E-8F72-047977AA99B6}"/>
    <cellStyle name="Millares 2 9 8" xfId="47018" xr:uid="{9609B537-881D-49FC-AC20-3D30C2A7212A}"/>
    <cellStyle name="Millares 2_CDA Elias Brios" xfId="42251" xr:uid="{FD0A608B-7CD4-4F14-AED0-262BC9F8EF27}"/>
    <cellStyle name="Millares 20" xfId="210" xr:uid="{00000000-0005-0000-0000-000018020000}"/>
    <cellStyle name="Millares 20 10" xfId="46896" xr:uid="{6CD60204-ECF3-441D-9FD4-E99C7D9784B7}"/>
    <cellStyle name="Millares 20 11" xfId="47032" xr:uid="{20F51B2E-CEBF-4851-8CBE-0BFDA0F8D96E}"/>
    <cellStyle name="Millares 20 2" xfId="318" xr:uid="{00000000-0005-0000-0000-000019020000}"/>
    <cellStyle name="Millares 20 2 10" xfId="16602" xr:uid="{90330AB1-8044-4214-A6DD-4F2457C2F8A6}"/>
    <cellStyle name="Millares 20 2 11" xfId="17146" xr:uid="{6113B043-3233-4909-8446-EDC45B8C03D1}"/>
    <cellStyle name="Millares 20 2 12" xfId="17843" xr:uid="{02D4116E-883C-41E7-93A0-4D56218CB07D}"/>
    <cellStyle name="Millares 20 2 13" xfId="42640" xr:uid="{42A1B01B-DC21-4117-B586-D9BE0371F927}"/>
    <cellStyle name="Millares 20 2 14" xfId="47533" xr:uid="{9F4AC70C-DD87-450C-9183-F30C86DF2EA3}"/>
    <cellStyle name="Millares 20 2 2" xfId="2149" xr:uid="{4A0B7DC3-03DD-4644-AFCF-E26C2725605B}"/>
    <cellStyle name="Millares 20 2 2 2" xfId="8535" xr:uid="{2044F78A-8129-42F5-BBE1-6B29B4D731AD}"/>
    <cellStyle name="Millares 20 2 2 2 2" xfId="22907" xr:uid="{341EAEF7-CE65-4BB0-8B59-27C0CDD8BC68}"/>
    <cellStyle name="Millares 20 2 2 2 3" xfId="28768" xr:uid="{B1F1BB42-C26B-47BF-BEB4-A6A48E679DA3}"/>
    <cellStyle name="Millares 20 2 2 2 4" xfId="34650" xr:uid="{94A592CC-85AA-4589-A7DF-1F9694DE8CC0}"/>
    <cellStyle name="Millares 20 2 2 2 5" xfId="40514" xr:uid="{7A9B2D35-D90B-415E-BD7F-A5997F49F4A3}"/>
    <cellStyle name="Millares 20 2 2 2 6" xfId="45580" xr:uid="{5EAFC63E-24D0-4F83-BF7D-C0F0AF42B58A}"/>
    <cellStyle name="Millares 20 2 2 3" xfId="5667" xr:uid="{468CBE8E-4C39-4AD0-A076-E02E11447AFC}"/>
    <cellStyle name="Millares 20 2 2 3 2" xfId="47167" xr:uid="{D0A10660-FC68-4AEA-BAA6-59C9FD7E6EB9}"/>
    <cellStyle name="Millares 20 2 2 4" xfId="10420" xr:uid="{179378AA-6A49-4C8D-92AA-5C298367C3EB}"/>
    <cellStyle name="Millares 20 2 2 4 2" xfId="25918" xr:uid="{6360DE35-1356-4363-B7AC-DEB40467E178}"/>
    <cellStyle name="Millares 20 2 2 5" xfId="13260" xr:uid="{CA2464B3-5FCB-4282-BA86-9A9D8E762712}"/>
    <cellStyle name="Millares 20 2 2 5 2" xfId="31793" xr:uid="{28AC5114-D629-4343-A723-336DC263B641}"/>
    <cellStyle name="Millares 20 2 2 6" xfId="37660" xr:uid="{B01570C3-7132-4267-AD5E-D257D0E4D775}"/>
    <cellStyle name="Millares 20 2 2 7" xfId="43184" xr:uid="{2F57C941-5D29-4C3F-93D6-B08428EB570F}"/>
    <cellStyle name="Millares 20 2 2 8" xfId="48077" xr:uid="{DD2862C4-A0AD-4F0B-ABDB-E838AA63FDE1}"/>
    <cellStyle name="Millares 20 2 3" xfId="2567" xr:uid="{79424B82-0D61-4140-92D8-541EAACA10EE}"/>
    <cellStyle name="Millares 20 2 3 2" xfId="7563" xr:uid="{CCDE8923-CC47-4777-8710-D98F97169593}"/>
    <cellStyle name="Millares 20 2 3 2 2" xfId="45998" xr:uid="{CD462BDA-C40A-4964-8F7E-5DA2CC3607FD}"/>
    <cellStyle name="Millares 20 2 3 3" xfId="10838" xr:uid="{E18A32A6-2695-444C-B1F1-04BF4481D373}"/>
    <cellStyle name="Millares 20 2 3 3 2" xfId="27797" xr:uid="{663C84F4-9CD7-46FA-8017-8922CBDF5734}"/>
    <cellStyle name="Millares 20 2 3 4" xfId="13678" xr:uid="{7FB096F8-0F5E-468A-8888-331D663288D8}"/>
    <cellStyle name="Millares 20 2 3 4 2" xfId="33679" xr:uid="{DE9B9FC1-732E-4CE3-B104-C7C9F38DBCE6}"/>
    <cellStyle name="Millares 20 2 3 5" xfId="39543" xr:uid="{7445F7DD-5D15-4112-9334-07D2BC905086}"/>
    <cellStyle name="Millares 20 2 3 6" xfId="43602" xr:uid="{0C219806-2645-4083-9BC4-CFA31151FF5A}"/>
    <cellStyle name="Millares 20 2 3 7" xfId="48495" xr:uid="{A3370AA6-36C0-4650-89C9-CDBE16A101B6}"/>
    <cellStyle name="Millares 20 2 4" xfId="3111" xr:uid="{88DD1C4C-A2C8-4D3E-B875-051C34E55B48}"/>
    <cellStyle name="Millares 20 2 4 2" xfId="11382" xr:uid="{20AC8721-40FF-45BA-A720-BFB9B804101B}"/>
    <cellStyle name="Millares 20 2 4 2 2" xfId="46542" xr:uid="{31296024-6A91-45A1-87FC-BFB5EEF7D1B9}"/>
    <cellStyle name="Millares 20 2 4 3" xfId="14222" xr:uid="{E0B4F4B1-5FCB-4D41-A7A4-3B9F125161EE}"/>
    <cellStyle name="Millares 20 2 4 4" xfId="19192" xr:uid="{2318AD7A-8D83-4309-8199-570C21DF011F}"/>
    <cellStyle name="Millares 20 2 4 5" xfId="44146" xr:uid="{6762ECD6-B159-4C7A-A33E-C888547F99E6}"/>
    <cellStyle name="Millares 20 2 4 6" xfId="49039" xr:uid="{3E3A3F31-A852-4858-8500-185FC67B1F27}"/>
    <cellStyle name="Millares 20 2 5" xfId="3613" xr:uid="{C5F3BAC9-441A-4628-B84E-34EA4DA68293}"/>
    <cellStyle name="Millares 20 2 5 2" xfId="11854" xr:uid="{7FABA095-00AA-4C6A-9486-D79169D67874}"/>
    <cellStyle name="Millares 20 2 5 3" xfId="14694" xr:uid="{5C6F4080-368E-40F3-AF54-39507E74D27D}"/>
    <cellStyle name="Millares 20 2 5 4" xfId="24948" xr:uid="{CF063376-1689-42AE-B694-E732B2064930}"/>
    <cellStyle name="Millares 20 2 5 5" xfId="44618" xr:uid="{C7B9572A-5599-4DB4-8C67-C76504474D71}"/>
    <cellStyle name="Millares 20 2 5 6" xfId="49511" xr:uid="{0ED51953-4006-4543-80A3-10FA8BAA5222}"/>
    <cellStyle name="Millares 20 2 6" xfId="4699" xr:uid="{E74B0B59-0225-41A8-9847-BED4DA416EC1}"/>
    <cellStyle name="Millares 20 2 6 2" xfId="45036" xr:uid="{B5988DC1-168F-42A0-9936-D0200F761D01}"/>
    <cellStyle name="Millares 20 2 7" xfId="9876" xr:uid="{41499B6A-4ABC-40B0-AE4A-650B3AFFBE00}"/>
    <cellStyle name="Millares 20 2 7 2" xfId="36703" xr:uid="{9EB59E71-01AF-46CF-9C33-08BCB42B1BE0}"/>
    <cellStyle name="Millares 20 2 8" xfId="12716" xr:uid="{95E61389-C97B-432D-BA20-BDC5E886C436}"/>
    <cellStyle name="Millares 20 2 9" xfId="16059" xr:uid="{78C785F4-AD51-4FF4-B8EB-6A898EBB06A2}"/>
    <cellStyle name="Millares 20 3" xfId="545" xr:uid="{00000000-0005-0000-0000-00001A020000}"/>
    <cellStyle name="Millares 20 3 10" xfId="16814" xr:uid="{CDC02382-BA29-4811-9152-C41B595F09A3}"/>
    <cellStyle name="Millares 20 3 11" xfId="17358" xr:uid="{A2051749-4333-4185-8314-49F9BE233DAC}"/>
    <cellStyle name="Millares 20 3 12" xfId="17736" xr:uid="{E29D36D1-E75B-48EE-B2A0-9D6B0B0A28DC}"/>
    <cellStyle name="Millares 20 3 13" xfId="42852" xr:uid="{61DEEFEA-709D-4B1D-9D03-0822B458C360}"/>
    <cellStyle name="Millares 20 3 14" xfId="47745" xr:uid="{3D31B5A1-C06A-4594-A2F0-9D227DE7F806}"/>
    <cellStyle name="Millares 20 3 2" xfId="2361" xr:uid="{B7818BAA-7F5E-475B-BAF1-6FA357E622FD}"/>
    <cellStyle name="Millares 20 3 2 2" xfId="8050" xr:uid="{7C74345B-C6BC-443D-8563-CFD7417F5263}"/>
    <cellStyle name="Millares 20 3 2 2 2" xfId="45792" xr:uid="{F1312474-8091-4D2F-94CE-813BFCADFF25}"/>
    <cellStyle name="Millares 20 3 2 3" xfId="10632" xr:uid="{10B2EF59-9688-4723-87B9-183782E12F59}"/>
    <cellStyle name="Millares 20 3 2 3 2" xfId="28283" xr:uid="{A359403E-8440-48BF-8280-20B0768171F9}"/>
    <cellStyle name="Millares 20 3 2 4" xfId="13472" xr:uid="{6513B6AD-6A66-44AE-8B80-DF61C6818C9A}"/>
    <cellStyle name="Millares 20 3 2 4 2" xfId="34165" xr:uid="{770E466C-E1AA-4565-BEFC-BB0570819827}"/>
    <cellStyle name="Millares 20 3 2 5" xfId="40029" xr:uid="{BF689925-404E-49AD-9CC4-DCFCC4663893}"/>
    <cellStyle name="Millares 20 3 2 6" xfId="43396" xr:uid="{A17747A1-F6D2-40D2-B88E-EA3C9B81D771}"/>
    <cellStyle name="Millares 20 3 2 7" xfId="48289" xr:uid="{FD678307-94C8-4358-96E8-A3B88F5BF282}"/>
    <cellStyle name="Millares 20 3 3" xfId="2779" xr:uid="{7C2C79A5-714F-4A0B-A5C8-12F27E00224E}"/>
    <cellStyle name="Millares 20 3 3 2" xfId="11050" xr:uid="{E887516D-CC6D-400C-B329-0C9FE6CDBF40}"/>
    <cellStyle name="Millares 20 3 3 2 2" xfId="46210" xr:uid="{37142FF5-3D18-4246-AAA8-6A1A3729B612}"/>
    <cellStyle name="Millares 20 3 3 3" xfId="13890" xr:uid="{D3E9E4B6-E6E6-422C-B70D-0F1A7272B5FB}"/>
    <cellStyle name="Millares 20 3 3 4" xfId="19656" xr:uid="{099C5F9C-097E-4221-8EA4-677EA2FC3A8C}"/>
    <cellStyle name="Millares 20 3 3 5" xfId="43814" xr:uid="{5565F649-3202-440C-B2FB-91D8E2437306}"/>
    <cellStyle name="Millares 20 3 3 6" xfId="48707" xr:uid="{D3E93B23-6D20-497D-8917-C8FF1FDB241F}"/>
    <cellStyle name="Millares 20 3 4" xfId="3323" xr:uid="{5E30177A-8D2F-483C-B225-90936C2B0FEE}"/>
    <cellStyle name="Millares 20 3 4 2" xfId="11594" xr:uid="{787B8761-593E-4C3B-9CC2-DAC2BFF6000C}"/>
    <cellStyle name="Millares 20 3 4 2 2" xfId="46754" xr:uid="{E05AFE93-63AD-437D-A64E-5653C6478277}"/>
    <cellStyle name="Millares 20 3 4 3" xfId="14434" xr:uid="{8C95154F-18DC-4B65-B871-12A0CE74E303}"/>
    <cellStyle name="Millares 20 3 4 4" xfId="25434" xr:uid="{63424D75-7EF5-4692-9DBB-4058E24535A8}"/>
    <cellStyle name="Millares 20 3 4 5" xfId="44358" xr:uid="{C4E04819-5BA1-4FC3-9414-57F8A9E13901}"/>
    <cellStyle name="Millares 20 3 4 6" xfId="49251" xr:uid="{F7A1307D-D280-4D6D-8543-A304268FFE5E}"/>
    <cellStyle name="Millares 20 3 5" xfId="3825" xr:uid="{BFA791FC-915A-478D-8D60-9810390F985D}"/>
    <cellStyle name="Millares 20 3 5 2" xfId="12066" xr:uid="{83545ECE-67B0-49F5-923F-6525510D789E}"/>
    <cellStyle name="Millares 20 3 5 3" xfId="14906" xr:uid="{75E4DB08-86E6-4434-9E4A-5933DD3B6F2E}"/>
    <cellStyle name="Millares 20 3 5 4" xfId="31308" xr:uid="{C453EAEC-ADC6-44B9-8F16-0797CB58F486}"/>
    <cellStyle name="Millares 20 3 5 5" xfId="44830" xr:uid="{24DE899E-9D10-47ED-A0E8-8CC55A1777FB}"/>
    <cellStyle name="Millares 20 3 5 6" xfId="49723" xr:uid="{9D4F1A76-E749-4019-989B-1FCBCE6A2AB2}"/>
    <cellStyle name="Millares 20 3 6" xfId="5183" xr:uid="{6418CD6D-E6B1-443D-B3C9-B4A0BCD37C89}"/>
    <cellStyle name="Millares 20 3 6 2" xfId="45248" xr:uid="{4D7A8864-21AF-4EFB-9B11-B6DE585654D6}"/>
    <cellStyle name="Millares 20 3 7" xfId="10088" xr:uid="{8F9F7CEE-C718-49BA-87B2-C77316F01BEC}"/>
    <cellStyle name="Millares 20 3 8" xfId="12928" xr:uid="{EC85FD04-4E02-4954-8B6D-927DCCE90AE1}"/>
    <cellStyle name="Millares 20 3 9" xfId="16271" xr:uid="{B2920579-5B6C-4C8D-B6F5-01CC73282A42}"/>
    <cellStyle name="Millares 20 4" xfId="3339" xr:uid="{C29D6346-987B-4022-830E-6A4D8CC9BF4C}"/>
    <cellStyle name="Millares 20 4 2" xfId="7078" xr:uid="{D434D140-B6A7-418C-8403-A15767EB45AC}"/>
    <cellStyle name="Millares 20 4 3" xfId="27313" xr:uid="{0DBCFA75-F374-409E-B71C-BB055B3B9F58}"/>
    <cellStyle name="Millares 20 4 4" xfId="33194" xr:uid="{982C2F97-109B-48D7-8CA4-6E88DFAFE95D}"/>
    <cellStyle name="Millares 20 4 5" xfId="39058" xr:uid="{5574F9ED-E51B-45CD-A174-3D5D749BB2FA}"/>
    <cellStyle name="Millares 20 5" xfId="4221" xr:uid="{69E0EB34-BBD5-4C4B-BA16-9A217CBC0CCF}"/>
    <cellStyle name="Millares 20 6" xfId="24465" xr:uid="{C729904C-D875-457C-A8C1-A37D95469B1B}"/>
    <cellStyle name="Millares 20 7" xfId="30341" xr:uid="{6AF5E839-3739-4C99-8D6F-CA75ABF2C1D7}"/>
    <cellStyle name="Millares 20 8" xfId="36222" xr:uid="{80B1A6C6-1AFC-48E0-A047-2CB7E7B950C4}"/>
    <cellStyle name="Millares 20 9" xfId="42252" xr:uid="{8F755B40-73C4-4115-8C36-A3FFEB93D508}"/>
    <cellStyle name="Millares 21" xfId="212" xr:uid="{00000000-0005-0000-0000-00001B020000}"/>
    <cellStyle name="Millares 21 10" xfId="46897" xr:uid="{5EEAE75C-0A18-4745-8C73-A55528222CB6}"/>
    <cellStyle name="Millares 21 11" xfId="47033" xr:uid="{E36E7CE5-7655-4D01-8A02-98DB77919D3E}"/>
    <cellStyle name="Millares 21 2" xfId="3393" xr:uid="{FD3D684A-22BB-4271-BEC5-C86418FBE162}"/>
    <cellStyle name="Millares 21 2 2" xfId="5668" xr:uid="{14A07894-C50F-4FAC-8CF2-41DB720A8B18}"/>
    <cellStyle name="Millares 21 2 2 2" xfId="8536" xr:uid="{3283FAC0-9C8B-41C0-8BCF-0AFB49A9E04E}"/>
    <cellStyle name="Millares 21 2 2 2 2" xfId="22908" xr:uid="{5B6F4966-D3F0-418E-B0DA-525BF59B4730}"/>
    <cellStyle name="Millares 21 2 2 2 3" xfId="28769" xr:uid="{8C919ADA-A435-4A15-8DD7-BB660624010F}"/>
    <cellStyle name="Millares 21 2 2 2 4" xfId="34651" xr:uid="{A29FC7B7-7A45-459D-ACC4-96897DC1F5D0}"/>
    <cellStyle name="Millares 21 2 2 2 5" xfId="40515" xr:uid="{5357B81C-8CB5-43BE-9AAB-B076C02EFC79}"/>
    <cellStyle name="Millares 21 2 2 2 6" xfId="47317" xr:uid="{0A298D42-F617-462B-8988-72834D0C4370}"/>
    <cellStyle name="Millares 21 2 2 3" xfId="20126" xr:uid="{4BC6B192-519F-4EAE-AAD2-AE32C9A813B8}"/>
    <cellStyle name="Millares 21 2 2 3 2" xfId="47229" xr:uid="{58CA03F4-B8B7-49B9-9248-9857629EAC76}"/>
    <cellStyle name="Millares 21 2 2 4" xfId="25919" xr:uid="{6116EDE6-8225-450C-8D21-A72847F99C62}"/>
    <cellStyle name="Millares 21 2 2 5" xfId="31794" xr:uid="{C81FAD4B-DA82-402C-83E7-328E1713C683}"/>
    <cellStyle name="Millares 21 2 2 6" xfId="37661" xr:uid="{C37FA324-2207-4686-AAB5-8DE2A3C6A87A}"/>
    <cellStyle name="Millares 21 2 2 7" xfId="46898" xr:uid="{C42608D9-C192-4B6F-8C8B-085DA2AD5CCF}"/>
    <cellStyle name="Millares 21 2 3" xfId="7564" xr:uid="{26B1B32C-DE19-4902-92EE-04BDD6A3FE90}"/>
    <cellStyle name="Millares 21 2 3 2" xfId="21959" xr:uid="{A9C90B63-78F1-4B34-8566-92087B4D76A9}"/>
    <cellStyle name="Millares 21 2 3 3" xfId="27798" xr:uid="{1C79EC5B-2897-414F-8CE4-75E5EEFF9357}"/>
    <cellStyle name="Millares 21 2 3 4" xfId="33680" xr:uid="{14F256F4-B8D3-44CB-B700-623FD5CE3428}"/>
    <cellStyle name="Millares 21 2 3 5" xfId="39544" xr:uid="{3E4D6159-83F3-4D64-99C3-40A63E1E6881}"/>
    <cellStyle name="Millares 21 2 4" xfId="4700" xr:uid="{B9E692D7-A3EF-4E22-8474-6EAC8F73470C}"/>
    <cellStyle name="Millares 21 2 5" xfId="24949" xr:uid="{29ACD19F-15C4-4E46-B20E-1A28093436E7}"/>
    <cellStyle name="Millares 21 2 6" xfId="30823" xr:uid="{53360616-9A15-4FE2-AC1A-A09A808168C6}"/>
    <cellStyle name="Millares 21 2 7" xfId="36704" xr:uid="{AE592C3C-4A5D-4B33-8FEE-FF859AB43470}"/>
    <cellStyle name="Millares 21 3" xfId="5184" xr:uid="{37CCFB6D-4002-4446-A9EA-9C4E4FA2113A}"/>
    <cellStyle name="Millares 21 3 2" xfId="8051" xr:uid="{899479E3-975A-4A85-BBF3-BA253A0C2004}"/>
    <cellStyle name="Millares 21 3 2 2" xfId="22430" xr:uid="{77A1AA08-7AB2-43E3-B9D2-7052E0B21348}"/>
    <cellStyle name="Millares 21 3 2 3" xfId="28284" xr:uid="{E271513D-1231-46A1-B0A2-E4214C2EF140}"/>
    <cellStyle name="Millares 21 3 2 4" xfId="34166" xr:uid="{1AA7D3E0-01A1-4F1E-AAF3-3CAC2BC6EC4C}"/>
    <cellStyle name="Millares 21 3 2 5" xfId="40030" xr:uid="{F846C6FC-625A-4965-BC45-CAF8FED8C156}"/>
    <cellStyle name="Millares 21 3 2 6" xfId="47302" xr:uid="{C947291B-9BC9-4F88-AAC7-51849066A5CF}"/>
    <cellStyle name="Millares 21 3 3" xfId="19657" xr:uid="{48B9134D-8D5B-4A4C-8257-CDFCA433594A}"/>
    <cellStyle name="Millares 21 3 3 2" xfId="47214" xr:uid="{5535F167-ED6E-4BD5-9A50-AE2689F2C2B7}"/>
    <cellStyle name="Millares 21 3 4" xfId="25435" xr:uid="{7D7A1C57-7514-4318-A612-4EFC2595D7ED}"/>
    <cellStyle name="Millares 21 3 5" xfId="31309" xr:uid="{F68D2076-304E-424F-B0A1-9A6F2E607FAC}"/>
    <cellStyle name="Millares 21 3 6" xfId="37182" xr:uid="{5E9CE940-1436-479B-B2BA-06F818A048FD}"/>
    <cellStyle name="Millares 21 3 7" xfId="46899" xr:uid="{E4AEC341-C63C-4649-B5C6-38A6F301242A}"/>
    <cellStyle name="Millares 21 4" xfId="7079" xr:uid="{16C44902-EFC9-42A9-86FD-FA76506BFEDA}"/>
    <cellStyle name="Millares 21 4 2" xfId="21493" xr:uid="{5AA75E62-7D6A-44A7-95C0-4D0C24AEE701}"/>
    <cellStyle name="Millares 21 4 3" xfId="27314" xr:uid="{7272DC79-B78A-4401-8D43-30357B1BBAE2}"/>
    <cellStyle name="Millares 21 4 4" xfId="33195" xr:uid="{49B953FC-64D8-4E3C-85FA-85516ABB4B99}"/>
    <cellStyle name="Millares 21 4 5" xfId="39059" xr:uid="{F35A6418-197D-4B53-8521-BD4977151629}"/>
    <cellStyle name="Millares 21 4 6" xfId="46900" xr:uid="{DC9727E7-0E65-4A6B-B63B-1AD5C1756C77}"/>
    <cellStyle name="Millares 21 4 7" xfId="47078" xr:uid="{38F4A66E-472B-4266-864C-6A0D1242CA6F}"/>
    <cellStyle name="Millares 21 5" xfId="4222" xr:uid="{BE64DC44-1BAF-4D28-BC51-3415AD603807}"/>
    <cellStyle name="Millares 21 6" xfId="24466" xr:uid="{10E9E9DE-B9A9-4F30-BE64-2FA883BEBAC6}"/>
    <cellStyle name="Millares 21 7" xfId="30342" xr:uid="{8E055172-8090-45B5-91D1-1A90633441F5}"/>
    <cellStyle name="Millares 21 8" xfId="36223" xr:uid="{D6E89410-8F18-44DC-AAC2-E63DEF948F72}"/>
    <cellStyle name="Millares 21 9" xfId="42253" xr:uid="{EB909B77-FCEB-495B-8655-563E4C73B407}"/>
    <cellStyle name="Millares 212" xfId="1809" xr:uid="{00000000-0005-0000-0000-00001C020000}"/>
    <cellStyle name="Millares 212 10" xfId="16927" xr:uid="{E2937C76-9A1D-4054-9F43-4C37EA78A283}"/>
    <cellStyle name="Millares 212 11" xfId="17471" xr:uid="{F6E7E471-6CC0-420F-A929-134EE921569A}"/>
    <cellStyle name="Millares 212 12" xfId="18232" xr:uid="{F00D54BD-7DA7-464A-A4DC-CC452A474F55}"/>
    <cellStyle name="Millares 212 13" xfId="42100" xr:uid="{F96D5188-C551-4BF6-A83C-6A9A0208ABC9}"/>
    <cellStyle name="Millares 212 14" xfId="42965" xr:uid="{0EED4094-DCED-4E58-8A3F-EED0D05ECB0D}"/>
    <cellStyle name="Millares 212 15" xfId="47858" xr:uid="{3A36843E-B8D2-4164-8C9E-03AB54C37428}"/>
    <cellStyle name="Millares 212 2" xfId="1918" xr:uid="{00000000-0005-0000-0000-00001D020000}"/>
    <cellStyle name="Millares 212 2 10" xfId="17625" xr:uid="{2F9FCEA3-AA97-4CCF-B728-E3FE697051F2}"/>
    <cellStyle name="Millares 212 2 11" xfId="42101" xr:uid="{0E62F0A4-A004-4126-A1EB-578B7E3BCA1B}"/>
    <cellStyle name="Millares 212 2 12" xfId="42974" xr:uid="{2F365367-FAB8-49FB-913F-747AADEFC7E6}"/>
    <cellStyle name="Millares 212 2 13" xfId="47867" xr:uid="{D5C01306-EA9F-4AAB-9A27-182E1DAC8FDB}"/>
    <cellStyle name="Millares 212 2 2" xfId="2901" xr:uid="{C3DA4088-4334-4555-AB31-4FFD67AEFA8C}"/>
    <cellStyle name="Millares 212 2 2 2" xfId="11172" xr:uid="{DA33C422-D66C-42CF-BD59-57E3EEA6E4A3}"/>
    <cellStyle name="Millares 212 2 2 2 2" xfId="46332" xr:uid="{FA869A7E-E640-4500-B406-1001EC7B025A}"/>
    <cellStyle name="Millares 212 2 2 2 3" xfId="47138" xr:uid="{AB2A62CA-526A-4C3A-AC87-8772F7B6F18F}"/>
    <cellStyle name="Millares 212 2 2 3" xfId="14012" xr:uid="{4BCC192E-FE8C-4358-9464-4C4091757509}"/>
    <cellStyle name="Millares 212 2 2 4" xfId="42102" xr:uid="{8A495059-7883-4937-ABDA-140B25742C4F}"/>
    <cellStyle name="Millares 212 2 2 5" xfId="43936" xr:uid="{397A502B-CF71-4FF2-BE58-CBD012D95152}"/>
    <cellStyle name="Millares 212 2 2 6" xfId="48829" xr:uid="{C30B6169-DFC6-46DF-894F-AFD8CE217942}"/>
    <cellStyle name="Millares 212 2 3" xfId="3367" xr:uid="{A73E351A-8800-441F-A0AE-F6094760FC66}"/>
    <cellStyle name="Millares 212 2 3 2" xfId="11617" xr:uid="{AB19DE00-784D-4905-9104-EB8DBEBA0231}"/>
    <cellStyle name="Millares 212 2 3 2 2" xfId="46777" xr:uid="{6AACF4F5-58DA-4508-8FEA-4C5448A5BCA8}"/>
    <cellStyle name="Millares 212 2 3 3" xfId="14457" xr:uid="{2B4212B7-6243-4396-B6F5-9A3220B21BB9}"/>
    <cellStyle name="Millares 212 2 3 4" xfId="44381" xr:uid="{DCF53B7B-BBD9-4867-9E2A-F755E37F6B17}"/>
    <cellStyle name="Millares 212 2 3 5" xfId="49274" xr:uid="{B611998F-56B7-4B3B-B4FA-711FD7107B3F}"/>
    <cellStyle name="Millares 212 2 4" xfId="9643" xr:uid="{F5A4187E-86C7-4731-92C4-BD5606920490}"/>
    <cellStyle name="Millares 212 2 4 2" xfId="12483" xr:uid="{C79548DE-1D0C-4DE9-B830-C5147F4D889B}"/>
    <cellStyle name="Millares 212 2 4 3" xfId="15324" xr:uid="{31217267-5818-4F1E-9A3F-7D176223DBF9}"/>
    <cellStyle name="Millares 212 2 4 4" xfId="45370" xr:uid="{98EA3C4F-E0AA-4C7E-A369-B3CE2A9E0D67}"/>
    <cellStyle name="Millares 212 2 4 5" xfId="50140" xr:uid="{7E07BAF8-6F69-4AB6-BB86-1CE87FDF93E2}"/>
    <cellStyle name="Millares 212 2 5" xfId="10210" xr:uid="{F5C4AC05-E808-4CD1-90BD-CB22261F66D2}"/>
    <cellStyle name="Millares 212 2 6" xfId="13050" xr:uid="{71917F1A-B6DD-4648-A0F0-661F35666A48}"/>
    <cellStyle name="Millares 212 2 7" xfId="16392" xr:uid="{F200FD6D-56E2-4FF6-BF25-2D6C79C184CC}"/>
    <cellStyle name="Millares 212 2 8" xfId="16936" xr:uid="{55F7698E-6F1E-46F1-B8B5-4D641AD48F23}"/>
    <cellStyle name="Millares 212 2 9" xfId="17480" xr:uid="{6CEB830D-C7D3-4ED8-A29F-6E407BDC55BE}"/>
    <cellStyle name="Millares 212 3" xfId="2892" xr:uid="{EA5088AC-BA57-44E3-8792-E95D36EACD96}"/>
    <cellStyle name="Millares 212 3 2" xfId="3376" xr:uid="{24B7F37A-88E8-4385-B81D-9E3B1209B4CC}"/>
    <cellStyle name="Millares 212 3 2 2" xfId="11624" xr:uid="{B11EE473-50E9-48D1-8403-A9521BEBD5BE}"/>
    <cellStyle name="Millares 212 3 2 2 2" xfId="46784" xr:uid="{0D4534B5-D203-4D0D-AD1D-45645F5A0253}"/>
    <cellStyle name="Millares 212 3 2 2 3" xfId="47143" xr:uid="{EDC219B4-9E6F-482E-84ED-76078A6080B9}"/>
    <cellStyle name="Millares 212 3 2 3" xfId="14464" xr:uid="{738DFBD3-0BB5-442F-AAD1-689992B036A0}"/>
    <cellStyle name="Millares 212 3 2 4" xfId="42103" xr:uid="{2F6D7C5B-2261-45EC-A52B-E963499A1581}"/>
    <cellStyle name="Millares 212 3 2 5" xfId="44388" xr:uid="{76BEF6EB-023E-46EC-B1ED-39258B67DC9B}"/>
    <cellStyle name="Millares 212 3 2 6" xfId="49281" xr:uid="{257A1821-CEA3-4601-8BB2-3EF0A3795FA8}"/>
    <cellStyle name="Millares 212 3 3" xfId="9660" xr:uid="{F5582E6B-DC5D-476B-AF5B-47AC0787D98E}"/>
    <cellStyle name="Millares 212 3 3 2" xfId="12500" xr:uid="{C05885EC-B3CB-460A-B209-724AA7DC3C98}"/>
    <cellStyle name="Millares 212 3 3 3" xfId="15341" xr:uid="{44E4C393-8740-46FC-B0F4-B0D9B532C7AD}"/>
    <cellStyle name="Millares 212 3 3 4" xfId="46323" xr:uid="{A5E5F455-1A68-45E4-9FB5-29E2F018693C}"/>
    <cellStyle name="Millares 212 3 3 5" xfId="50157" xr:uid="{4220AC43-AAB4-4F44-BC7F-5B0B71B76473}"/>
    <cellStyle name="Millares 212 3 4" xfId="11163" xr:uid="{F7B8C852-4365-4436-BEAC-B284270474F7}"/>
    <cellStyle name="Millares 212 3 4 2" xfId="47240" xr:uid="{6DF63C2A-5586-478F-950D-363A93D39C8D}"/>
    <cellStyle name="Millares 212 3 5" xfId="14003" xr:uid="{91B8CA64-1EAF-431E-85BE-0577BCFFB9ED}"/>
    <cellStyle name="Millares 212 3 6" xfId="42104" xr:uid="{22E10B90-7588-45C2-8886-779A4A1E4038}"/>
    <cellStyle name="Millares 212 3 7" xfId="43927" xr:uid="{2EE95E78-6B6A-4F0A-92AD-91ED6FD1F3CF}"/>
    <cellStyle name="Millares 212 3 8" xfId="48820" xr:uid="{CFB8F69E-4319-449D-ADE3-D09955E772E0}"/>
    <cellStyle name="Millares 212 4" xfId="3388" xr:uid="{9418599C-2852-49F6-AB50-9FA8EC878796}"/>
    <cellStyle name="Millares 212 4 2" xfId="9670" xr:uid="{8AB22429-C47E-4BE7-9235-83C12CD49279}"/>
    <cellStyle name="Millares 212 4 2 2" xfId="12510" xr:uid="{9B118122-1560-4AFB-988B-1A646172BA94}"/>
    <cellStyle name="Millares 212 4 2 2 2" xfId="47284" xr:uid="{412D6254-0CF8-4752-A04D-7BC176C209A7}"/>
    <cellStyle name="Millares 212 4 2 2 3" xfId="47152" xr:uid="{CB83D323-74C1-42B9-B814-1145E495711C}"/>
    <cellStyle name="Millares 212 4 2 3" xfId="15351" xr:uid="{0952E8F7-4C15-49EE-9E99-18C8B9EBA194}"/>
    <cellStyle name="Millares 212 4 2 4" xfId="42105" xr:uid="{34620881-0E23-47B0-952D-278275226136}"/>
    <cellStyle name="Millares 212 4 2 5" xfId="46794" xr:uid="{B42382E1-C075-410C-917A-F716483E9438}"/>
    <cellStyle name="Millares 212 4 2 6" xfId="50167" xr:uid="{B8A0E43A-0A79-47E9-8493-F9B38A4A3A0D}"/>
    <cellStyle name="Millares 212 4 3" xfId="11634" xr:uid="{15608C00-6427-4664-AEAA-A7D0004A6C42}"/>
    <cellStyle name="Millares 212 4 3 2" xfId="47268" xr:uid="{A1D0168D-CCD4-405F-8DF7-DBFB1B2051BF}"/>
    <cellStyle name="Millares 212 4 3 3" xfId="47129" xr:uid="{4D488F95-56D8-4281-B5E8-EBF81B342896}"/>
    <cellStyle name="Millares 212 4 4" xfId="14474" xr:uid="{B531F5C2-FA92-489F-9E72-BC84C6185E27}"/>
    <cellStyle name="Millares 212 4 4 2" xfId="47246" xr:uid="{225613FC-BB2B-4FD4-9188-B39CC91E5BA3}"/>
    <cellStyle name="Millares 212 4 5" xfId="42106" xr:uid="{1CD65B10-F52F-4DC4-93DC-5F9C6C541E38}"/>
    <cellStyle name="Millares 212 4 6" xfId="44398" xr:uid="{D423E23D-7C45-440B-9FA9-478384F66851}"/>
    <cellStyle name="Millares 212 4 7" xfId="49291" xr:uid="{2A63E5D3-216D-4AC4-9578-88E0037C08F8}"/>
    <cellStyle name="Millares 212 5" xfId="3331" xr:uid="{11855474-35D6-4AE9-8F12-D33F25D214CC}"/>
    <cellStyle name="Millares 212 5 2" xfId="11599" xr:uid="{DFA0EC47-5C24-492A-8C27-409B177DA526}"/>
    <cellStyle name="Millares 212 5 2 2" xfId="46759" xr:uid="{72E6DAB4-35FB-4720-BA91-9A8DA31F60AF}"/>
    <cellStyle name="Millares 212 5 2 3" xfId="47132" xr:uid="{D07759A1-BAB3-4BC1-8F8A-A7E86068FE23}"/>
    <cellStyle name="Millares 212 5 3" xfId="14439" xr:uid="{769CE66C-6988-404E-AA04-A82B1F23AC82}"/>
    <cellStyle name="Millares 212 5 4" xfId="42107" xr:uid="{513E8F69-7D5B-4595-91C1-2CDB331728BD}"/>
    <cellStyle name="Millares 212 5 5" xfId="44363" xr:uid="{27A9B182-0368-463F-8673-D15AAFBEDCE1}"/>
    <cellStyle name="Millares 212 5 6" xfId="49256" xr:uid="{EB7700F3-901A-44BD-8E2D-C57619294477}"/>
    <cellStyle name="Millares 212 6" xfId="9625" xr:uid="{4D154C23-0C40-4998-B62F-EA467E95C26B}"/>
    <cellStyle name="Millares 212 6 2" xfId="12465" xr:uid="{E87FC9BC-A98E-4902-A226-B5405AC6264D}"/>
    <cellStyle name="Millares 212 6 3" xfId="15306" xr:uid="{166CFAFE-061B-46F8-96B9-F3CAB83FEC63}"/>
    <cellStyle name="Millares 212 6 4" xfId="45361" xr:uid="{F83E6D02-8B34-4F78-AE49-DF92D39B6D57}"/>
    <cellStyle name="Millares 212 6 5" xfId="50122" xr:uid="{954418F4-5078-453D-8ECA-6FBEE5B34DC1}"/>
    <cellStyle name="Millares 212 7" xfId="10201" xr:uid="{E183564F-F3A5-4D2B-978D-9C7990324DCC}"/>
    <cellStyle name="Millares 212 7 2" xfId="47237" xr:uid="{9E2D7A75-246D-4E40-9765-8E0E31472C3F}"/>
    <cellStyle name="Millares 212 8" xfId="13041" xr:uid="{739D9688-4325-4F60-AF5C-D4ED595314D4}"/>
    <cellStyle name="Millares 212 9" xfId="15851" xr:uid="{282BE7E3-469D-46C7-A80E-B078CC25A912}"/>
    <cellStyle name="Millares 22" xfId="213" xr:uid="{00000000-0005-0000-0000-00001E020000}"/>
    <cellStyle name="Millares 22 10" xfId="16498" xr:uid="{EF091915-ECA9-40DF-88A3-CC31B4CEA1DC}"/>
    <cellStyle name="Millares 22 11" xfId="17042" xr:uid="{30B89AF0-57A2-4B14-A532-473DD1872456}"/>
    <cellStyle name="Millares 22 12" xfId="17556" xr:uid="{7435AD9E-C508-4CAF-887B-0FA7118E9DC2}"/>
    <cellStyle name="Millares 22 13" xfId="42254" xr:uid="{DDDF8F6E-BA04-4308-BD92-330F02527988}"/>
    <cellStyle name="Millares 22 14" xfId="42536" xr:uid="{063C4B84-4DA6-41E7-A704-9CBCDEB2990E}"/>
    <cellStyle name="Millares 22 15" xfId="47429" xr:uid="{F87A4C12-2724-4E06-B110-BA59D8FEAC72}"/>
    <cellStyle name="Millares 22 2" xfId="2045" xr:uid="{98136693-E40A-488A-AFE3-12C9D904F6A6}"/>
    <cellStyle name="Millares 22 2 2" xfId="5669" xr:uid="{AEBBA75A-C7D0-4287-952F-754019640C1F}"/>
    <cellStyle name="Millares 22 2 2 2" xfId="8537" xr:uid="{1B51A1DB-4A0A-49DF-A7A9-9AA6DA0B84EC}"/>
    <cellStyle name="Millares 22 2 2 2 2" xfId="22909" xr:uid="{C2C10871-88B9-480C-B667-8BA546D29CD3}"/>
    <cellStyle name="Millares 22 2 2 2 3" xfId="28770" xr:uid="{E20E170B-71A4-4D35-BEBB-BE6CC232FBB1}"/>
    <cellStyle name="Millares 22 2 2 2 4" xfId="34652" xr:uid="{64B76F91-1CE6-4730-AF30-802EE62D480B}"/>
    <cellStyle name="Millares 22 2 2 2 5" xfId="40516" xr:uid="{DC91D840-7283-4A99-A92C-192CF952F9CF}"/>
    <cellStyle name="Millares 22 2 2 3" xfId="20127" xr:uid="{C1F21DE4-9C33-4AB5-AE60-798CCEB1130C}"/>
    <cellStyle name="Millares 22 2 2 4" xfId="25920" xr:uid="{F9648E51-308A-440E-9D14-26E44508DA1E}"/>
    <cellStyle name="Millares 22 2 2 5" xfId="31795" xr:uid="{684C1CAA-0768-4585-AE97-2AFABC0E94F2}"/>
    <cellStyle name="Millares 22 2 2 6" xfId="37662" xr:uid="{45AE7BB9-D1DE-42D5-9551-7E29D1138A3E}"/>
    <cellStyle name="Millares 22 2 2 7" xfId="45476" xr:uid="{76053048-C261-4B34-9F86-C6E56E137B96}"/>
    <cellStyle name="Millares 22 2 3" xfId="7565" xr:uid="{B442454B-D11C-4060-A17D-18C4E98B1A9D}"/>
    <cellStyle name="Millares 22 2 3 2" xfId="21960" xr:uid="{1E4C183F-83E4-4528-A8C8-5DE9E31C9301}"/>
    <cellStyle name="Millares 22 2 3 3" xfId="27799" xr:uid="{BC8C5651-C509-4AF6-B341-AD1759A6F2F5}"/>
    <cellStyle name="Millares 22 2 3 4" xfId="33681" xr:uid="{8CDACF7F-9724-4603-B1DF-F7A4A9AE910A}"/>
    <cellStyle name="Millares 22 2 3 5" xfId="39545" xr:uid="{ADEEDF76-D0B4-4CFB-AAE0-1FE5FCCBCE7C}"/>
    <cellStyle name="Millares 22 2 3 6" xfId="47162" xr:uid="{2BF07978-E7E5-4F03-834B-8BCD20359037}"/>
    <cellStyle name="Millares 22 2 4" xfId="4701" xr:uid="{D518F72F-2522-4C9F-A314-C3ECF2205267}"/>
    <cellStyle name="Millares 22 2 5" xfId="10316" xr:uid="{2A019E1B-F16A-4708-A6E3-851F024C696A}"/>
    <cellStyle name="Millares 22 2 5 2" xfId="24950" xr:uid="{B5520B64-0D32-44F5-B959-1AC5629A2CF4}"/>
    <cellStyle name="Millares 22 2 6" xfId="13156" xr:uid="{CF46F942-3013-4700-B7DF-2E2D21C84949}"/>
    <cellStyle name="Millares 22 2 6 2" xfId="30824" xr:uid="{DB7FACC9-0BBC-4F57-87E7-B2513B2F4DBF}"/>
    <cellStyle name="Millares 22 2 7" xfId="36705" xr:uid="{AEA7F512-91F7-4C95-BAE8-4ADCD4C8D439}"/>
    <cellStyle name="Millares 22 2 8" xfId="43080" xr:uid="{DBE087CF-7091-41A0-8A6D-B786C91F1449}"/>
    <cellStyle name="Millares 22 2 9" xfId="47973" xr:uid="{8498FFD4-1841-4DA0-BBF0-C9F6A6BC0452}"/>
    <cellStyle name="Millares 22 3" xfId="2463" xr:uid="{00B579CF-07BF-428F-AA78-AE857D77BDD5}"/>
    <cellStyle name="Millares 22 3 2" xfId="8052" xr:uid="{23A3F358-9BC4-47A9-B726-86E55C77F2C1}"/>
    <cellStyle name="Millares 22 3 2 2" xfId="22431" xr:uid="{A02C3E19-65AE-4A61-8A51-810AB1C0F705}"/>
    <cellStyle name="Millares 22 3 2 3" xfId="28285" xr:uid="{B77F5E80-4377-40CF-AAC1-42554BB954B7}"/>
    <cellStyle name="Millares 22 3 2 4" xfId="34167" xr:uid="{C0AF4026-12E8-4064-8D29-52CFB6B4C360}"/>
    <cellStyle name="Millares 22 3 2 5" xfId="40031" xr:uid="{F9233DD3-C655-4E39-AEDB-BC8D6840FD15}"/>
    <cellStyle name="Millares 22 3 2 6" xfId="45894" xr:uid="{5C22FC42-1AF8-4C6A-AA33-7088D147DD80}"/>
    <cellStyle name="Millares 22 3 3" xfId="5185" xr:uid="{68F4065B-6612-4F52-BBCF-554DE86AB4E3}"/>
    <cellStyle name="Millares 22 3 3 2" xfId="47173" xr:uid="{63052822-BD08-4BE5-A4FB-F248DA4234B5}"/>
    <cellStyle name="Millares 22 3 4" xfId="10734" xr:uid="{426E65BE-0C43-4FD7-A69F-2C63DE678ACA}"/>
    <cellStyle name="Millares 22 3 4 2" xfId="25436" xr:uid="{AFF2EE6F-658D-4E66-8038-CD7A632DCE3C}"/>
    <cellStyle name="Millares 22 3 5" xfId="13574" xr:uid="{EE86EAAA-0158-41F9-A989-F9536A4A98B8}"/>
    <cellStyle name="Millares 22 3 5 2" xfId="31310" xr:uid="{647EF94B-4CCB-4DE5-AFB4-8A03E4DA0A8F}"/>
    <cellStyle name="Millares 22 3 6" xfId="37183" xr:uid="{A5045581-E126-40D7-9A19-BDCC1ED5CEAE}"/>
    <cellStyle name="Millares 22 3 7" xfId="43498" xr:uid="{1C5286BA-276F-4472-8F3D-66C30EE09011}"/>
    <cellStyle name="Millares 22 3 8" xfId="48391" xr:uid="{8E549849-17DA-429B-990F-7B2F1264B45B}"/>
    <cellStyle name="Millares 22 4" xfId="3007" xr:uid="{CFE9DEB3-DD61-49CB-AC12-C64179B5F356}"/>
    <cellStyle name="Millares 22 4 2" xfId="7080" xr:uid="{6A3DD2C9-0552-48FD-88A4-785775505F7C}"/>
    <cellStyle name="Millares 22 4 2 2" xfId="46438" xr:uid="{6503C843-2217-4A2B-AE50-13829CC15556}"/>
    <cellStyle name="Millares 22 4 3" xfId="11278" xr:uid="{D8AE90D8-2891-4539-8B40-87A623BCDBA8}"/>
    <cellStyle name="Millares 22 4 3 2" xfId="27315" xr:uid="{2D99F6B9-56B1-40A3-966F-4E46217C5683}"/>
    <cellStyle name="Millares 22 4 4" xfId="14118" xr:uid="{F0194FAD-0214-4D92-883D-B27A531C6D52}"/>
    <cellStyle name="Millares 22 4 4 2" xfId="33196" xr:uid="{F7AA8FC1-DDD7-47AB-93F6-2B946AFC1245}"/>
    <cellStyle name="Millares 22 4 5" xfId="39060" xr:uid="{9FA02701-C2D7-4C24-9E9B-C785A513CBC9}"/>
    <cellStyle name="Millares 22 4 6" xfId="44042" xr:uid="{A4CB5AD8-DE79-4425-A394-A57A3B3828A6}"/>
    <cellStyle name="Millares 22 4 7" xfId="48935" xr:uid="{679C891D-89CD-4A3E-865D-F452AA753E7A}"/>
    <cellStyle name="Millares 22 5" xfId="3509" xr:uid="{C5764536-7BC4-4E8F-9543-6D3227BD8277}"/>
    <cellStyle name="Millares 22 5 2" xfId="11750" xr:uid="{C80EC5DF-11AB-4C7B-9154-EB126DFC7291}"/>
    <cellStyle name="Millares 22 5 3" xfId="14590" xr:uid="{06538611-FD24-4485-ADDD-7A2AFF593B6A}"/>
    <cellStyle name="Millares 22 5 4" xfId="18749" xr:uid="{D2658068-F72A-4BF1-BEC5-9E9CF9F5B0B3}"/>
    <cellStyle name="Millares 22 5 5" xfId="44514" xr:uid="{8E8917BB-EECE-4EF8-BC94-2FA507BDF384}"/>
    <cellStyle name="Millares 22 5 6" xfId="49407" xr:uid="{F2926998-CC1D-4C6C-8966-2717EBF4A62A}"/>
    <cellStyle name="Millares 22 6" xfId="4223" xr:uid="{A56DE8AF-14F9-4770-B7EE-7F2824264C11}"/>
    <cellStyle name="Millares 22 6 2" xfId="44932" xr:uid="{F654701C-AC8F-43A5-ABF2-CB0517CAC7F2}"/>
    <cellStyle name="Millares 22 7" xfId="9772" xr:uid="{A6B478E6-AFB9-4BE0-B4C7-6382AE9976A5}"/>
    <cellStyle name="Millares 22 7 2" xfId="30343" xr:uid="{B383E65B-96E2-486C-940C-27A143F3DCC6}"/>
    <cellStyle name="Millares 22 8" xfId="12612" xr:uid="{FF650FE7-A416-486E-BF00-02653F0FC7EB}"/>
    <cellStyle name="Millares 22 8 2" xfId="36224" xr:uid="{5A4BE12B-8510-4334-A936-3B1A98AC624B}"/>
    <cellStyle name="Millares 22 9" xfId="15955" xr:uid="{1D02EAB3-73CA-4CC1-B752-4E374B20CC18}"/>
    <cellStyle name="Millares 23" xfId="215" xr:uid="{00000000-0005-0000-0000-00001F020000}"/>
    <cellStyle name="Millares 23 10" xfId="16500" xr:uid="{58AE5FCB-D0CE-476F-9D23-B76E06DB4F2B}"/>
    <cellStyle name="Millares 23 11" xfId="17044" xr:uid="{82B95399-CC03-4A06-B6FE-8AD4B3437905}"/>
    <cellStyle name="Millares 23 12" xfId="17900" xr:uid="{0147396B-4638-4D34-BC2E-884ADE895917}"/>
    <cellStyle name="Millares 23 13" xfId="42255" xr:uid="{9BCA3E53-8956-49FF-92ED-1352252326F0}"/>
    <cellStyle name="Millares 23 14" xfId="42538" xr:uid="{4904DD5F-1A45-42B2-89EC-352F01A08252}"/>
    <cellStyle name="Millares 23 15" xfId="47431" xr:uid="{E8FAEF82-B971-4D84-A802-81B50591E9BE}"/>
    <cellStyle name="Millares 23 2" xfId="2047" xr:uid="{FA1A4F51-9CF9-44BF-96B6-EEFF90F129A0}"/>
    <cellStyle name="Millares 23 2 2" xfId="5670" xr:uid="{7D9DF6A7-60F2-4235-9626-621C3F31AAB7}"/>
    <cellStyle name="Millares 23 2 2 2" xfId="8538" xr:uid="{A8000D97-DC07-4B8F-9252-D3CA52916684}"/>
    <cellStyle name="Millares 23 2 2 2 2" xfId="22910" xr:uid="{642B21AC-A2BE-48AA-A621-E981A9F8AA83}"/>
    <cellStyle name="Millares 23 2 2 2 3" xfId="28771" xr:uid="{4F163786-1A17-4750-B5C1-58E4DF6558F7}"/>
    <cellStyle name="Millares 23 2 2 2 4" xfId="34653" xr:uid="{715DE86A-4B32-49BB-91B1-470258E016AA}"/>
    <cellStyle name="Millares 23 2 2 2 5" xfId="40517" xr:uid="{B9E10333-E9E0-4D05-976D-53C260E2ECCF}"/>
    <cellStyle name="Millares 23 2 2 3" xfId="20128" xr:uid="{6CF16418-DC8F-4D0C-A048-5CD8772E253F}"/>
    <cellStyle name="Millares 23 2 2 4" xfId="25921" xr:uid="{B4DA7D96-16EC-4D02-B529-62FB607D618C}"/>
    <cellStyle name="Millares 23 2 2 5" xfId="31796" xr:uid="{D3434E54-2833-497E-9652-E32438F07EBC}"/>
    <cellStyle name="Millares 23 2 2 6" xfId="37663" xr:uid="{199DDBCC-59DA-4865-BD68-B3A878D7DF3C}"/>
    <cellStyle name="Millares 23 2 2 7" xfId="45478" xr:uid="{F04FE464-B0F0-45E8-B181-7988B97A471A}"/>
    <cellStyle name="Millares 23 2 3" xfId="7566" xr:uid="{709B7266-BA34-40D5-A5A5-DD70BCEDDBAD}"/>
    <cellStyle name="Millares 23 2 3 2" xfId="21961" xr:uid="{0084511A-1853-4B4F-98A6-012169E83232}"/>
    <cellStyle name="Millares 23 2 3 3" xfId="27800" xr:uid="{5497E182-7CA3-40A9-AB6B-1A474172A74B}"/>
    <cellStyle name="Millares 23 2 3 4" xfId="33682" xr:uid="{AA544772-4F86-4CBD-A99C-1F130050DEC6}"/>
    <cellStyle name="Millares 23 2 3 5" xfId="39546" xr:uid="{CFE43FA4-22FC-48CD-9C86-53E886D15CED}"/>
    <cellStyle name="Millares 23 2 3 6" xfId="47164" xr:uid="{1254BD9E-359B-4818-91CF-338A6CF4A547}"/>
    <cellStyle name="Millares 23 2 4" xfId="4702" xr:uid="{B79901D1-98F4-4546-ABAD-52E1427E1E69}"/>
    <cellStyle name="Millares 23 2 5" xfId="10318" xr:uid="{4E1B9A14-AC49-4C08-9E61-AA76D19FB060}"/>
    <cellStyle name="Millares 23 2 5 2" xfId="24951" xr:uid="{164BE52D-428B-42FB-AEA7-F859DAF3891B}"/>
    <cellStyle name="Millares 23 2 6" xfId="13158" xr:uid="{AB7B0B87-1968-4DDD-B1CA-8FCDCDF911E4}"/>
    <cellStyle name="Millares 23 2 6 2" xfId="30825" xr:uid="{C6A200D7-53BF-4C7B-9B41-9159A01E9122}"/>
    <cellStyle name="Millares 23 2 7" xfId="36706" xr:uid="{A071DF71-0FD8-4155-9874-9A850B2E3455}"/>
    <cellStyle name="Millares 23 2 8" xfId="43082" xr:uid="{B3700983-59C3-4D10-A48E-BA95C7CDB4D3}"/>
    <cellStyle name="Millares 23 2 9" xfId="47975" xr:uid="{DB473B95-951C-4212-A862-A6C78EB11E95}"/>
    <cellStyle name="Millares 23 3" xfId="2465" xr:uid="{AC80C710-866E-43E9-A0C0-7E5FB8BA3D06}"/>
    <cellStyle name="Millares 23 3 2" xfId="8053" xr:uid="{F4818D69-6BE2-4AAA-9E28-5337A659B515}"/>
    <cellStyle name="Millares 23 3 2 2" xfId="22432" xr:uid="{8EE2A938-E62B-430E-A845-BF65DF15783F}"/>
    <cellStyle name="Millares 23 3 2 3" xfId="28286" xr:uid="{2B35B216-DBA5-48F4-BFB9-BF7A2FFEFDC4}"/>
    <cellStyle name="Millares 23 3 2 4" xfId="34168" xr:uid="{3988EF2F-8F21-4C49-90D4-954684F393FD}"/>
    <cellStyle name="Millares 23 3 2 5" xfId="40032" xr:uid="{418B103A-ACAF-4EC0-BE5D-F6617ABF91EC}"/>
    <cellStyle name="Millares 23 3 2 6" xfId="45896" xr:uid="{D50A8237-4D09-404E-B25F-8065D011F2CA}"/>
    <cellStyle name="Millares 23 3 3" xfId="5186" xr:uid="{487BE146-1DBE-447E-BB2F-9799753A6566}"/>
    <cellStyle name="Millares 23 3 3 2" xfId="47175" xr:uid="{0CDC5408-0261-459E-81AF-A9A596D84215}"/>
    <cellStyle name="Millares 23 3 4" xfId="10736" xr:uid="{00D475F1-944F-48DB-BF5A-347FA1E5DE1B}"/>
    <cellStyle name="Millares 23 3 4 2" xfId="25437" xr:uid="{5559301A-145B-4DB1-8828-D0341A7D6089}"/>
    <cellStyle name="Millares 23 3 5" xfId="13576" xr:uid="{5D6C4D82-636C-4E0E-8096-BFA554F4ED35}"/>
    <cellStyle name="Millares 23 3 5 2" xfId="31311" xr:uid="{E86C3EBF-2ED9-4264-881F-48F76A3E9651}"/>
    <cellStyle name="Millares 23 3 6" xfId="37184" xr:uid="{08FDF271-4070-4E7F-96FE-249059FCB2C1}"/>
    <cellStyle name="Millares 23 3 7" xfId="43500" xr:uid="{89CE9D40-F42D-4908-A4D6-DF08D1BA0317}"/>
    <cellStyle name="Millares 23 3 8" xfId="48393" xr:uid="{D7808285-A1F2-4894-92F1-A562330AD66D}"/>
    <cellStyle name="Millares 23 4" xfId="3009" xr:uid="{C462B298-03CC-40F2-9E23-D761CF66C4DB}"/>
    <cellStyle name="Millares 23 4 2" xfId="7081" xr:uid="{65C97AD7-70AF-49D8-AF57-7BA627F30B55}"/>
    <cellStyle name="Millares 23 4 2 2" xfId="46440" xr:uid="{7576D322-2E1F-43B7-8232-C08719404D74}"/>
    <cellStyle name="Millares 23 4 3" xfId="11280" xr:uid="{4ADE00B5-5C74-4210-B650-105E56786DC8}"/>
    <cellStyle name="Millares 23 4 3 2" xfId="27316" xr:uid="{04BDFF8A-205B-4E45-B567-10CFF2222107}"/>
    <cellStyle name="Millares 23 4 4" xfId="14120" xr:uid="{6853BBA8-425B-4576-B650-0DEA1B1882AD}"/>
    <cellStyle name="Millares 23 4 4 2" xfId="33197" xr:uid="{9DC7E703-8B6B-486F-875C-1B37A2ADFE71}"/>
    <cellStyle name="Millares 23 4 5" xfId="39061" xr:uid="{F7527783-A7D3-426E-8F4C-2EBC4E9EBB7B}"/>
    <cellStyle name="Millares 23 4 6" xfId="44044" xr:uid="{C68DE41B-14E2-4A4D-B064-7280D620DB56}"/>
    <cellStyle name="Millares 23 4 7" xfId="48937" xr:uid="{F3AFB678-8982-4583-B584-1246D464C773}"/>
    <cellStyle name="Millares 23 5" xfId="3511" xr:uid="{D7846D44-5483-4876-B830-11A099DE7174}"/>
    <cellStyle name="Millares 23 5 2" xfId="11752" xr:uid="{B40EE153-AB7A-4119-9A35-FE7FDA525CC2}"/>
    <cellStyle name="Millares 23 5 3" xfId="14592" xr:uid="{DBB62F8D-CA2C-4788-9C62-EBF4BE513F9D}"/>
    <cellStyle name="Millares 23 5 4" xfId="18750" xr:uid="{A4453B57-997D-4536-A3AC-EAB13D0031B3}"/>
    <cellStyle name="Millares 23 5 5" xfId="44516" xr:uid="{3B44FF50-D6F7-4912-B55C-D112372C9D9E}"/>
    <cellStyle name="Millares 23 5 6" xfId="49409" xr:uid="{2EFBB30A-480D-4BF5-AB30-26FE0C65F602}"/>
    <cellStyle name="Millares 23 6" xfId="4224" xr:uid="{2294460D-8583-4F79-B88E-D59AC578BE34}"/>
    <cellStyle name="Millares 23 6 2" xfId="44934" xr:uid="{72EFB660-A17D-40EA-B530-B1B29286F8C3}"/>
    <cellStyle name="Millares 23 7" xfId="9774" xr:uid="{F93DD99E-8E85-459E-ADC8-F468C75D940E}"/>
    <cellStyle name="Millares 23 7 2" xfId="30344" xr:uid="{56346C76-5E73-4A04-8938-A7233B79370B}"/>
    <cellStyle name="Millares 23 8" xfId="12614" xr:uid="{85547D9E-99B8-4D91-AD9D-656019CBFB01}"/>
    <cellStyle name="Millares 23 8 2" xfId="36225" xr:uid="{B788721E-4811-4849-9A2F-6B92CC420B11}"/>
    <cellStyle name="Millares 23 9" xfId="15957" xr:uid="{CC05504E-FCD9-48A1-B352-8EF24AC92B03}"/>
    <cellStyle name="Millares 24" xfId="214" xr:uid="{00000000-0005-0000-0000-000020020000}"/>
    <cellStyle name="Millares 24 10" xfId="16499" xr:uid="{7547F27B-D176-4B95-8BB4-5B404A6915E1}"/>
    <cellStyle name="Millares 24 11" xfId="17043" xr:uid="{0C1A84B2-E924-408D-B2BE-BAD5EF818F81}"/>
    <cellStyle name="Millares 24 12" xfId="17525" xr:uid="{52CBA52F-B1EB-440C-9231-4EF1AA1D044C}"/>
    <cellStyle name="Millares 24 13" xfId="42256" xr:uid="{FE4951C8-B461-43AB-8211-BF5CF5E1B7B4}"/>
    <cellStyle name="Millares 24 14" xfId="42537" xr:uid="{54C063FD-C5EC-43BE-B7C9-D584FE247B72}"/>
    <cellStyle name="Millares 24 15" xfId="47430" xr:uid="{B17DEB3E-6543-480F-B676-E42C899E6A08}"/>
    <cellStyle name="Millares 24 2" xfId="2046" xr:uid="{CC3E5F00-0F33-4CAE-85A2-C994838DFB60}"/>
    <cellStyle name="Millares 24 2 2" xfId="5702" xr:uid="{490A8725-3045-4439-9081-2A9471E017C8}"/>
    <cellStyle name="Millares 24 2 2 2" xfId="8570" xr:uid="{133F38CB-7C8D-48C3-B44C-0E8DB3A874AF}"/>
    <cellStyle name="Millares 24 2 2 2 2" xfId="22942" xr:uid="{3489E9AC-D601-4B7A-8D2C-E06A7C829354}"/>
    <cellStyle name="Millares 24 2 2 2 3" xfId="28803" xr:uid="{7624C980-703A-4CAB-9567-20B116F00C2F}"/>
    <cellStyle name="Millares 24 2 2 2 4" xfId="34685" xr:uid="{4A3E47CE-85F8-487A-8B3D-2318D9FB518E}"/>
    <cellStyle name="Millares 24 2 2 2 5" xfId="40549" xr:uid="{EE0B64F9-9943-4FA5-9753-E6E3F0138406}"/>
    <cellStyle name="Millares 24 2 2 3" xfId="20159" xr:uid="{9A9E888C-D027-422C-BFDF-3DEFFFAA82F9}"/>
    <cellStyle name="Millares 24 2 2 4" xfId="25953" xr:uid="{98079879-E24C-4F5F-A14A-41234A608379}"/>
    <cellStyle name="Millares 24 2 2 5" xfId="31828" xr:uid="{7E8C818A-46FB-4D51-918D-04CFBF4C4821}"/>
    <cellStyle name="Millares 24 2 2 6" xfId="37695" xr:uid="{0818876C-CDD8-46CB-BA23-A75CB6C8ABDC}"/>
    <cellStyle name="Millares 24 2 2 7" xfId="45477" xr:uid="{363E8826-9D05-4265-B783-22F5AF07E962}"/>
    <cellStyle name="Millares 24 2 3" xfId="7598" xr:uid="{BCBB5207-975E-422B-A585-5F70F39B16DD}"/>
    <cellStyle name="Millares 24 2 3 2" xfId="21992" xr:uid="{F92EA9ED-1F67-43A3-890B-42ECB97638CB}"/>
    <cellStyle name="Millares 24 2 3 3" xfId="27832" xr:uid="{CBA8F1E3-6731-48D1-9287-611B4EC0B5A4}"/>
    <cellStyle name="Millares 24 2 3 4" xfId="33714" xr:uid="{93B53BF3-33CB-4068-9187-9C053A35A1B7}"/>
    <cellStyle name="Millares 24 2 3 5" xfId="39578" xr:uid="{DCED8B0C-B25A-460B-8600-48448C709775}"/>
    <cellStyle name="Millares 24 2 3 6" xfId="47163" xr:uid="{8C5E7810-16CA-4C61-987F-08EB9617687F}"/>
    <cellStyle name="Millares 24 2 4" xfId="4734" xr:uid="{FA47861A-C0A3-4E3A-99A9-A106D4FB588B}"/>
    <cellStyle name="Millares 24 2 5" xfId="10317" xr:uid="{FECDCFB1-78CB-4AB1-82A8-F2350BA312AA}"/>
    <cellStyle name="Millares 24 2 5 2" xfId="24983" xr:uid="{BBA0B176-D5AB-4BFD-99F5-B51723EEB936}"/>
    <cellStyle name="Millares 24 2 6" xfId="13157" xr:uid="{C6CDC27D-F203-4399-9A73-0BD84394FE59}"/>
    <cellStyle name="Millares 24 2 6 2" xfId="30857" xr:uid="{F185A6AA-5E59-4256-B071-139BC28C8432}"/>
    <cellStyle name="Millares 24 2 7" xfId="36738" xr:uid="{AE8205EA-A128-4522-9907-AEBD4BE751CB}"/>
    <cellStyle name="Millares 24 2 8" xfId="43081" xr:uid="{9A3E816D-B85E-4018-97EE-4DB2A274BE14}"/>
    <cellStyle name="Millares 24 2 9" xfId="47974" xr:uid="{D402059F-6C3C-40E4-A6B4-9B3520DEC886}"/>
    <cellStyle name="Millares 24 3" xfId="2464" xr:uid="{12DD727E-F435-4F92-97F8-06FE0CE34F02}"/>
    <cellStyle name="Millares 24 3 2" xfId="8085" xr:uid="{FA82E539-1053-4758-BC19-356F590F87B8}"/>
    <cellStyle name="Millares 24 3 2 2" xfId="22463" xr:uid="{C80E24D6-F9AD-44B8-B313-21469576AC74}"/>
    <cellStyle name="Millares 24 3 2 3" xfId="28318" xr:uid="{0DE41DF2-A7FD-48CF-849D-1E6C9A8EEF8C}"/>
    <cellStyle name="Millares 24 3 2 4" xfId="34200" xr:uid="{ABF3044B-FF5D-4442-A501-75F3C5798DA6}"/>
    <cellStyle name="Millares 24 3 2 5" xfId="40064" xr:uid="{FA817425-7F28-4E87-B662-B04A1E8E53B4}"/>
    <cellStyle name="Millares 24 3 2 6" xfId="45895" xr:uid="{44C2F126-2499-4E8E-B13E-632AF8A7BF11}"/>
    <cellStyle name="Millares 24 3 3" xfId="5218" xr:uid="{1090F5C0-2013-427C-A9A9-C973C977ABC1}"/>
    <cellStyle name="Millares 24 3 3 2" xfId="47174" xr:uid="{BAB98F1B-73D5-4A5D-8EA1-C15808945B58}"/>
    <cellStyle name="Millares 24 3 4" xfId="10735" xr:uid="{ABCFC924-D5E1-4F9C-B077-38C251B085E0}"/>
    <cellStyle name="Millares 24 3 4 2" xfId="25469" xr:uid="{344071A6-8359-4B01-BE66-8C797BD21A88}"/>
    <cellStyle name="Millares 24 3 5" xfId="13575" xr:uid="{BC35512E-AC26-4160-A089-E569A912E332}"/>
    <cellStyle name="Millares 24 3 5 2" xfId="31343" xr:uid="{FBB5E21C-CED4-487C-9FEE-62D56076D781}"/>
    <cellStyle name="Millares 24 3 6" xfId="37216" xr:uid="{C469BAB0-41FB-4D92-B584-B73ED081CCB5}"/>
    <cellStyle name="Millares 24 3 7" xfId="43499" xr:uid="{90A8FE30-DE83-4512-8F56-2B8DCB69D57F}"/>
    <cellStyle name="Millares 24 3 8" xfId="48392" xr:uid="{6EC085B5-7694-40EC-90CE-25AC56C48A9A}"/>
    <cellStyle name="Millares 24 4" xfId="3008" xr:uid="{68BB21F9-6BEC-477A-A9D2-92FD953434CD}"/>
    <cellStyle name="Millares 24 4 2" xfId="7113" xr:uid="{CD386240-3B35-48B6-8797-E4FB7E5A84EF}"/>
    <cellStyle name="Millares 24 4 2 2" xfId="46439" xr:uid="{8155F059-D979-47FD-9409-21FAD9139659}"/>
    <cellStyle name="Millares 24 4 3" xfId="11279" xr:uid="{C7947358-5F49-41FC-9539-BFBD81D19B84}"/>
    <cellStyle name="Millares 24 4 3 2" xfId="27348" xr:uid="{B2CADD45-4B01-4CC3-8ECD-652267915B2B}"/>
    <cellStyle name="Millares 24 4 4" xfId="14119" xr:uid="{3D335DA9-649F-4BE2-A81D-A2E435EF0133}"/>
    <cellStyle name="Millares 24 4 4 2" xfId="33229" xr:uid="{9D3942FA-D98F-4B9B-87E1-D131EFD1D3C0}"/>
    <cellStyle name="Millares 24 4 5" xfId="39093" xr:uid="{6A804769-087F-4606-9D8E-52033898461E}"/>
    <cellStyle name="Millares 24 4 6" xfId="44043" xr:uid="{53F568FA-685B-42B6-BC97-1C963BA3F1C8}"/>
    <cellStyle name="Millares 24 4 7" xfId="48936" xr:uid="{5923A528-04C8-47DC-A857-F2DE7AD325B4}"/>
    <cellStyle name="Millares 24 5" xfId="3510" xr:uid="{99A8AE41-6586-41BB-BBF5-5D7489A7897B}"/>
    <cellStyle name="Millares 24 5 2" xfId="11751" xr:uid="{AED20EF7-891A-4232-A84A-808BB044272F}"/>
    <cellStyle name="Millares 24 5 3" xfId="14591" xr:uid="{77B67261-0968-4E44-9067-6022476849B2}"/>
    <cellStyle name="Millares 24 5 4" xfId="18776" xr:uid="{2D45B210-0E7B-4C07-8535-7B6EF5AD8BA4}"/>
    <cellStyle name="Millares 24 5 5" xfId="44515" xr:uid="{B7E64E43-2956-4836-B354-2EEA30649CEB}"/>
    <cellStyle name="Millares 24 5 6" xfId="49408" xr:uid="{D7696B5E-3EC3-415B-A6DF-5446456EAF98}"/>
    <cellStyle name="Millares 24 6" xfId="4254" xr:uid="{E8320575-C553-4A1F-9620-C797DABE9F39}"/>
    <cellStyle name="Millares 24 6 2" xfId="44933" xr:uid="{9EF48D1D-FF25-435D-A88F-1F84BE880420}"/>
    <cellStyle name="Millares 24 7" xfId="9773" xr:uid="{A41ACB0E-C238-4DDA-9752-BFC1EBB1CC30}"/>
    <cellStyle name="Millares 24 7 2" xfId="30376" xr:uid="{C511B1D6-9AE3-430F-BD3A-FE11AB0F551D}"/>
    <cellStyle name="Millares 24 8" xfId="12613" xr:uid="{B0EBBF12-782B-448F-99DB-ACC28C3AEFD0}"/>
    <cellStyle name="Millares 24 8 2" xfId="36257" xr:uid="{03DCADAF-AF3A-4527-B9E4-007748679AFD}"/>
    <cellStyle name="Millares 24 9" xfId="15956" xr:uid="{7891D3FA-CDD3-4818-AB83-05AA250972F8}"/>
    <cellStyle name="Millares 25" xfId="321" xr:uid="{00000000-0005-0000-0000-000021020000}"/>
    <cellStyle name="Millares 25 10" xfId="46901" xr:uid="{0A301CF9-7A52-473F-91E1-897B3AAC3259}"/>
    <cellStyle name="Millares 25 11" xfId="47034" xr:uid="{2C798954-DF1A-4A52-A887-68D138FCE55F}"/>
    <cellStyle name="Millares 25 2" xfId="4755" xr:uid="{E43C1AE5-2D02-412F-AA29-727DED33D1C1}"/>
    <cellStyle name="Millares 25 2 2" xfId="5723" xr:uid="{598F7760-28B3-4E86-9401-371E36E40B83}"/>
    <cellStyle name="Millares 25 2 2 2" xfId="8591" xr:uid="{E88D5743-5168-4128-B896-32730C6C29AA}"/>
    <cellStyle name="Millares 25 2 2 2 2" xfId="22963" xr:uid="{E0643BF6-12E0-4A34-A250-58BE9D5D1C25}"/>
    <cellStyle name="Millares 25 2 2 2 3" xfId="28824" xr:uid="{82ED26A8-0001-4FFE-9B18-EBE2A8986D9D}"/>
    <cellStyle name="Millares 25 2 2 2 4" xfId="34706" xr:uid="{A90FF917-C7B1-4D3A-ABFE-8B41A91DB0C2}"/>
    <cellStyle name="Millares 25 2 2 2 5" xfId="40570" xr:uid="{0A48A0CB-20F2-4C9E-8044-913055132BE3}"/>
    <cellStyle name="Millares 25 2 2 3" xfId="20180" xr:uid="{B33D14C1-93FB-47D9-9483-8C53959BD091}"/>
    <cellStyle name="Millares 25 2 2 4" xfId="25974" xr:uid="{2263FE6D-2F2B-43B8-ADFF-099BA86A7B9E}"/>
    <cellStyle name="Millares 25 2 2 5" xfId="31849" xr:uid="{1B5AADE6-C54E-476C-907A-BE9F32D215E6}"/>
    <cellStyle name="Millares 25 2 2 6" xfId="37716" xr:uid="{6A88E706-E5D8-4351-BF2B-BF21ABDD5A27}"/>
    <cellStyle name="Millares 25 2 2 7" xfId="47318" xr:uid="{C10A90CC-6C3F-4AE0-BA9E-65623E899D98}"/>
    <cellStyle name="Millares 25 2 3" xfId="7619" xr:uid="{C17DF758-A139-4C20-A16A-8BD501D3FE49}"/>
    <cellStyle name="Millares 25 2 3 2" xfId="22013" xr:uid="{B13A86CB-6372-46F2-9B32-56CCF85EB6E8}"/>
    <cellStyle name="Millares 25 2 3 3" xfId="27853" xr:uid="{6D4EBF6A-2BC9-4AC6-B4CF-3E5BEBA232C3}"/>
    <cellStyle name="Millares 25 2 3 4" xfId="33735" xr:uid="{5DDB7A22-5C9C-4BD6-9C54-92607C6EB0C6}"/>
    <cellStyle name="Millares 25 2 3 5" xfId="39599" xr:uid="{ADD0D333-426A-4733-AD6B-AF086A8E3134}"/>
    <cellStyle name="Millares 25 2 3 6" xfId="47230" xr:uid="{43673E80-2F0A-4669-B3F7-F08325CFEF49}"/>
    <cellStyle name="Millares 25 2 4" xfId="19243" xr:uid="{1CA8DB50-58A7-4CA8-9AD0-01F2FECD6EF6}"/>
    <cellStyle name="Millares 25 2 5" xfId="25004" xr:uid="{C76CED6F-FFCA-45FB-8F13-66AA0F05C76F}"/>
    <cellStyle name="Millares 25 2 6" xfId="30878" xr:uid="{29C156F5-2077-44F6-92FF-E4452E8845A7}"/>
    <cellStyle name="Millares 25 2 7" xfId="36759" xr:uid="{26690B32-AE17-4EE3-8D43-36A857219BEC}"/>
    <cellStyle name="Millares 25 2 8" xfId="46902" xr:uid="{ED3002BE-DB1A-4B5F-8108-019A50454240}"/>
    <cellStyle name="Millares 25 3" xfId="5239" xr:uid="{A319104D-1ED6-4D24-9F3C-3D910EFF6728}"/>
    <cellStyle name="Millares 25 3 2" xfId="8106" xr:uid="{F2A85D93-5A2A-4167-A3AD-D7EBD538CCB6}"/>
    <cellStyle name="Millares 25 3 2 2" xfId="22484" xr:uid="{09959FF5-3706-404A-BB36-B32C4E8586DE}"/>
    <cellStyle name="Millares 25 3 2 3" xfId="28339" xr:uid="{353AFDA1-30B7-44C7-922E-BD9E8F56C207}"/>
    <cellStyle name="Millares 25 3 2 4" xfId="34221" xr:uid="{901CF08A-5071-41F4-98F8-0F5334C255AE}"/>
    <cellStyle name="Millares 25 3 2 5" xfId="40085" xr:uid="{AFF62B87-1F80-4707-9EB2-1775BE5134B7}"/>
    <cellStyle name="Millares 25 3 2 6" xfId="47303" xr:uid="{EFED6478-5A6A-4779-BA64-4336EF4DCBA9}"/>
    <cellStyle name="Millares 25 3 3" xfId="19709" xr:uid="{B637104F-11EF-4AB0-A38D-90E33B8630F9}"/>
    <cellStyle name="Millares 25 3 3 2" xfId="47215" xr:uid="{58C24700-937C-4814-859E-E4270004BB7C}"/>
    <cellStyle name="Millares 25 3 4" xfId="25490" xr:uid="{AF6A9736-8764-4226-B621-0E578F397612}"/>
    <cellStyle name="Millares 25 3 5" xfId="31364" xr:uid="{B25A7DDE-1ABC-4336-9C2C-BBD04D47392C}"/>
    <cellStyle name="Millares 25 3 6" xfId="37237" xr:uid="{3D0230A3-C300-477A-BBEF-C3631F3AD386}"/>
    <cellStyle name="Millares 25 3 7" xfId="46903" xr:uid="{99D15C48-ABA0-4134-B724-383B3C129B6C}"/>
    <cellStyle name="Millares 25 4" xfId="7134" xr:uid="{3A1DE563-F31C-4100-A8C8-982EC2F750F5}"/>
    <cellStyle name="Millares 25 4 2" xfId="21545" xr:uid="{6B665B06-E57B-4DE0-BA4C-22EBAC7DA470}"/>
    <cellStyle name="Millares 25 4 3" xfId="27369" xr:uid="{4BCE484C-DDEC-48E5-AFA9-FE980C5A57BA}"/>
    <cellStyle name="Millares 25 4 4" xfId="33250" xr:uid="{AE36EEB6-868F-499F-B3FE-B2D23ACFBCE1}"/>
    <cellStyle name="Millares 25 4 5" xfId="39114" xr:uid="{72D070A3-0D4C-48C6-9DFF-18FE43B54D9F}"/>
    <cellStyle name="Millares 25 5" xfId="18788" xr:uid="{F8B1108D-314C-45AF-8B39-7553E49CA0AF}"/>
    <cellStyle name="Millares 25 6" xfId="24519" xr:uid="{5917F0B7-54AD-4D5A-8366-F20D7C691973}"/>
    <cellStyle name="Millares 25 7" xfId="30398" xr:uid="{8AC0221B-4239-405A-BCC7-BD9E8E3B5BAD}"/>
    <cellStyle name="Millares 25 8" xfId="36279" xr:uid="{805DA59A-92C1-414D-8570-311193F9D120}"/>
    <cellStyle name="Millares 25 9" xfId="42257" xr:uid="{F75C1E75-B01A-4B83-AD86-738CF49E50C5}"/>
    <cellStyle name="Millares 26" xfId="647" xr:uid="{00000000-0005-0000-0000-000022020000}"/>
    <cellStyle name="Millares 26 10" xfId="46904" xr:uid="{D47A9441-F5C2-4015-BD3A-79205EBA8416}"/>
    <cellStyle name="Millares 26 11" xfId="47037" xr:uid="{F311C700-AB0A-4E33-8DC3-B5829C53EB40}"/>
    <cellStyle name="Millares 26 2" xfId="4750" xr:uid="{2A6F2436-8817-4539-8A24-739D32C08821}"/>
    <cellStyle name="Millares 26 2 2" xfId="5718" xr:uid="{19B6B408-5977-4D2C-B790-9D8AC650C9CB}"/>
    <cellStyle name="Millares 26 2 2 2" xfId="8586" xr:uid="{1454AD6B-E9B1-444B-8774-C4B77BDC2FAE}"/>
    <cellStyle name="Millares 26 2 2 2 2" xfId="22958" xr:uid="{2012D78C-8853-41CC-B8FC-A11ADE56FCC9}"/>
    <cellStyle name="Millares 26 2 2 2 3" xfId="28819" xr:uid="{A0E3B5F6-6CA0-472F-94E4-442C3C016FFD}"/>
    <cellStyle name="Millares 26 2 2 2 4" xfId="34701" xr:uid="{1EC15F6B-745D-4E60-80F9-B107E915EAFD}"/>
    <cellStyle name="Millares 26 2 2 2 5" xfId="40565" xr:uid="{A2FE1009-D724-47D8-AC2F-98083B6D4B71}"/>
    <cellStyle name="Millares 26 2 2 3" xfId="20175" xr:uid="{DEA87F40-BB06-4571-AD1F-341C49F952C5}"/>
    <cellStyle name="Millares 26 2 2 4" xfId="25969" xr:uid="{A82CA743-E84E-46B3-9B80-93D1C7066DD5}"/>
    <cellStyle name="Millares 26 2 2 5" xfId="31844" xr:uid="{FDD37479-FA31-40C8-B8AF-351459A488C5}"/>
    <cellStyle name="Millares 26 2 2 6" xfId="37711" xr:uid="{07F75B50-8217-4C7E-896D-BF0D8B5B0F70}"/>
    <cellStyle name="Millares 26 2 2 7" xfId="47319" xr:uid="{287E80D5-7C51-439E-9805-D3AE17A9DFFF}"/>
    <cellStyle name="Millares 26 2 3" xfId="7614" xr:uid="{6397CA33-3C3C-4538-97EA-7FF3F7EDDA1D}"/>
    <cellStyle name="Millares 26 2 3 2" xfId="22008" xr:uid="{3D50A57F-6D63-4E49-A606-C422EA638D4E}"/>
    <cellStyle name="Millares 26 2 3 3" xfId="27848" xr:uid="{BB615DC2-0A50-4F0B-95A8-036A8FFDB7E3}"/>
    <cellStyle name="Millares 26 2 3 4" xfId="33730" xr:uid="{40D416F5-4473-4CC4-8222-E02954D714AF}"/>
    <cellStyle name="Millares 26 2 3 5" xfId="39594" xr:uid="{01B4F24A-78C6-42F6-B295-5007ADB2607C}"/>
    <cellStyle name="Millares 26 2 3 6" xfId="47231" xr:uid="{FA2D9667-3072-4124-A35A-82667EB1F483}"/>
    <cellStyle name="Millares 26 2 4" xfId="19238" xr:uid="{85E343BD-ADDD-47D2-B90E-8B58F68DB07D}"/>
    <cellStyle name="Millares 26 2 5" xfId="24999" xr:uid="{B598EB0C-8A3D-4A9F-9B59-19D12F3997B7}"/>
    <cellStyle name="Millares 26 2 6" xfId="30873" xr:uid="{7650EE95-2D40-41F1-AB2A-0315B1BCDB4E}"/>
    <cellStyle name="Millares 26 2 7" xfId="36754" xr:uid="{956C566F-B19B-4B9F-884C-1051292272F3}"/>
    <cellStyle name="Millares 26 2 8" xfId="46905" xr:uid="{6801C021-3176-429B-9AB4-4580055985D7}"/>
    <cellStyle name="Millares 26 3" xfId="5234" xr:uid="{390DDC17-1BF1-440E-BB83-A08142219D3E}"/>
    <cellStyle name="Millares 26 3 2" xfId="8101" xr:uid="{4EF9283A-B04D-4F1D-8B6B-EAC1434343E4}"/>
    <cellStyle name="Millares 26 3 2 2" xfId="22479" xr:uid="{427AFBB6-E1AC-49E9-866B-355BABFE8D04}"/>
    <cellStyle name="Millares 26 3 2 3" xfId="28334" xr:uid="{7E2D43D4-5DA0-4572-9F36-CC87BB005AC7}"/>
    <cellStyle name="Millares 26 3 2 4" xfId="34216" xr:uid="{191A48F8-ABCD-4E5F-BEC3-949837A9EEC0}"/>
    <cellStyle name="Millares 26 3 2 5" xfId="40080" xr:uid="{B85EEA86-F61E-437D-BE76-96C3D97C218F}"/>
    <cellStyle name="Millares 26 3 2 6" xfId="47304" xr:uid="{D59ACE0B-9B73-45C2-85D7-8C15D43BE4D0}"/>
    <cellStyle name="Millares 26 3 3" xfId="19704" xr:uid="{82F69C40-6DAB-457A-AD90-ED6CBBE89305}"/>
    <cellStyle name="Millares 26 3 3 2" xfId="47216" xr:uid="{32825271-A18D-4CB9-B64D-4A3781A5D1AD}"/>
    <cellStyle name="Millares 26 3 4" xfId="25485" xr:uid="{C7D59DD6-B9F5-444F-B8C1-C01B4A0D8E3F}"/>
    <cellStyle name="Millares 26 3 5" xfId="31359" xr:uid="{CACCBE8B-7002-4780-8329-5A54DDC2A936}"/>
    <cellStyle name="Millares 26 3 6" xfId="37232" xr:uid="{43AA74B2-C83B-4407-8320-8F43E186909F}"/>
    <cellStyle name="Millares 26 3 7" xfId="46906" xr:uid="{90DA1CB1-0FA1-4595-B5B3-450CB7DAED20}"/>
    <cellStyle name="Millares 26 4" xfId="7129" xr:uid="{99CFDBA8-D8FF-4116-ABAC-02F152DCE5DE}"/>
    <cellStyle name="Millares 26 4 2" xfId="21540" xr:uid="{3E9E06A3-B197-4933-A726-079480FD6601}"/>
    <cellStyle name="Millares 26 4 3" xfId="27364" xr:uid="{8255089B-7359-4082-AFC2-73B2DD48F3C6}"/>
    <cellStyle name="Millares 26 4 4" xfId="33245" xr:uid="{0EF7ED2C-C37F-4847-82ED-46D3324A3A52}"/>
    <cellStyle name="Millares 26 4 5" xfId="39109" xr:uid="{74E7C303-4EC1-408D-8045-7B9576066FDD}"/>
    <cellStyle name="Millares 26 5" xfId="18787" xr:uid="{865716A2-59AD-4701-865E-C16F00A002F7}"/>
    <cellStyle name="Millares 26 6" xfId="24514" xr:uid="{642D7EDE-0DA6-4C18-9B79-AFA37AB9F4EB}"/>
    <cellStyle name="Millares 26 7" xfId="30393" xr:uid="{EF8FF448-295C-413C-9F86-BE24A65A7217}"/>
    <cellStyle name="Millares 26 8" xfId="36274" xr:uid="{B7C9BF7C-6378-40B1-B735-605F1C9D5293}"/>
    <cellStyle name="Millares 26 9" xfId="42258" xr:uid="{FB79114C-57CD-400E-8711-F3B8201DB957}"/>
    <cellStyle name="Millares 27" xfId="650" xr:uid="{00000000-0005-0000-0000-000023020000}"/>
    <cellStyle name="Millares 27 10" xfId="46907" xr:uid="{1F1F53B3-5E6D-482A-9ABF-032A4477C23C}"/>
    <cellStyle name="Millares 27 11" xfId="47039" xr:uid="{A6D3FE48-6DCF-4407-BCCC-2346B7267DB2}"/>
    <cellStyle name="Millares 27 2" xfId="4733" xr:uid="{8DA9CE83-D451-4CEE-8680-2A978A44B711}"/>
    <cellStyle name="Millares 27 2 2" xfId="5701" xr:uid="{52DE4D40-C997-4550-93DD-02A6D1B95B33}"/>
    <cellStyle name="Millares 27 2 2 2" xfId="8569" xr:uid="{637DCB6F-7EA2-4383-A97D-C436CEDD22F8}"/>
    <cellStyle name="Millares 27 2 2 2 2" xfId="22941" xr:uid="{F073EF97-C6C3-4D41-9674-D5B922D7C716}"/>
    <cellStyle name="Millares 27 2 2 2 3" xfId="28802" xr:uid="{12E583C1-BD8F-419D-A0FD-3CB61C29213F}"/>
    <cellStyle name="Millares 27 2 2 2 4" xfId="34684" xr:uid="{6EF322A2-D8D7-46E6-A5DA-4614544EB9B0}"/>
    <cellStyle name="Millares 27 2 2 2 5" xfId="40548" xr:uid="{93AA333A-9FC7-4D11-AECE-B3D94155766A}"/>
    <cellStyle name="Millares 27 2 2 3" xfId="20158" xr:uid="{8BCFC267-BD44-4D1F-8AC4-AB8E5A411829}"/>
    <cellStyle name="Millares 27 2 2 4" xfId="25952" xr:uid="{CA14B6A8-F213-4B51-880E-1060D85D53FC}"/>
    <cellStyle name="Millares 27 2 2 5" xfId="31827" xr:uid="{AA6F4EC2-222B-4099-BC71-AD83CAD32B58}"/>
    <cellStyle name="Millares 27 2 2 6" xfId="37694" xr:uid="{C3A62458-2847-45C2-84E2-0C8F747D8E0A}"/>
    <cellStyle name="Millares 27 2 2 7" xfId="47320" xr:uid="{CA8C962D-8B43-444F-87BD-BA5795D48371}"/>
    <cellStyle name="Millares 27 2 3" xfId="7597" xr:uid="{3145B3FD-D9D8-42B4-A23D-B14013466144}"/>
    <cellStyle name="Millares 27 2 3 2" xfId="21991" xr:uid="{C9D8A821-862C-40D8-86E9-AF299B7C93E8}"/>
    <cellStyle name="Millares 27 2 3 3" xfId="27831" xr:uid="{8BEBCB45-FA9C-4E66-88AD-8426472F77E6}"/>
    <cellStyle name="Millares 27 2 3 4" xfId="33713" xr:uid="{C4430CE5-11B1-4699-A3FA-ACB1FB368897}"/>
    <cellStyle name="Millares 27 2 3 5" xfId="39577" xr:uid="{DBB86EE3-0B0B-4895-AB68-5C814D5D5A60}"/>
    <cellStyle name="Millares 27 2 3 6" xfId="47232" xr:uid="{B68F822A-7143-4E57-8F45-F43143C1E8B1}"/>
    <cellStyle name="Millares 27 2 4" xfId="19223" xr:uid="{DCE63B0E-B71F-4E60-B26B-F3C21E9C9E36}"/>
    <cellStyle name="Millares 27 2 5" xfId="24982" xr:uid="{B9336D22-8CEA-437B-8EB7-5FBCEE12EF23}"/>
    <cellStyle name="Millares 27 2 6" xfId="30856" xr:uid="{F869E7B7-B9B0-4814-AC9B-4BBD845160B1}"/>
    <cellStyle name="Millares 27 2 7" xfId="36737" xr:uid="{2415019A-75BB-432A-9DFB-19B3DB545A6C}"/>
    <cellStyle name="Millares 27 2 8" xfId="46908" xr:uid="{2E0B7EFF-9937-4A92-9870-8BE34DAFBFAC}"/>
    <cellStyle name="Millares 27 3" xfId="5217" xr:uid="{543DAF9C-704D-4538-A15B-4E6003591949}"/>
    <cellStyle name="Millares 27 3 2" xfId="8084" xr:uid="{6AE5A2F5-AAAF-455E-B348-7DC2D33757C6}"/>
    <cellStyle name="Millares 27 3 2 2" xfId="22462" xr:uid="{5BEF5687-F3C0-4902-8993-8C37D24F12CE}"/>
    <cellStyle name="Millares 27 3 2 3" xfId="28317" xr:uid="{B01FF895-B90C-45D0-B31A-17E02EACDAB0}"/>
    <cellStyle name="Millares 27 3 2 4" xfId="34199" xr:uid="{A8E5CFB7-AFA2-45D7-A268-ACBBC2FEBA03}"/>
    <cellStyle name="Millares 27 3 2 5" xfId="40063" xr:uid="{4323A693-3012-4094-A2D2-36B3544C310B}"/>
    <cellStyle name="Millares 27 3 2 6" xfId="47305" xr:uid="{2A1B7D55-4FAB-4D82-A6F2-9735ACE0BA59}"/>
    <cellStyle name="Millares 27 3 3" xfId="19688" xr:uid="{51860D96-1633-42D9-98E6-6A44D948E386}"/>
    <cellStyle name="Millares 27 3 3 2" xfId="47217" xr:uid="{541BA5E0-D960-414D-AB62-BE56F99BAAEC}"/>
    <cellStyle name="Millares 27 3 4" xfId="25468" xr:uid="{EB66E843-C70D-454A-A6AB-82C2988A3778}"/>
    <cellStyle name="Millares 27 3 5" xfId="31342" xr:uid="{7719B061-0313-485D-8962-18F83697301C}"/>
    <cellStyle name="Millares 27 3 6" xfId="37215" xr:uid="{AB98D159-CEAB-499A-B8FE-9B344413B1FD}"/>
    <cellStyle name="Millares 27 3 7" xfId="46909" xr:uid="{5CB93B99-51AF-468C-AD27-B1F6CAA8B9AB}"/>
    <cellStyle name="Millares 27 4" xfId="7112" xr:uid="{791F33ED-FCB0-49F4-89A8-3967E4C82AE4}"/>
    <cellStyle name="Millares 27 4 2" xfId="21524" xr:uid="{088472BF-508E-42C6-B129-01B1797BCBEB}"/>
    <cellStyle name="Millares 27 4 3" xfId="27347" xr:uid="{1459DAA6-0B83-4D36-9528-6F86593F8861}"/>
    <cellStyle name="Millares 27 4 4" xfId="33228" xr:uid="{A7953443-A604-4ECE-BB84-1B064B16C497}"/>
    <cellStyle name="Millares 27 4 5" xfId="39092" xr:uid="{A808D8F8-76F2-428A-8AC7-1E6437D70FEC}"/>
    <cellStyle name="Millares 27 5" xfId="18775" xr:uid="{01BB0E1E-57AA-44EF-9E2F-C0D33E280B1E}"/>
    <cellStyle name="Millares 27 6" xfId="24497" xr:uid="{EA59DCC5-0CE6-456F-B9CD-34E10BC1AE63}"/>
    <cellStyle name="Millares 27 7" xfId="30375" xr:uid="{F74B4DB8-49C5-4103-B373-B9EC553FA142}"/>
    <cellStyle name="Millares 27 8" xfId="36256" xr:uid="{5A6AB485-346B-4C95-AA3A-26F1F665151A}"/>
    <cellStyle name="Millares 27 9" xfId="42259" xr:uid="{A62F7AA1-7BC8-44B6-BA34-56B364A16349}"/>
    <cellStyle name="Millares 28" xfId="649" xr:uid="{00000000-0005-0000-0000-000024020000}"/>
    <cellStyle name="Millares 28 10" xfId="46910" xr:uid="{B9C22453-A4FC-40A6-B7FB-FDC51DF994BD}"/>
    <cellStyle name="Millares 28 11" xfId="47038" xr:uid="{44ECB9DB-CA0F-44AB-9B98-0568826FA037}"/>
    <cellStyle name="Millares 28 2" xfId="4758" xr:uid="{804E654D-DFCF-4C2B-8AF2-66C381BA61AF}"/>
    <cellStyle name="Millares 28 2 2" xfId="5726" xr:uid="{A281FC40-3355-4C53-B42C-275D7C011791}"/>
    <cellStyle name="Millares 28 2 2 2" xfId="8594" xr:uid="{83C29395-2539-4D3B-882B-D6B2546939AD}"/>
    <cellStyle name="Millares 28 2 2 2 2" xfId="22966" xr:uid="{2F3EF717-BBB2-403D-9FE7-96781E195990}"/>
    <cellStyle name="Millares 28 2 2 2 3" xfId="28827" xr:uid="{E696FB0A-F437-4B4E-A1CB-F2679D14EAEA}"/>
    <cellStyle name="Millares 28 2 2 2 4" xfId="34709" xr:uid="{92BEAD81-8561-4F19-9300-6EB5E2F044F2}"/>
    <cellStyle name="Millares 28 2 2 2 5" xfId="40573" xr:uid="{5B125D4D-F5AB-42B8-8A67-E3BFC050608C}"/>
    <cellStyle name="Millares 28 2 2 3" xfId="20183" xr:uid="{15730B3C-0CF9-4ED1-B03A-95C1F27BF5A0}"/>
    <cellStyle name="Millares 28 2 2 4" xfId="25977" xr:uid="{739D9D9C-FB40-438E-BCAF-7375608DFF71}"/>
    <cellStyle name="Millares 28 2 2 5" xfId="31852" xr:uid="{059AD108-3092-4D9A-972A-0C8E8892875E}"/>
    <cellStyle name="Millares 28 2 2 6" xfId="37719" xr:uid="{5CC35CFB-2EB2-46EC-9A41-8A5E067C2FD4}"/>
    <cellStyle name="Millares 28 2 3" xfId="7622" xr:uid="{095744E5-96BD-4504-AAF8-7EDE5005BF22}"/>
    <cellStyle name="Millares 28 2 3 2" xfId="22016" xr:uid="{A39D9D83-E9C9-4687-B23E-BDEE4118836F}"/>
    <cellStyle name="Millares 28 2 3 3" xfId="27856" xr:uid="{368E7111-2B82-4BE5-8562-BFF3ECA88071}"/>
    <cellStyle name="Millares 28 2 3 4" xfId="33738" xr:uid="{061E82B5-6017-4E4A-8A23-589595CE14EE}"/>
    <cellStyle name="Millares 28 2 3 5" xfId="39602" xr:uid="{A639CAAA-DFB9-454D-BEC6-0E269FDF8953}"/>
    <cellStyle name="Millares 28 2 4" xfId="19246" xr:uid="{73CF4007-8C0D-4072-BF5C-AD18B0B2BCE6}"/>
    <cellStyle name="Millares 28 2 5" xfId="25007" xr:uid="{C8AA4C6F-90E7-4687-B3C7-ABAB56F52BCF}"/>
    <cellStyle name="Millares 28 2 6" xfId="30881" xr:uid="{46EA704C-7C74-46BE-B19A-296F4265BA36}"/>
    <cellStyle name="Millares 28 2 7" xfId="36762" xr:uid="{D86DF76C-BB32-4777-9A9A-EE6636177133}"/>
    <cellStyle name="Millares 28 2 8" xfId="46911" xr:uid="{957BEA3F-AB23-4E37-B3F1-61EC1EA5B1E6}"/>
    <cellStyle name="Millares 28 2 9" xfId="47083" xr:uid="{2B99EB77-5721-4124-98AA-B812B3963A14}"/>
    <cellStyle name="Millares 28 3" xfId="5242" xr:uid="{FBAC2EB0-6FD7-440E-A322-F4E7141280E3}"/>
    <cellStyle name="Millares 28 3 2" xfId="8109" xr:uid="{08259087-FD3A-4C2F-AA7D-ACF0E1F87D3B}"/>
    <cellStyle name="Millares 28 3 2 2" xfId="22487" xr:uid="{663B2EF3-C28D-4BD6-89FE-4053086C17AF}"/>
    <cellStyle name="Millares 28 3 2 3" xfId="28342" xr:uid="{D7D4AFC1-341B-4709-994E-EF41238C6CB5}"/>
    <cellStyle name="Millares 28 3 2 4" xfId="34224" xr:uid="{7AA67B5A-4834-4ED2-9915-EC3A36B85328}"/>
    <cellStyle name="Millares 28 3 2 5" xfId="40088" xr:uid="{7032720A-FAF8-4E70-AEED-754B4B805DB5}"/>
    <cellStyle name="Millares 28 3 3" xfId="19712" xr:uid="{F76D9D9D-9301-47E8-B40E-6BC81235259A}"/>
    <cellStyle name="Millares 28 3 4" xfId="25493" xr:uid="{3F68C188-84E3-4E09-89EA-ED4F0D832548}"/>
    <cellStyle name="Millares 28 3 5" xfId="31367" xr:uid="{6BE36696-C030-4D55-A9B3-E3E78775BF1B}"/>
    <cellStyle name="Millares 28 3 6" xfId="37240" xr:uid="{7DD8CFD7-A710-49E0-85FD-14AC00F9AE5A}"/>
    <cellStyle name="Millares 28 4" xfId="7137" xr:uid="{1427A710-F8DD-498F-AE9B-68826798AD8B}"/>
    <cellStyle name="Millares 28 4 2" xfId="21548" xr:uid="{E88A2F9F-2081-488E-B696-024AC6AC1FA5}"/>
    <cellStyle name="Millares 28 4 3" xfId="27372" xr:uid="{938374E7-64E6-49AB-9A18-E19A36F249F1}"/>
    <cellStyle name="Millares 28 4 4" xfId="33253" xr:uid="{351BD5EB-32BD-4DF1-B033-DB5E77F54946}"/>
    <cellStyle name="Millares 28 4 5" xfId="39117" xr:uid="{7512D926-DDB5-46C1-BCD0-074192C38266}"/>
    <cellStyle name="Millares 28 5" xfId="18790" xr:uid="{BBAAA74E-FA75-4B7C-A938-D98DD9564F1B}"/>
    <cellStyle name="Millares 28 6" xfId="24522" xr:uid="{9E90EAD0-E4B5-425C-A5A3-11F600BACF26}"/>
    <cellStyle name="Millares 28 7" xfId="30401" xr:uid="{B04E951B-56FD-4EA8-846E-029D8AB02840}"/>
    <cellStyle name="Millares 28 8" xfId="36282" xr:uid="{A286E981-B142-4A73-8C1B-072B671BE108}"/>
    <cellStyle name="Millares 28 9" xfId="42260" xr:uid="{F52859C8-4522-4A19-9393-38D8D152325A}"/>
    <cellStyle name="Millares 29" xfId="657" xr:uid="{00000000-0005-0000-0000-000025020000}"/>
    <cellStyle name="Millares 29 2" xfId="4748" xr:uid="{C69E7DB2-28AA-44BE-9503-5460128CAB03}"/>
    <cellStyle name="Millares 29 2 10" xfId="47084" xr:uid="{A3C3B9C6-B6B4-481F-B6EB-8477DF265E6D}"/>
    <cellStyle name="Millares 29 2 2" xfId="5716" xr:uid="{AB5EF63B-997E-47DF-A374-FDF149078B75}"/>
    <cellStyle name="Millares 29 2 2 2" xfId="8584" xr:uid="{43B957FB-4CCA-453D-BF40-5A06837BC721}"/>
    <cellStyle name="Millares 29 2 2 2 2" xfId="22956" xr:uid="{B34BCB77-0F1E-4BF2-8B92-51CC10C221C6}"/>
    <cellStyle name="Millares 29 2 2 2 3" xfId="28817" xr:uid="{B9EF2A10-22A8-401C-9C1E-724393ADAE9A}"/>
    <cellStyle name="Millares 29 2 2 2 4" xfId="34699" xr:uid="{10D329C5-C79E-4CE6-84D6-80E7E9F73B01}"/>
    <cellStyle name="Millares 29 2 2 2 5" xfId="40563" xr:uid="{E160F6C0-EBEA-4BA8-8EC6-67C61EF25B6F}"/>
    <cellStyle name="Millares 29 2 2 3" xfId="20173" xr:uid="{981A19B0-31A0-45C8-BAF6-C925D8767FE7}"/>
    <cellStyle name="Millares 29 2 2 4" xfId="25967" xr:uid="{7513E04D-AD8A-492F-B5AB-BA7E83E9074D}"/>
    <cellStyle name="Millares 29 2 2 5" xfId="31842" xr:uid="{2EFAD404-BA14-4543-83C6-81C6C6F8F9CE}"/>
    <cellStyle name="Millares 29 2 2 6" xfId="37709" xr:uid="{20FF4007-5958-429E-A6EF-4664BD311139}"/>
    <cellStyle name="Millares 29 2 3" xfId="7612" xr:uid="{E235A5CE-374F-4C19-B595-0571FAA97018}"/>
    <cellStyle name="Millares 29 2 3 2" xfId="22006" xr:uid="{4898701C-5A74-4D58-98D1-11FED13DA38C}"/>
    <cellStyle name="Millares 29 2 3 3" xfId="27846" xr:uid="{44F00297-A91F-43AF-90EE-1858AD87D2A1}"/>
    <cellStyle name="Millares 29 2 3 4" xfId="33728" xr:uid="{E669E518-60AB-484C-B38C-476B0C590A81}"/>
    <cellStyle name="Millares 29 2 3 5" xfId="39592" xr:uid="{F8A83BD6-8EAE-4A29-9D85-BC0BC2D2191D}"/>
    <cellStyle name="Millares 29 2 4" xfId="19236" xr:uid="{44A2CBCB-ABBE-4DE2-92F1-1BC942EEBE03}"/>
    <cellStyle name="Millares 29 2 5" xfId="24997" xr:uid="{57F86228-AEDB-4B79-B96A-28E27B49B31E}"/>
    <cellStyle name="Millares 29 2 6" xfId="30871" xr:uid="{39DF8DE3-A6E9-459E-BD44-3C37A8A5D966}"/>
    <cellStyle name="Millares 29 2 7" xfId="36752" xr:uid="{26E0941F-B436-49C7-A750-5AF9AC24BFAC}"/>
    <cellStyle name="Millares 29 2 8" xfId="42261" xr:uid="{3736907E-3DC0-4815-A522-B21FA24E1B82}"/>
    <cellStyle name="Millares 29 2 9" xfId="46912" xr:uid="{88F26F11-83A9-44ED-AF72-CADA54BB29FA}"/>
    <cellStyle name="Millares 29 3" xfId="5232" xr:uid="{7FDE0457-7507-4ED5-8D0A-40CB695E6D6D}"/>
    <cellStyle name="Millares 29 3 2" xfId="8099" xr:uid="{D3C302F8-4BA0-4513-A7AE-11CB0A1ADD86}"/>
    <cellStyle name="Millares 29 3 2 2" xfId="22477" xr:uid="{5DFD240F-8097-423B-819E-C671C80177A6}"/>
    <cellStyle name="Millares 29 3 2 3" xfId="28332" xr:uid="{FBE8E247-0E00-452C-A718-EF8D48062D67}"/>
    <cellStyle name="Millares 29 3 2 4" xfId="34214" xr:uid="{7A11ADB2-BA1A-487B-8775-20FB4E9F848D}"/>
    <cellStyle name="Millares 29 3 2 5" xfId="40078" xr:uid="{3B773F34-A42E-469E-B68C-F63263903D65}"/>
    <cellStyle name="Millares 29 3 3" xfId="19702" xr:uid="{9597FABD-6643-49CE-927C-1D7201EDCE9C}"/>
    <cellStyle name="Millares 29 3 4" xfId="25483" xr:uid="{8907AD50-8A07-4906-9A68-987F77DF2225}"/>
    <cellStyle name="Millares 29 3 5" xfId="31357" xr:uid="{2821DD65-818C-42C7-929B-D9D0A69C4926}"/>
    <cellStyle name="Millares 29 3 6" xfId="37230" xr:uid="{D194AB16-3FA1-426F-A2C5-16DBB97524D2}"/>
    <cellStyle name="Millares 29 4" xfId="7127" xr:uid="{6A2A9F68-DF5C-4D91-9739-47B4B233E03D}"/>
    <cellStyle name="Millares 29 4 2" xfId="21538" xr:uid="{3CC8489F-1AF4-42ED-BB74-EF682B419991}"/>
    <cellStyle name="Millares 29 4 3" xfId="27362" xr:uid="{375F478D-4B7C-4A2F-9978-41858EB38B20}"/>
    <cellStyle name="Millares 29 4 4" xfId="33243" xr:uid="{6450CC4B-D3A3-4BAE-8828-7944B3092F6F}"/>
    <cellStyle name="Millares 29 4 5" xfId="39107" xr:uid="{03C07E55-7EFE-4046-860F-D58B8A137C0E}"/>
    <cellStyle name="Millares 29 5" xfId="4269" xr:uid="{7CBA1A16-63E8-415C-8A42-56681F8981B5}"/>
    <cellStyle name="Millares 29 6" xfId="24512" xr:uid="{9D4BF40B-0DE3-4998-882F-03BD7FA8145D}"/>
    <cellStyle name="Millares 29 7" xfId="30391" xr:uid="{BC29B01B-76F7-4420-A5FD-F3788C80BF00}"/>
    <cellStyle name="Millares 29 8" xfId="36272" xr:uid="{8171227C-5C73-4A3E-96CB-EB64095B7457}"/>
    <cellStyle name="Millares 29 9" xfId="42262" xr:uid="{D61DDD62-4BC5-46AF-8626-6F7E0ACDB4E5}"/>
    <cellStyle name="Millares 3" xfId="57" xr:uid="{00000000-0005-0000-0000-000026020000}"/>
    <cellStyle name="Millares 3 10" xfId="29933" xr:uid="{C3C22DCA-7F3A-4D91-BDFB-87C01EC0952D}"/>
    <cellStyle name="Millares 3 10 2" xfId="42263" xr:uid="{2380674A-993F-495C-8522-4C633039E636}"/>
    <cellStyle name="Millares 3 11" xfId="1876" xr:uid="{00000000-0005-0000-0000-000027020000}"/>
    <cellStyle name="Millares 3 11 2" xfId="1919" xr:uid="{00000000-0005-0000-0000-000028020000}"/>
    <cellStyle name="Millares 3 11 2 10" xfId="17563" xr:uid="{55DFA943-88F4-40D0-996C-19262EA694E6}"/>
    <cellStyle name="Millares 3 11 2 11" xfId="42108" xr:uid="{AAC0A405-01A2-4927-98C0-EE9F85BFAA57}"/>
    <cellStyle name="Millares 3 11 2 12" xfId="42975" xr:uid="{4D9EE1E5-C48F-4704-99C3-6420B4A82476}"/>
    <cellStyle name="Millares 3 11 2 13" xfId="47868" xr:uid="{F86178EA-9AFB-43F3-87CA-07E66B2216FF}"/>
    <cellStyle name="Millares 3 11 2 2" xfId="2902" xr:uid="{2F94C1B0-4C4E-4A2E-AF57-C809DA009CEB}"/>
    <cellStyle name="Millares 3 11 2 2 2" xfId="11173" xr:uid="{C7D61A41-2659-4BA5-8725-6993DE0C9824}"/>
    <cellStyle name="Millares 3 11 2 2 2 2" xfId="46333" xr:uid="{73E0D25B-5671-418D-8DDC-0EDC58DBCEEB}"/>
    <cellStyle name="Millares 3 11 2 2 2 3" xfId="47139" xr:uid="{D1F52792-9C7C-4232-9A3D-B15E46456594}"/>
    <cellStyle name="Millares 3 11 2 2 3" xfId="14013" xr:uid="{EAE46826-5EDB-4044-94CF-B37D6D336B80}"/>
    <cellStyle name="Millares 3 11 2 2 4" xfId="42109" xr:uid="{72A67185-0A6A-4BD0-95B6-5636515058EB}"/>
    <cellStyle name="Millares 3 11 2 2 5" xfId="43937" xr:uid="{DF808867-E452-4B4F-85B3-6220AED273A1}"/>
    <cellStyle name="Millares 3 11 2 2 6" xfId="48830" xr:uid="{4D4D7488-CDD7-4EE4-9644-CCE578FED82B}"/>
    <cellStyle name="Millares 3 11 2 3" xfId="3368" xr:uid="{4AB75B1C-EA2F-430A-956B-2DEB76810FBF}"/>
    <cellStyle name="Millares 3 11 2 3 2" xfId="11618" xr:uid="{78E779D8-380D-48E9-AE42-E559298333DA}"/>
    <cellStyle name="Millares 3 11 2 3 2 2" xfId="46778" xr:uid="{A284BD4D-E45A-412E-A690-8B960398C2B3}"/>
    <cellStyle name="Millares 3 11 2 3 3" xfId="14458" xr:uid="{A8F47D47-1BE1-4670-9C87-243170CA06E5}"/>
    <cellStyle name="Millares 3 11 2 3 4" xfId="44382" xr:uid="{97A9F525-09CC-449E-A4B2-618045DD8463}"/>
    <cellStyle name="Millares 3 11 2 3 5" xfId="49275" xr:uid="{8A8083DD-9CFC-4543-BC54-424600964271}"/>
    <cellStyle name="Millares 3 11 2 4" xfId="9644" xr:uid="{7DB1DE79-EE9C-43A2-A637-7397A38A0BA0}"/>
    <cellStyle name="Millares 3 11 2 4 2" xfId="12484" xr:uid="{C5BFFE33-627A-4E83-A4BA-67FECA60E0B7}"/>
    <cellStyle name="Millares 3 11 2 4 3" xfId="15325" xr:uid="{039A3C05-8736-4891-B397-A2E19C522FC6}"/>
    <cellStyle name="Millares 3 11 2 4 4" xfId="45371" xr:uid="{D1DE3652-BBC8-48EE-98B9-EF45DEB51625}"/>
    <cellStyle name="Millares 3 11 2 4 5" xfId="50141" xr:uid="{683EB2EB-E0FE-469C-8DF0-E5A95AAC3A97}"/>
    <cellStyle name="Millares 3 11 2 5" xfId="10211" xr:uid="{2BFB1071-DF88-48E2-AD64-73FDA8FA84E5}"/>
    <cellStyle name="Millares 3 11 2 6" xfId="13051" xr:uid="{8DEC59E6-6A0E-4FE8-A290-CDAAC0ACFBB7}"/>
    <cellStyle name="Millares 3 11 2 7" xfId="16393" xr:uid="{D5A64B2F-0092-4512-ACEA-F9259B6AFBD7}"/>
    <cellStyle name="Millares 3 11 2 8" xfId="16937" xr:uid="{01D70686-B5B4-476B-A6CA-FE2C9AD6E88A}"/>
    <cellStyle name="Millares 3 11 2 9" xfId="17481" xr:uid="{B2F60DCB-0C13-445B-BAB1-69252A447A38}"/>
    <cellStyle name="Millares 3 11 3" xfId="35814" xr:uid="{A1CB55AE-FFA0-4926-9D08-2DE137C7E7F7}"/>
    <cellStyle name="Millares 3 11 3 2" xfId="46913" xr:uid="{AA04E097-F76E-430F-A8B8-06C4C5BCE05F}"/>
    <cellStyle name="Millares 3 11 3 3" xfId="47009" xr:uid="{BACFAD02-A8A2-453D-81F7-C0C088FA77D1}"/>
    <cellStyle name="Millares 3 11 4" xfId="42264" xr:uid="{A7AE1196-FA30-45E4-B59E-754945B134AF}"/>
    <cellStyle name="Millares 3 11 4 2" xfId="46914" xr:uid="{765CE122-FD03-4E30-9BD4-FE8725BC6EF8}"/>
    <cellStyle name="Millares 3 11 4 3" xfId="47047" xr:uid="{13EFB687-71C0-4ED1-8453-1B121361DD96}"/>
    <cellStyle name="Millares 3 12" xfId="42265" xr:uid="{DB2D7E72-BF5B-4A94-9D70-B4ADEE4E45BF}"/>
    <cellStyle name="Millares 3 13" xfId="42266" xr:uid="{E855DE4A-D108-425A-8518-6958AFE3D385}"/>
    <cellStyle name="Millares 3 13 2" xfId="42267" xr:uid="{5A075233-76A5-4D97-87C7-E761D9BAFBDA}"/>
    <cellStyle name="Millares 3 13 3" xfId="42268" xr:uid="{BD722DDB-6095-4B39-8F2C-4396368E9D1C}"/>
    <cellStyle name="Millares 3 14" xfId="42269" xr:uid="{7A782708-3EC5-4943-92FA-8E0FE0F7419E}"/>
    <cellStyle name="Millares 3 15" xfId="42270" xr:uid="{29F9A5EE-CCA5-4E76-9D5E-F8487B531AD1}"/>
    <cellStyle name="Millares 3 15 2" xfId="42271" xr:uid="{357E5B8B-385F-4993-9D79-FCA4D6681436}"/>
    <cellStyle name="Millares 3 15 3" xfId="42272" xr:uid="{57AF8D09-6D14-4AA5-A7CF-02729CE66282}"/>
    <cellStyle name="Millares 3 16" xfId="42273" xr:uid="{85CB2DEB-3BA9-4E3B-89DE-BFBB2F6CB4A7}"/>
    <cellStyle name="Millares 3 17" xfId="42274" xr:uid="{ED51F3D8-13DD-4DFC-8A2A-F8AFA3594258}"/>
    <cellStyle name="Millares 3 18" xfId="42275" xr:uid="{9C49ADA2-E2E8-4778-A98B-84ED5A632C7A}"/>
    <cellStyle name="Millares 3 19" xfId="42276" xr:uid="{B25F8FB5-41B3-4342-8DE8-4755783B9677}"/>
    <cellStyle name="Millares 3 2" xfId="70" xr:uid="{00000000-0005-0000-0000-000029020000}"/>
    <cellStyle name="Millares 3 2 10" xfId="42277" xr:uid="{09B4BD23-48A8-4D6A-8723-596F06CD6731}"/>
    <cellStyle name="Millares 3 2 2" xfId="665" xr:uid="{00000000-0005-0000-0000-00002A020000}"/>
    <cellStyle name="Millares 3 2 2 2" xfId="3380" xr:uid="{666D4737-6CD3-48A2-A5C8-A596EF60DAED}"/>
    <cellStyle name="Millares 3 2 2 2 2" xfId="8339" xr:uid="{E80D1487-CCB3-4DA7-AE2A-A6802BB93EDC}"/>
    <cellStyle name="Millares 3 2 2 2 2 2" xfId="22714" xr:uid="{4D6F9262-2F30-4FD2-849F-BEC3118D5412}"/>
    <cellStyle name="Millares 3 2 2 2 2 2 2" xfId="47279" xr:uid="{E5FFB8D8-9CA3-4566-A403-E2BB8329A045}"/>
    <cellStyle name="Millares 3 2 2 2 2 3" xfId="28572" xr:uid="{13EBB423-4CA1-4297-B5AF-D67ACB69F5C5}"/>
    <cellStyle name="Millares 3 2 2 2 2 3 2" xfId="47147" xr:uid="{A32DA9C3-20E1-4DEA-A2A0-A1A4B6D7359A}"/>
    <cellStyle name="Millares 3 2 2 2 2 4" xfId="34454" xr:uid="{F548732A-DAA1-4501-9F77-CF8AEE420595}"/>
    <cellStyle name="Millares 3 2 2 2 2 5" xfId="40318" xr:uid="{6CC8C2A6-9D58-450E-BDA3-6DCBCD0FE558}"/>
    <cellStyle name="Millares 3 2 2 2 2 6" xfId="46788" xr:uid="{0766CA3D-9277-4FD7-92E9-4480179EB3C5}"/>
    <cellStyle name="Millares 3 2 2 2 3" xfId="5472" xr:uid="{FA889A77-5F43-4DF7-B0F9-57CA6883A61D}"/>
    <cellStyle name="Millares 3 2 2 2 3 2" xfId="47255" xr:uid="{C96E1774-9E36-47E6-B017-6C4B9FF31F58}"/>
    <cellStyle name="Millares 3 2 2 2 4" xfId="11628" xr:uid="{5339815A-71FB-4CB6-B795-2EA9475BE637}"/>
    <cellStyle name="Millares 3 2 2 2 4 2" xfId="25723" xr:uid="{E5BE973F-CDFB-4750-B537-FD27C61BADA8}"/>
    <cellStyle name="Millares 3 2 2 2 5" xfId="14468" xr:uid="{FBD99BDC-9FF2-48A9-8ED2-5F2896DD73CC}"/>
    <cellStyle name="Millares 3 2 2 2 5 2" xfId="31597" xr:uid="{DEAFC251-7DCE-4052-A772-7257FCCC012E}"/>
    <cellStyle name="Millares 3 2 2 2 6" xfId="37467" xr:uid="{55FFE0D5-14D7-45C7-B9C2-704702EF1C57}"/>
    <cellStyle name="Millares 3 2 2 2 7" xfId="42110" xr:uid="{93630F79-9D98-4207-8949-1FB38F567CAA}"/>
    <cellStyle name="Millares 3 2 2 2 8" xfId="44392" xr:uid="{CAB23BC4-2F7D-402C-AE15-F84B024A213F}"/>
    <cellStyle name="Millares 3 2 2 2 9" xfId="49285" xr:uid="{95389573-A3EB-4485-8DB6-7D5A4E73E8EE}"/>
    <cellStyle name="Millares 3 2 2 3" xfId="7367" xr:uid="{C079AC17-97D9-4AFE-953A-9DF68D15A20D}"/>
    <cellStyle name="Millares 3 2 2 3 2" xfId="21769" xr:uid="{EA6804B9-48B4-407A-B104-4E2E71E00CDA}"/>
    <cellStyle name="Millares 3 2 2 3 2 2" xfId="46915" xr:uid="{76C2A95F-B7C3-40F6-9F46-87CE0A588E48}"/>
    <cellStyle name="Millares 3 2 2 3 3" xfId="27601" xr:uid="{74372A82-8892-4315-851B-4C7E651302D8}"/>
    <cellStyle name="Millares 3 2 2 3 3 2" xfId="47264" xr:uid="{22BC427A-E5C1-4A64-99C5-86B00EB46CFE}"/>
    <cellStyle name="Millares 3 2 2 3 4" xfId="33483" xr:uid="{B8F9CA90-B5C2-40B9-8AB2-76DEA08E6043}"/>
    <cellStyle name="Millares 3 2 2 3 4 2" xfId="47126" xr:uid="{B9CB41C0-2A3E-487A-B43C-5ADAD28C8941}"/>
    <cellStyle name="Millares 3 2 2 3 5" xfId="39347" xr:uid="{27E5D8DB-7276-4963-A07F-C2DE7DDEA48C}"/>
    <cellStyle name="Millares 3 2 2 3 6" xfId="46916" xr:uid="{4D0C0014-D372-4805-9178-C9240E8BFD40}"/>
    <cellStyle name="Millares 3 2 2 4" xfId="4504" xr:uid="{CC5D2860-2C36-478D-AF05-E742A6C1B259}"/>
    <cellStyle name="Millares 3 2 2 4 2" xfId="46917" xr:uid="{ECAE25EE-8ACA-405C-AD91-3ED60A695CEB}"/>
    <cellStyle name="Millares 3 2 2 5" xfId="9664" xr:uid="{0FC5A5F6-FCC1-41B9-AF9C-C126D21A9EF0}"/>
    <cellStyle name="Millares 3 2 2 5 2" xfId="12504" xr:uid="{98FC03C6-9182-431C-A4F1-89BFD1DE5DBB}"/>
    <cellStyle name="Millares 3 2 2 5 3" xfId="15345" xr:uid="{AD026759-AED9-4A35-8B25-E148D1B87B40}"/>
    <cellStyle name="Millares 3 2 2 5 4" xfId="24752" xr:uid="{31C16C66-5B40-4CEE-A250-B5F5343E5524}"/>
    <cellStyle name="Millares 3 2 2 5 5" xfId="50161" xr:uid="{50637E56-5532-4DB0-9BF3-D4CEC4011716}"/>
    <cellStyle name="Millares 3 2 2 6" xfId="30629" xr:uid="{836D8D31-35C3-4A9A-9D91-9DC15F165D69}"/>
    <cellStyle name="Millares 3 2 2 6 2" xfId="47103" xr:uid="{9EE7D198-3B13-41D4-ADE3-7AA473218831}"/>
    <cellStyle name="Millares 3 2 2 7" xfId="36510" xr:uid="{2BA5A818-75CC-477C-B84E-A41AAEFA1A92}"/>
    <cellStyle name="Millares 3 2 2 8" xfId="42111" xr:uid="{996A0379-156A-42D2-A629-A042076B47E9}"/>
    <cellStyle name="Millares 3 2 3" xfId="1902" xr:uid="{00000000-0005-0000-0000-00002B020000}"/>
    <cellStyle name="Millares 3 2 3 2" xfId="7854" xr:uid="{11B0C377-41D6-4F7A-88D0-01840D52B9E8}"/>
    <cellStyle name="Millares 3 2 3 2 2" xfId="22239" xr:uid="{36586BE6-66AC-4574-BB9F-FC323DE5F5A2}"/>
    <cellStyle name="Millares 3 2 3 2 2 2" xfId="47273" xr:uid="{A7DEB5D0-AE0C-40DB-8206-2577629F8644}"/>
    <cellStyle name="Millares 3 2 3 2 3" xfId="28087" xr:uid="{9E068A1A-1F0C-4778-9695-463EBC3B309E}"/>
    <cellStyle name="Millares 3 2 3 2 3 2" xfId="47135" xr:uid="{B041D124-1C5B-45F0-B9D3-BC6CE5D626E7}"/>
    <cellStyle name="Millares 3 2 3 2 4" xfId="33969" xr:uid="{F6B6BA6E-B5DA-4650-BE25-B07899A738AA}"/>
    <cellStyle name="Millares 3 2 3 2 5" xfId="39833" xr:uid="{C99D10F0-9057-43A5-A84E-D58DB92E4088}"/>
    <cellStyle name="Millares 3 2 3 2 6" xfId="46918" xr:uid="{0EE00F48-6032-4CF7-9529-BD3E3182AC35}"/>
    <cellStyle name="Millares 3 2 3 3" xfId="4987" xr:uid="{241BE90B-C28D-4A83-98A5-143B36BD1855}"/>
    <cellStyle name="Millares 3 2 3 3 2" xfId="46919" xr:uid="{5EA16C52-82ED-4EA8-8F7B-24690715B795}"/>
    <cellStyle name="Millares 3 2 3 4" xfId="25238" xr:uid="{7A6F2838-299B-4113-BE66-0631E72025F3}"/>
    <cellStyle name="Millares 3 2 3 4 2" xfId="47250" xr:uid="{C30071CB-63A5-48B0-8B4C-DABE2F747E82}"/>
    <cellStyle name="Millares 3 2 3 5" xfId="31112" xr:uid="{1B907BC4-C7F7-4E00-897B-F5B07F54ECA7}"/>
    <cellStyle name="Millares 3 2 3 5 2" xfId="47112" xr:uid="{CA7C8194-9518-4CFD-9477-4550EB8EEB90}"/>
    <cellStyle name="Millares 3 2 3 6" xfId="36990" xr:uid="{6C2327A3-CBD3-47C6-9DCC-A96CC3DED776}"/>
    <cellStyle name="Millares 3 2 3 7" xfId="42112" xr:uid="{49CF4946-B96C-4C94-8CA5-D5B099134678}"/>
    <cellStyle name="Millares 3 2 4" xfId="3363" xr:uid="{89056FDF-FECF-41E4-9A8E-AA81384DC76B}"/>
    <cellStyle name="Millares 3 2 4 2" xfId="6882" xr:uid="{49A77104-FF48-4EAF-ADB4-D6C8A69F02B5}"/>
    <cellStyle name="Millares 3 2 4 2 2" xfId="46774" xr:uid="{1A1665F7-3232-4F2B-A975-8F986D167EC9}"/>
    <cellStyle name="Millares 3 2 4 3" xfId="11614" xr:uid="{96C3914C-7A1C-4B63-AF1F-B8A5F6F7C3CD}"/>
    <cellStyle name="Millares 3 2 4 3 2" xfId="27120" xr:uid="{483C7945-9BDB-4498-BC16-45CB0A06DD31}"/>
    <cellStyle name="Millares 3 2 4 4" xfId="14454" xr:uid="{E18F01BF-1C90-4518-AB46-17A67A607A6F}"/>
    <cellStyle name="Millares 3 2 4 4 2" xfId="32998" xr:uid="{E93EC314-1B44-4910-BE8D-89980AD6C29C}"/>
    <cellStyle name="Millares 3 2 4 5" xfId="38862" xr:uid="{49417942-4B25-4DE6-8C81-92BB2DBCEFCC}"/>
    <cellStyle name="Millares 3 2 4 6" xfId="44378" xr:uid="{D8CB26C8-D15E-4640-9AB3-05C75CDBA9C8}"/>
    <cellStyle name="Millares 3 2 4 7" xfId="49271" xr:uid="{657A98B2-55B0-483E-A99D-572C2F883D4A}"/>
    <cellStyle name="Millares 3 2 5" xfId="4030" xr:uid="{1198A536-3792-4F0E-B1BF-49281D082634}"/>
    <cellStyle name="Millares 3 2 5 2" xfId="46920" xr:uid="{F4DFE641-855D-4894-9B22-34994CEE2CED}"/>
    <cellStyle name="Millares 3 2 6" xfId="9654" xr:uid="{92E64FA7-8BFF-48F2-8A52-EE309C2E2518}"/>
    <cellStyle name="Millares 3 2 6 2" xfId="12494" xr:uid="{905DB249-EFA9-4B2B-85CE-DC11EA683D25}"/>
    <cellStyle name="Millares 3 2 6 3" xfId="15335" xr:uid="{266E9F74-4134-4C6B-99FD-F8B4621024AD}"/>
    <cellStyle name="Millares 3 2 6 4" xfId="24269" xr:uid="{BDDD2C5C-C546-4A89-8AE3-DDB3050AB967}"/>
    <cellStyle name="Millares 3 2 6 5" xfId="50151" xr:uid="{DAAD86BA-DD94-4EF6-AE0A-47848862A1EC}"/>
    <cellStyle name="Millares 3 2 7" xfId="30147" xr:uid="{414FD883-5251-4A40-9DC0-22A43B759FEB}"/>
    <cellStyle name="Millares 3 2 7 2" xfId="47098" xr:uid="{B9C4FA70-566E-41C4-8539-903E57529ECC}"/>
    <cellStyle name="Millares 3 2 8" xfId="36026" xr:uid="{67FBEF00-1F2B-4257-9AE8-6274A0FCFB41}"/>
    <cellStyle name="Millares 3 2 9" xfId="42113" xr:uid="{45945802-52C2-432A-B6DC-1BB996FAF565}"/>
    <cellStyle name="Millares 3 3" xfId="664" xr:uid="{00000000-0005-0000-0000-00002C020000}"/>
    <cellStyle name="Millares 3 3 2" xfId="1927" xr:uid="{00000000-0005-0000-0000-00002D020000}"/>
    <cellStyle name="Millares 3 3 2 2" xfId="8143" xr:uid="{4B4230F9-1B94-4A0A-BB51-B225801F6959}"/>
    <cellStyle name="Millares 3 3 2 2 2" xfId="22519" xr:uid="{6E0E949B-82AC-410A-8228-0579177CAE46}"/>
    <cellStyle name="Millares 3 3 2 2 2 2" xfId="47276" xr:uid="{2DEFD3B6-2C33-4B0C-B911-02FE41272777}"/>
    <cellStyle name="Millares 3 3 2 2 3" xfId="28376" xr:uid="{07F85F23-564E-42BC-B533-8195717CD30A}"/>
    <cellStyle name="Millares 3 3 2 2 3 2" xfId="47142" xr:uid="{980BFC2C-E0BB-45A1-9E85-B95B08C625AB}"/>
    <cellStyle name="Millares 3 3 2 2 4" xfId="34258" xr:uid="{062EDD64-6A03-4ED7-9B67-2E7DF289963F}"/>
    <cellStyle name="Millares 3 3 2 2 5" xfId="40122" xr:uid="{DF40A498-BC15-4957-B341-AAF6351ED3D1}"/>
    <cellStyle name="Millares 3 3 2 2 6" xfId="46921" xr:uid="{926E906E-D858-4B84-9A5C-EE994A4CC859}"/>
    <cellStyle name="Millares 3 3 2 3" xfId="5276" xr:uid="{A1AEAC2A-7141-4F28-9E6A-B31038B14452}"/>
    <cellStyle name="Millares 3 3 2 3 2" xfId="46922" xr:uid="{66A7343C-8A34-4F9B-86C1-C211D46392DB}"/>
    <cellStyle name="Millares 3 3 2 4" xfId="25527" xr:uid="{C543B900-D57F-4748-8EEC-9CE7501065DA}"/>
    <cellStyle name="Millares 3 3 2 4 2" xfId="47253" xr:uid="{F56C2A9D-E27F-45BF-98D8-94B802642EA0}"/>
    <cellStyle name="Millares 3 3 2 5" xfId="31401" xr:uid="{2EF9CCB4-66C5-4997-A11D-1A40971C29B3}"/>
    <cellStyle name="Millares 3 3 2 5 2" xfId="47115" xr:uid="{6640AD67-4EA2-47B7-9793-A04D26D660DB}"/>
    <cellStyle name="Millares 3 3 2 6" xfId="37272" xr:uid="{11EE714D-FF5D-4F2B-9BBA-57988E079190}"/>
    <cellStyle name="Millares 3 3 2 7" xfId="42114" xr:uid="{593E6FAA-E074-4519-978F-FD1ACF483934}"/>
    <cellStyle name="Millares 3 3 2 8" xfId="42278" xr:uid="{9B8F3BD2-8926-4437-A2CF-9A87449B632C}"/>
    <cellStyle name="Millares 3 3 3" xfId="3375" xr:uid="{69E1B0CB-16D5-480D-9158-6268CFB4C6D3}"/>
    <cellStyle name="Millares 3 3 3 2" xfId="7171" xr:uid="{07976B45-9DDD-4008-B23D-6C7359642D35}"/>
    <cellStyle name="Millares 3 3 3 2 2" xfId="46783" xr:uid="{57C9A35E-ADEA-432A-AB23-20B3EEEC2F80}"/>
    <cellStyle name="Millares 3 3 3 3" xfId="11623" xr:uid="{8BC28210-123F-4879-AA00-AF337AB21CF1}"/>
    <cellStyle name="Millares 3 3 3 3 2" xfId="27405" xr:uid="{3AAEDFC8-15B4-4C23-987F-291C8B639B3F}"/>
    <cellStyle name="Millares 3 3 3 4" xfId="14463" xr:uid="{7D4EE598-2C00-4E92-B6FD-E64322B023EF}"/>
    <cellStyle name="Millares 3 3 3 4 2" xfId="33287" xr:uid="{5EA5F2E7-DFD7-4B3A-95A3-88473D384A41}"/>
    <cellStyle name="Millares 3 3 3 5" xfId="39151" xr:uid="{A47CAAD7-219A-4E0F-A8FF-C0E73A63764B}"/>
    <cellStyle name="Millares 3 3 3 6" xfId="44387" xr:uid="{29313955-D5E0-4D7B-AAD6-D6CE635960D8}"/>
    <cellStyle name="Millares 3 3 3 7" xfId="49280" xr:uid="{53D2444B-B2F3-47B9-903D-45A83F5A81F8}"/>
    <cellStyle name="Millares 3 3 4" xfId="4310" xr:uid="{49C6578A-C6C6-4901-95D2-C0200E918325}"/>
    <cellStyle name="Millares 3 3 4 2" xfId="46923" xr:uid="{4E4450DD-17FE-47F7-AC1D-80F42665CD85}"/>
    <cellStyle name="Millares 3 3 5" xfId="9659" xr:uid="{D2E1A1FA-95C8-467B-90A0-11ACD3ECD82D}"/>
    <cellStyle name="Millares 3 3 5 2" xfId="12499" xr:uid="{11C43302-8C4B-4577-8E12-0A7DB5BC4052}"/>
    <cellStyle name="Millares 3 3 5 3" xfId="15340" xr:uid="{D0FEFEBE-F2BC-46E5-9766-BF4E2AB26F57}"/>
    <cellStyle name="Millares 3 3 5 4" xfId="24556" xr:uid="{D59689AE-B5C0-480C-8CA3-C0EB93793920}"/>
    <cellStyle name="Millares 3 3 5 5" xfId="50156" xr:uid="{2C04220D-EE7E-45E9-8178-AEA700E7CCF1}"/>
    <cellStyle name="Millares 3 3 6" xfId="30435" xr:uid="{9788F373-7E63-4A62-A225-63BB6B2031FD}"/>
    <cellStyle name="Millares 3 3 6 2" xfId="47100" xr:uid="{D021BF32-840E-44EE-9EAF-0EAD8C9A146B}"/>
    <cellStyle name="Millares 3 3 7" xfId="36315" xr:uid="{3079CA80-3E6E-47D7-B6BB-4757B8B956AD}"/>
    <cellStyle name="Millares 3 3 8" xfId="42115" xr:uid="{9C4D39EA-7318-4664-9508-5CAEFEACC586}"/>
    <cellStyle name="Millares 3 3 9" xfId="42279" xr:uid="{3F75E396-1415-446D-9729-47569B84D9A8}"/>
    <cellStyle name="Millares 3 4" xfId="1889" xr:uid="{00000000-0005-0000-0000-00002E020000}"/>
    <cellStyle name="Millares 3 4 2" xfId="7657" xr:uid="{1049C4F5-C932-425D-87EE-19C8963F0791}"/>
    <cellStyle name="Millares 3 4 2 2" xfId="22049" xr:uid="{FBC77156-E1B7-4CFC-8B08-34C3FB2ACE89}"/>
    <cellStyle name="Millares 3 4 2 3" xfId="27891" xr:uid="{D11ED1D1-AC32-41BA-A00A-C05FA037293F}"/>
    <cellStyle name="Millares 3 4 2 4" xfId="33773" xr:uid="{AD416A18-32E9-4AF3-BFF0-DA9F405C0791}"/>
    <cellStyle name="Millares 3 4 2 5" xfId="39637" xr:uid="{023C2D8E-1660-4DE0-9A60-17C805D3A8BE}"/>
    <cellStyle name="Millares 3 4 2 6" xfId="46924" xr:uid="{25BCF0A8-1367-4127-B0D5-489B00FFA8E1}"/>
    <cellStyle name="Millares 3 4 2 7" xfId="47082" xr:uid="{FA0877AA-5136-40CF-874A-8DA787BFB1E6}"/>
    <cellStyle name="Millares 3 4 3" xfId="4794" xr:uid="{6DDB7103-4CF3-4A0A-BE40-DE27DE684AE6}"/>
    <cellStyle name="Millares 3 4 4" xfId="25042" xr:uid="{C40B21EA-31CF-4BCE-A0BA-52F308917790}"/>
    <cellStyle name="Millares 3 4 5" xfId="30916" xr:uid="{FEECBFEB-36D5-4E1D-8BF8-1317848945C0}"/>
    <cellStyle name="Millares 3 4 6" xfId="36795" xr:uid="{5AC6A00B-4CCC-4A15-BC6F-5374E46D02BE}"/>
    <cellStyle name="Millares 3 4 7" xfId="42280" xr:uid="{F8ACA518-3F46-4920-8679-EF39265FFEA8}"/>
    <cellStyle name="Millares 3 5" xfId="3344" xr:uid="{D701DADF-F831-4E67-AD4A-AFE484B52811}"/>
    <cellStyle name="Millares 3 5 2" xfId="8669" xr:uid="{A1674A61-3CF6-41F2-A681-DE6B5B54840E}"/>
    <cellStyle name="Millares 3 5 2 2" xfId="23038" xr:uid="{C19C0593-B010-46E7-AABC-3FE23A7B2708}"/>
    <cellStyle name="Millares 3 5 2 3" xfId="28902" xr:uid="{DC35CE45-CAFE-4403-BDAD-E780AAB688DC}"/>
    <cellStyle name="Millares 3 5 2 4" xfId="34784" xr:uid="{582C8B13-26D2-4280-BA16-DACB7A6D5C05}"/>
    <cellStyle name="Millares 3 5 2 5" xfId="40648" xr:uid="{0A82113B-16B9-4B69-A9BE-C03E0BC4BF37}"/>
    <cellStyle name="Millares 3 5 3" xfId="5800" xr:uid="{26B6FAAC-DF01-44D9-B80A-4C57B5B15F17}"/>
    <cellStyle name="Millares 3 5 4" xfId="26052" xr:uid="{C559ABE2-BEB5-4E53-9251-C79DE5AFFC41}"/>
    <cellStyle name="Millares 3 5 5" xfId="31927" xr:uid="{D9E1E7D9-F62F-4300-B200-410787CC835C}"/>
    <cellStyle name="Millares 3 5 6" xfId="37793" xr:uid="{6642C8D9-0B15-41BA-8532-756F5B619703}"/>
    <cellStyle name="Millares 3 5 7" xfId="42281" xr:uid="{9784EB42-C02C-4789-9CA4-BBF341E0A7CC}"/>
    <cellStyle name="Millares 3 6" xfId="6441" xr:uid="{9546D0AA-F261-439E-A63C-6B499AC5A268}"/>
    <cellStyle name="Millares 3 6 2" xfId="9302" xr:uid="{BB7A8860-6A4A-4011-9DA5-8A4D0DCAE67F}"/>
    <cellStyle name="Millares 3 6 2 2" xfId="23665" xr:uid="{BA624E3B-CD64-4FB7-AAA2-FFE8F5CCB311}"/>
    <cellStyle name="Millares 3 6 2 3" xfId="29533" xr:uid="{15FF746B-3057-49A8-B11B-BAB8A06A7AC1}"/>
    <cellStyle name="Millares 3 6 2 4" xfId="35415" xr:uid="{5A93F8AF-2E6B-4C5D-A244-79FE5C516CFB}"/>
    <cellStyle name="Millares 3 6 2 5" xfId="41274" xr:uid="{DB79F4A0-8696-4C5C-B7BA-F25267FFD006}"/>
    <cellStyle name="Millares 3 6 3" xfId="20881" xr:uid="{C81071F1-5BB7-4A3C-9210-86CBF829AE9C}"/>
    <cellStyle name="Millares 3 6 4" xfId="26691" xr:uid="{068F0CCF-CACC-425F-8C62-3609A5858587}"/>
    <cellStyle name="Millares 3 6 5" xfId="32566" xr:uid="{BD5FECDA-9CE1-4510-8646-A62505D321E0}"/>
    <cellStyle name="Millares 3 6 6" xfId="38430" xr:uid="{5603B1BC-1C72-4BBD-AE7C-05CD9190E120}"/>
    <cellStyle name="Millares 3 6 7" xfId="42282" xr:uid="{DC61B53F-A9B2-4172-8DE2-268C00EEE18D}"/>
    <cellStyle name="Millares 3 6 8" xfId="46925" xr:uid="{9A7F6DBC-F8C9-4A5A-B3F1-87FA28CC7A8F}"/>
    <cellStyle name="Millares 3 6 9" xfId="47067" xr:uid="{702EFAAE-2FD2-438B-B63A-BA900B6B12CD}"/>
    <cellStyle name="Millares 3 7" xfId="6686" xr:uid="{70F3F1ED-5861-4210-A608-D09A7B65A1E8}"/>
    <cellStyle name="Millares 3 7 2" xfId="21114" xr:uid="{FEC6A003-FE94-4A75-AAD8-30C5E2283FB6}"/>
    <cellStyle name="Millares 3 7 2 2" xfId="42283" xr:uid="{6B7EDBED-3CDE-4244-93D8-D288C281B9AC}"/>
    <cellStyle name="Millares 3 7 3" xfId="26926" xr:uid="{CD96D080-323F-49A4-8B48-5CA98FFD6A45}"/>
    <cellStyle name="Millares 3 7 4" xfId="32802" xr:uid="{E18F70BC-8394-43AF-AC1B-6F68B9DD9C9C}"/>
    <cellStyle name="Millares 3 7 5" xfId="38666" xr:uid="{D4772F96-3817-40B3-B911-8737CF894A65}"/>
    <cellStyle name="Millares 3 7 6" xfId="42284" xr:uid="{260090A1-6B99-4BF3-AE2C-F21A43352EB4}"/>
    <cellStyle name="Millares 3 7 7" xfId="46926" xr:uid="{EA3A34F6-4177-45B3-B83F-69814458F6ED}"/>
    <cellStyle name="Millares 3 7 8" xfId="47021" xr:uid="{C34B38C1-D256-4848-8857-479D679EDABE}"/>
    <cellStyle name="Millares 3 8" xfId="18346" xr:uid="{F1295729-A95D-4AB5-9395-A3B39D269F5F}"/>
    <cellStyle name="Millares 3 8 2" xfId="42285" xr:uid="{CD3A456E-E608-4266-BFDE-2FA7A3AB705D}"/>
    <cellStyle name="Millares 3 9" xfId="24055" xr:uid="{F888E2F8-5CF2-4327-A7A4-1DF4201EE661}"/>
    <cellStyle name="Millares 3 9 2" xfId="42286" xr:uid="{5579CDF5-DF28-43FF-BA35-DEC14206FC2A}"/>
    <cellStyle name="Millares 30" xfId="667" xr:uid="{00000000-0005-0000-0000-00002F020000}"/>
    <cellStyle name="Millares 30 2" xfId="4709" xr:uid="{76D0764F-6DFD-4B99-AA91-E9C4C232A866}"/>
    <cellStyle name="Millares 30 2 2" xfId="5677" xr:uid="{8E308F51-F767-4CA6-9F46-E4BA35733CEE}"/>
    <cellStyle name="Millares 30 2 2 2" xfId="8545" xr:uid="{9EF61A82-43B6-4EE4-B886-98372EE5A61A}"/>
    <cellStyle name="Millares 30 2 2 2 2" xfId="22917" xr:uid="{0359073E-2054-4B7F-AC48-996521830FCC}"/>
    <cellStyle name="Millares 30 2 2 2 3" xfId="28778" xr:uid="{B7B0CCD5-1FBB-445C-954D-E5FD7446E78D}"/>
    <cellStyle name="Millares 30 2 2 2 4" xfId="34660" xr:uid="{14D1AA20-EA27-441E-A368-3C2182F67357}"/>
    <cellStyle name="Millares 30 2 2 2 5" xfId="40524" xr:uid="{D9571554-2259-46DF-A0E8-A63FF3DD3009}"/>
    <cellStyle name="Millares 30 2 2 3" xfId="20134" xr:uid="{9A81A247-4CC4-4BBB-8B7E-0C45F89D471E}"/>
    <cellStyle name="Millares 30 2 2 4" xfId="25928" xr:uid="{CF8B3E54-9C48-4859-95D4-9876882FADA5}"/>
    <cellStyle name="Millares 30 2 2 5" xfId="31803" xr:uid="{263469EF-8956-4302-86DF-4A2B19444BCD}"/>
    <cellStyle name="Millares 30 2 2 6" xfId="37670" xr:uid="{43CF8F45-D14B-4216-95F9-BBF4B3E7F2A4}"/>
    <cellStyle name="Millares 30 2 2 7" xfId="47322" xr:uid="{3B1918E0-9214-4C4D-BB4A-1964E921D53C}"/>
    <cellStyle name="Millares 30 2 3" xfId="7573" xr:uid="{0178C0A5-DBC3-4179-97AB-CC49D3E46597}"/>
    <cellStyle name="Millares 30 2 3 2" xfId="21967" xr:uid="{C5C2FB96-344E-4B87-A3C7-7ECBF9F3D5C0}"/>
    <cellStyle name="Millares 30 2 3 3" xfId="27807" xr:uid="{3847FC83-FDBD-413D-882A-BE9C7D0F0E48}"/>
    <cellStyle name="Millares 30 2 3 4" xfId="33689" xr:uid="{B3512257-5004-4790-92DB-3F04A7EB582D}"/>
    <cellStyle name="Millares 30 2 3 5" xfId="39553" xr:uid="{64AD1CA7-612B-4366-8679-DE3AA993C203}"/>
    <cellStyle name="Millares 30 2 3 6" xfId="47234" xr:uid="{7C4D5024-1FF5-44AE-8892-4F749D831094}"/>
    <cellStyle name="Millares 30 2 4" xfId="19199" xr:uid="{44A2081A-B110-437C-AE7C-4B9C0D9ED7F7}"/>
    <cellStyle name="Millares 30 2 5" xfId="24958" xr:uid="{3807608C-DD86-4052-9DCC-030DB44AA012}"/>
    <cellStyle name="Millares 30 2 6" xfId="30832" xr:uid="{88EB7BA1-57BE-4890-8890-6D76EAF8A875}"/>
    <cellStyle name="Millares 30 2 7" xfId="36713" xr:uid="{DF5A4AB8-3FA6-4EB2-8021-EA6A12C2DF7F}"/>
    <cellStyle name="Millares 30 2 8" xfId="42287" xr:uid="{D7D82C4B-0D02-4BA6-9AAF-ABEEB9DEAD56}"/>
    <cellStyle name="Millares 30 2 9" xfId="46927" xr:uid="{DB3F40BC-6E93-4D76-AFAF-6883E28E1C92}"/>
    <cellStyle name="Millares 30 3" xfId="5193" xr:uid="{72FAB977-4605-4EE5-ACE1-A9B0300F0042}"/>
    <cellStyle name="Millares 30 3 2" xfId="8060" xr:uid="{32F7D8C7-8BE2-482D-93B6-9AD0DAD28214}"/>
    <cellStyle name="Millares 30 3 2 2" xfId="22438" xr:uid="{AD515073-3835-4B09-A4E7-5A166CEB3FB3}"/>
    <cellStyle name="Millares 30 3 2 3" xfId="28293" xr:uid="{0AB83A6E-ACC5-4318-B290-86E591679099}"/>
    <cellStyle name="Millares 30 3 2 4" xfId="34175" xr:uid="{11BC43DF-8069-4026-BDAA-2D021B7320D2}"/>
    <cellStyle name="Millares 30 3 2 5" xfId="40039" xr:uid="{555234B3-8A86-4343-B7CB-EF9A16A5CB32}"/>
    <cellStyle name="Millares 30 3 3" xfId="19664" xr:uid="{45894001-E071-4A65-84F3-16B0C865D80C}"/>
    <cellStyle name="Millares 30 3 4" xfId="25444" xr:uid="{DBDC3A86-89B7-41CE-8458-6DD43C78A750}"/>
    <cellStyle name="Millares 30 3 5" xfId="31318" xr:uid="{9738BAC6-2B0D-4DAC-BFD8-E4482733493E}"/>
    <cellStyle name="Millares 30 3 6" xfId="37191" xr:uid="{CB6A37F2-51DD-4D0E-BA2C-2DB73479A8EC}"/>
    <cellStyle name="Millares 30 4" xfId="7088" xr:uid="{AD36F0F8-588F-43F7-AAE0-BD1156F73657}"/>
    <cellStyle name="Millares 30 4 2" xfId="21500" xr:uid="{234566AB-10B3-4BC0-80E3-8E3A4121114B}"/>
    <cellStyle name="Millares 30 4 3" xfId="27323" xr:uid="{79269FAF-9696-438C-AE3B-0B92DB3E6A44}"/>
    <cellStyle name="Millares 30 4 4" xfId="33204" xr:uid="{42EE3F25-34F2-4C84-AC91-AFBE8B987019}"/>
    <cellStyle name="Millares 30 4 5" xfId="39068" xr:uid="{FD096C9B-6E44-4680-B4AB-DF164FDF12D6}"/>
    <cellStyle name="Millares 30 5" xfId="4230" xr:uid="{C3ED8609-06C7-4ED0-96B1-58630729302F}"/>
    <cellStyle name="Millares 30 6" xfId="24473" xr:uid="{5F9D5763-B4FE-49B1-B161-8677B2ED47D5}"/>
    <cellStyle name="Millares 30 7" xfId="30351" xr:uid="{0304465D-D2D7-4E53-80F3-400E0FE07E21}"/>
    <cellStyle name="Millares 30 8" xfId="36232" xr:uid="{81D784E9-6757-4486-AF93-BA0CC55C6841}"/>
    <cellStyle name="Millares 30 9" xfId="42288" xr:uid="{3BDC7680-609B-4C9B-9833-A3166520AE02}"/>
    <cellStyle name="Millares 31" xfId="1794" xr:uid="{00000000-0005-0000-0000-000030020000}"/>
    <cellStyle name="Millares 31 2" xfId="4713" xr:uid="{717C9138-DA96-485F-97BE-422CDF946B56}"/>
    <cellStyle name="Millares 31 2 2" xfId="5681" xr:uid="{EEF375F3-B1D1-47C4-AB83-0D9F615F01DE}"/>
    <cellStyle name="Millares 31 2 2 2" xfId="8549" xr:uid="{14E893E3-516B-45E9-9C65-897273DEAB2C}"/>
    <cellStyle name="Millares 31 2 2 2 2" xfId="22921" xr:uid="{4917C01A-3C01-4D29-BA41-0C3A30B5D8E9}"/>
    <cellStyle name="Millares 31 2 2 2 3" xfId="28782" xr:uid="{47EB04BD-0BC7-47BA-B5FF-8974F9F12054}"/>
    <cellStyle name="Millares 31 2 2 2 4" xfId="34664" xr:uid="{63FCA551-E931-415A-915C-C809A5C45850}"/>
    <cellStyle name="Millares 31 2 2 2 5" xfId="40528" xr:uid="{966F629E-98AA-47C4-BB8F-D803EF55317E}"/>
    <cellStyle name="Millares 31 2 2 3" xfId="20138" xr:uid="{9D190D2E-0252-449D-9037-99F9136918B6}"/>
    <cellStyle name="Millares 31 2 2 4" xfId="25932" xr:uid="{04C896F7-B8BE-4834-81CC-1A35D13C8B96}"/>
    <cellStyle name="Millares 31 2 2 5" xfId="31807" xr:uid="{5517ED9A-D2FF-4FD1-AED0-4EE7A8805E2E}"/>
    <cellStyle name="Millares 31 2 2 6" xfId="37674" xr:uid="{20E66BB3-4582-41ED-98E1-C87A699BFF02}"/>
    <cellStyle name="Millares 31 2 2 7" xfId="47323" xr:uid="{54894F51-1416-4896-90D5-6D50E69E9C10}"/>
    <cellStyle name="Millares 31 2 3" xfId="7577" xr:uid="{C26C53BA-5208-4CC8-834D-D92E347D22E7}"/>
    <cellStyle name="Millares 31 2 3 2" xfId="21971" xr:uid="{D74990E7-B3E2-4EDE-BA42-BE94D1223695}"/>
    <cellStyle name="Millares 31 2 3 3" xfId="27811" xr:uid="{5BF2D64A-3CA7-4A42-9075-5AA03A2A6A31}"/>
    <cellStyle name="Millares 31 2 3 4" xfId="33693" xr:uid="{37CAD08A-13CA-4267-A1DE-5B22CC1B4958}"/>
    <cellStyle name="Millares 31 2 3 5" xfId="39557" xr:uid="{8FB4DEE7-CE53-49B4-A9AA-566451523401}"/>
    <cellStyle name="Millares 31 2 3 6" xfId="47235" xr:uid="{7F2EFCE5-7A64-45C0-B564-721174DFC3C1}"/>
    <cellStyle name="Millares 31 2 4" xfId="19203" xr:uid="{3FF1F1BD-2072-41D6-9B8E-616DF998373A}"/>
    <cellStyle name="Millares 31 2 5" xfId="24962" xr:uid="{E802520C-F571-4728-B60D-5516586BA24C}"/>
    <cellStyle name="Millares 31 2 6" xfId="30836" xr:uid="{50F77334-2755-43B4-AD76-E5209D2E9DCD}"/>
    <cellStyle name="Millares 31 2 7" xfId="36717" xr:uid="{31A7474F-FDB4-44DE-8892-0181F4ACB984}"/>
    <cellStyle name="Millares 31 2 8" xfId="46928" xr:uid="{315B6F56-C1B7-4B36-81CB-82CA9AA219B3}"/>
    <cellStyle name="Millares 31 3" xfId="5197" xr:uid="{CFF3FC30-A271-40E5-AE21-3AFE57A373E2}"/>
    <cellStyle name="Millares 31 3 2" xfId="8064" xr:uid="{1A987CF7-5717-4321-9E18-C5090B743BAD}"/>
    <cellStyle name="Millares 31 3 2 2" xfId="22442" xr:uid="{8194EA29-1B1E-491F-85F7-6EE62453986E}"/>
    <cellStyle name="Millares 31 3 2 3" xfId="28297" xr:uid="{8AA46F64-634D-41E8-B1E4-96410010AA85}"/>
    <cellStyle name="Millares 31 3 2 4" xfId="34179" xr:uid="{7A3FAC13-1498-4074-B49D-184EC316D172}"/>
    <cellStyle name="Millares 31 3 2 5" xfId="40043" xr:uid="{14B197F9-6213-4ED9-A51A-E62498A37635}"/>
    <cellStyle name="Millares 31 3 3" xfId="19668" xr:uid="{719F3090-F782-48BD-A430-266EA9B12ED2}"/>
    <cellStyle name="Millares 31 3 4" xfId="25448" xr:uid="{6AB59D13-405C-4D4C-847A-3331CB28B01F}"/>
    <cellStyle name="Millares 31 3 5" xfId="31322" xr:uid="{869194CF-ABF7-4217-BE7F-0F32D82B6097}"/>
    <cellStyle name="Millares 31 3 6" xfId="37195" xr:uid="{E3432AA5-7337-4EA5-ADCE-871F676CC0D2}"/>
    <cellStyle name="Millares 31 4" xfId="7092" xr:uid="{5364EB7E-662A-4513-8C73-99FEB76573D2}"/>
    <cellStyle name="Millares 31 4 2" xfId="21504" xr:uid="{8C0A2748-48D0-482F-9D28-1210517651A8}"/>
    <cellStyle name="Millares 31 4 3" xfId="27327" xr:uid="{3A037DB1-8385-4AC5-94FF-BEF9AD0DA9A0}"/>
    <cellStyle name="Millares 31 4 4" xfId="33208" xr:uid="{464E688C-8940-4A35-BC68-9329AC97FF8D}"/>
    <cellStyle name="Millares 31 4 5" xfId="39072" xr:uid="{2516CF47-6F78-4AA3-A262-67ADE3A4C751}"/>
    <cellStyle name="Millares 31 5" xfId="4234" xr:uid="{9FAFE4AB-274D-41DF-81A1-E64BF0E0F9E3}"/>
    <cellStyle name="Millares 31 6" xfId="24477" xr:uid="{0ED91F81-B918-4526-8F78-177561F0BC56}"/>
    <cellStyle name="Millares 31 7" xfId="30355" xr:uid="{9EE783AF-5A6B-4CAB-8C21-A2206BC26A87}"/>
    <cellStyle name="Millares 31 8" xfId="36236" xr:uid="{B2B4CBF7-FA7D-42BC-A177-BA829D1FC117}"/>
    <cellStyle name="Millares 31 9" xfId="42289" xr:uid="{599FAB4B-719B-431E-B369-21552B101BD6}"/>
    <cellStyle name="Millares 32" xfId="666" xr:uid="{00000000-0005-0000-0000-000031020000}"/>
    <cellStyle name="Millares 32 2" xfId="4759" xr:uid="{D2C0C984-7D87-473B-B855-444E3226454B}"/>
    <cellStyle name="Millares 32 2 2" xfId="5727" xr:uid="{9AB2CD97-175A-4A15-B47B-E8C78D9ED10E}"/>
    <cellStyle name="Millares 32 2 2 2" xfId="8595" xr:uid="{9C3B0A45-25E3-49E3-A9C0-D7DD67E6B8F5}"/>
    <cellStyle name="Millares 32 2 2 2 2" xfId="22967" xr:uid="{AD92DC8E-C57A-40C4-A9FC-BACD32F5368A}"/>
    <cellStyle name="Millares 32 2 2 2 3" xfId="28828" xr:uid="{424F9B90-83C5-4565-B0EF-B2D3B8C9AAD2}"/>
    <cellStyle name="Millares 32 2 2 2 4" xfId="34710" xr:uid="{F482977D-F137-41B5-AF28-A6E5441BA8ED}"/>
    <cellStyle name="Millares 32 2 2 2 5" xfId="40574" xr:uid="{DA87CAF0-C62D-4FA9-8300-8165408A9017}"/>
    <cellStyle name="Millares 32 2 2 3" xfId="20184" xr:uid="{D4A8E28B-A487-4B0E-B35B-E420B3E21FCD}"/>
    <cellStyle name="Millares 32 2 2 4" xfId="25978" xr:uid="{A04BE76C-716C-4A46-8C25-716D62742FBE}"/>
    <cellStyle name="Millares 32 2 2 5" xfId="31853" xr:uid="{C118ADB6-6A80-4071-B13A-A690339A7CCA}"/>
    <cellStyle name="Millares 32 2 2 6" xfId="37720" xr:uid="{5846953D-35F4-4F56-B9B2-C95634F452BF}"/>
    <cellStyle name="Millares 32 2 3" xfId="7623" xr:uid="{9C113B07-FFF2-45BE-8EF6-8860F664793C}"/>
    <cellStyle name="Millares 32 2 3 2" xfId="22017" xr:uid="{C8243E2F-B4EA-4C9F-A014-ED6807F00E4F}"/>
    <cellStyle name="Millares 32 2 3 3" xfId="27857" xr:uid="{E29A8C63-F678-4718-9D0C-079DF26A5986}"/>
    <cellStyle name="Millares 32 2 3 4" xfId="33739" xr:uid="{53BFE230-FD69-4657-AEE8-29749265B069}"/>
    <cellStyle name="Millares 32 2 3 5" xfId="39603" xr:uid="{6F859E94-A628-4F90-A81A-6A7A249D7782}"/>
    <cellStyle name="Millares 32 2 4" xfId="19247" xr:uid="{DE07F3B3-6A12-4485-BC1C-BD46F5325D46}"/>
    <cellStyle name="Millares 32 2 5" xfId="25008" xr:uid="{64120217-8E9B-47AD-981D-1F847CCD8822}"/>
    <cellStyle name="Millares 32 2 6" xfId="30882" xr:uid="{A6538BC1-5C75-4C23-818E-5E1D6F13A34A}"/>
    <cellStyle name="Millares 32 2 7" xfId="36763" xr:uid="{5E09FC3E-42DD-4E37-9363-C414C9B325B3}"/>
    <cellStyle name="Millares 32 3" xfId="5243" xr:uid="{FE5593F7-4226-457B-8654-0AE3E0A649C3}"/>
    <cellStyle name="Millares 32 3 2" xfId="8110" xr:uid="{C29858DA-6F0D-45E6-B37A-EA9F0941321B}"/>
    <cellStyle name="Millares 32 3 2 2" xfId="22488" xr:uid="{D04F6A7B-C699-4899-8722-9459F371695E}"/>
    <cellStyle name="Millares 32 3 2 3" xfId="28343" xr:uid="{9C1A9370-47F0-4A85-813F-FED4CA8E845F}"/>
    <cellStyle name="Millares 32 3 2 4" xfId="34225" xr:uid="{E2BD809D-E950-43D0-AF76-B1EC6B613AEA}"/>
    <cellStyle name="Millares 32 3 2 5" xfId="40089" xr:uid="{314CEABC-5FC6-48D3-98C0-386B9C6D13EF}"/>
    <cellStyle name="Millares 32 3 3" xfId="19713" xr:uid="{0BF7B22E-5B02-4AB9-8E7C-A3B566896649}"/>
    <cellStyle name="Millares 32 3 4" xfId="25494" xr:uid="{EB0B6694-9A98-4C72-AB86-3E8CBA787909}"/>
    <cellStyle name="Millares 32 3 5" xfId="31368" xr:uid="{B8496412-64E3-4661-AE1D-01C27214A8BF}"/>
    <cellStyle name="Millares 32 3 6" xfId="37241" xr:uid="{07897DD5-7DD6-442F-BEB6-E211823EC2CA}"/>
    <cellStyle name="Millares 32 4" xfId="7138" xr:uid="{70384DEB-3F4C-4658-86BB-F7D2501E2DA7}"/>
    <cellStyle name="Millares 32 4 2" xfId="21549" xr:uid="{25B65BDB-5BB7-4A92-94B5-583EF71A21DA}"/>
    <cellStyle name="Millares 32 4 3" xfId="27373" xr:uid="{153099E3-4ABB-4B60-8303-0F0CCB016008}"/>
    <cellStyle name="Millares 32 4 4" xfId="33254" xr:uid="{9848ECDB-3FF0-4386-B120-77109752D825}"/>
    <cellStyle name="Millares 32 4 5" xfId="39118" xr:uid="{1B35649B-0263-45E8-8DCB-979E1C6FFDBD}"/>
    <cellStyle name="Millares 32 5" xfId="4277" xr:uid="{675CF0B9-79FD-45AA-98D4-AC3C2C828810}"/>
    <cellStyle name="Millares 32 6" xfId="24523" xr:uid="{0137BD4B-5868-4CA7-9BA1-BADDF1D20171}"/>
    <cellStyle name="Millares 32 7" xfId="30402" xr:uid="{541A2DDC-F9CA-4B59-B344-B128F718AAD6}"/>
    <cellStyle name="Millares 32 8" xfId="36283" xr:uid="{039D7BE1-1CDC-4A16-8245-00FBE3A2BFCF}"/>
    <cellStyle name="Millares 32 9" xfId="42290" xr:uid="{458C0C68-982C-4421-B163-DDE595DE9700}"/>
    <cellStyle name="Millares 33" xfId="1793" xr:uid="{00000000-0005-0000-0000-000032020000}"/>
    <cellStyle name="Millares 33 2" xfId="4744" xr:uid="{D223D3BB-BC94-49E6-9E88-258501ED5EF6}"/>
    <cellStyle name="Millares 33 2 2" xfId="5712" xr:uid="{BFF9F82A-AE39-45A0-B652-9DAABAC4192F}"/>
    <cellStyle name="Millares 33 2 2 2" xfId="8580" xr:uid="{F38604A5-008F-445E-B0F2-0554F29BB75B}"/>
    <cellStyle name="Millares 33 2 2 2 2" xfId="22952" xr:uid="{C0CE97BF-EF47-48FB-B3C2-00BCB6986999}"/>
    <cellStyle name="Millares 33 2 2 2 3" xfId="28813" xr:uid="{97C12260-E7EB-4998-9758-CDDF1FDB3624}"/>
    <cellStyle name="Millares 33 2 2 2 4" xfId="34695" xr:uid="{143D8841-C822-4D20-B3AA-36D13989E203}"/>
    <cellStyle name="Millares 33 2 2 2 5" xfId="40559" xr:uid="{6221CB84-2C47-46B7-8655-F5D3BAB49150}"/>
    <cellStyle name="Millares 33 2 2 3" xfId="20169" xr:uid="{0978989A-EAB8-403A-8044-8BFF4C6F9631}"/>
    <cellStyle name="Millares 33 2 2 4" xfId="25963" xr:uid="{26726352-5200-441E-B684-C13EC72F0387}"/>
    <cellStyle name="Millares 33 2 2 5" xfId="31838" xr:uid="{21806809-36F5-4B45-8A76-2BAE1807B0AB}"/>
    <cellStyle name="Millares 33 2 2 6" xfId="37705" xr:uid="{2A40AEA5-7B15-440A-B78C-9306360F491A}"/>
    <cellStyle name="Millares 33 2 3" xfId="7608" xr:uid="{6B608BD3-9A83-413A-BE08-B3B051C7317F}"/>
    <cellStyle name="Millares 33 2 3 2" xfId="22002" xr:uid="{1E4FEC27-4BA8-46A7-9B63-2267DB9F4CE7}"/>
    <cellStyle name="Millares 33 2 3 3" xfId="27842" xr:uid="{C410F124-A02C-403E-B7B3-C82D4A16F08E}"/>
    <cellStyle name="Millares 33 2 3 4" xfId="33724" xr:uid="{D4B2D1E5-2F11-422F-B583-AA59948CBE31}"/>
    <cellStyle name="Millares 33 2 3 5" xfId="39588" xr:uid="{26B2DFE6-F1B6-42E3-81AC-D4B72BF23883}"/>
    <cellStyle name="Millares 33 2 4" xfId="19232" xr:uid="{C9E7BF56-2EDC-4A7C-B973-B88F59F9272B}"/>
    <cellStyle name="Millares 33 2 5" xfId="24993" xr:uid="{E6842B77-FF98-438B-B28A-368AAA3E678D}"/>
    <cellStyle name="Millares 33 2 6" xfId="30867" xr:uid="{6F82287E-3FBB-4581-B42C-20822E341A8F}"/>
    <cellStyle name="Millares 33 2 7" xfId="36748" xr:uid="{BAC1BD4B-A515-44C3-9AA6-BBA288EE834D}"/>
    <cellStyle name="Millares 33 3" xfId="5228" xr:uid="{8EA0E016-B8F1-44C5-AF98-A75207A599C6}"/>
    <cellStyle name="Millares 33 3 2" xfId="8095" xr:uid="{480B4730-3659-4E49-8409-D35D6CAEC423}"/>
    <cellStyle name="Millares 33 3 2 2" xfId="22473" xr:uid="{679DB370-404A-4B44-9292-EADB357B58E9}"/>
    <cellStyle name="Millares 33 3 2 3" xfId="28328" xr:uid="{8E08FE9D-6BC2-41A7-9E2C-FC6D4B6ACC30}"/>
    <cellStyle name="Millares 33 3 2 4" xfId="34210" xr:uid="{98F746FB-8637-46BF-8EA5-631579B272A0}"/>
    <cellStyle name="Millares 33 3 2 5" xfId="40074" xr:uid="{494D7C64-748B-4D5F-87A4-0E3DA9703D7E}"/>
    <cellStyle name="Millares 33 3 3" xfId="19698" xr:uid="{017EB4BB-9EC4-46C2-BE74-450DA5811427}"/>
    <cellStyle name="Millares 33 3 4" xfId="25479" xr:uid="{72411950-BA55-4FF4-BC29-C6DDBFAA1A7C}"/>
    <cellStyle name="Millares 33 3 5" xfId="31353" xr:uid="{9028CE93-ACAD-4F2D-9941-BCF11B3290BB}"/>
    <cellStyle name="Millares 33 3 6" xfId="37226" xr:uid="{42F7316F-A63C-47B7-8509-3DB2E54D8761}"/>
    <cellStyle name="Millares 33 4" xfId="7123" xr:uid="{38812D69-A8FD-4452-9565-33C445E13C2B}"/>
    <cellStyle name="Millares 33 4 2" xfId="21534" xr:uid="{1C359C9B-0482-4940-B173-E32FE7EC5199}"/>
    <cellStyle name="Millares 33 4 3" xfId="27358" xr:uid="{2843F87D-8431-456B-A36B-DD8C1A117783}"/>
    <cellStyle name="Millares 33 4 4" xfId="33239" xr:uid="{50324722-C3A2-420E-BA5B-C102EB0D901B}"/>
    <cellStyle name="Millares 33 4 5" xfId="39103" xr:uid="{B2460318-572B-46E0-9BA9-2A9B4F52A8AB}"/>
    <cellStyle name="Millares 33 5" xfId="4265" xr:uid="{5810FC28-99AD-443E-BA07-BCA9282F9BD8}"/>
    <cellStyle name="Millares 33 6" xfId="24508" xr:uid="{824A05EA-D8D1-417A-AA45-453C74A66EA4}"/>
    <cellStyle name="Millares 33 7" xfId="30387" xr:uid="{296D5DF6-EE25-4AA7-ABCE-F9FFE886F600}"/>
    <cellStyle name="Millares 33 8" xfId="36268" xr:uid="{9A76515F-85AB-4D96-A9D7-3A1962DC4E57}"/>
    <cellStyle name="Millares 33 9" xfId="42291" xr:uid="{E49A7CAF-17BA-4E0C-A805-0BC007A86D61}"/>
    <cellStyle name="Millares 34" xfId="1759" xr:uid="{00000000-0005-0000-0000-000033020000}"/>
    <cellStyle name="Millares 34 2" xfId="4747" xr:uid="{346B51D5-E8A2-4546-8E48-1E9615131A6F}"/>
    <cellStyle name="Millares 34 2 2" xfId="5715" xr:uid="{9C0DC29E-92DE-4946-8D41-3B9224710FB6}"/>
    <cellStyle name="Millares 34 2 2 2" xfId="8583" xr:uid="{AE20ECBB-C7DE-428B-84E1-9DB6D6B241ED}"/>
    <cellStyle name="Millares 34 2 2 2 2" xfId="22955" xr:uid="{7FA2A612-0E85-49E7-BFFD-7BA5C48DEB79}"/>
    <cellStyle name="Millares 34 2 2 2 3" xfId="28816" xr:uid="{A1C779C1-CDA0-46A3-9A5B-5828BC5DD432}"/>
    <cellStyle name="Millares 34 2 2 2 4" xfId="34698" xr:uid="{E647F36F-2B53-4721-BFE8-584D0E68E040}"/>
    <cellStyle name="Millares 34 2 2 2 5" xfId="40562" xr:uid="{912A0C30-D69A-4240-8363-41203D4EC2D2}"/>
    <cellStyle name="Millares 34 2 2 3" xfId="20172" xr:uid="{65BC38F0-5108-4544-932F-099956F9476B}"/>
    <cellStyle name="Millares 34 2 2 4" xfId="25966" xr:uid="{55B27A70-3320-4B24-A620-D6E3F39A4101}"/>
    <cellStyle name="Millares 34 2 2 5" xfId="31841" xr:uid="{865152D0-AF35-450C-84C5-0D4FD44313CB}"/>
    <cellStyle name="Millares 34 2 2 6" xfId="37708" xr:uid="{AD9CFB5B-F027-408A-B5FF-6510252A6FB0}"/>
    <cellStyle name="Millares 34 2 3" xfId="7611" xr:uid="{B9D60AE9-A216-433E-9047-76A95983B33A}"/>
    <cellStyle name="Millares 34 2 3 2" xfId="22005" xr:uid="{F8CE8E29-FA30-455B-A791-959DA4D61A33}"/>
    <cellStyle name="Millares 34 2 3 3" xfId="27845" xr:uid="{7A56484E-6A55-4AF4-9A99-17EE84A3F225}"/>
    <cellStyle name="Millares 34 2 3 4" xfId="33727" xr:uid="{B6987BBE-F3E4-42DD-B6F7-850C1498A92F}"/>
    <cellStyle name="Millares 34 2 3 5" xfId="39591" xr:uid="{4A396ABB-32D9-4120-ADD7-7305140AD6EF}"/>
    <cellStyle name="Millares 34 2 4" xfId="19235" xr:uid="{21012317-AC99-4B63-92A4-8C8A0BAA3D1D}"/>
    <cellStyle name="Millares 34 2 5" xfId="24996" xr:uid="{F9973094-BEB1-497A-ADCF-97991BBC8FB5}"/>
    <cellStyle name="Millares 34 2 6" xfId="30870" xr:uid="{DA52D997-3E8A-4501-BC1C-ACB54FD7AD31}"/>
    <cellStyle name="Millares 34 2 7" xfId="36751" xr:uid="{8E2A867F-E5D4-448C-95E6-004E06D31CE5}"/>
    <cellStyle name="Millares 34 3" xfId="5231" xr:uid="{28DBACC9-C24D-48CE-8A6F-A211BDB889B8}"/>
    <cellStyle name="Millares 34 3 2" xfId="8098" xr:uid="{2B01367A-665B-46B3-9221-4EF4EAB19D46}"/>
    <cellStyle name="Millares 34 3 2 2" xfId="22476" xr:uid="{0986F112-2978-40A4-BA8B-243DB01DE557}"/>
    <cellStyle name="Millares 34 3 2 3" xfId="28331" xr:uid="{BE3778D6-1BDA-444D-888C-E699BFC0521A}"/>
    <cellStyle name="Millares 34 3 2 4" xfId="34213" xr:uid="{3DEBC573-6F41-4D4E-BE7D-9CB89557CD26}"/>
    <cellStyle name="Millares 34 3 2 5" xfId="40077" xr:uid="{673B5012-B18E-437E-8E07-5987D02B40BE}"/>
    <cellStyle name="Millares 34 3 3" xfId="19701" xr:uid="{19DBEFDC-8FE9-4048-9C8E-A25C60A5BE9D}"/>
    <cellStyle name="Millares 34 3 4" xfId="25482" xr:uid="{8A13D7BB-0599-4869-94F8-B0F74A74F42B}"/>
    <cellStyle name="Millares 34 3 5" xfId="31356" xr:uid="{4563B74C-9424-4112-AC03-9E5EE2335F2E}"/>
    <cellStyle name="Millares 34 3 6" xfId="37229" xr:uid="{F7B7E2D3-8CF5-4FF6-8117-EBC97E6410CB}"/>
    <cellStyle name="Millares 34 4" xfId="7126" xr:uid="{3C0F47B3-640C-4E64-817B-6FC8E3A23407}"/>
    <cellStyle name="Millares 34 4 2" xfId="21537" xr:uid="{F06CCCFC-D476-4DF7-B55C-EB965F74569C}"/>
    <cellStyle name="Millares 34 4 3" xfId="27361" xr:uid="{93C33207-640D-4CB9-BB1E-C589597DFA63}"/>
    <cellStyle name="Millares 34 4 4" xfId="33242" xr:uid="{6B52A1B4-CAFD-4D79-8F77-EEF4EDFA3A6B}"/>
    <cellStyle name="Millares 34 4 5" xfId="39106" xr:uid="{6489DB0F-0286-4C9D-A7F4-3D4095D2495B}"/>
    <cellStyle name="Millares 34 5" xfId="4268" xr:uid="{3101E031-24AE-43E0-A546-28F3EA6E58A6}"/>
    <cellStyle name="Millares 34 6" xfId="24511" xr:uid="{9F133B84-2B68-4DD1-9CAE-FCA95A0A79C7}"/>
    <cellStyle name="Millares 34 7" xfId="30390" xr:uid="{5B02670C-C983-49AA-BC58-44477E08D324}"/>
    <cellStyle name="Millares 34 8" xfId="36271" xr:uid="{A2ECEA69-5D3A-49E4-B1BE-0B8A37818F70}"/>
    <cellStyle name="Millares 34 9" xfId="42292" xr:uid="{BB085FFC-9C1F-4DA7-9669-98FE41893967}"/>
    <cellStyle name="Millares 35" xfId="1792" xr:uid="{00000000-0005-0000-0000-000034020000}"/>
    <cellStyle name="Millares 35 2" xfId="4710" xr:uid="{F5C5000E-E5AD-42B2-AE92-F01170A4750C}"/>
    <cellStyle name="Millares 35 2 2" xfId="5678" xr:uid="{8DE94356-2A1B-47E3-812E-BE7E93BC749C}"/>
    <cellStyle name="Millares 35 2 2 2" xfId="8546" xr:uid="{C7C54443-B87C-4F76-A28B-2177781740E4}"/>
    <cellStyle name="Millares 35 2 2 2 2" xfId="22918" xr:uid="{01F196CF-85E2-4F59-94EC-F06F7C3E5118}"/>
    <cellStyle name="Millares 35 2 2 2 3" xfId="28779" xr:uid="{F6F1A523-CF6C-405E-99FC-EE945A1C875D}"/>
    <cellStyle name="Millares 35 2 2 2 4" xfId="34661" xr:uid="{4BF98865-85A6-4928-8F99-B25856EEFCAA}"/>
    <cellStyle name="Millares 35 2 2 2 5" xfId="40525" xr:uid="{DD4B0F86-01E8-4D38-83F8-BB2BA12B4F41}"/>
    <cellStyle name="Millares 35 2 2 3" xfId="20135" xr:uid="{8C676E70-E083-4513-9AAA-1853BCDA83B8}"/>
    <cellStyle name="Millares 35 2 2 4" xfId="25929" xr:uid="{BBDE6082-7535-4227-B111-1FC0F3360AE4}"/>
    <cellStyle name="Millares 35 2 2 5" xfId="31804" xr:uid="{F9A10590-2D9C-49FB-8CED-17D9AC36F253}"/>
    <cellStyle name="Millares 35 2 2 6" xfId="37671" xr:uid="{1F832E55-785E-40C6-B3D7-4D0B2A2C1766}"/>
    <cellStyle name="Millares 35 2 3" xfId="7574" xr:uid="{C15ED26C-25AD-4074-A947-8F22F823BA7E}"/>
    <cellStyle name="Millares 35 2 3 2" xfId="21968" xr:uid="{A710B82F-E0BD-4E8A-803A-83366268560F}"/>
    <cellStyle name="Millares 35 2 3 3" xfId="27808" xr:uid="{B78DF16F-68F1-4DCF-9338-D0B89D210F6D}"/>
    <cellStyle name="Millares 35 2 3 4" xfId="33690" xr:uid="{1BABF056-E1C3-4699-A05E-D19A2F346EA5}"/>
    <cellStyle name="Millares 35 2 3 5" xfId="39554" xr:uid="{32192CFB-ACA5-4474-99A1-FBF70481E6F2}"/>
    <cellStyle name="Millares 35 2 4" xfId="19200" xr:uid="{DBD2804D-FBCC-4FC0-96AC-67A00962B61C}"/>
    <cellStyle name="Millares 35 2 5" xfId="24959" xr:uid="{DB668EA1-791A-4BC6-B7AC-5385B6359968}"/>
    <cellStyle name="Millares 35 2 6" xfId="30833" xr:uid="{89AEE1BD-CD7D-4D27-B6F3-46AC24A78548}"/>
    <cellStyle name="Millares 35 2 7" xfId="36714" xr:uid="{3FE0B519-63FB-406F-8A24-709A4DDC179B}"/>
    <cellStyle name="Millares 35 3" xfId="5194" xr:uid="{C838882B-5500-496F-A712-D1F9E932DCA3}"/>
    <cellStyle name="Millares 35 3 2" xfId="8061" xr:uid="{980D544B-8BC8-472D-AF30-ED75A6E738B9}"/>
    <cellStyle name="Millares 35 3 2 2" xfId="22439" xr:uid="{B9C4AC29-F0A3-4209-B4E4-4EAE2C867924}"/>
    <cellStyle name="Millares 35 3 2 3" xfId="28294" xr:uid="{0B1E93E7-DD2F-4C22-8C5A-F17AAD126CFB}"/>
    <cellStyle name="Millares 35 3 2 4" xfId="34176" xr:uid="{7430941B-7DE7-4B58-AB0F-50DA955EAAED}"/>
    <cellStyle name="Millares 35 3 2 5" xfId="40040" xr:uid="{D1408F72-1BE3-414D-8D1B-8B49F8D63C66}"/>
    <cellStyle name="Millares 35 3 3" xfId="19665" xr:uid="{D8F728A8-B5AF-462E-9019-EB0DD485C227}"/>
    <cellStyle name="Millares 35 3 4" xfId="25445" xr:uid="{51B64079-6A8A-4A6A-AB08-64BD12470FB6}"/>
    <cellStyle name="Millares 35 3 5" xfId="31319" xr:uid="{C8F4E966-761E-40A5-A632-65BCDDD62A17}"/>
    <cellStyle name="Millares 35 3 6" xfId="37192" xr:uid="{60BEECFC-9C50-49CD-AD84-A034FC975546}"/>
    <cellStyle name="Millares 35 4" xfId="7089" xr:uid="{9E61E52A-810F-49DD-925C-3F5C8563B3BD}"/>
    <cellStyle name="Millares 35 4 2" xfId="21501" xr:uid="{69867F91-DAAE-4BDA-812A-9F5F6FF73799}"/>
    <cellStyle name="Millares 35 4 3" xfId="27324" xr:uid="{74AD8B90-37E2-4360-96E8-7D329743203D}"/>
    <cellStyle name="Millares 35 4 4" xfId="33205" xr:uid="{5D01D59D-2D90-45F4-A29B-0A579B7D340E}"/>
    <cellStyle name="Millares 35 4 5" xfId="39069" xr:uid="{4177601E-F367-4F5D-BE4F-4C19A443DABA}"/>
    <cellStyle name="Millares 35 5" xfId="4231" xr:uid="{3E6EC76D-2A82-4D97-B206-A52BDBE7EE01}"/>
    <cellStyle name="Millares 35 6" xfId="24474" xr:uid="{9F5AE177-CC77-41CC-9E5D-4EF3D5778024}"/>
    <cellStyle name="Millares 35 7" xfId="30352" xr:uid="{07C20987-D13A-4737-BC17-CD5C652A844F}"/>
    <cellStyle name="Millares 35 8" xfId="36233" xr:uid="{8D48E4B6-0AE0-446A-82B1-5B45E35B0ED8}"/>
    <cellStyle name="Millares 35 9" xfId="42293" xr:uid="{96BB0255-E7D2-44D4-8D1E-906FA1AB3ADE}"/>
    <cellStyle name="Millares 36" xfId="1760" xr:uid="{00000000-0005-0000-0000-000035020000}"/>
    <cellStyle name="Millares 36 2" xfId="4756" xr:uid="{68D47C61-8D24-4281-8C54-5E0E509F128A}"/>
    <cellStyle name="Millares 36 2 2" xfId="5724" xr:uid="{434150EF-8EF4-4B7B-9861-EB9D0CDCD62E}"/>
    <cellStyle name="Millares 36 2 2 2" xfId="8592" xr:uid="{AFEB4AE1-8165-4878-BF2F-A536A08FC702}"/>
    <cellStyle name="Millares 36 2 2 2 2" xfId="22964" xr:uid="{64F3623D-16C8-4852-AC58-42A2D2A8BBC5}"/>
    <cellStyle name="Millares 36 2 2 2 3" xfId="28825" xr:uid="{1BF038C4-4FB3-4B8A-A74C-A7D5021120F8}"/>
    <cellStyle name="Millares 36 2 2 2 4" xfId="34707" xr:uid="{20DEBEFA-4934-4E7F-B585-6588FA193139}"/>
    <cellStyle name="Millares 36 2 2 2 5" xfId="40571" xr:uid="{320ECBBD-FE41-413D-B9EA-67F416BD2E65}"/>
    <cellStyle name="Millares 36 2 2 3" xfId="20181" xr:uid="{FB43DFB4-90E6-4568-A513-3AE877F32B0E}"/>
    <cellStyle name="Millares 36 2 2 4" xfId="25975" xr:uid="{054D7F6C-B010-4AD9-9269-709202D08AE2}"/>
    <cellStyle name="Millares 36 2 2 5" xfId="31850" xr:uid="{8AF11061-6300-42F4-A842-CC02D869B029}"/>
    <cellStyle name="Millares 36 2 2 6" xfId="37717" xr:uid="{FBDE7125-508F-42A0-8F52-53410853F7F7}"/>
    <cellStyle name="Millares 36 2 3" xfId="7620" xr:uid="{E0EA44C2-B090-4804-B554-48A9A9A89034}"/>
    <cellStyle name="Millares 36 2 3 2" xfId="22014" xr:uid="{289487B0-D9BA-4500-8ABF-B531368B3E66}"/>
    <cellStyle name="Millares 36 2 3 3" xfId="27854" xr:uid="{3BEEC2E6-17DA-4D0E-8CF9-B7CE96BEB079}"/>
    <cellStyle name="Millares 36 2 3 4" xfId="33736" xr:uid="{3E3A504D-F601-444F-8A9F-3F4C6D4B8117}"/>
    <cellStyle name="Millares 36 2 3 5" xfId="39600" xr:uid="{EF69342C-09EE-4623-BC6B-F71AE68B40EC}"/>
    <cellStyle name="Millares 36 2 4" xfId="19244" xr:uid="{65D7E051-13EB-40D7-888A-A9A1EF422274}"/>
    <cellStyle name="Millares 36 2 5" xfId="25005" xr:uid="{7FDBCA37-0CD1-4D7A-B141-C6DE011C8FD1}"/>
    <cellStyle name="Millares 36 2 6" xfId="30879" xr:uid="{F6A2F1C3-7D39-48D6-B0BE-DA93C2B2595C}"/>
    <cellStyle name="Millares 36 2 7" xfId="36760" xr:uid="{64A36DD3-DAF8-4F90-8210-46EC6D5E785E}"/>
    <cellStyle name="Millares 36 3" xfId="5240" xr:uid="{8FE6AB28-7C53-457C-8182-FB2C2D3F1915}"/>
    <cellStyle name="Millares 36 3 2" xfId="8107" xr:uid="{F65AE999-7352-4528-886E-2DD1738E7682}"/>
    <cellStyle name="Millares 36 3 2 2" xfId="22485" xr:uid="{535D71BE-3C41-46E1-9CDA-E641999E0DAA}"/>
    <cellStyle name="Millares 36 3 2 3" xfId="28340" xr:uid="{6AA1633D-064B-449B-B2BD-CDD82F06567A}"/>
    <cellStyle name="Millares 36 3 2 4" xfId="34222" xr:uid="{B8E364A4-C277-4D34-94D5-05288B2C6641}"/>
    <cellStyle name="Millares 36 3 2 5" xfId="40086" xr:uid="{57C4720E-DFA9-40A2-8B05-951F62F902C2}"/>
    <cellStyle name="Millares 36 3 3" xfId="19710" xr:uid="{289E6D81-7310-443E-86BE-5236325878E7}"/>
    <cellStyle name="Millares 36 3 4" xfId="25491" xr:uid="{CF349A6F-8BD4-40D6-B9BE-3DF37771A432}"/>
    <cellStyle name="Millares 36 3 5" xfId="31365" xr:uid="{CFC4BF4D-EA2F-4272-8637-4F6174D0AA74}"/>
    <cellStyle name="Millares 36 3 6" xfId="37238" xr:uid="{1DF277AC-0E26-497A-BABE-F4272EDA9AF8}"/>
    <cellStyle name="Millares 36 4" xfId="7135" xr:uid="{FB199EC3-7C17-4B0D-8A9E-C671C02F434D}"/>
    <cellStyle name="Millares 36 4 2" xfId="21546" xr:uid="{29D6EF14-2160-40B4-8A40-E7DE1BA2D0A1}"/>
    <cellStyle name="Millares 36 4 3" xfId="27370" xr:uid="{7D71329E-B346-49E7-9CDC-4952FE150A86}"/>
    <cellStyle name="Millares 36 4 4" xfId="33251" xr:uid="{2FA2A14A-CAB3-4497-9B48-4608D6F10FBE}"/>
    <cellStyle name="Millares 36 4 5" xfId="39115" xr:uid="{38BE7C8A-CEA3-4419-BE61-F154047B83AE}"/>
    <cellStyle name="Millares 36 5" xfId="4275" xr:uid="{8BE198D1-599D-44C6-9448-3C13BB402A2D}"/>
    <cellStyle name="Millares 36 6" xfId="24520" xr:uid="{7C079F62-7B78-4E32-86AB-0F1799653EBF}"/>
    <cellStyle name="Millares 36 7" xfId="30399" xr:uid="{78ACF3D3-D07B-46EB-8C6E-4C59F3795BE3}"/>
    <cellStyle name="Millares 36 8" xfId="36280" xr:uid="{E4BECDA1-8881-403F-AC3E-E54F8AF41BFD}"/>
    <cellStyle name="Millares 36 9" xfId="42294" xr:uid="{83DDA744-144A-4B8E-ADF1-E7115AA904ED}"/>
    <cellStyle name="Millares 37" xfId="1798" xr:uid="{00000000-0005-0000-0000-000036020000}"/>
    <cellStyle name="Millares 37 2" xfId="4751" xr:uid="{2A240431-599B-47DC-ADEB-608C289887B0}"/>
    <cellStyle name="Millares 37 2 2" xfId="5719" xr:uid="{DDD49E6D-B774-409D-8E38-4891750C6667}"/>
    <cellStyle name="Millares 37 2 2 2" xfId="8587" xr:uid="{9323BA61-F91C-479B-817F-DBA03D3E47C3}"/>
    <cellStyle name="Millares 37 2 2 2 2" xfId="22959" xr:uid="{ED055B09-232C-4AB5-8A2A-D1A4429563FE}"/>
    <cellStyle name="Millares 37 2 2 2 3" xfId="28820" xr:uid="{C7F8D666-D8EA-46F7-84EC-0ADB58E4DA2F}"/>
    <cellStyle name="Millares 37 2 2 2 4" xfId="34702" xr:uid="{3F630EB3-3EE6-4161-B153-96ECDDEA7A0C}"/>
    <cellStyle name="Millares 37 2 2 2 5" xfId="40566" xr:uid="{A7D7EC0D-7009-4CAE-9402-2336A6DD300C}"/>
    <cellStyle name="Millares 37 2 2 3" xfId="20176" xr:uid="{4063C4E0-F3E2-4704-9E0D-721D0BCF80EF}"/>
    <cellStyle name="Millares 37 2 2 4" xfId="25970" xr:uid="{341B25EA-B46E-4769-83DA-D8D616FDCE0A}"/>
    <cellStyle name="Millares 37 2 2 5" xfId="31845" xr:uid="{DEDB9CCE-AC6B-4DEB-958B-137E710248E7}"/>
    <cellStyle name="Millares 37 2 2 6" xfId="37712" xr:uid="{195443FB-5DFB-4FF1-BD08-B0AD28F9F955}"/>
    <cellStyle name="Millares 37 2 3" xfId="7615" xr:uid="{6BDC485E-9BA0-4A4D-9B81-76624BB4D869}"/>
    <cellStyle name="Millares 37 2 3 2" xfId="22009" xr:uid="{4FB46998-04C3-4387-BB59-3EC7D92171C2}"/>
    <cellStyle name="Millares 37 2 3 3" xfId="27849" xr:uid="{DA15585F-BF0D-4A50-A672-728672A0C15A}"/>
    <cellStyle name="Millares 37 2 3 4" xfId="33731" xr:uid="{86648DFC-1A55-41F0-9B6B-97F6C979F837}"/>
    <cellStyle name="Millares 37 2 3 5" xfId="39595" xr:uid="{FCF29159-5A78-4334-ACAB-93B80728F375}"/>
    <cellStyle name="Millares 37 2 4" xfId="19239" xr:uid="{9774321B-51F3-4783-8346-A9834D5A73FE}"/>
    <cellStyle name="Millares 37 2 5" xfId="25000" xr:uid="{432C8255-CB32-4A8B-B440-EE40C78B4C47}"/>
    <cellStyle name="Millares 37 2 6" xfId="30874" xr:uid="{07C2F54A-616D-44EA-A3DD-4E58D07587AF}"/>
    <cellStyle name="Millares 37 2 7" xfId="36755" xr:uid="{70AD880E-4047-4007-9CB8-A4DEA2BD3BA4}"/>
    <cellStyle name="Millares 37 3" xfId="5235" xr:uid="{792BED38-F1EC-4195-A0D9-0AA638A2AA2C}"/>
    <cellStyle name="Millares 37 3 2" xfId="8102" xr:uid="{7DC35A23-A179-4456-AEED-D4301639B3FC}"/>
    <cellStyle name="Millares 37 3 2 2" xfId="22480" xr:uid="{7C835D76-1F3A-452C-8A7F-4375F08FC165}"/>
    <cellStyle name="Millares 37 3 2 3" xfId="28335" xr:uid="{5DABCB7E-E467-4534-AD67-FF0617DB5BE7}"/>
    <cellStyle name="Millares 37 3 2 4" xfId="34217" xr:uid="{3B72CA91-BF06-4B4A-9AEF-D27736293A64}"/>
    <cellStyle name="Millares 37 3 2 5" xfId="40081" xr:uid="{ED17DC96-DB9C-48C5-A8AA-CB734F71AD99}"/>
    <cellStyle name="Millares 37 3 3" xfId="19705" xr:uid="{E06C8F9F-7E86-46A3-8D0B-F985010067DB}"/>
    <cellStyle name="Millares 37 3 4" xfId="25486" xr:uid="{15D4E5BF-C742-497B-93AB-5DD52D545A45}"/>
    <cellStyle name="Millares 37 3 5" xfId="31360" xr:uid="{9324B8D3-12F0-43B5-B699-4CA948011AF1}"/>
    <cellStyle name="Millares 37 3 6" xfId="37233" xr:uid="{0AEB7B11-66DB-45DC-8779-FDA92CE2616F}"/>
    <cellStyle name="Millares 37 4" xfId="7130" xr:uid="{5794D0D4-4572-4576-84C9-0719C29DFCE5}"/>
    <cellStyle name="Millares 37 4 2" xfId="21541" xr:uid="{E2423F94-BEBF-4CFC-9AE5-72211E583E81}"/>
    <cellStyle name="Millares 37 4 3" xfId="27365" xr:uid="{E572BF4C-6D8E-4588-8D69-DAA4CCEA9E4B}"/>
    <cellStyle name="Millares 37 4 4" xfId="33246" xr:uid="{49C1F1AB-A35F-42E1-91D2-45E8ED4756E6}"/>
    <cellStyle name="Millares 37 4 5" xfId="39110" xr:uid="{C675665C-3602-40E0-BF26-D9012FCBED26}"/>
    <cellStyle name="Millares 37 5" xfId="4271" xr:uid="{BEA561BE-E326-4C52-9840-152E4CC90D34}"/>
    <cellStyle name="Millares 37 6" xfId="24515" xr:uid="{1AE3518E-E49A-42C9-A7ED-83056F7DED0C}"/>
    <cellStyle name="Millares 37 7" xfId="30394" xr:uid="{39B72E5F-44A6-4EAD-A677-84E443B58B0C}"/>
    <cellStyle name="Millares 37 8" xfId="36275" xr:uid="{52324ACF-3817-4BDA-A1AC-1B8625E7D15D}"/>
    <cellStyle name="Millares 37 9" xfId="42295" xr:uid="{C8AB5919-0852-420A-8D10-3EF91FD3DDA2}"/>
    <cellStyle name="Millares 38" xfId="1802" xr:uid="{00000000-0005-0000-0000-000037020000}"/>
    <cellStyle name="Millares 38 2" xfId="4749" xr:uid="{5C7A6ED2-ED93-41B6-A176-A36E339B778E}"/>
    <cellStyle name="Millares 38 2 2" xfId="5717" xr:uid="{A9153490-2B18-49C2-B02E-FA95A265758E}"/>
    <cellStyle name="Millares 38 2 2 2" xfId="8585" xr:uid="{9D177ADB-1C0F-4700-82E6-34E8FD24CA95}"/>
    <cellStyle name="Millares 38 2 2 2 2" xfId="22957" xr:uid="{1C2E6C4C-8B01-486D-BB93-9B6269CA1228}"/>
    <cellStyle name="Millares 38 2 2 2 3" xfId="28818" xr:uid="{1ADB7027-5990-41D8-B234-E4B37CF9F48A}"/>
    <cellStyle name="Millares 38 2 2 2 4" xfId="34700" xr:uid="{72F1657F-6E0A-414F-AB45-97E551A92092}"/>
    <cellStyle name="Millares 38 2 2 2 5" xfId="40564" xr:uid="{18AF7C83-25BD-4D3C-AC99-B8FA133DBFB2}"/>
    <cellStyle name="Millares 38 2 2 3" xfId="20174" xr:uid="{A8C4E95A-3A45-4339-AABF-AFFBA9F4B503}"/>
    <cellStyle name="Millares 38 2 2 4" xfId="25968" xr:uid="{67184CB1-C226-4525-A520-EF4697C3C0A6}"/>
    <cellStyle name="Millares 38 2 2 5" xfId="31843" xr:uid="{85011973-27DC-4D2C-A185-6E2C4899C3DC}"/>
    <cellStyle name="Millares 38 2 2 6" xfId="37710" xr:uid="{C8D77190-7B17-4E27-B5DD-FF5BDE3725AC}"/>
    <cellStyle name="Millares 38 2 3" xfId="7613" xr:uid="{E7E66C8E-8D3E-4E7B-93C4-CC4A3ABFBA83}"/>
    <cellStyle name="Millares 38 2 3 2" xfId="22007" xr:uid="{D9501D7C-465A-47C4-826D-4FB16F909881}"/>
    <cellStyle name="Millares 38 2 3 3" xfId="27847" xr:uid="{C5B39DBF-B2E0-4AB0-8016-B73C49BD3F67}"/>
    <cellStyle name="Millares 38 2 3 4" xfId="33729" xr:uid="{9D1EDA47-911D-4127-A1FF-A2D55AB19204}"/>
    <cellStyle name="Millares 38 2 3 5" xfId="39593" xr:uid="{CFDAEB48-72E5-4252-B25F-47D3A5E77EED}"/>
    <cellStyle name="Millares 38 2 4" xfId="19237" xr:uid="{FF956EAC-D557-4223-B5BF-0B8B8A34D07F}"/>
    <cellStyle name="Millares 38 2 5" xfId="24998" xr:uid="{31A79413-C93A-47D3-97D8-4996674CCDA1}"/>
    <cellStyle name="Millares 38 2 6" xfId="30872" xr:uid="{342FE3C0-DD58-4B76-92FA-B76F12AEB8E3}"/>
    <cellStyle name="Millares 38 2 7" xfId="36753" xr:uid="{BA99064C-6AEF-44FB-96F4-9D7AEB4489B6}"/>
    <cellStyle name="Millares 38 3" xfId="5233" xr:uid="{D9A09E42-8E56-4C6D-A1CF-725DE32E1AF4}"/>
    <cellStyle name="Millares 38 3 2" xfId="8100" xr:uid="{C8407A24-F147-4E60-B03D-4C28B5F2E957}"/>
    <cellStyle name="Millares 38 3 2 2" xfId="22478" xr:uid="{8327061D-1917-494A-A2D9-F4049E110A4D}"/>
    <cellStyle name="Millares 38 3 2 3" xfId="28333" xr:uid="{23DCB23E-C568-4096-A3A2-E4CEEB465027}"/>
    <cellStyle name="Millares 38 3 2 4" xfId="34215" xr:uid="{7A6712DE-40FE-4110-B173-DD9AEF2BFFCA}"/>
    <cellStyle name="Millares 38 3 2 5" xfId="40079" xr:uid="{9B67E023-1D3E-46BE-A0B5-17E68EE481D5}"/>
    <cellStyle name="Millares 38 3 3" xfId="19703" xr:uid="{7982DA6A-D2EC-4A93-BC08-F5CD88EE5412}"/>
    <cellStyle name="Millares 38 3 4" xfId="25484" xr:uid="{D31E128F-45BC-4EC7-9AFC-FB3BC57131EA}"/>
    <cellStyle name="Millares 38 3 5" xfId="31358" xr:uid="{EDDB019D-341C-4524-B7D8-418BBAC670E9}"/>
    <cellStyle name="Millares 38 3 6" xfId="37231" xr:uid="{4B8AE246-818F-4471-9E80-D6A51A9FA78D}"/>
    <cellStyle name="Millares 38 4" xfId="7128" xr:uid="{4AF3183C-ECDE-4B11-BCEF-3436FC50E1AF}"/>
    <cellStyle name="Millares 38 4 2" xfId="21539" xr:uid="{1957D8B3-EB5C-4DE5-B6FA-D588D2A9B0CA}"/>
    <cellStyle name="Millares 38 4 3" xfId="27363" xr:uid="{292FA606-4684-41FF-B9C9-2D04FC2AB46C}"/>
    <cellStyle name="Millares 38 4 4" xfId="33244" xr:uid="{3119B79E-9974-405F-964F-057A3C706278}"/>
    <cellStyle name="Millares 38 4 5" xfId="39108" xr:uid="{96936692-983B-420B-B8AB-1F6F0B5705D4}"/>
    <cellStyle name="Millares 38 5" xfId="4270" xr:uid="{C880E84A-6F5F-4DC1-864B-D16882377BC9}"/>
    <cellStyle name="Millares 38 6" xfId="24513" xr:uid="{B458161D-A814-4FD6-8F9D-092491B031C9}"/>
    <cellStyle name="Millares 38 7" xfId="30392" xr:uid="{938F1352-11D6-4B13-A70C-344074570C35}"/>
    <cellStyle name="Millares 38 8" xfId="36273" xr:uid="{4611E40E-B6CE-49ED-A82C-18C778AED6B4}"/>
    <cellStyle name="Millares 38 9" xfId="42296" xr:uid="{9D63F303-C2B5-40C2-9032-76236084C2DD}"/>
    <cellStyle name="Millares 39" xfId="1797" xr:uid="{00000000-0005-0000-0000-000038020000}"/>
    <cellStyle name="Millares 39 2" xfId="4723" xr:uid="{B1788D4E-7E3D-4D4C-A7A9-D81EB322C4AD}"/>
    <cellStyle name="Millares 39 2 2" xfId="5691" xr:uid="{39578D61-3F4C-498E-AA03-8293A04B6B85}"/>
    <cellStyle name="Millares 39 2 2 2" xfId="8559" xr:uid="{A9FCCDBA-9D23-4B51-95F5-E9891AB8ED34}"/>
    <cellStyle name="Millares 39 2 2 2 2" xfId="22931" xr:uid="{40322BF1-E77B-4595-B585-6895737CA46C}"/>
    <cellStyle name="Millares 39 2 2 2 3" xfId="28792" xr:uid="{AD3B18EC-DCF5-4224-BF4F-D4B44A0E94AF}"/>
    <cellStyle name="Millares 39 2 2 2 4" xfId="34674" xr:uid="{4558465C-FBDA-4104-90A9-8348A2AD6213}"/>
    <cellStyle name="Millares 39 2 2 2 5" xfId="40538" xr:uid="{E92C9819-0103-4700-A9C1-41226ECEBD69}"/>
    <cellStyle name="Millares 39 2 2 3" xfId="20148" xr:uid="{8E1E82DA-27F4-40F9-A982-85F03FB675C0}"/>
    <cellStyle name="Millares 39 2 2 4" xfId="25942" xr:uid="{2F865980-E869-42A2-B320-9FDD86FB4220}"/>
    <cellStyle name="Millares 39 2 2 5" xfId="31817" xr:uid="{543EE962-41F5-483F-B85E-35B163EA7674}"/>
    <cellStyle name="Millares 39 2 2 6" xfId="37684" xr:uid="{49FD6E19-6A4F-4ED0-B9B9-3CE99C6E16F0}"/>
    <cellStyle name="Millares 39 2 3" xfId="7587" xr:uid="{73D5B6CB-E713-4FFD-92E4-0D2730BBB656}"/>
    <cellStyle name="Millares 39 2 3 2" xfId="21981" xr:uid="{D3834435-B1D4-4B26-B80E-ED3489359FAC}"/>
    <cellStyle name="Millares 39 2 3 3" xfId="27821" xr:uid="{4603E727-8C32-4BE6-8592-AAE1CE77C6BC}"/>
    <cellStyle name="Millares 39 2 3 4" xfId="33703" xr:uid="{293EF1F1-428A-49C2-B085-9933344DCF60}"/>
    <cellStyle name="Millares 39 2 3 5" xfId="39567" xr:uid="{D6DDE741-6A5A-4936-97BF-BB73DFF0FFE4}"/>
    <cellStyle name="Millares 39 2 4" xfId="19213" xr:uid="{9895725C-8D50-4EA6-8DE3-57D675F996B4}"/>
    <cellStyle name="Millares 39 2 5" xfId="24972" xr:uid="{F1882B7C-91DD-4D7E-8B8D-D18EE8B0DB9D}"/>
    <cellStyle name="Millares 39 2 6" xfId="30846" xr:uid="{B6E57084-2E8C-44CD-B5A9-AAA4C6671AA3}"/>
    <cellStyle name="Millares 39 2 7" xfId="36727" xr:uid="{74314B1B-6F71-4664-98DE-7059B01826AC}"/>
    <cellStyle name="Millares 39 2 8" xfId="42297" xr:uid="{463BBF04-7DF6-4F2E-8B22-86DA4E3BC27E}"/>
    <cellStyle name="Millares 39 3" xfId="5207" xr:uid="{5711F7E8-4C8E-49BB-A1A9-764CF4C734F8}"/>
    <cellStyle name="Millares 39 3 2" xfId="8074" xr:uid="{CB155573-74EB-4967-ACD1-2A493F3FAEA7}"/>
    <cellStyle name="Millares 39 3 2 2" xfId="22452" xr:uid="{8434F379-4A90-4F73-90C5-7F71B26B33D4}"/>
    <cellStyle name="Millares 39 3 2 3" xfId="28307" xr:uid="{D19A3F02-96AD-4323-A31E-59E7E945BB60}"/>
    <cellStyle name="Millares 39 3 2 4" xfId="34189" xr:uid="{6B146A3B-F26F-4695-B6A3-96B4B9069795}"/>
    <cellStyle name="Millares 39 3 2 5" xfId="40053" xr:uid="{7FFBE41B-A2B9-49B3-B44B-4ACD77289424}"/>
    <cellStyle name="Millares 39 3 3" xfId="19678" xr:uid="{AAEE33E0-7ADE-413D-B568-55A996090563}"/>
    <cellStyle name="Millares 39 3 4" xfId="25458" xr:uid="{33DF1970-D8CA-47D5-8D61-47D4A57607FA}"/>
    <cellStyle name="Millares 39 3 5" xfId="31332" xr:uid="{CA112AA6-67D3-460B-A2BA-78131562EB2D}"/>
    <cellStyle name="Millares 39 3 6" xfId="37205" xr:uid="{747AB002-B646-4C64-A495-BEB679E3E1C8}"/>
    <cellStyle name="Millares 39 3 7" xfId="42298" xr:uid="{A21CC7A6-CDF3-4DF9-9EDB-BC145ABFDC22}"/>
    <cellStyle name="Millares 39 4" xfId="7102" xr:uid="{B344F0CA-963C-41DF-8F7A-B07CC4B088E0}"/>
    <cellStyle name="Millares 39 4 2" xfId="21514" xr:uid="{CBC17971-E6B0-495E-ABBB-29AA907F7408}"/>
    <cellStyle name="Millares 39 4 3" xfId="27337" xr:uid="{59CF92CB-4341-4F21-A1AE-60155BEA6F37}"/>
    <cellStyle name="Millares 39 4 4" xfId="33218" xr:uid="{161BE786-158B-473A-8B9D-FC38512901EA}"/>
    <cellStyle name="Millares 39 4 5" xfId="39082" xr:uid="{66F0AD9E-B387-41A8-B439-58770D0DADBA}"/>
    <cellStyle name="Millares 39 4 6" xfId="42299" xr:uid="{1D88E5D0-A6CC-4CE1-931D-3E83B1B46007}"/>
    <cellStyle name="Millares 39 5" xfId="4244" xr:uid="{1E64C8EB-C54A-4941-B909-7E078066C6CF}"/>
    <cellStyle name="Millares 39 5 2" xfId="42300" xr:uid="{C916E68C-812A-46D9-9184-B4F0134DED03}"/>
    <cellStyle name="Millares 39 5 3" xfId="42301" xr:uid="{632D7CE1-9F59-4AC7-9DD9-C8906AF7170E}"/>
    <cellStyle name="Millares 39 6" xfId="24487" xr:uid="{E3299956-FE07-4094-9BDD-BE53E9CE67E8}"/>
    <cellStyle name="Millares 39 7" xfId="30365" xr:uid="{0BCFBCF6-AB42-4A0F-8214-1EB0792E00EA}"/>
    <cellStyle name="Millares 39 8" xfId="36246" xr:uid="{CDD539A3-7AC7-4095-B0DF-7826E53E5BFF}"/>
    <cellStyle name="Millares 39 9" xfId="42302" xr:uid="{7FAC7771-427F-4A8A-B480-0E05B1A8638B}"/>
    <cellStyle name="Millares 4" xfId="56" xr:uid="{00000000-0005-0000-0000-000039020000}"/>
    <cellStyle name="Millares 4 10" xfId="29961" xr:uid="{4235C7D5-8CF4-421C-9730-9F7FECC0B034}"/>
    <cellStyle name="Millares 4 10 2" xfId="42303" xr:uid="{715134F5-72B9-45F0-A2AE-BCE5C59E1219}"/>
    <cellStyle name="Millares 4 10 2 2" xfId="47241" xr:uid="{3E9A75C3-DBD3-44AC-8175-5414A36BD031}"/>
    <cellStyle name="Millares 4 10 3" xfId="47092" xr:uid="{5F3E4739-B97C-4737-8D3E-07A975C1E967}"/>
    <cellStyle name="Millares 4 11" xfId="35842" xr:uid="{1EB484FF-DC9E-4154-8CDC-CB2E77F1BA32}"/>
    <cellStyle name="Millares 4 11 2" xfId="42304" xr:uid="{4C7EFC43-EA97-487F-A5AA-0D88CD7C2E8D}"/>
    <cellStyle name="Millares 4 11 3" xfId="47101" xr:uid="{BC247D41-8C78-46A9-8EEE-EE58F5B6E920}"/>
    <cellStyle name="Millares 4 12" xfId="42116" xr:uid="{BE1495C9-A537-4116-A047-3DF080655C51}"/>
    <cellStyle name="Millares 4 13" xfId="42305" xr:uid="{61CD5EB0-AC8A-4C89-8CEE-9BEFBD9B4E80}"/>
    <cellStyle name="Millares 4 2" xfId="126" xr:uid="{00000000-0005-0000-0000-00003A020000}"/>
    <cellStyle name="Millares 4 2 10" xfId="42117" xr:uid="{572A62EC-196D-4945-B693-F1D066CBE590}"/>
    <cellStyle name="Millares 4 2 11" xfId="42306" xr:uid="{792BF4BA-96B4-4143-ADA7-2D4B6FCCA8D6}"/>
    <cellStyle name="Millares 4 2 2" xfId="1903" xr:uid="{00000000-0005-0000-0000-00003B020000}"/>
    <cellStyle name="Millares 4 2 2 2" xfId="5498" xr:uid="{3BB1732F-038F-48EE-AEDB-1259971F8DCD}"/>
    <cellStyle name="Millares 4 2 2 2 2" xfId="8365" xr:uid="{912BCA5D-A992-4629-BCBD-722A440E7F70}"/>
    <cellStyle name="Millares 4 2 2 2 2 2" xfId="22740" xr:uid="{0F83EB08-01D3-4447-A18E-678A81239D64}"/>
    <cellStyle name="Millares 4 2 2 2 2 3" xfId="28598" xr:uid="{6B26E134-F017-4011-B9A7-66FA4413B570}"/>
    <cellStyle name="Millares 4 2 2 2 2 4" xfId="34480" xr:uid="{FC6122E2-AE2C-48FB-BF79-D1A74FAC6608}"/>
    <cellStyle name="Millares 4 2 2 2 2 5" xfId="40344" xr:uid="{B0BC7653-629B-4A3C-A543-BC59FB99FACB}"/>
    <cellStyle name="Millares 4 2 2 2 2 6" xfId="47293" xr:uid="{AE830D6F-26C0-488D-A8FA-8F6824CBF66A}"/>
    <cellStyle name="Millares 4 2 2 2 3" xfId="19959" xr:uid="{B95C613E-4A7C-487C-A824-B1B1A4C0536B}"/>
    <cellStyle name="Millares 4 2 2 2 3 2" xfId="47205" xr:uid="{1E49407B-A356-427B-B18C-2B68EC71D405}"/>
    <cellStyle name="Millares 4 2 2 2 4" xfId="25749" xr:uid="{A251D166-7C0C-46F6-8953-1DC17FA9417C}"/>
    <cellStyle name="Millares 4 2 2 2 5" xfId="31623" xr:uid="{3C99F612-BE83-4C25-88F1-A12A6324894E}"/>
    <cellStyle name="Millares 4 2 2 2 6" xfId="37493" xr:uid="{9F4C5D46-93BF-4315-8B75-825C94432107}"/>
    <cellStyle name="Millares 4 2 2 2 7" xfId="46929" xr:uid="{BCB52D47-786C-47D1-A2EC-9662C64A377C}"/>
    <cellStyle name="Millares 4 2 2 3" xfId="7393" xr:uid="{F9397C26-DDAD-46B2-81B3-A90E8E3B4F2C}"/>
    <cellStyle name="Millares 4 2 2 3 2" xfId="21795" xr:uid="{EB1FACD2-9B03-4B83-9D3E-D748E3EC5625}"/>
    <cellStyle name="Millares 4 2 2 3 3" xfId="27627" xr:uid="{823DB28F-9995-4EC4-A875-4BC14C7716D7}"/>
    <cellStyle name="Millares 4 2 2 3 4" xfId="33509" xr:uid="{E4C5DACA-3CEB-46CB-946B-29CACEE7F327}"/>
    <cellStyle name="Millares 4 2 2 3 5" xfId="39373" xr:uid="{77431F8C-B5C6-4705-8B4E-0E7C654AE5BA}"/>
    <cellStyle name="Millares 4 2 2 3 6" xfId="46930" xr:uid="{1EFC5408-DED2-4409-8D45-9544E4D3410E}"/>
    <cellStyle name="Millares 4 2 2 4" xfId="4530" xr:uid="{0F8144F7-27EC-44A6-8BFD-4F3FF099E8C9}"/>
    <cellStyle name="Millares 4 2 2 4 2" xfId="47277" xr:uid="{F67AA9C1-E308-4356-998E-F0F939338A8C}"/>
    <cellStyle name="Millares 4 2 2 5" xfId="24778" xr:uid="{5DF1C448-A4EE-4412-BB4A-EE25F17F7709}"/>
    <cellStyle name="Millares 4 2 2 5 2" xfId="47144" xr:uid="{6B1CFD93-D715-43DA-8E09-12131FB172EF}"/>
    <cellStyle name="Millares 4 2 2 6" xfId="30655" xr:uid="{6989005C-C4CF-47C4-BB72-67BBB4AAD823}"/>
    <cellStyle name="Millares 4 2 2 7" xfId="36536" xr:uid="{92F7752E-F2C8-4333-894F-492EFAD81B1A}"/>
    <cellStyle name="Millares 4 2 2 8" xfId="46931" xr:uid="{716ED47E-7A4E-46C4-BD27-E1AD308C5F4E}"/>
    <cellStyle name="Millares 4 2 3" xfId="5013" xr:uid="{61D5DD67-D072-40E6-AE49-39D5C09CCC28}"/>
    <cellStyle name="Millares 4 2 3 2" xfId="7880" xr:uid="{2CD0683B-676E-4749-95B6-CB0AF2523EB7}"/>
    <cellStyle name="Millares 4 2 3 2 2" xfId="22265" xr:uid="{E708398D-F7DF-4D9B-B449-5D574C077512}"/>
    <cellStyle name="Millares 4 2 3 2 3" xfId="28113" xr:uid="{30B9AB8C-F997-42A6-9C46-A18AB08D99F1}"/>
    <cellStyle name="Millares 4 2 3 2 4" xfId="33995" xr:uid="{40170859-DA33-4D55-A2A4-94A8D5C37910}"/>
    <cellStyle name="Millares 4 2 3 2 5" xfId="39859" xr:uid="{1726B0E7-8621-4A12-962E-1C1EEB4E9BC2}"/>
    <cellStyle name="Millares 4 2 3 2 6" xfId="47310" xr:uid="{C5B894C3-2764-4FAA-82A9-0B88DDC09DE1}"/>
    <cellStyle name="Millares 4 2 3 3" xfId="19492" xr:uid="{E675D4D2-31C7-4330-84F5-FD85FAF3384A}"/>
    <cellStyle name="Millares 4 2 3 3 2" xfId="47222" xr:uid="{7F4D30B7-9C49-4C27-B7C7-A15611848416}"/>
    <cellStyle name="Millares 4 2 3 4" xfId="25264" xr:uid="{6F0DEC92-3236-4731-A70C-E41CEA7C2BDD}"/>
    <cellStyle name="Millares 4 2 3 5" xfId="31138" xr:uid="{CA6B4E56-9FF4-43C5-ABD1-361001D8A777}"/>
    <cellStyle name="Millares 4 2 3 6" xfId="37016" xr:uid="{AF00F730-3A04-4434-A723-D9FFC234E085}"/>
    <cellStyle name="Millares 4 2 3 7" xfId="46932" xr:uid="{22A8A244-08B6-424E-AC53-AFCDE2731002}"/>
    <cellStyle name="Millares 4 2 4" xfId="6908" xr:uid="{DAF0AB56-D7C3-4954-855D-BB62A466D73E}"/>
    <cellStyle name="Millares 4 2 4 2" xfId="21328" xr:uid="{1D379479-C035-490C-854E-C0FB3AA64966}"/>
    <cellStyle name="Millares 4 2 4 3" xfId="27146" xr:uid="{C82C2588-B377-4024-953E-6D7E89DCF052}"/>
    <cellStyle name="Millares 4 2 4 4" xfId="33024" xr:uid="{715CFF7A-7013-44E9-8978-1E1D20D5D1BC}"/>
    <cellStyle name="Millares 4 2 4 5" xfId="38888" xr:uid="{AAB9D137-EA67-4AB5-9298-1C7C242C8ADB}"/>
    <cellStyle name="Millares 4 2 4 6" xfId="46933" xr:uid="{C0D61F35-D7CA-413C-A13E-FDA6C4B4FFDD}"/>
    <cellStyle name="Millares 4 2 4 7" xfId="47073" xr:uid="{D843D90E-242D-4C0B-A097-7BA709204E93}"/>
    <cellStyle name="Millares 4 2 5" xfId="18583" xr:uid="{9324691C-5096-41E9-93C2-68BFC92B0D39}"/>
    <cellStyle name="Millares 4 2 5 2" xfId="46934" xr:uid="{C1A12385-3425-46AF-AF3B-1A518B01013D}"/>
    <cellStyle name="Millares 4 2 5 3" xfId="47027" xr:uid="{B3E87FD5-9278-4DF9-A734-0C75BCE90441}"/>
    <cellStyle name="Millares 4 2 6" xfId="24295" xr:uid="{431D6874-B466-4111-8826-4869CBB8F92F}"/>
    <cellStyle name="Millares 4 2 6 2" xfId="47254" xr:uid="{12635D7B-4BA5-4BEF-BC21-0F1818A091B7}"/>
    <cellStyle name="Millares 4 2 7" xfId="30173" xr:uid="{C03FB8CD-7E9D-4E50-94DA-2A60F27B9F3C}"/>
    <cellStyle name="Millares 4 2 7 2" xfId="47116" xr:uid="{FDDC2751-E92C-4D64-869D-6406754CC603}"/>
    <cellStyle name="Millares 4 2 8" xfId="36052" xr:uid="{864AE3FE-5D36-451F-AF34-60354D230485}"/>
    <cellStyle name="Millares 4 2 9" xfId="42051" xr:uid="{551E6B7B-B483-4028-9577-C8B33556A12F}"/>
    <cellStyle name="Millares 4 3" xfId="114" xr:uid="{00000000-0005-0000-0000-00003C020000}"/>
    <cellStyle name="Millares 4 3 10" xfId="2932" xr:uid="{DF268531-A5DE-4284-BD45-0448FE174732}"/>
    <cellStyle name="Millares 4 3 10 2" xfId="11203" xr:uid="{C5857975-4C2A-4E8C-921F-4BC6D7E220B1}"/>
    <cellStyle name="Millares 4 3 10 2 2" xfId="46363" xr:uid="{87A8BEF7-F144-4C08-9FFC-811BBE48EE24}"/>
    <cellStyle name="Millares 4 3 10 3" xfId="14043" xr:uid="{6E5C7CD8-2715-4CD3-BD57-DE3DA99726CB}"/>
    <cellStyle name="Millares 4 3 10 4" xfId="43967" xr:uid="{17773D19-3A28-42BA-B8A3-C53C01047B6F}"/>
    <cellStyle name="Millares 4 3 10 5" xfId="48860" xr:uid="{4515AC6C-411C-48CE-8899-00B4A5A9A9F2}"/>
    <cellStyle name="Millares 4 3 11" xfId="3406" xr:uid="{5E017EE5-7902-47C7-8F1B-4230908D2BF4}"/>
    <cellStyle name="Millares 4 3 11 2" xfId="11647" xr:uid="{4A9CC9A8-C1F6-47F6-8C3D-6BBF19297EF9}"/>
    <cellStyle name="Millares 4 3 11 2 2" xfId="46807" xr:uid="{A06681E5-85F8-46FC-914B-E98CBBD0F32E}"/>
    <cellStyle name="Millares 4 3 11 3" xfId="14487" xr:uid="{3EF7BD23-A154-4811-B51C-2C4C325FF321}"/>
    <cellStyle name="Millares 4 3 11 4" xfId="44411" xr:uid="{BC43B4A3-E670-464D-859A-F64D6F899E46}"/>
    <cellStyle name="Millares 4 3 11 5" xfId="49304" xr:uid="{C05A26A3-43C1-4D0F-B0F1-A9734FB23355}"/>
    <cellStyle name="Millares 4 3 12" xfId="3434" xr:uid="{08780DDD-BB71-4653-9B0A-FD4627221E12}"/>
    <cellStyle name="Millares 4 3 12 2" xfId="11675" xr:uid="{F0DC73AC-243C-4AF3-8DCF-3C3E3998A2C7}"/>
    <cellStyle name="Millares 4 3 12 3" xfId="14515" xr:uid="{9E796669-39D8-4664-A7A9-CE77CA16046D}"/>
    <cellStyle name="Millares 4 3 12 4" xfId="44439" xr:uid="{D88F7BD4-4CA1-47EB-BEFB-717A81F472DC}"/>
    <cellStyle name="Millares 4 3 12 5" xfId="49332" xr:uid="{9D69E3F1-3741-417B-8DC5-87A60305BA88}"/>
    <cellStyle name="Millares 4 3 13" xfId="4336" xr:uid="{88BFECD2-91B4-4A09-ACF8-BC29948FD17D}"/>
    <cellStyle name="Millares 4 3 13 2" xfId="44857" xr:uid="{614AC67F-1B64-427A-A44F-8659B569A1AB}"/>
    <cellStyle name="Millares 4 3 14" xfId="9697" xr:uid="{342EFB27-4CBF-4A8F-AC57-29E315226E89}"/>
    <cellStyle name="Millares 4 3 15" xfId="12537" xr:uid="{3961CA26-BDE2-4C56-9F7D-3279F72E8DD5}"/>
    <cellStyle name="Millares 4 3 16" xfId="15880" xr:uid="{5F14E58C-9FD5-4AAD-A9C6-2C23DBA2ADC9}"/>
    <cellStyle name="Millares 4 3 17" xfId="16423" xr:uid="{DD7E32AB-760D-49A7-95CB-42E0AC5084E3}"/>
    <cellStyle name="Millares 4 3 18" xfId="16967" xr:uid="{A4344CD2-9C89-4106-8B42-C91D1ABB2673}"/>
    <cellStyle name="Millares 4 3 19" xfId="17769" xr:uid="{EAF1A5FD-79BF-487F-BDC7-3FD1EB9152AA}"/>
    <cellStyle name="Millares 4 3 2" xfId="203" xr:uid="{00000000-0005-0000-0000-00003D020000}"/>
    <cellStyle name="Millares 4 3 2 10" xfId="9766" xr:uid="{0E31C4D5-6EBD-4F94-9363-0F3407E5E548}"/>
    <cellStyle name="Millares 4 3 2 11" xfId="12606" xr:uid="{CBD91132-8DFE-41F3-81ED-6B1DDD8DD07D}"/>
    <cellStyle name="Millares 4 3 2 12" xfId="15949" xr:uid="{0C83F5B8-D457-4A7B-B433-CC1E62FDE632}"/>
    <cellStyle name="Millares 4 3 2 13" xfId="16492" xr:uid="{38A71F47-AA18-4DBA-8ABB-D43B7A611E9E}"/>
    <cellStyle name="Millares 4 3 2 14" xfId="17036" xr:uid="{BD28BAB0-E817-407D-9CB0-E2A7E71A136D}"/>
    <cellStyle name="Millares 4 3 2 15" xfId="18111" xr:uid="{1F127009-DC99-492D-A2D5-9309E8DA5C05}"/>
    <cellStyle name="Millares 4 3 2 16" xfId="42530" xr:uid="{17FE7C03-3420-4EA4-948A-90D7CD21A9AA}"/>
    <cellStyle name="Millares 4 3 2 17" xfId="47423" xr:uid="{66E8D7FA-EC33-4C44-AA54-3DD87A770701}"/>
    <cellStyle name="Millares 4 3 2 2" xfId="312" xr:uid="{00000000-0005-0000-0000-00003E020000}"/>
    <cellStyle name="Millares 4 3 2 2 10" xfId="16053" xr:uid="{AC75E3DE-9434-43F3-BFC4-8636A953DE5A}"/>
    <cellStyle name="Millares 4 3 2 2 11" xfId="16596" xr:uid="{B22BED49-5A3A-42A9-9EA7-38CE44CB0068}"/>
    <cellStyle name="Millares 4 3 2 2 12" xfId="17140" xr:uid="{C5E0D934-C6E3-43AD-9F17-EB15E87C0117}"/>
    <cellStyle name="Millares 4 3 2 2 13" xfId="17853" xr:uid="{93CC0DE6-FD3C-4197-98A0-CFF942076AC6}"/>
    <cellStyle name="Millares 4 3 2 2 14" xfId="42634" xr:uid="{A1198EDB-18F5-4104-85D7-973131FDD452}"/>
    <cellStyle name="Millares 4 3 2 2 15" xfId="47527" xr:uid="{060E6CE5-E0AA-4396-A377-47687DA6111E}"/>
    <cellStyle name="Millares 4 3 2 2 2" xfId="539" xr:uid="{00000000-0005-0000-0000-00003F020000}"/>
    <cellStyle name="Millares 4 3 2 2 2 10" xfId="17352" xr:uid="{1EF08F8A-0B67-439E-B2D9-1C618FA30B9A}"/>
    <cellStyle name="Millares 4 3 2 2 2 11" xfId="22545" xr:uid="{2041BBC0-4C8C-4727-8C2A-1BEED83122F3}"/>
    <cellStyle name="Millares 4 3 2 2 2 12" xfId="19467" xr:uid="{08A412B8-BFD5-4A81-9830-2E30C20BD1CF}"/>
    <cellStyle name="Millares 4 3 2 2 2 13" xfId="42846" xr:uid="{4ED46235-F58B-4C83-8410-5250583E6679}"/>
    <cellStyle name="Millares 4 3 2 2 2 14" xfId="47739" xr:uid="{1167CB28-7E1B-49FA-9734-6689890A6E33}"/>
    <cellStyle name="Millares 4 3 2 2 2 2" xfId="2355" xr:uid="{FC66F7D1-4343-4704-98B5-315710F98A7B}"/>
    <cellStyle name="Millares 4 3 2 2 2 2 2" xfId="10626" xr:uid="{B348C244-440B-4587-AEC5-DD4914D39E77}"/>
    <cellStyle name="Millares 4 3 2 2 2 2 2 2" xfId="45786" xr:uid="{5B83B9FF-06A3-49ED-A303-576EE2C7829D}"/>
    <cellStyle name="Millares 4 3 2 2 2 2 3" xfId="13466" xr:uid="{882133B8-89BE-4688-8FBC-99BC3D41338D}"/>
    <cellStyle name="Millares 4 3 2 2 2 2 4" xfId="43390" xr:uid="{BF220F14-1A0F-443D-A402-60B94C31EAA7}"/>
    <cellStyle name="Millares 4 3 2 2 2 2 5" xfId="48283" xr:uid="{3A9B5689-C9AD-4B64-BA11-A62D6DBB5DC4}"/>
    <cellStyle name="Millares 4 3 2 2 2 3" xfId="2773" xr:uid="{4F46455E-CE1C-43FE-A0B1-8A8403382F1B}"/>
    <cellStyle name="Millares 4 3 2 2 2 3 2" xfId="11044" xr:uid="{3F536C95-B13D-43AF-9A50-CCFB4385A379}"/>
    <cellStyle name="Millares 4 3 2 2 2 3 2 2" xfId="46204" xr:uid="{E77C4A06-D6CF-4ED6-8F62-5B68D20DBDB5}"/>
    <cellStyle name="Millares 4 3 2 2 2 3 3" xfId="13884" xr:uid="{1178E782-E465-413E-BA4B-4EEF5831E2D9}"/>
    <cellStyle name="Millares 4 3 2 2 2 3 4" xfId="43808" xr:uid="{9B295415-C8C5-4391-9109-83B6875A9572}"/>
    <cellStyle name="Millares 4 3 2 2 2 3 5" xfId="48701" xr:uid="{D3E67825-7D27-4D0A-B8E9-C8B38DB77C5A}"/>
    <cellStyle name="Millares 4 3 2 2 2 4" xfId="3317" xr:uid="{64B19F66-96BE-4B20-A53B-C298F4C04F23}"/>
    <cellStyle name="Millares 4 3 2 2 2 4 2" xfId="11588" xr:uid="{3D9DEF29-64D6-4E5C-8F1D-7EB82E6EB2CD}"/>
    <cellStyle name="Millares 4 3 2 2 2 4 2 2" xfId="46748" xr:uid="{62E1A99E-2536-4D89-B2B0-157892D1B731}"/>
    <cellStyle name="Millares 4 3 2 2 2 4 3" xfId="14428" xr:uid="{1B94649B-36D8-4D51-A513-B8A030F42BD9}"/>
    <cellStyle name="Millares 4 3 2 2 2 4 4" xfId="44352" xr:uid="{47D3A6BA-9A87-4CC0-B09F-9A5D34D35646}"/>
    <cellStyle name="Millares 4 3 2 2 2 4 5" xfId="49245" xr:uid="{1A38E0DF-8B68-4563-9441-7595D0762FB1}"/>
    <cellStyle name="Millares 4 3 2 2 2 5" xfId="3819" xr:uid="{AD1B453D-CF78-45C0-9B3B-A23B9B483E9E}"/>
    <cellStyle name="Millares 4 3 2 2 2 5 2" xfId="12060" xr:uid="{095BA17A-91F0-444D-8220-9000F96692E4}"/>
    <cellStyle name="Millares 4 3 2 2 2 5 3" xfId="14900" xr:uid="{2C0496F1-29E6-4B66-8EF4-6AA6F217B260}"/>
    <cellStyle name="Millares 4 3 2 2 2 5 4" xfId="44824" xr:uid="{DE3E873E-BF62-4C93-8B9E-B2E96289BA5D}"/>
    <cellStyle name="Millares 4 3 2 2 2 5 5" xfId="49717" xr:uid="{DA139EC7-1B96-4041-A285-C62214E0574E}"/>
    <cellStyle name="Millares 4 3 2 2 2 6" xfId="10082" xr:uid="{1F8F62C3-207D-4B88-B22F-E2A37443D905}"/>
    <cellStyle name="Millares 4 3 2 2 2 6 2" xfId="45242" xr:uid="{A9D12E0E-E830-47BA-AA92-350A32685777}"/>
    <cellStyle name="Millares 4 3 2 2 2 7" xfId="12922" xr:uid="{5428A5DD-D269-4B01-9F61-D4F665E9F4B5}"/>
    <cellStyle name="Millares 4 3 2 2 2 8" xfId="16265" xr:uid="{057F587C-A817-437D-A5D5-4E05F7346884}"/>
    <cellStyle name="Millares 4 3 2 2 2 9" xfId="16808" xr:uid="{C32E4409-1407-4475-BE68-D50FBD44D263}"/>
    <cellStyle name="Millares 4 3 2 2 3" xfId="2143" xr:uid="{96B1546C-CBE8-455A-A533-E089F73C7A1E}"/>
    <cellStyle name="Millares 4 3 2 2 3 2" xfId="10414" xr:uid="{D53A14DD-759D-4218-8679-B58CD293D86D}"/>
    <cellStyle name="Millares 4 3 2 2 3 2 2" xfId="45574" xr:uid="{F615234D-D240-4A8D-AD75-FA35E6B1001E}"/>
    <cellStyle name="Millares 4 3 2 2 3 3" xfId="13254" xr:uid="{6269B6DD-1788-4B56-B8BC-95915877C7C5}"/>
    <cellStyle name="Millares 4 3 2 2 3 4" xfId="28402" xr:uid="{2C8DF496-3578-4A80-98EB-0766797B2C6F}"/>
    <cellStyle name="Millares 4 3 2 2 3 5" xfId="43178" xr:uid="{A20AEEB1-3D2A-496B-A8A6-ADFBCD33A13B}"/>
    <cellStyle name="Millares 4 3 2 2 3 6" xfId="48071" xr:uid="{E5EC9C97-62A6-41E2-B209-9F7C2C3171B7}"/>
    <cellStyle name="Millares 4 3 2 2 4" xfId="2561" xr:uid="{04942D92-F76D-49B1-8AFE-7E261EFF0BA8}"/>
    <cellStyle name="Millares 4 3 2 2 4 2" xfId="10832" xr:uid="{662576C5-3E64-4145-86FB-887A0023A0FD}"/>
    <cellStyle name="Millares 4 3 2 2 4 2 2" xfId="45992" xr:uid="{75FADD15-BBFB-4763-8C21-5449BBE0D252}"/>
    <cellStyle name="Millares 4 3 2 2 4 3" xfId="13672" xr:uid="{81B145AD-EF7A-4A9F-AA40-EC2AF2F00511}"/>
    <cellStyle name="Millares 4 3 2 2 4 4" xfId="34284" xr:uid="{73F883C3-7EA1-4AD3-A060-862C98BA427C}"/>
    <cellStyle name="Millares 4 3 2 2 4 5" xfId="43596" xr:uid="{1BCEE7A8-ADDE-42E0-84FC-69B3F6F1FF0A}"/>
    <cellStyle name="Millares 4 3 2 2 4 6" xfId="48489" xr:uid="{4C913131-4A2C-4C55-BFC3-54036B7A4C5D}"/>
    <cellStyle name="Millares 4 3 2 2 5" xfId="3105" xr:uid="{F20E4C79-2DF1-422A-899D-441AFF0C915D}"/>
    <cellStyle name="Millares 4 3 2 2 5 2" xfId="11376" xr:uid="{C4579D84-9C02-4758-B67C-3FBB904D7741}"/>
    <cellStyle name="Millares 4 3 2 2 5 2 2" xfId="46536" xr:uid="{1EBE5841-0347-43FA-9333-FCBCDC7A3928}"/>
    <cellStyle name="Millares 4 3 2 2 5 3" xfId="14216" xr:uid="{CF9B8830-5E92-4936-88E4-1134DB806548}"/>
    <cellStyle name="Millares 4 3 2 2 5 4" xfId="40148" xr:uid="{9A1049AA-D014-4F69-9F2C-79334BE58B4A}"/>
    <cellStyle name="Millares 4 3 2 2 5 5" xfId="44140" xr:uid="{92EB7EAA-5729-4401-9E2E-81B340E42BC8}"/>
    <cellStyle name="Millares 4 3 2 2 5 6" xfId="49033" xr:uid="{425DF002-6D9D-4A3B-8692-1ACFAC17B188}"/>
    <cellStyle name="Millares 4 3 2 2 6" xfId="3607" xr:uid="{99EA1EB4-E2A8-4C42-8412-5E718D4EA055}"/>
    <cellStyle name="Millares 4 3 2 2 6 2" xfId="11848" xr:uid="{3C5B959E-F08A-4CE7-981E-B0C94A1823F5}"/>
    <cellStyle name="Millares 4 3 2 2 6 3" xfId="14688" xr:uid="{099A9419-BA60-4755-A623-9F87C8174F56}"/>
    <cellStyle name="Millares 4 3 2 2 6 4" xfId="44612" xr:uid="{A31D3317-3FC6-45C2-876E-72E577C0E89D}"/>
    <cellStyle name="Millares 4 3 2 2 6 5" xfId="49505" xr:uid="{7635105B-B40F-42D9-9039-B29169252AC7}"/>
    <cellStyle name="Millares 4 3 2 2 7" xfId="8169" xr:uid="{5DA54317-5E0B-47C8-A20B-ED1045AA4508}"/>
    <cellStyle name="Millares 4 3 2 2 7 2" xfId="45030" xr:uid="{F536F97A-F459-4324-A059-2844AA13A23E}"/>
    <cellStyle name="Millares 4 3 2 2 8" xfId="9870" xr:uid="{3578DC41-5BDC-484B-84F3-3F1A7D651019}"/>
    <cellStyle name="Millares 4 3 2 2 9" xfId="12710" xr:uid="{4DF34945-9D1B-4691-9ED3-FA39E77A64EB}"/>
    <cellStyle name="Millares 4 3 2 3" xfId="438" xr:uid="{00000000-0005-0000-0000-000040020000}"/>
    <cellStyle name="Millares 4 3 2 3 10" xfId="17252" xr:uid="{6EE701BA-94E2-4BC9-B9C5-E3949B4B8F1D}"/>
    <cellStyle name="Millares 4 3 2 3 11" xfId="19770" xr:uid="{30EA946F-BEF2-4A73-903F-F3A06F5533A7}"/>
    <cellStyle name="Millares 4 3 2 3 12" xfId="17881" xr:uid="{E88908C1-0602-4C86-B3D0-CCEF8DDA2BC4}"/>
    <cellStyle name="Millares 4 3 2 3 13" xfId="42746" xr:uid="{F4B117D2-18A3-479F-9C11-5CC3DA745705}"/>
    <cellStyle name="Millares 4 3 2 3 14" xfId="47639" xr:uid="{E3E04D68-B8FA-47EE-95BC-8212E48D50BA}"/>
    <cellStyle name="Millares 4 3 2 3 2" xfId="2255" xr:uid="{BAB8ABFA-42DC-4083-8785-F941BD181EF5}"/>
    <cellStyle name="Millares 4 3 2 3 2 2" xfId="10526" xr:uid="{997B03C5-EEA5-48A4-8E88-2B3158C78A58}"/>
    <cellStyle name="Millares 4 3 2 3 2 2 2" xfId="45686" xr:uid="{EA82F244-4779-4B64-8ABB-7CF985120126}"/>
    <cellStyle name="Millares 4 3 2 3 2 3" xfId="13366" xr:uid="{71A0FCA6-3C97-4E69-91B9-D89571EBB952}"/>
    <cellStyle name="Millares 4 3 2 3 2 4" xfId="43290" xr:uid="{B899383B-C049-406C-B82E-DF1FE6CC5A87}"/>
    <cellStyle name="Millares 4 3 2 3 2 5" xfId="48183" xr:uid="{C9B500A0-3C7D-4F95-9E0B-E589CFBB1390}"/>
    <cellStyle name="Millares 4 3 2 3 3" xfId="2673" xr:uid="{C09DD970-9071-40D8-948F-2D3C08D1F0EA}"/>
    <cellStyle name="Millares 4 3 2 3 3 2" xfId="10944" xr:uid="{176CB82D-DB8B-4D65-8CB6-0576F18A51C2}"/>
    <cellStyle name="Millares 4 3 2 3 3 2 2" xfId="46104" xr:uid="{838B0835-5FB1-479C-A94F-E5CF8412645C}"/>
    <cellStyle name="Millares 4 3 2 3 3 3" xfId="13784" xr:uid="{93E96993-0689-4F67-9A69-33FDE57DCF6F}"/>
    <cellStyle name="Millares 4 3 2 3 3 4" xfId="43708" xr:uid="{5573C0C2-BE46-457B-BDB6-282FAD2EBC05}"/>
    <cellStyle name="Millares 4 3 2 3 3 5" xfId="48601" xr:uid="{430E7343-F456-4442-903E-8261FC62E1FD}"/>
    <cellStyle name="Millares 4 3 2 3 4" xfId="3217" xr:uid="{0154674E-8953-4168-B741-C50A215DFDC2}"/>
    <cellStyle name="Millares 4 3 2 3 4 2" xfId="11488" xr:uid="{7A1AA3F7-9EB7-4E21-9DDD-BFA86D759113}"/>
    <cellStyle name="Millares 4 3 2 3 4 2 2" xfId="46648" xr:uid="{BA63A0E2-5216-49DF-8EB7-98F018C90EB2}"/>
    <cellStyle name="Millares 4 3 2 3 4 3" xfId="14328" xr:uid="{94B1D05C-FD90-4BA4-989E-32ADF7235ED9}"/>
    <cellStyle name="Millares 4 3 2 3 4 4" xfId="44252" xr:uid="{2C999F21-0858-49ED-9BA7-1A79FF84465A}"/>
    <cellStyle name="Millares 4 3 2 3 4 5" xfId="49145" xr:uid="{8024B8E6-B9F1-4D59-A758-9FF787BB0B9B}"/>
    <cellStyle name="Millares 4 3 2 3 5" xfId="3719" xr:uid="{E8FFE458-E937-4F4F-A63B-4186442BB747}"/>
    <cellStyle name="Millares 4 3 2 3 5 2" xfId="11960" xr:uid="{D68681EF-808F-4D64-B582-EB4247CE1023}"/>
    <cellStyle name="Millares 4 3 2 3 5 3" xfId="14800" xr:uid="{166B190E-9B91-431E-951E-B09EBA16397F}"/>
    <cellStyle name="Millares 4 3 2 3 5 4" xfId="44724" xr:uid="{493CDF99-FCAE-49B8-8B1A-0EF107165765}"/>
    <cellStyle name="Millares 4 3 2 3 5 5" xfId="49617" xr:uid="{28CB7EA7-D552-465A-80CC-ECE29B36BE12}"/>
    <cellStyle name="Millares 4 3 2 3 6" xfId="9982" xr:uid="{DD66A92D-E0AB-432F-9BA1-23ABCE13C0D3}"/>
    <cellStyle name="Millares 4 3 2 3 6 2" xfId="45142" xr:uid="{28AE8D92-DCCC-4D4F-96FB-280A58617596}"/>
    <cellStyle name="Millares 4 3 2 3 7" xfId="12822" xr:uid="{10485501-FF32-4077-95FE-28F4CB883A36}"/>
    <cellStyle name="Millares 4 3 2 3 8" xfId="16165" xr:uid="{40A1E989-8D1F-4B3C-969E-5D31B7D425DF}"/>
    <cellStyle name="Millares 4 3 2 3 9" xfId="16708" xr:uid="{AE95DC57-DC05-4E10-BECD-616C3707DBB0}"/>
    <cellStyle name="Millares 4 3 2 4" xfId="641" xr:uid="{00000000-0005-0000-0000-000041020000}"/>
    <cellStyle name="Millares 4 3 2 4 10" xfId="42948" xr:uid="{3253F177-9108-4901-836A-29B8CB5DAD94}"/>
    <cellStyle name="Millares 4 3 2 4 11" xfId="47841" xr:uid="{2CC4732A-922D-4D84-9518-4414CCE93267}"/>
    <cellStyle name="Millares 4 3 2 4 2" xfId="2875" xr:uid="{1C15925E-9587-44C5-82BF-80407FEFFECD}"/>
    <cellStyle name="Millares 4 3 2 4 2 2" xfId="11146" xr:uid="{07895DC5-C709-49C4-A928-7260524D0F2B}"/>
    <cellStyle name="Millares 4 3 2 4 2 2 2" xfId="46306" xr:uid="{F362BBDD-8971-4373-8018-2F1A3C3503E7}"/>
    <cellStyle name="Millares 4 3 2 4 2 3" xfId="13986" xr:uid="{4AB47EC8-4881-44C9-999F-C2EFCB3E0E58}"/>
    <cellStyle name="Millares 4 3 2 4 2 4" xfId="43910" xr:uid="{696AD790-8CED-4643-A9C0-7F68637B6EB8}"/>
    <cellStyle name="Millares 4 3 2 4 2 5" xfId="48803" xr:uid="{9A092B69-B58D-49A1-9BEF-18941937B5DD}"/>
    <cellStyle name="Millares 4 3 2 4 3" xfId="10184" xr:uid="{CD0A5594-AC1A-42D0-9F8D-415DBCF76534}"/>
    <cellStyle name="Millares 4 3 2 4 3 2" xfId="45344" xr:uid="{7AE8F8D1-A7D4-4F47-A12B-D8205A7E8BFD}"/>
    <cellStyle name="Millares 4 3 2 4 4" xfId="13024" xr:uid="{AE9C22E2-D3B5-411A-94EB-FBFC36BB0022}"/>
    <cellStyle name="Millares 4 3 2 4 5" xfId="16367" xr:uid="{9BC7E154-47F1-4B91-BF9C-A5331E2E877E}"/>
    <cellStyle name="Millares 4 3 2 4 6" xfId="16910" xr:uid="{7B19EE6C-605D-406B-838C-29218694337A}"/>
    <cellStyle name="Millares 4 3 2 4 7" xfId="17454" xr:uid="{127B34F7-6CD1-4828-BAAA-15B0554BC35B}"/>
    <cellStyle name="Millares 4 3 2 4 8" xfId="25553" xr:uid="{185231E0-129D-4608-8774-9A31161BD343}"/>
    <cellStyle name="Millares 4 3 2 4 9" xfId="17697" xr:uid="{733529BE-8461-41AD-99A3-E44CFD7F69FE}"/>
    <cellStyle name="Millares 4 3 2 5" xfId="2039" xr:uid="{B926E91B-1CCD-4B59-A6D8-C3D3CB79C3F9}"/>
    <cellStyle name="Millares 4 3 2 5 2" xfId="10310" xr:uid="{B3F3C37D-A069-4861-A432-0B65664C62F4}"/>
    <cellStyle name="Millares 4 3 2 5 2 2" xfId="45470" xr:uid="{CBC25354-CB5B-42DA-ACBE-996E636EFB19}"/>
    <cellStyle name="Millares 4 3 2 5 3" xfId="13150" xr:uid="{584E002E-6BD8-4E02-828D-6178ADD7A201}"/>
    <cellStyle name="Millares 4 3 2 5 4" xfId="31427" xr:uid="{BB331B69-8AA4-47CC-9336-622368152EA5}"/>
    <cellStyle name="Millares 4 3 2 5 5" xfId="43074" xr:uid="{7C274E8B-345B-4B2A-A662-1B8CA9556146}"/>
    <cellStyle name="Millares 4 3 2 5 6" xfId="47967" xr:uid="{DAEE6EEC-02D5-4947-B54C-7ABB6453BC49}"/>
    <cellStyle name="Millares 4 3 2 6" xfId="2457" xr:uid="{DAA0D8B4-FE30-4425-8480-5C1915CF12AC}"/>
    <cellStyle name="Millares 4 3 2 6 2" xfId="10728" xr:uid="{66AFDF01-9E96-4B4A-843C-AD186737A14E}"/>
    <cellStyle name="Millares 4 3 2 6 2 2" xfId="45888" xr:uid="{DDA3A46F-B41E-495F-BA91-5BD994C93646}"/>
    <cellStyle name="Millares 4 3 2 6 3" xfId="13568" xr:uid="{5EE80433-D481-42EF-8902-321814CBBBEE}"/>
    <cellStyle name="Millares 4 3 2 6 4" xfId="37298" xr:uid="{638E3C33-EB46-48F8-BCAE-F735A00DB7F8}"/>
    <cellStyle name="Millares 4 3 2 6 5" xfId="43492" xr:uid="{00D7E9BB-C2BB-4AEE-B998-72EF4BA4A664}"/>
    <cellStyle name="Millares 4 3 2 6 6" xfId="48385" xr:uid="{F1522E0F-EE19-418C-9BA7-0B25BB975579}"/>
    <cellStyle name="Millares 4 3 2 7" xfId="3001" xr:uid="{AD8D53BD-3AB5-4F56-887E-77389C0A3056}"/>
    <cellStyle name="Millares 4 3 2 7 2" xfId="11272" xr:uid="{9F8D8340-E2FC-439E-8933-84F3283CDCDB}"/>
    <cellStyle name="Millares 4 3 2 7 2 2" xfId="46432" xr:uid="{16F1CA5A-9675-4AAF-B322-587A4B00F2F8}"/>
    <cellStyle name="Millares 4 3 2 7 3" xfId="14112" xr:uid="{98B64BB2-E4DA-4A76-84CE-5AD7F56949C4}"/>
    <cellStyle name="Millares 4 3 2 7 4" xfId="44036" xr:uid="{2B511BA8-4171-4837-9DF0-A05E86033708}"/>
    <cellStyle name="Millares 4 3 2 7 5" xfId="48929" xr:uid="{72E205D1-4C8E-40B1-B7BB-980111DCE906}"/>
    <cellStyle name="Millares 4 3 2 8" xfId="3503" xr:uid="{A595D679-9453-41E9-A74F-ED7F842F5F8D}"/>
    <cellStyle name="Millares 4 3 2 8 2" xfId="11744" xr:uid="{7A2832A8-C92C-48B0-9AEB-29F37E1B388C}"/>
    <cellStyle name="Millares 4 3 2 8 3" xfId="14584" xr:uid="{1EFD1F08-6D1A-466C-91FE-3D49BC2CBE28}"/>
    <cellStyle name="Millares 4 3 2 8 4" xfId="44508" xr:uid="{93AA718B-9DFC-4176-ADF0-46A1FBE7A88D}"/>
    <cellStyle name="Millares 4 3 2 8 5" xfId="49401" xr:uid="{A98CE3A0-3EF6-4933-ABD0-38645A2FAB63}"/>
    <cellStyle name="Millares 4 3 2 9" xfId="5302" xr:uid="{63D6CA35-1D6A-4493-902A-0C6630D2D1E7}"/>
    <cellStyle name="Millares 4 3 2 9 2" xfId="44926" xr:uid="{E7501EA1-134A-4221-9832-80159FA9A0C1}"/>
    <cellStyle name="Millares 4 3 20" xfId="42307" xr:uid="{C01AA386-D2BE-447A-B7A2-4527ED510F37}"/>
    <cellStyle name="Millares 4 3 21" xfId="42461" xr:uid="{661A2F11-04F8-41AE-80F0-94D3BFA16FEF}"/>
    <cellStyle name="Millares 4 3 22" xfId="47354" xr:uid="{15598177-DAC5-4BD4-81C9-F8AF1AEEB032}"/>
    <cellStyle name="Millares 4 3 3" xfId="157" xr:uid="{00000000-0005-0000-0000-000042020000}"/>
    <cellStyle name="Millares 4 3 3 10" xfId="9725" xr:uid="{B1785BCD-8CE4-4338-B53C-870ED6999DD2}"/>
    <cellStyle name="Millares 4 3 3 11" xfId="12565" xr:uid="{6E822E8E-4E8B-436B-8996-784C676B6848}"/>
    <cellStyle name="Millares 4 3 3 12" xfId="15908" xr:uid="{2B2A871A-3DD2-43BC-8F8E-D1F4D6FEE998}"/>
    <cellStyle name="Millares 4 3 3 13" xfId="16451" xr:uid="{4D07AD04-6527-42F8-9A58-F7EF0514F8BD}"/>
    <cellStyle name="Millares 4 3 3 14" xfId="16995" xr:uid="{077FD2F1-2388-461F-BB15-FD67674D0CA0}"/>
    <cellStyle name="Millares 4 3 3 15" xfId="18245" xr:uid="{E477328E-92C8-4756-BB53-4DCE60C01282}"/>
    <cellStyle name="Millares 4 3 3 16" xfId="42489" xr:uid="{B16EC64A-0151-43B3-9B02-96C99AA149FC}"/>
    <cellStyle name="Millares 4 3 3 17" xfId="47382" xr:uid="{E85F89DF-5FAD-493B-841F-5230AAD1112D}"/>
    <cellStyle name="Millares 4 3 3 2" xfId="271" xr:uid="{00000000-0005-0000-0000-000043020000}"/>
    <cellStyle name="Millares 4 3 3 2 10" xfId="16555" xr:uid="{1822D2E6-C63D-41A4-BA5F-E3CBC59D9908}"/>
    <cellStyle name="Millares 4 3 3 2 11" xfId="17099" xr:uid="{94F5D681-A6DF-4DE7-A351-DA63B6886F13}"/>
    <cellStyle name="Millares 4 3 3 2 12" xfId="21604" xr:uid="{4C404E34-8841-40A7-96BB-42280880B710}"/>
    <cellStyle name="Millares 4 3 3 2 13" xfId="18269" xr:uid="{15862DCD-22FE-4A71-8080-4E1608A6C027}"/>
    <cellStyle name="Millares 4 3 3 2 14" xfId="42593" xr:uid="{370E026C-134F-406C-A09D-CD9A3368E964}"/>
    <cellStyle name="Millares 4 3 3 2 15" xfId="47486" xr:uid="{B46FD121-61F8-4D42-8597-3DBDC834D865}"/>
    <cellStyle name="Millares 4 3 3 2 2" xfId="498" xr:uid="{00000000-0005-0000-0000-000044020000}"/>
    <cellStyle name="Millares 4 3 3 2 2 10" xfId="17311" xr:uid="{3E89D705-5313-4731-AAA6-4584E586694C}"/>
    <cellStyle name="Millares 4 3 3 2 2 11" xfId="17957" xr:uid="{E132472C-CC35-43EC-ADBE-D34BAB9E9C3B}"/>
    <cellStyle name="Millares 4 3 3 2 2 12" xfId="42805" xr:uid="{843FADBB-1EC4-42DF-B639-075E74CF2ACE}"/>
    <cellStyle name="Millares 4 3 3 2 2 13" xfId="47698" xr:uid="{8B943825-7DCC-4495-A67D-7D8657A5A396}"/>
    <cellStyle name="Millares 4 3 3 2 2 2" xfId="2314" xr:uid="{1323E801-BD32-4EC3-9A23-DB2324971EE1}"/>
    <cellStyle name="Millares 4 3 3 2 2 2 2" xfId="10585" xr:uid="{25BB3E2C-5D12-4B11-86A9-0DB2B1017DB6}"/>
    <cellStyle name="Millares 4 3 3 2 2 2 2 2" xfId="45745" xr:uid="{2595C5BA-11EE-4BF7-9C6B-58DF2698483D}"/>
    <cellStyle name="Millares 4 3 3 2 2 2 3" xfId="13425" xr:uid="{3FB1ECF1-6EC8-4630-8F34-7933ED23941F}"/>
    <cellStyle name="Millares 4 3 3 2 2 2 4" xfId="43349" xr:uid="{C9AAF294-B2B3-45C1-86A4-209A44BC0746}"/>
    <cellStyle name="Millares 4 3 3 2 2 2 5" xfId="48242" xr:uid="{96B16503-2431-435B-9E35-DEE7932E35B4}"/>
    <cellStyle name="Millares 4 3 3 2 2 3" xfId="2732" xr:uid="{EDE1CF69-88AF-4832-A7BD-DD6D105CFCFC}"/>
    <cellStyle name="Millares 4 3 3 2 2 3 2" xfId="11003" xr:uid="{67819185-7201-41C9-BD4C-A5503743D282}"/>
    <cellStyle name="Millares 4 3 3 2 2 3 2 2" xfId="46163" xr:uid="{DF2BD459-63DC-48A4-9278-EE6E6294EFC4}"/>
    <cellStyle name="Millares 4 3 3 2 2 3 3" xfId="13843" xr:uid="{5E1EE73F-C221-4C07-B81A-11C42BD930D9}"/>
    <cellStyle name="Millares 4 3 3 2 2 3 4" xfId="43767" xr:uid="{CD6AAC1A-DBD4-4E3B-9D74-8565B0225BE9}"/>
    <cellStyle name="Millares 4 3 3 2 2 3 5" xfId="48660" xr:uid="{01EC46FF-6CF4-4141-9503-07B75A5BC724}"/>
    <cellStyle name="Millares 4 3 3 2 2 4" xfId="3276" xr:uid="{91A0E544-8084-4368-94E0-BC2F51F2C7E2}"/>
    <cellStyle name="Millares 4 3 3 2 2 4 2" xfId="11547" xr:uid="{48692A3F-EBC1-495D-8A72-422F11901C54}"/>
    <cellStyle name="Millares 4 3 3 2 2 4 2 2" xfId="46707" xr:uid="{D4358FBB-FBF0-4B84-9503-1D155D65EF88}"/>
    <cellStyle name="Millares 4 3 3 2 2 4 3" xfId="14387" xr:uid="{35A88A8F-5137-49A2-8ED5-3584AC663819}"/>
    <cellStyle name="Millares 4 3 3 2 2 4 4" xfId="44311" xr:uid="{A614BC5C-2A70-4AAF-BD7C-8A4AE87B81B0}"/>
    <cellStyle name="Millares 4 3 3 2 2 4 5" xfId="49204" xr:uid="{B90E7988-612A-45EE-9B98-6210F0C8A237}"/>
    <cellStyle name="Millares 4 3 3 2 2 5" xfId="3778" xr:uid="{0D26EFC5-67F1-4D82-8030-1FA78527586A}"/>
    <cellStyle name="Millares 4 3 3 2 2 5 2" xfId="12019" xr:uid="{EE502995-EA8E-45E8-8E75-1D4C2B031DDE}"/>
    <cellStyle name="Millares 4 3 3 2 2 5 3" xfId="14859" xr:uid="{905ACDE7-550F-4B6E-85C6-62F018F7AD7D}"/>
    <cellStyle name="Millares 4 3 3 2 2 5 4" xfId="44783" xr:uid="{483FA5E3-3B14-4268-A41A-A67E4C902F75}"/>
    <cellStyle name="Millares 4 3 3 2 2 5 5" xfId="49676" xr:uid="{18975060-7A89-48FE-AA84-81BC189968D7}"/>
    <cellStyle name="Millares 4 3 3 2 2 6" xfId="10041" xr:uid="{B0FAE97A-75F4-4AD1-A39E-88C13F9F1A12}"/>
    <cellStyle name="Millares 4 3 3 2 2 6 2" xfId="45201" xr:uid="{7F233F2F-C45A-4F1B-B1EA-6B78794A27F6}"/>
    <cellStyle name="Millares 4 3 3 2 2 7" xfId="12881" xr:uid="{A7312C4A-5D83-4FFC-8097-98086541DC4E}"/>
    <cellStyle name="Millares 4 3 3 2 2 8" xfId="16224" xr:uid="{D487C370-01BF-448E-A872-FF4108DD4B6C}"/>
    <cellStyle name="Millares 4 3 3 2 2 9" xfId="16767" xr:uid="{A85D9FEF-907B-459A-A6D1-D864614AF24F}"/>
    <cellStyle name="Millares 4 3 3 2 3" xfId="2102" xr:uid="{964B901C-C2F2-4305-95DE-8B0416526EB1}"/>
    <cellStyle name="Millares 4 3 3 2 3 2" xfId="10373" xr:uid="{7119E9CB-9225-40C9-9D29-B400B61F0AC4}"/>
    <cellStyle name="Millares 4 3 3 2 3 2 2" xfId="45533" xr:uid="{181E5ABF-8F14-4CCC-9749-23D6C79831A2}"/>
    <cellStyle name="Millares 4 3 3 2 3 3" xfId="13213" xr:uid="{D930E287-9882-4BCA-9C92-7BDAE3926F99}"/>
    <cellStyle name="Millares 4 3 3 2 3 4" xfId="43137" xr:uid="{97D7B2E0-413E-4F00-BA4B-2156B9A3DDD0}"/>
    <cellStyle name="Millares 4 3 3 2 3 5" xfId="48030" xr:uid="{A8497F17-FB11-46EA-9170-91CAC3526FFE}"/>
    <cellStyle name="Millares 4 3 3 2 4" xfId="2520" xr:uid="{55C200E4-4294-4327-AF3F-83F422A0C746}"/>
    <cellStyle name="Millares 4 3 3 2 4 2" xfId="10791" xr:uid="{C0B1F37F-1E2A-4D88-84E6-AF92D8917805}"/>
    <cellStyle name="Millares 4 3 3 2 4 2 2" xfId="45951" xr:uid="{9C653BCE-C047-4F3F-8DDA-E3AD842D0C14}"/>
    <cellStyle name="Millares 4 3 3 2 4 3" xfId="13631" xr:uid="{79E32261-FC15-449B-B868-7383B6F59AAC}"/>
    <cellStyle name="Millares 4 3 3 2 4 4" xfId="43555" xr:uid="{7E1A295E-7A15-4FAB-B3BE-BEB5E4FC7B69}"/>
    <cellStyle name="Millares 4 3 3 2 4 5" xfId="48448" xr:uid="{D77AEB2B-03B1-4147-8139-32DF26443148}"/>
    <cellStyle name="Millares 4 3 3 2 5" xfId="3064" xr:uid="{6B663E56-0DA2-48EE-8E4B-B6161E11C72D}"/>
    <cellStyle name="Millares 4 3 3 2 5 2" xfId="11335" xr:uid="{674F5B31-A9D4-40CF-96CF-EF062BD00CCB}"/>
    <cellStyle name="Millares 4 3 3 2 5 2 2" xfId="46495" xr:uid="{2B0A270C-B3FD-4686-81C5-1F469DE34248}"/>
    <cellStyle name="Millares 4 3 3 2 5 3" xfId="14175" xr:uid="{73FE200C-562D-4ADE-858E-C3FD18FE5791}"/>
    <cellStyle name="Millares 4 3 3 2 5 4" xfId="44099" xr:uid="{46097278-CEA0-40B1-B0D6-83A393D5EF59}"/>
    <cellStyle name="Millares 4 3 3 2 5 5" xfId="48992" xr:uid="{8D3B0184-97DE-4655-9769-C288668301B1}"/>
    <cellStyle name="Millares 4 3 3 2 6" xfId="3566" xr:uid="{956DE4B1-84E0-40BD-ADD7-622BA99D8B50}"/>
    <cellStyle name="Millares 4 3 3 2 6 2" xfId="11807" xr:uid="{14B2014E-FD23-4E47-9512-39C195503912}"/>
    <cellStyle name="Millares 4 3 3 2 6 3" xfId="14647" xr:uid="{0055C1A7-3C5C-4066-88C5-C1F6A8146710}"/>
    <cellStyle name="Millares 4 3 3 2 6 4" xfId="44571" xr:uid="{7C8FC637-AA60-4089-86C0-E7C6D87835C2}"/>
    <cellStyle name="Millares 4 3 3 2 6 5" xfId="49464" xr:uid="{EA93CE5A-D697-494F-9C0A-C71545FEA9CF}"/>
    <cellStyle name="Millares 4 3 3 2 7" xfId="9829" xr:uid="{90059D86-7362-4160-96BE-ACFAD5BCAE34}"/>
    <cellStyle name="Millares 4 3 3 2 7 2" xfId="44989" xr:uid="{62A5378C-E079-473C-A321-7BC18611A41A}"/>
    <cellStyle name="Millares 4 3 3 2 8" xfId="12669" xr:uid="{1CBDBEE0-BE7D-49D8-9EF7-92AC8E6ED335}"/>
    <cellStyle name="Millares 4 3 3 2 9" xfId="16012" xr:uid="{2CD0CFB9-A752-44FF-99EB-6FC4C18BF44A}"/>
    <cellStyle name="Millares 4 3 3 3" xfId="397" xr:uid="{00000000-0005-0000-0000-000045020000}"/>
    <cellStyle name="Millares 4 3 3 3 10" xfId="17211" xr:uid="{71B8ABE3-D444-4E06-85F1-E60EBBEAA9B1}"/>
    <cellStyle name="Millares 4 3 3 3 11" xfId="27431" xr:uid="{8E407613-8405-48B0-8618-7FF8C7EB838F}"/>
    <cellStyle name="Millares 4 3 3 3 12" xfId="17695" xr:uid="{712031D7-9C47-41D5-B950-BA43B2E10413}"/>
    <cellStyle name="Millares 4 3 3 3 13" xfId="42705" xr:uid="{FB42CDD7-3935-4545-808D-0A6C48FE96FC}"/>
    <cellStyle name="Millares 4 3 3 3 14" xfId="47598" xr:uid="{86A0D0A4-8305-453D-97C4-6E6DCE7CB4AE}"/>
    <cellStyle name="Millares 4 3 3 3 2" xfId="2214" xr:uid="{2890AD4E-4E7D-45EF-B910-54220ABB934E}"/>
    <cellStyle name="Millares 4 3 3 3 2 2" xfId="10485" xr:uid="{F6502D5F-61AE-4520-AD41-B9BE6AB8387E}"/>
    <cellStyle name="Millares 4 3 3 3 2 2 2" xfId="45645" xr:uid="{4A7B1AF2-B359-4BDE-A528-38BBD83AC2FD}"/>
    <cellStyle name="Millares 4 3 3 3 2 3" xfId="13325" xr:uid="{0CE11A86-51DD-4C8A-A4FE-FB56F87D95CA}"/>
    <cellStyle name="Millares 4 3 3 3 2 4" xfId="43249" xr:uid="{DC643868-1768-41C9-A1A4-3AE65A5F2B1F}"/>
    <cellStyle name="Millares 4 3 3 3 2 5" xfId="48142" xr:uid="{C22A099D-8B55-43DE-A120-FDA0E4BBF5EC}"/>
    <cellStyle name="Millares 4 3 3 3 3" xfId="2632" xr:uid="{A910CC20-E59C-4C79-8BAF-509EA3807172}"/>
    <cellStyle name="Millares 4 3 3 3 3 2" xfId="10903" xr:uid="{C4E9BEEC-7E01-45D0-B671-68FECC5EF50D}"/>
    <cellStyle name="Millares 4 3 3 3 3 2 2" xfId="46063" xr:uid="{F8D9CDD2-56D6-4C2C-8C0F-8F7D8B2286DC}"/>
    <cellStyle name="Millares 4 3 3 3 3 3" xfId="13743" xr:uid="{6AD6E102-102D-47AF-84AD-1622BCECEBBB}"/>
    <cellStyle name="Millares 4 3 3 3 3 4" xfId="43667" xr:uid="{7E441558-E4B2-4218-9311-79CA0A8C638E}"/>
    <cellStyle name="Millares 4 3 3 3 3 5" xfId="48560" xr:uid="{25545E43-9804-4DC7-AAC8-C050AAEBD7F1}"/>
    <cellStyle name="Millares 4 3 3 3 4" xfId="3176" xr:uid="{C28989CB-EEF1-4049-BC4E-6F6F090378BC}"/>
    <cellStyle name="Millares 4 3 3 3 4 2" xfId="11447" xr:uid="{15278196-729B-4A9F-A4D3-6C735C400454}"/>
    <cellStyle name="Millares 4 3 3 3 4 2 2" xfId="46607" xr:uid="{690F602F-6036-4413-918A-3AAD5A093C53}"/>
    <cellStyle name="Millares 4 3 3 3 4 3" xfId="14287" xr:uid="{0C6D374C-AA09-4AE4-AD3A-1EC9B714D2BD}"/>
    <cellStyle name="Millares 4 3 3 3 4 4" xfId="44211" xr:uid="{2B36F462-D8FD-4E16-A3AA-2CA84676AAE2}"/>
    <cellStyle name="Millares 4 3 3 3 4 5" xfId="49104" xr:uid="{71C9A797-56F2-4727-8555-E4CE08DAAA60}"/>
    <cellStyle name="Millares 4 3 3 3 5" xfId="3678" xr:uid="{C4684862-790C-4602-966A-08E0916B292B}"/>
    <cellStyle name="Millares 4 3 3 3 5 2" xfId="11919" xr:uid="{8E39800E-C20D-4DC2-841D-EE9BFBF17C5D}"/>
    <cellStyle name="Millares 4 3 3 3 5 3" xfId="14759" xr:uid="{C97B7149-885C-4E42-9700-F3E0368033B4}"/>
    <cellStyle name="Millares 4 3 3 3 5 4" xfId="44683" xr:uid="{03DFDFB7-C927-4779-BB14-EB83F5D17E72}"/>
    <cellStyle name="Millares 4 3 3 3 5 5" xfId="49576" xr:uid="{51BABBF5-C1FE-48CE-A8FF-4CB99C468B96}"/>
    <cellStyle name="Millares 4 3 3 3 6" xfId="9941" xr:uid="{B62A65B9-A676-4E85-8068-3291877BC11D}"/>
    <cellStyle name="Millares 4 3 3 3 6 2" xfId="45101" xr:uid="{4CC1889B-CCD2-4597-B472-8CA5ECFA24B1}"/>
    <cellStyle name="Millares 4 3 3 3 7" xfId="12781" xr:uid="{02C16599-A95E-4202-AB22-3575722F7A16}"/>
    <cellStyle name="Millares 4 3 3 3 8" xfId="16124" xr:uid="{52F8B17B-AECB-4D56-8122-70051299EDC2}"/>
    <cellStyle name="Millares 4 3 3 3 9" xfId="16667" xr:uid="{FF3EF9C2-761A-4F51-9813-DC2D3BCD2CDD}"/>
    <cellStyle name="Millares 4 3 3 4" xfId="600" xr:uid="{00000000-0005-0000-0000-000046020000}"/>
    <cellStyle name="Millares 4 3 3 4 10" xfId="42907" xr:uid="{9F80DEB3-9E3D-495D-ABBA-BDFA8789F4DE}"/>
    <cellStyle name="Millares 4 3 3 4 11" xfId="47800" xr:uid="{7B9783A0-67EA-4EA7-B52F-4F206C3C2C38}"/>
    <cellStyle name="Millares 4 3 3 4 2" xfId="2834" xr:uid="{14F9245C-6F3E-472A-A4F3-9D9EA25D3DE5}"/>
    <cellStyle name="Millares 4 3 3 4 2 2" xfId="11105" xr:uid="{2A0608E8-7F02-4C9D-9B7A-4B6D73242679}"/>
    <cellStyle name="Millares 4 3 3 4 2 2 2" xfId="46265" xr:uid="{147F73B6-393E-457F-9485-1FB276629D42}"/>
    <cellStyle name="Millares 4 3 3 4 2 3" xfId="13945" xr:uid="{4016FBB2-09B7-4F59-AB7B-8837EB1D3192}"/>
    <cellStyle name="Millares 4 3 3 4 2 4" xfId="43869" xr:uid="{2E93D23E-6F5F-4111-B796-31386DCA6872}"/>
    <cellStyle name="Millares 4 3 3 4 2 5" xfId="48762" xr:uid="{7F101E83-9DF4-44C6-903F-D8EFE5E312F3}"/>
    <cellStyle name="Millares 4 3 3 4 3" xfId="10143" xr:uid="{7DFC6F8D-D9F1-41D7-B6AC-5D621B1C4E6C}"/>
    <cellStyle name="Millares 4 3 3 4 3 2" xfId="45303" xr:uid="{A451183A-B725-4994-8449-FEBCEAB039B5}"/>
    <cellStyle name="Millares 4 3 3 4 4" xfId="12983" xr:uid="{7C06BEDB-BC89-402E-933C-8028EA896ED6}"/>
    <cellStyle name="Millares 4 3 3 4 5" xfId="16326" xr:uid="{96F42C55-CF9F-4C07-87C8-D8300E864144}"/>
    <cellStyle name="Millares 4 3 3 4 6" xfId="16869" xr:uid="{00E25B7F-3DDE-4443-A1B6-812114B88D6C}"/>
    <cellStyle name="Millares 4 3 3 4 7" xfId="17413" xr:uid="{86923516-EDE2-49B6-A9BB-CACE08807370}"/>
    <cellStyle name="Millares 4 3 3 4 8" xfId="33313" xr:uid="{4E1CBB78-96B1-4BBA-8FF9-CCACD739CED8}"/>
    <cellStyle name="Millares 4 3 3 4 9" xfId="19461" xr:uid="{202DADAE-80F3-438D-9313-B6798098D9D6}"/>
    <cellStyle name="Millares 4 3 3 5" xfId="1998" xr:uid="{223F20FF-10B0-4E02-B8B9-299ED2FA0C8B}"/>
    <cellStyle name="Millares 4 3 3 5 2" xfId="10269" xr:uid="{F8576E62-44D2-499E-BB7C-5133093E6558}"/>
    <cellStyle name="Millares 4 3 3 5 2 2" xfId="45429" xr:uid="{EC43B2E9-302E-45D2-99FB-7AA86E168137}"/>
    <cellStyle name="Millares 4 3 3 5 3" xfId="13109" xr:uid="{933EFC34-8C38-4C27-B9F9-7BFADDDFE76A}"/>
    <cellStyle name="Millares 4 3 3 5 4" xfId="39177" xr:uid="{98DA79C7-09B0-469B-91DF-03D59E1834AD}"/>
    <cellStyle name="Millares 4 3 3 5 5" xfId="43033" xr:uid="{4ACA0FF4-7FFE-4A54-930B-E76969775A25}"/>
    <cellStyle name="Millares 4 3 3 5 6" xfId="47926" xr:uid="{6499E9CC-CCE5-42BB-A4DF-3F44C63A406D}"/>
    <cellStyle name="Millares 4 3 3 6" xfId="2416" xr:uid="{58BF452E-72F5-4E8E-B33C-A35F153C1800}"/>
    <cellStyle name="Millares 4 3 3 6 2" xfId="10687" xr:uid="{59F9EED6-4E3B-4BBD-99EB-069C2FCDBDA2}"/>
    <cellStyle name="Millares 4 3 3 6 2 2" xfId="45847" xr:uid="{52C220CB-F9A1-45CB-BB0E-7539EF543097}"/>
    <cellStyle name="Millares 4 3 3 6 3" xfId="13527" xr:uid="{41D5EA49-769E-4EC4-901D-1DBD5900F8D5}"/>
    <cellStyle name="Millares 4 3 3 6 4" xfId="43451" xr:uid="{821A36D8-0A35-4BF6-95F9-7D4D40B2E05E}"/>
    <cellStyle name="Millares 4 3 3 6 5" xfId="48344" xr:uid="{76244698-1770-4363-9343-E882DA2E8FFD}"/>
    <cellStyle name="Millares 4 3 3 7" xfId="2960" xr:uid="{04E8C325-4C0A-429B-AC05-4A547745ADFA}"/>
    <cellStyle name="Millares 4 3 3 7 2" xfId="11231" xr:uid="{59A5BEC2-1E99-4E8B-B904-5370C9E53A5B}"/>
    <cellStyle name="Millares 4 3 3 7 2 2" xfId="46391" xr:uid="{505D0A6A-5FA1-4ADB-87BD-B84ED2D33BFD}"/>
    <cellStyle name="Millares 4 3 3 7 3" xfId="14071" xr:uid="{FFF44B32-C2AB-4894-A9E4-72C0E9D3A5A1}"/>
    <cellStyle name="Millares 4 3 3 7 4" xfId="43995" xr:uid="{1F414886-4EB6-4CB9-8B73-388838D7145C}"/>
    <cellStyle name="Millares 4 3 3 7 5" xfId="48888" xr:uid="{323CD967-4887-40D8-BBA7-997AFD3187AC}"/>
    <cellStyle name="Millares 4 3 3 8" xfId="3462" xr:uid="{5273FF95-A6E6-4712-BF2A-F44B68029CDA}"/>
    <cellStyle name="Millares 4 3 3 8 2" xfId="11703" xr:uid="{59757D4D-5EA0-4539-9285-00AAC122F025}"/>
    <cellStyle name="Millares 4 3 3 8 3" xfId="14543" xr:uid="{D70CCE83-1943-4C84-BBB6-1603488263DA}"/>
    <cellStyle name="Millares 4 3 3 8 4" xfId="44467" xr:uid="{B474D1A9-AF8E-4A5E-920A-8B3AD7C755BA}"/>
    <cellStyle name="Millares 4 3 3 8 5" xfId="49360" xr:uid="{1EB0B8D7-A030-4994-A0CD-33EEB4D324D3}"/>
    <cellStyle name="Millares 4 3 3 9" xfId="7197" xr:uid="{0A91BA72-66FE-475D-B6D0-7DEB7830738E}"/>
    <cellStyle name="Millares 4 3 3 9 2" xfId="44885" xr:uid="{67C22279-95DD-4A15-BC66-24C013D6E8D3}"/>
    <cellStyle name="Millares 4 3 4" xfId="243" xr:uid="{00000000-0005-0000-0000-000047020000}"/>
    <cellStyle name="Millares 4 3 4 10" xfId="16527" xr:uid="{8205F957-7DA1-4D56-AF36-776419D344F0}"/>
    <cellStyle name="Millares 4 3 4 11" xfId="17071" xr:uid="{06251787-9D83-4DFE-A63E-33E372C4C025}"/>
    <cellStyle name="Millares 4 3 4 12" xfId="18841" xr:uid="{2EDBF41E-00A4-48AE-960C-BAF0779ADE1F}"/>
    <cellStyle name="Millares 4 3 4 13" xfId="18062" xr:uid="{AC25CD58-4FEB-412B-AC78-7787E51C7F76}"/>
    <cellStyle name="Millares 4 3 4 14" xfId="42565" xr:uid="{64385A34-0043-4104-B57F-36DA418319BB}"/>
    <cellStyle name="Millares 4 3 4 15" xfId="47458" xr:uid="{4AB69BED-64EC-433E-B0C2-85EA9FB1570F}"/>
    <cellStyle name="Millares 4 3 4 2" xfId="470" xr:uid="{00000000-0005-0000-0000-000048020000}"/>
    <cellStyle name="Millares 4 3 4 2 10" xfId="17283" xr:uid="{9642AA94-1304-4016-8FBC-7DA9CA2E5F9E}"/>
    <cellStyle name="Millares 4 3 4 2 11" xfId="17650" xr:uid="{7B29B80A-7A79-4E2C-93DD-6FA287C57CBC}"/>
    <cellStyle name="Millares 4 3 4 2 12" xfId="42777" xr:uid="{DC18BFD9-DF53-48F5-B059-9297CAD99FCD}"/>
    <cellStyle name="Millares 4 3 4 2 13" xfId="47670" xr:uid="{AC5E2C08-173B-4E38-8659-BAB5B71B10EE}"/>
    <cellStyle name="Millares 4 3 4 2 2" xfId="2286" xr:uid="{6DD50C22-8BDB-4D85-9C8F-4D4B9525234E}"/>
    <cellStyle name="Millares 4 3 4 2 2 2" xfId="10557" xr:uid="{B8CFB054-4D87-493D-A1BA-04B534DDC104}"/>
    <cellStyle name="Millares 4 3 4 2 2 2 2" xfId="45717" xr:uid="{7C732C3C-F0A7-4F73-AAA2-BF50BBB6AA31}"/>
    <cellStyle name="Millares 4 3 4 2 2 3" xfId="13397" xr:uid="{B8488CC4-D551-494A-B789-613D19081056}"/>
    <cellStyle name="Millares 4 3 4 2 2 4" xfId="43321" xr:uid="{49339ED9-FEA6-4851-A76A-70DD197A5815}"/>
    <cellStyle name="Millares 4 3 4 2 2 5" xfId="48214" xr:uid="{CF6A28F0-F890-48EF-98F1-C423017025C8}"/>
    <cellStyle name="Millares 4 3 4 2 3" xfId="2704" xr:uid="{534E79C1-631A-4C19-B854-D6182518869B}"/>
    <cellStyle name="Millares 4 3 4 2 3 2" xfId="10975" xr:uid="{8A574716-6081-464C-9D63-B6F1A14059B3}"/>
    <cellStyle name="Millares 4 3 4 2 3 2 2" xfId="46135" xr:uid="{900D2338-0EE6-4E14-B91C-B08BB1764200}"/>
    <cellStyle name="Millares 4 3 4 2 3 3" xfId="13815" xr:uid="{CA39C207-2C47-45A8-B4D1-87EAB301CC4C}"/>
    <cellStyle name="Millares 4 3 4 2 3 4" xfId="43739" xr:uid="{365FF27F-807A-4102-BF30-B2441534FF8E}"/>
    <cellStyle name="Millares 4 3 4 2 3 5" xfId="48632" xr:uid="{CC0C979F-C219-4971-BE18-180F3A89BBC3}"/>
    <cellStyle name="Millares 4 3 4 2 4" xfId="3248" xr:uid="{1F80399F-61CD-4E4B-A850-CB1FA3C1EF1A}"/>
    <cellStyle name="Millares 4 3 4 2 4 2" xfId="11519" xr:uid="{859204E5-85F3-4928-9DA4-6A6D3C805295}"/>
    <cellStyle name="Millares 4 3 4 2 4 2 2" xfId="46679" xr:uid="{C3A6CEF4-BB1B-4BDD-A751-79D75E5255F2}"/>
    <cellStyle name="Millares 4 3 4 2 4 3" xfId="14359" xr:uid="{201DA5FF-0647-4C36-B075-912762CEB724}"/>
    <cellStyle name="Millares 4 3 4 2 4 4" xfId="44283" xr:uid="{F7DAEFB1-8060-4585-8A8F-0FC17FA3ED53}"/>
    <cellStyle name="Millares 4 3 4 2 4 5" xfId="49176" xr:uid="{5462363B-6B3C-4334-8E90-8D89D5516ED8}"/>
    <cellStyle name="Millares 4 3 4 2 5" xfId="3750" xr:uid="{4F4BDEE7-329F-4704-9536-B6AEAE578B1D}"/>
    <cellStyle name="Millares 4 3 4 2 5 2" xfId="11991" xr:uid="{591E0196-282C-4CF8-B34F-88EED8D3EBEA}"/>
    <cellStyle name="Millares 4 3 4 2 5 3" xfId="14831" xr:uid="{FD7B3CB9-C9ED-4234-975B-153BBED21A36}"/>
    <cellStyle name="Millares 4 3 4 2 5 4" xfId="44755" xr:uid="{76DB6C27-2E5F-42E4-B2E8-F17F08552BFA}"/>
    <cellStyle name="Millares 4 3 4 2 5 5" xfId="49648" xr:uid="{ECC560AB-F39A-48C9-B08F-972148AB8813}"/>
    <cellStyle name="Millares 4 3 4 2 6" xfId="10013" xr:uid="{EA73190E-818C-4E76-9765-B31CA1570891}"/>
    <cellStyle name="Millares 4 3 4 2 6 2" xfId="45173" xr:uid="{AA9FAC81-570D-4663-8FE4-F428D4887A14}"/>
    <cellStyle name="Millares 4 3 4 2 7" xfId="12853" xr:uid="{594C8F9D-518F-491F-A7DC-D1930C548A3C}"/>
    <cellStyle name="Millares 4 3 4 2 8" xfId="16196" xr:uid="{9643AD9B-52CF-4361-9ABE-5D794EAA7368}"/>
    <cellStyle name="Millares 4 3 4 2 9" xfId="16739" xr:uid="{87AD21FB-423A-4F16-B2D0-4FAADFAF094C}"/>
    <cellStyle name="Millares 4 3 4 3" xfId="2074" xr:uid="{1D516228-244F-4EB2-B2B1-0DC13A21CA65}"/>
    <cellStyle name="Millares 4 3 4 3 2" xfId="10345" xr:uid="{0797691C-F2E9-431E-9A48-B4B9E5307096}"/>
    <cellStyle name="Millares 4 3 4 3 2 2" xfId="45505" xr:uid="{A2AD8864-3B43-4810-93A9-F277997B5F06}"/>
    <cellStyle name="Millares 4 3 4 3 3" xfId="13185" xr:uid="{B53393B6-623E-47ED-9657-2AFEBA3D7FE4}"/>
    <cellStyle name="Millares 4 3 4 3 4" xfId="43109" xr:uid="{67495454-D452-4758-8567-7FE40C65985A}"/>
    <cellStyle name="Millares 4 3 4 3 5" xfId="48002" xr:uid="{0930093C-A0A1-4313-AB6E-C45DEA4B28CA}"/>
    <cellStyle name="Millares 4 3 4 4" xfId="2492" xr:uid="{8C15C5DF-F2C9-45A5-B8CA-104891A2FBD9}"/>
    <cellStyle name="Millares 4 3 4 4 2" xfId="10763" xr:uid="{77D0DEDD-03DE-494D-A872-1532FA09A65A}"/>
    <cellStyle name="Millares 4 3 4 4 2 2" xfId="45923" xr:uid="{BFDF989F-C5B8-4355-B3A9-D5E799773428}"/>
    <cellStyle name="Millares 4 3 4 4 3" xfId="13603" xr:uid="{58AA3195-C561-487E-A2C8-5E6EA77AA2FE}"/>
    <cellStyle name="Millares 4 3 4 4 4" xfId="43527" xr:uid="{1F1F1C33-ECF7-4617-9AC9-C63869ED6CE9}"/>
    <cellStyle name="Millares 4 3 4 4 5" xfId="48420" xr:uid="{0578EFAC-C32F-4FC6-81F6-6C0AA8FEC86F}"/>
    <cellStyle name="Millares 4 3 4 5" xfId="3036" xr:uid="{3774B347-5633-43D7-BF6B-534576E915EC}"/>
    <cellStyle name="Millares 4 3 4 5 2" xfId="11307" xr:uid="{21A0E933-9B11-4DB6-8912-19D61888D43E}"/>
    <cellStyle name="Millares 4 3 4 5 2 2" xfId="46467" xr:uid="{FED70F08-A6AB-4160-9D5E-A729E7481D3B}"/>
    <cellStyle name="Millares 4 3 4 5 3" xfId="14147" xr:uid="{F68A2C2F-5078-461B-A804-2A45179703D6}"/>
    <cellStyle name="Millares 4 3 4 5 4" xfId="44071" xr:uid="{2A052B9C-23CA-45FA-8A7D-8762BBA42E12}"/>
    <cellStyle name="Millares 4 3 4 5 5" xfId="48964" xr:uid="{235E8368-B608-44BC-97B0-9CD4DE7DDB54}"/>
    <cellStyle name="Millares 4 3 4 6" xfId="3538" xr:uid="{D2FC7C4C-D08F-4D8D-8095-D6A438C01FAD}"/>
    <cellStyle name="Millares 4 3 4 6 2" xfId="11779" xr:uid="{1A80B7F2-375E-4E89-9C4D-C416C57833D4}"/>
    <cellStyle name="Millares 4 3 4 6 3" xfId="14619" xr:uid="{B3FB6590-5EBB-45E6-A59E-291960F79B9F}"/>
    <cellStyle name="Millares 4 3 4 6 4" xfId="44543" xr:uid="{02A306C9-97C1-4ECD-A524-97FD73992EB5}"/>
    <cellStyle name="Millares 4 3 4 6 5" xfId="49436" xr:uid="{1C1BB2C4-B4BF-449A-A9B6-DF00424E3F0A}"/>
    <cellStyle name="Millares 4 3 4 7" xfId="9801" xr:uid="{D726CC8D-FCB0-44CD-9AD4-9AE492639CAE}"/>
    <cellStyle name="Millares 4 3 4 7 2" xfId="44961" xr:uid="{785385AF-0B74-4CF1-B30E-522A39AD518D}"/>
    <cellStyle name="Millares 4 3 4 8" xfId="12641" xr:uid="{D7E48F48-1DF2-46F0-9DF3-41492E4E9EF4}"/>
    <cellStyle name="Millares 4 3 4 9" xfId="15984" xr:uid="{12770DB6-0F90-4BAA-A9CA-1E5E3D2B5260}"/>
    <cellStyle name="Millares 4 3 5" xfId="369" xr:uid="{00000000-0005-0000-0000-000049020000}"/>
    <cellStyle name="Millares 4 3 5 10" xfId="17183" xr:uid="{9CCCA3A4-232B-4615-A790-F9E74AB94FFA}"/>
    <cellStyle name="Millares 4 3 5 11" xfId="24582" xr:uid="{DF06FBDC-97BC-4C64-AC62-FB1E89E257B7}"/>
    <cellStyle name="Millares 4 3 5 12" xfId="17580" xr:uid="{6567B2C8-2BC7-4DAD-AB65-F41120635484}"/>
    <cellStyle name="Millares 4 3 5 13" xfId="42677" xr:uid="{FD21AE47-9662-4321-89E1-85ABE85E4996}"/>
    <cellStyle name="Millares 4 3 5 14" xfId="47570" xr:uid="{FCDC3375-1192-4334-9BD1-939505AA01FA}"/>
    <cellStyle name="Millares 4 3 5 2" xfId="2186" xr:uid="{77E60883-ED7A-4AFD-B0BB-42C4AB136E5C}"/>
    <cellStyle name="Millares 4 3 5 2 2" xfId="10457" xr:uid="{69790B2B-D734-418B-8358-9E52E95A6133}"/>
    <cellStyle name="Millares 4 3 5 2 2 2" xfId="45617" xr:uid="{F18A0DD2-42F3-4768-8A61-062EE7CDF27F}"/>
    <cellStyle name="Millares 4 3 5 2 3" xfId="13297" xr:uid="{276766FF-4C26-484C-A053-C90E0EC71EB2}"/>
    <cellStyle name="Millares 4 3 5 2 4" xfId="43221" xr:uid="{5468E0CA-BE13-4EDB-B083-F39269A6D8CE}"/>
    <cellStyle name="Millares 4 3 5 2 5" xfId="48114" xr:uid="{A28B1B03-DC59-4944-8725-0CBE90D7F8B2}"/>
    <cellStyle name="Millares 4 3 5 3" xfId="2604" xr:uid="{BFEBD1C7-D0DE-4BCA-A5EB-BFA64742EC56}"/>
    <cellStyle name="Millares 4 3 5 3 2" xfId="10875" xr:uid="{6BB57B5F-2A13-4A18-9D35-B9235A88F48E}"/>
    <cellStyle name="Millares 4 3 5 3 2 2" xfId="46035" xr:uid="{1C00B606-977E-4447-9590-A2DCA2C4E71D}"/>
    <cellStyle name="Millares 4 3 5 3 3" xfId="13715" xr:uid="{8BDAC46A-878A-47BC-8178-3B3044C12122}"/>
    <cellStyle name="Millares 4 3 5 3 4" xfId="43639" xr:uid="{50D9BF6F-595B-4810-8A62-7221F34408E6}"/>
    <cellStyle name="Millares 4 3 5 3 5" xfId="48532" xr:uid="{401628C2-6F15-4902-BBF9-ECCE7C8BAD8B}"/>
    <cellStyle name="Millares 4 3 5 4" xfId="3148" xr:uid="{39A58A3C-B6C6-4342-AF7E-4CC565D7CCD8}"/>
    <cellStyle name="Millares 4 3 5 4 2" xfId="11419" xr:uid="{810963AB-737D-423D-85C3-95F3307B52B9}"/>
    <cellStyle name="Millares 4 3 5 4 2 2" xfId="46579" xr:uid="{BB7E20F8-0870-4B87-8193-7F170BBE90D5}"/>
    <cellStyle name="Millares 4 3 5 4 3" xfId="14259" xr:uid="{CD801BF3-3F9C-407B-936A-D3DF822C70D7}"/>
    <cellStyle name="Millares 4 3 5 4 4" xfId="44183" xr:uid="{BDDC6787-97B3-45A5-9858-DA32148E69D7}"/>
    <cellStyle name="Millares 4 3 5 4 5" xfId="49076" xr:uid="{B2B79A8F-F4E5-4676-8AD9-82D102562819}"/>
    <cellStyle name="Millares 4 3 5 5" xfId="3650" xr:uid="{FE2F81B8-54E4-469A-B5EF-8FB111DA789C}"/>
    <cellStyle name="Millares 4 3 5 5 2" xfId="11891" xr:uid="{2EE051B3-7D59-414C-96DC-094C1EAC4777}"/>
    <cellStyle name="Millares 4 3 5 5 3" xfId="14731" xr:uid="{D41854D5-5B73-4CD4-8A42-E5F138D6B299}"/>
    <cellStyle name="Millares 4 3 5 5 4" xfId="44655" xr:uid="{57EAE8DA-0C21-47FF-A42F-EFDA3C4EFD16}"/>
    <cellStyle name="Millares 4 3 5 5 5" xfId="49548" xr:uid="{B12348BC-C54C-42A2-98F4-37DA5EB3CD83}"/>
    <cellStyle name="Millares 4 3 5 6" xfId="9913" xr:uid="{6E07E7DA-B7F0-40BD-9554-B6133294A803}"/>
    <cellStyle name="Millares 4 3 5 6 2" xfId="45073" xr:uid="{F8C1F358-C46D-4ECD-A55C-CC3EB34CA417}"/>
    <cellStyle name="Millares 4 3 5 7" xfId="12753" xr:uid="{52C56418-FF46-4DFE-BCE1-AB780CF12FFE}"/>
    <cellStyle name="Millares 4 3 5 8" xfId="16096" xr:uid="{B48CF060-2E29-408D-A313-22FFEA93670B}"/>
    <cellStyle name="Millares 4 3 5 9" xfId="16639" xr:uid="{2E0E9DF4-F4F1-44F8-8E2B-F6B7FAD48E8E}"/>
    <cellStyle name="Millares 4 3 6" xfId="572" xr:uid="{00000000-0005-0000-0000-00004A020000}"/>
    <cellStyle name="Millares 4 3 6 10" xfId="42879" xr:uid="{6650B89B-BEE7-4F69-B6E9-6AECF10A349B}"/>
    <cellStyle name="Millares 4 3 6 11" xfId="47772" xr:uid="{950BE275-C542-4849-90AA-9C1384A95BD2}"/>
    <cellStyle name="Millares 4 3 6 2" xfId="2806" xr:uid="{031A7B0A-1CB8-4D11-919B-4473DB81C8A8}"/>
    <cellStyle name="Millares 4 3 6 2 2" xfId="11077" xr:uid="{6C63F1B0-88AC-417A-9A28-43E607BEF7B5}"/>
    <cellStyle name="Millares 4 3 6 2 2 2" xfId="46237" xr:uid="{05211741-9A53-48F3-BD8C-561920F42ACB}"/>
    <cellStyle name="Millares 4 3 6 2 3" xfId="13917" xr:uid="{3C76EBBC-5692-41FB-9EAF-5055C97E8C7A}"/>
    <cellStyle name="Millares 4 3 6 2 4" xfId="43841" xr:uid="{074F4526-691F-4E93-A455-460DE2ADD420}"/>
    <cellStyle name="Millares 4 3 6 2 5" xfId="48734" xr:uid="{F789DD3D-C5AB-4CC9-83A9-47BA20BD36B1}"/>
    <cellStyle name="Millares 4 3 6 3" xfId="10115" xr:uid="{2C5EBC69-B317-4427-9916-9BB722811C16}"/>
    <cellStyle name="Millares 4 3 6 3 2" xfId="45275" xr:uid="{E6635749-8E37-45BD-822F-AAD4420C68CB}"/>
    <cellStyle name="Millares 4 3 6 4" xfId="12955" xr:uid="{87A5D961-D904-44B0-8786-9213DD6536B7}"/>
    <cellStyle name="Millares 4 3 6 5" xfId="16298" xr:uid="{8D61603D-FFF9-497F-807C-8B4B6495F39A}"/>
    <cellStyle name="Millares 4 3 6 6" xfId="16841" xr:uid="{EC7CFFC8-03A9-4349-A29A-10BE51080242}"/>
    <cellStyle name="Millares 4 3 6 7" xfId="17385" xr:uid="{7C88331D-A218-4E07-8EA6-C6E1207788D7}"/>
    <cellStyle name="Millares 4 3 6 8" xfId="30461" xr:uid="{5D43B097-8DE4-4F32-9FD7-9A5E33C25524}"/>
    <cellStyle name="Millares 4 3 6 9" xfId="23455" xr:uid="{AD05E49A-EB13-48A3-BB2C-F3A794B6B8A0}"/>
    <cellStyle name="Millares 4 3 7" xfId="1932" xr:uid="{00000000-0005-0000-0000-00004B020000}"/>
    <cellStyle name="Millares 4 3 7 2" xfId="36341" xr:uid="{A380FFD7-AD06-4E6C-8748-8D904557939E}"/>
    <cellStyle name="Millares 4 3 7 3" xfId="46935" xr:uid="{FD4ACA04-5227-4EC7-95CC-99665E0F99CF}"/>
    <cellStyle name="Millares 4 3 7 4" xfId="47056" xr:uid="{3C53FA8B-AD36-4AF6-8258-7B994E6A1D7D}"/>
    <cellStyle name="Millares 4 3 8" xfId="1970" xr:uid="{73DC1EF8-8D22-4F52-BF2C-D9A8D1FAFD4A}"/>
    <cellStyle name="Millares 4 3 8 2" xfId="10241" xr:uid="{B650B184-C65A-4996-8C66-DC8B6D2F0DF0}"/>
    <cellStyle name="Millares 4 3 8 2 2" xfId="45401" xr:uid="{404347D6-5F9E-4DF3-91E6-799F2F9AC609}"/>
    <cellStyle name="Millares 4 3 8 3" xfId="13081" xr:uid="{BB0AD164-508D-4ACE-B96E-797C0994BC08}"/>
    <cellStyle name="Millares 4 3 8 4" xfId="43005" xr:uid="{F2EED8FC-13BA-42F9-AD0E-97340B0D6B41}"/>
    <cellStyle name="Millares 4 3 8 5" xfId="47898" xr:uid="{2ED84777-A17E-4191-AED0-8019847292AD}"/>
    <cellStyle name="Millares 4 3 9" xfId="2388" xr:uid="{AD3E37E4-EE28-4B32-8DAF-7A4C4E45D9E5}"/>
    <cellStyle name="Millares 4 3 9 2" xfId="10659" xr:uid="{B019B12E-826B-4309-A97E-4683E7572FE5}"/>
    <cellStyle name="Millares 4 3 9 2 2" xfId="45819" xr:uid="{07BA49C3-9BE6-4225-80D8-551819C40023}"/>
    <cellStyle name="Millares 4 3 9 3" xfId="13499" xr:uid="{F6184479-FD52-4486-9C82-27693D8B0089}"/>
    <cellStyle name="Millares 4 3 9 4" xfId="43423" xr:uid="{01BC9128-355A-4D22-A80E-B90197363CBD}"/>
    <cellStyle name="Millares 4 3 9 5" xfId="48316" xr:uid="{569F749D-C98E-4FB7-81E9-30F1E39B9FAD}"/>
    <cellStyle name="Millares 4 4" xfId="185" xr:uid="{00000000-0005-0000-0000-00004C020000}"/>
    <cellStyle name="Millares 4 4 2" xfId="7684" xr:uid="{CE5EF2BD-60F3-458E-B91B-2E363D108CEC}"/>
    <cellStyle name="Millares 4 4 2 2" xfId="22074" xr:uid="{7B6BB381-3092-421F-BB81-0EEA345A392D}"/>
    <cellStyle name="Millares 4 4 2 3" xfId="27917" xr:uid="{98DEFDAC-6666-48F7-911D-92574BBD01A1}"/>
    <cellStyle name="Millares 4 4 2 4" xfId="33799" xr:uid="{35AF9CA8-B6A2-4D33-BEAC-1483725A3D0A}"/>
    <cellStyle name="Millares 4 4 2 5" xfId="39663" xr:uid="{94B71A8A-8936-443F-ABBE-E507775FC36B}"/>
    <cellStyle name="Millares 4 4 2 6" xfId="46936" xr:uid="{088FDC86-DB58-453A-8029-06ECDF24683D}"/>
    <cellStyle name="Millares 4 4 2 7" xfId="47076" xr:uid="{5F727874-5865-4897-8601-A910B8482C7A}"/>
    <cellStyle name="Millares 4 4 3" xfId="19300" xr:uid="{F9DD1B97-5673-4F7F-B6FA-598F7681944F}"/>
    <cellStyle name="Millares 4 4 4" xfId="25068" xr:uid="{B9D98DE0-F32B-4B68-89EA-5E3706368284}"/>
    <cellStyle name="Millares 4 4 5" xfId="30942" xr:uid="{8D373C67-7E3E-4949-9266-B6E2C75BA1E3}"/>
    <cellStyle name="Millares 4 4 6" xfId="36821" xr:uid="{42C38E0B-4953-4793-8787-54D48F0E5EEE}"/>
    <cellStyle name="Millares 4 4 7" xfId="42308" xr:uid="{CA658F96-06F8-4BB5-87EF-3092DB37D960}"/>
    <cellStyle name="Millares 4 4 8" xfId="46937" xr:uid="{FBABDBD3-FB77-4D19-AB03-94E3C903C83A}"/>
    <cellStyle name="Millares 4 4 9" xfId="47030" xr:uid="{0C589530-383F-4EE6-A7F6-B70E4BA0F05C}"/>
    <cellStyle name="Millares 4 5" xfId="165" xr:uid="{00000000-0005-0000-0000-00004D020000}"/>
    <cellStyle name="Millares 4 5 10" xfId="9732" xr:uid="{F44FBF9F-8766-4CEF-B85E-E3C687AE5E70}"/>
    <cellStyle name="Millares 4 5 11" xfId="12572" xr:uid="{EFC698A5-0C64-4EAA-B102-DEB60A51971D}"/>
    <cellStyle name="Millares 4 5 12" xfId="15915" xr:uid="{49C0210A-B597-450D-9F72-071C440F7C71}"/>
    <cellStyle name="Millares 4 5 13" xfId="16458" xr:uid="{6BD68816-5A72-4DF7-B4A5-77C2A4C57EC2}"/>
    <cellStyle name="Millares 4 5 14" xfId="17002" xr:uid="{C126FF61-7EFE-4D7E-B42E-BB6452CD84BB}"/>
    <cellStyle name="Millares 4 5 15" xfId="18210" xr:uid="{F93FDF1E-A4CA-48CB-A300-FBA2EA819B90}"/>
    <cellStyle name="Millares 4 5 16" xfId="42309" xr:uid="{D065838A-21E9-4936-9890-18E18B6E355F}"/>
    <cellStyle name="Millares 4 5 17" xfId="42496" xr:uid="{F1C576A0-E67A-4437-9FDE-24DC7CBFCE80}"/>
    <cellStyle name="Millares 4 5 18" xfId="47389" xr:uid="{82B8BD51-4879-4B60-B5E4-72AF0455AE06}"/>
    <cellStyle name="Millares 4 5 2" xfId="278" xr:uid="{00000000-0005-0000-0000-00004E020000}"/>
    <cellStyle name="Millares 4 5 2 10" xfId="16019" xr:uid="{8DB138D3-9C16-4D9B-9FEE-320CD6693EEB}"/>
    <cellStyle name="Millares 4 5 2 11" xfId="16562" xr:uid="{6DC6C624-7BC8-40B1-AB61-323B51D8C4D9}"/>
    <cellStyle name="Millares 4 5 2 12" xfId="17106" xr:uid="{09ADB378-EC0A-4979-B30A-41703FF294AE}"/>
    <cellStyle name="Millares 4 5 2 13" xfId="17876" xr:uid="{841D9BAF-EB7F-4B03-98D6-55B7A2606D9F}"/>
    <cellStyle name="Millares 4 5 2 14" xfId="42600" xr:uid="{F5F97AA4-A088-4C8B-9B30-A2AEE0BB3649}"/>
    <cellStyle name="Millares 4 5 2 15" xfId="47493" xr:uid="{3743FF19-CF45-400F-9D45-CB96FA296652}"/>
    <cellStyle name="Millares 4 5 2 2" xfId="505" xr:uid="{00000000-0005-0000-0000-00004F020000}"/>
    <cellStyle name="Millares 4 5 2 2 10" xfId="17318" xr:uid="{C4638883-D637-4B42-A84E-D9ECF20981AF}"/>
    <cellStyle name="Millares 4 5 2 2 11" xfId="23064" xr:uid="{FFBAC4E1-7C65-4E7B-A95D-5268D7E29DA4}"/>
    <cellStyle name="Millares 4 5 2 2 12" xfId="19489" xr:uid="{59623A32-E274-4B52-BD6C-1A2C8F664632}"/>
    <cellStyle name="Millares 4 5 2 2 13" xfId="42812" xr:uid="{19B65162-94E9-4F55-8E7D-855082E3BE54}"/>
    <cellStyle name="Millares 4 5 2 2 14" xfId="47705" xr:uid="{D9E66825-8194-4517-9C56-792245BEF774}"/>
    <cellStyle name="Millares 4 5 2 2 2" xfId="2321" xr:uid="{405D351E-3690-48EE-95C3-15EB13047F19}"/>
    <cellStyle name="Millares 4 5 2 2 2 2" xfId="10592" xr:uid="{A313D7D0-CDF0-4EED-BBED-0B4FB8AAEBDB}"/>
    <cellStyle name="Millares 4 5 2 2 2 2 2" xfId="45752" xr:uid="{2B384DF1-1589-4EB2-9FF9-BE40C7925CE9}"/>
    <cellStyle name="Millares 4 5 2 2 2 3" xfId="13432" xr:uid="{85456FAD-7A92-48BA-9534-4F65A442BFF2}"/>
    <cellStyle name="Millares 4 5 2 2 2 4" xfId="43356" xr:uid="{8062A2EF-5F59-4BD0-9058-68371AAD0287}"/>
    <cellStyle name="Millares 4 5 2 2 2 5" xfId="48249" xr:uid="{7D9B3F9B-FE2A-45D1-B044-B096C4DA07A6}"/>
    <cellStyle name="Millares 4 5 2 2 3" xfId="2739" xr:uid="{F9B1471D-F3F3-4CB6-812F-AB7817CFF2AF}"/>
    <cellStyle name="Millares 4 5 2 2 3 2" xfId="11010" xr:uid="{1C13B179-4E6B-4FCD-A817-4A63B550E6BE}"/>
    <cellStyle name="Millares 4 5 2 2 3 2 2" xfId="46170" xr:uid="{C3303B47-1F66-4B79-BDE1-DA39E6E242A9}"/>
    <cellStyle name="Millares 4 5 2 2 3 3" xfId="13850" xr:uid="{4398719E-8349-442F-A2E0-6E5517141F19}"/>
    <cellStyle name="Millares 4 5 2 2 3 4" xfId="43774" xr:uid="{5AC82B2A-7275-4A46-A9DA-058A47E70BF8}"/>
    <cellStyle name="Millares 4 5 2 2 3 5" xfId="48667" xr:uid="{7A4386D1-A610-4876-8A66-30D232E1C0CE}"/>
    <cellStyle name="Millares 4 5 2 2 4" xfId="3283" xr:uid="{7554F850-B175-49DE-90DC-F9E406839D66}"/>
    <cellStyle name="Millares 4 5 2 2 4 2" xfId="11554" xr:uid="{0A5CB237-B2B7-4CEC-BAC3-049F85B287B8}"/>
    <cellStyle name="Millares 4 5 2 2 4 2 2" xfId="46714" xr:uid="{1D69833A-AF05-494E-908A-7544D22936E6}"/>
    <cellStyle name="Millares 4 5 2 2 4 3" xfId="14394" xr:uid="{A06AC838-81D0-4B11-A7CC-C864E37A6225}"/>
    <cellStyle name="Millares 4 5 2 2 4 4" xfId="44318" xr:uid="{C2F9D781-F3F1-4AAA-B28C-707AF91A2B2B}"/>
    <cellStyle name="Millares 4 5 2 2 4 5" xfId="49211" xr:uid="{26A5DCC6-1E51-46AE-A05D-C03C9D4E4FE0}"/>
    <cellStyle name="Millares 4 5 2 2 5" xfId="3785" xr:uid="{F2E3F44E-9BD3-4E87-94A4-B24576A25A70}"/>
    <cellStyle name="Millares 4 5 2 2 5 2" xfId="12026" xr:uid="{13E5CC55-9167-4D7C-A545-BA68D58EC76E}"/>
    <cellStyle name="Millares 4 5 2 2 5 3" xfId="14866" xr:uid="{B79F0C45-5591-4DD3-A5FB-BEEFF12B9ABD}"/>
    <cellStyle name="Millares 4 5 2 2 5 4" xfId="44790" xr:uid="{83EF7BCD-D57D-4A87-9B49-B94452CB23CF}"/>
    <cellStyle name="Millares 4 5 2 2 5 5" xfId="49683" xr:uid="{EC982811-E09C-433E-AA57-34DC308FB276}"/>
    <cellStyle name="Millares 4 5 2 2 6" xfId="10048" xr:uid="{5C4FFCAE-49C2-423F-90A7-1BBD9724F467}"/>
    <cellStyle name="Millares 4 5 2 2 6 2" xfId="45208" xr:uid="{F5987C09-6B0C-4989-B700-BC2F5105913B}"/>
    <cellStyle name="Millares 4 5 2 2 7" xfId="12888" xr:uid="{83F349C3-E8BA-4D79-BE62-098CF5FF2DC3}"/>
    <cellStyle name="Millares 4 5 2 2 8" xfId="16231" xr:uid="{36FED066-A66B-4649-AF3F-74649AA3122F}"/>
    <cellStyle name="Millares 4 5 2 2 9" xfId="16774" xr:uid="{780C54CF-6E62-4D26-AF96-F96E286B8B15}"/>
    <cellStyle name="Millares 4 5 2 3" xfId="2109" xr:uid="{F2A01B11-2BC3-4D22-B2A7-69CD0AD73800}"/>
    <cellStyle name="Millares 4 5 2 3 2" xfId="10380" xr:uid="{18319A73-805F-47A5-8AE4-A6EE140573E7}"/>
    <cellStyle name="Millares 4 5 2 3 2 2" xfId="45540" xr:uid="{91D0574C-19C9-43BE-9C00-4623DF697837}"/>
    <cellStyle name="Millares 4 5 2 3 3" xfId="13220" xr:uid="{1E47B080-2023-49D2-A3CF-F69AFCD2B6AE}"/>
    <cellStyle name="Millares 4 5 2 3 4" xfId="28928" xr:uid="{ABF9A187-6DFD-4911-A806-DAED823DC821}"/>
    <cellStyle name="Millares 4 5 2 3 5" xfId="43144" xr:uid="{73976236-A1D1-40D5-B8DA-FF8ECF2486A6}"/>
    <cellStyle name="Millares 4 5 2 3 6" xfId="48037" xr:uid="{DA94AC0C-EAC8-434B-BFA6-453E5414BFBD}"/>
    <cellStyle name="Millares 4 5 2 4" xfId="2527" xr:uid="{325723E4-1DAF-44B1-BFB4-BE03A8BE1B4C}"/>
    <cellStyle name="Millares 4 5 2 4 2" xfId="10798" xr:uid="{87527DED-ED48-4830-B9DF-12E46EE936FB}"/>
    <cellStyle name="Millares 4 5 2 4 2 2" xfId="45958" xr:uid="{47D340EA-6658-4954-B59F-7D4E8730404E}"/>
    <cellStyle name="Millares 4 5 2 4 3" xfId="13638" xr:uid="{DF12C174-19C1-4750-80FB-59FB77392A38}"/>
    <cellStyle name="Millares 4 5 2 4 4" xfId="34810" xr:uid="{22ECEE99-DC97-4887-83E4-B8E747AB25C9}"/>
    <cellStyle name="Millares 4 5 2 4 5" xfId="43562" xr:uid="{C2F0680D-EAF8-4A78-9254-CB60F477ED49}"/>
    <cellStyle name="Millares 4 5 2 4 6" xfId="48455" xr:uid="{FEEEBD89-3473-478D-97BE-6ABBADEE38A1}"/>
    <cellStyle name="Millares 4 5 2 5" xfId="3071" xr:uid="{F7544F7C-64F5-4178-B15C-E95F172EF511}"/>
    <cellStyle name="Millares 4 5 2 5 2" xfId="11342" xr:uid="{71489EC9-149F-4D17-91C7-4007F76D77A9}"/>
    <cellStyle name="Millares 4 5 2 5 2 2" xfId="46502" xr:uid="{69A791D9-8D4A-45A9-89CF-7E78E4625FCA}"/>
    <cellStyle name="Millares 4 5 2 5 3" xfId="14182" xr:uid="{53FA01F2-A741-4016-90F3-C1CDFFF01DE0}"/>
    <cellStyle name="Millares 4 5 2 5 4" xfId="40674" xr:uid="{843FF12F-C450-4DD5-9515-358DD7A27387}"/>
    <cellStyle name="Millares 4 5 2 5 5" xfId="44106" xr:uid="{4A772508-F969-46F6-9C1E-ECFEE4F61A4D}"/>
    <cellStyle name="Millares 4 5 2 5 6" xfId="48999" xr:uid="{353FE197-D426-4449-8C70-431BC920E6CB}"/>
    <cellStyle name="Millares 4 5 2 6" xfId="3573" xr:uid="{D3B45705-FB65-482E-B036-2433910E6DBB}"/>
    <cellStyle name="Millares 4 5 2 6 2" xfId="11814" xr:uid="{2FEE6D0C-6951-425C-B886-BF06D73E2D36}"/>
    <cellStyle name="Millares 4 5 2 6 3" xfId="14654" xr:uid="{344D4689-E9CA-4188-A724-EE4A5FCE6280}"/>
    <cellStyle name="Millares 4 5 2 6 4" xfId="44578" xr:uid="{2DC1260A-8F2A-4727-8867-EE795672B74A}"/>
    <cellStyle name="Millares 4 5 2 6 5" xfId="49471" xr:uid="{6F858778-B591-40EB-B8DF-B77A67777562}"/>
    <cellStyle name="Millares 4 5 2 7" xfId="8696" xr:uid="{43A5F090-88A9-4F31-AC30-CC3FFFCC2063}"/>
    <cellStyle name="Millares 4 5 2 7 2" xfId="44996" xr:uid="{C844EFEE-A5B4-4706-B8EC-D5C486A4D6F8}"/>
    <cellStyle name="Millares 4 5 2 8" xfId="9836" xr:uid="{1E24F6C0-B4F3-45C7-A514-B66602486E0C}"/>
    <cellStyle name="Millares 4 5 2 9" xfId="12676" xr:uid="{8C23B9D5-44C0-4525-8FFF-4554F0B47069}"/>
    <cellStyle name="Millares 4 5 3" xfId="404" xr:uid="{00000000-0005-0000-0000-000050020000}"/>
    <cellStyle name="Millares 4 5 3 10" xfId="17218" xr:uid="{776F1BF5-37E7-4DC2-9A36-1AB5B76730C6}"/>
    <cellStyle name="Millares 4 5 3 11" xfId="20279" xr:uid="{949C687C-F1E6-4C13-B47E-BECD56E3EFD5}"/>
    <cellStyle name="Millares 4 5 3 12" xfId="18072" xr:uid="{D69E2BF9-4D26-405A-95FC-74D54DFFDFEE}"/>
    <cellStyle name="Millares 4 5 3 13" xfId="42712" xr:uid="{0D8FC852-43AB-4D3F-A228-C849A50D9DBB}"/>
    <cellStyle name="Millares 4 5 3 14" xfId="47605" xr:uid="{B05A86EF-BB11-4610-8E7C-2E89C187D358}"/>
    <cellStyle name="Millares 4 5 3 2" xfId="2221" xr:uid="{D50AB9B6-871A-45CD-BDD1-7EB794CAE029}"/>
    <cellStyle name="Millares 4 5 3 2 2" xfId="10492" xr:uid="{DB8DA57C-EE98-4B0E-BF62-8C2F7CBF1DA5}"/>
    <cellStyle name="Millares 4 5 3 2 2 2" xfId="45652" xr:uid="{06E84C11-AC69-43A3-ADF0-54E1D3E8476C}"/>
    <cellStyle name="Millares 4 5 3 2 3" xfId="13332" xr:uid="{B31D10CA-3DDB-4C1E-832E-7351E3336734}"/>
    <cellStyle name="Millares 4 5 3 2 4" xfId="43256" xr:uid="{A4DDAE50-B709-4800-8C5E-7E4AE6C361A4}"/>
    <cellStyle name="Millares 4 5 3 2 5" xfId="48149" xr:uid="{9DE8C6DD-F824-41A8-8EFB-40A3C7F36ED4}"/>
    <cellStyle name="Millares 4 5 3 3" xfId="2639" xr:uid="{B8B302FB-DAFD-49E8-A180-53D7FAB0AAFC}"/>
    <cellStyle name="Millares 4 5 3 3 2" xfId="10910" xr:uid="{5849A320-2838-4A29-9BF9-597EEA245C26}"/>
    <cellStyle name="Millares 4 5 3 3 2 2" xfId="46070" xr:uid="{FA420B07-796D-4920-AE19-885442B4FB85}"/>
    <cellStyle name="Millares 4 5 3 3 3" xfId="13750" xr:uid="{D03C72B7-3671-49B8-A7E9-A4EEDCE2E84A}"/>
    <cellStyle name="Millares 4 5 3 3 4" xfId="43674" xr:uid="{93A8D69C-28BB-49C4-8DB4-BD3499E04AC9}"/>
    <cellStyle name="Millares 4 5 3 3 5" xfId="48567" xr:uid="{F9350B4F-2CAA-46A3-AD6A-E5E71DE493C8}"/>
    <cellStyle name="Millares 4 5 3 4" xfId="3183" xr:uid="{4C5B98E5-9E22-4A95-9921-965895F9AB4E}"/>
    <cellStyle name="Millares 4 5 3 4 2" xfId="11454" xr:uid="{575D5E31-432E-48EC-841F-901C30F7232C}"/>
    <cellStyle name="Millares 4 5 3 4 2 2" xfId="46614" xr:uid="{8D7F084A-34B9-4E29-894C-F9C9C256F2D2}"/>
    <cellStyle name="Millares 4 5 3 4 3" xfId="14294" xr:uid="{03CE5A31-70FC-4FE0-9809-705680DAE15F}"/>
    <cellStyle name="Millares 4 5 3 4 4" xfId="44218" xr:uid="{DEEB49DF-1336-47CB-AFE3-5C3F7E724291}"/>
    <cellStyle name="Millares 4 5 3 4 5" xfId="49111" xr:uid="{8F024894-19D6-4580-AC96-7AFBB7E4CA11}"/>
    <cellStyle name="Millares 4 5 3 5" xfId="3685" xr:uid="{3824CDB4-2C3C-4BC4-96A9-DFD3B250948D}"/>
    <cellStyle name="Millares 4 5 3 5 2" xfId="11926" xr:uid="{4EC4DBB2-3A7D-446F-B066-7EC977782037}"/>
    <cellStyle name="Millares 4 5 3 5 3" xfId="14766" xr:uid="{6BA740C5-CD09-4DAB-816B-100C6C5F8D76}"/>
    <cellStyle name="Millares 4 5 3 5 4" xfId="44690" xr:uid="{A2019E3A-853C-45AC-AC90-D86366EB6B4F}"/>
    <cellStyle name="Millares 4 5 3 5 5" xfId="49583" xr:uid="{8F9FF0FC-309C-4F0E-8D45-2F7B7D73265E}"/>
    <cellStyle name="Millares 4 5 3 6" xfId="9948" xr:uid="{61C81EFB-BF65-4A9F-8E8C-4B29A6774D6E}"/>
    <cellStyle name="Millares 4 5 3 6 2" xfId="45108" xr:uid="{C9510EDF-A7C6-49CF-B084-4F3E24E52334}"/>
    <cellStyle name="Millares 4 5 3 7" xfId="12788" xr:uid="{7C7301D1-5FCC-40D2-A537-CE50EE6ABD45}"/>
    <cellStyle name="Millares 4 5 3 8" xfId="16131" xr:uid="{D9F68042-3FD6-4B17-82C0-E4F95E1B9BB1}"/>
    <cellStyle name="Millares 4 5 3 9" xfId="16674" xr:uid="{4DF49A09-5F7C-404E-84E7-0350616E472C}"/>
    <cellStyle name="Millares 4 5 4" xfId="607" xr:uid="{00000000-0005-0000-0000-000051020000}"/>
    <cellStyle name="Millares 4 5 4 10" xfId="42914" xr:uid="{365B5BF9-4D40-4F4F-93CA-C7E6EFFB12AE}"/>
    <cellStyle name="Millares 4 5 4 11" xfId="47807" xr:uid="{0FAE71E2-5E60-48D8-8C5F-9A7762CB991A}"/>
    <cellStyle name="Millares 4 5 4 2" xfId="2841" xr:uid="{E764C538-0CB2-4271-8DC4-1846E23DD3AD}"/>
    <cellStyle name="Millares 4 5 4 2 2" xfId="11112" xr:uid="{51BD0E14-2755-4D99-86BC-F45C6F957CA6}"/>
    <cellStyle name="Millares 4 5 4 2 2 2" xfId="46272" xr:uid="{859EB808-73FF-4DC0-9094-D822B115B41E}"/>
    <cellStyle name="Millares 4 5 4 2 3" xfId="13952" xr:uid="{8EDA2218-B31B-4A78-ADFB-9CB06399EAFB}"/>
    <cellStyle name="Millares 4 5 4 2 4" xfId="43876" xr:uid="{B9136B6F-D5BA-4451-AD7A-E1745483003A}"/>
    <cellStyle name="Millares 4 5 4 2 5" xfId="48769" xr:uid="{ED1F341E-7CF9-41CD-B7DC-6653EE1B23FE}"/>
    <cellStyle name="Millares 4 5 4 3" xfId="10150" xr:uid="{F8EE2099-D921-41BC-8810-016137652669}"/>
    <cellStyle name="Millares 4 5 4 3 2" xfId="45310" xr:uid="{1385F5A9-0A0A-408C-80BD-D821E6FDDC45}"/>
    <cellStyle name="Millares 4 5 4 4" xfId="12990" xr:uid="{438C46C4-3ED7-43A9-B4BF-2B2C6C82E038}"/>
    <cellStyle name="Millares 4 5 4 5" xfId="16333" xr:uid="{18483B29-03DF-4646-854D-909575562686}"/>
    <cellStyle name="Millares 4 5 4 6" xfId="16876" xr:uid="{2BF1116E-01EA-426A-A2CB-03986C61B15F}"/>
    <cellStyle name="Millares 4 5 4 7" xfId="17420" xr:uid="{F40CDC46-E7A4-402E-B18A-DB5B276808E6}"/>
    <cellStyle name="Millares 4 5 4 8" xfId="26078" xr:uid="{51ED68BC-3220-4D0A-B597-ED71CCD862F2}"/>
    <cellStyle name="Millares 4 5 4 9" xfId="17601" xr:uid="{47A2686E-D8C6-4FAF-BD01-CE69F4AA3EEB}"/>
    <cellStyle name="Millares 4 5 5" xfId="2005" xr:uid="{2446FB3E-5E93-4842-ACAB-1318DE419967}"/>
    <cellStyle name="Millares 4 5 5 2" xfId="10276" xr:uid="{46AB3BD5-5C10-4B9D-A243-6C19053B7428}"/>
    <cellStyle name="Millares 4 5 5 2 2" xfId="45436" xr:uid="{F7C94C8A-CAA5-403A-87C3-88819EDCFB00}"/>
    <cellStyle name="Millares 4 5 5 3" xfId="13116" xr:uid="{3821F99C-45D3-4DC7-A727-103C7436EF94}"/>
    <cellStyle name="Millares 4 5 5 4" xfId="31953" xr:uid="{F2E26D8F-206D-4992-A951-FF2809E66EB0}"/>
    <cellStyle name="Millares 4 5 5 5" xfId="43040" xr:uid="{14F6D8A0-38A3-4A7A-B199-951976F64541}"/>
    <cellStyle name="Millares 4 5 5 6" xfId="47933" xr:uid="{089DAD0F-683D-4EB5-ACE5-5D8715591C95}"/>
    <cellStyle name="Millares 4 5 6" xfId="2423" xr:uid="{2B1F11EE-CBF2-4184-B4D5-EAFD9405852B}"/>
    <cellStyle name="Millares 4 5 6 2" xfId="10694" xr:uid="{6C6C3F3A-BC6A-4D43-9AEC-A4A768BEF1D8}"/>
    <cellStyle name="Millares 4 5 6 2 2" xfId="45854" xr:uid="{F988D9C7-E18F-40CA-9701-BCB7BD72CA8F}"/>
    <cellStyle name="Millares 4 5 6 3" xfId="13534" xr:uid="{D717B7AD-1990-4560-9FC9-25614C8AF443}"/>
    <cellStyle name="Millares 4 5 6 4" xfId="37819" xr:uid="{5588C120-764F-440E-9B2D-9DD5F13A65BF}"/>
    <cellStyle name="Millares 4 5 6 5" xfId="43458" xr:uid="{E3A73F22-F701-440D-992A-B53F5D9A1CF6}"/>
    <cellStyle name="Millares 4 5 6 6" xfId="48351" xr:uid="{DCA8B726-94FD-4D77-B976-F1822A941D70}"/>
    <cellStyle name="Millares 4 5 7" xfId="2967" xr:uid="{255A5144-085B-4CB6-8D89-C4B24A811F7B}"/>
    <cellStyle name="Millares 4 5 7 2" xfId="11238" xr:uid="{FAC755F5-A7A0-4A15-8D92-237F209DACCA}"/>
    <cellStyle name="Millares 4 5 7 2 2" xfId="46398" xr:uid="{8F46E069-87AE-4855-A2C2-7F9903FB00EC}"/>
    <cellStyle name="Millares 4 5 7 3" xfId="14078" xr:uid="{61A518D4-D552-41C8-9979-204DF4DFCD3C}"/>
    <cellStyle name="Millares 4 5 7 4" xfId="44002" xr:uid="{492530FB-F47E-4E86-8791-054A2ED81868}"/>
    <cellStyle name="Millares 4 5 7 5" xfId="48895" xr:uid="{52616B98-ED9E-4C57-826E-4EF33D61902E}"/>
    <cellStyle name="Millares 4 5 8" xfId="3469" xr:uid="{0DD3D22F-407F-497A-A9B4-D04D9C31A6FD}"/>
    <cellStyle name="Millares 4 5 8 2" xfId="11710" xr:uid="{567689C1-5F2C-4AF1-B1C4-F7F93A47A9B0}"/>
    <cellStyle name="Millares 4 5 8 3" xfId="14550" xr:uid="{F8E93C59-8922-43D1-89F2-6E9CFD372565}"/>
    <cellStyle name="Millares 4 5 8 4" xfId="44474" xr:uid="{998D5E99-889E-4CD6-9564-C0C8C7C92342}"/>
    <cellStyle name="Millares 4 5 8 5" xfId="49367" xr:uid="{4B24FA23-0D32-467A-B19E-8B0519F92182}"/>
    <cellStyle name="Millares 4 5 9" xfId="5827" xr:uid="{251E8C7A-AD9E-454A-894E-BEF4261D2C7E}"/>
    <cellStyle name="Millares 4 5 9 2" xfId="44892" xr:uid="{0F128121-2927-42B8-9FA2-75DF38985D09}"/>
    <cellStyle name="Millares 4 6" xfId="1896" xr:uid="{00000000-0005-0000-0000-000052020000}"/>
    <cellStyle name="Millares 4 6 2" xfId="9301" xr:uid="{E33BA1E5-2332-4C41-AE1B-54DA370B69A7}"/>
    <cellStyle name="Millares 4 6 2 2" xfId="23664" xr:uid="{BAE4ECC4-3030-448A-B82C-52828C4B014A}"/>
    <cellStyle name="Millares 4 6 2 2 2" xfId="47292" xr:uid="{A83E193A-4813-482F-AC7B-E9E538490F84}"/>
    <cellStyle name="Millares 4 6 2 3" xfId="29532" xr:uid="{CC4F1AF1-11A6-4340-AFBD-74D40E10533B}"/>
    <cellStyle name="Millares 4 6 2 3 2" xfId="47204" xr:uid="{56919287-CAA7-40F2-AD59-91ADDD8435DA}"/>
    <cellStyle name="Millares 4 6 2 4" xfId="35414" xr:uid="{4AFF05DF-7F7B-489F-8A9D-5F84A1DED648}"/>
    <cellStyle name="Millares 4 6 2 5" xfId="41273" xr:uid="{8ABE5ABB-8BEF-4FDA-8182-54F7A6F776C0}"/>
    <cellStyle name="Millares 4 6 2 6" xfId="46938" xr:uid="{8E302C30-6EB5-4366-A472-19D0825A4F80}"/>
    <cellStyle name="Millares 4 6 3" xfId="6440" xr:uid="{25E5C39F-3755-4027-BA7C-2A777C8D6461}"/>
    <cellStyle name="Millares 4 6 4" xfId="26690" xr:uid="{4007A5DB-8920-4E34-890E-2144CA006B3D}"/>
    <cellStyle name="Millares 4 6 5" xfId="32565" xr:uid="{3C9EE59D-C1B2-482D-AD92-0AF7A166916A}"/>
    <cellStyle name="Millares 4 6 6" xfId="38429" xr:uid="{8125BD5E-013D-4FF1-820A-9808B93DC800}"/>
    <cellStyle name="Millares 4 6 7" xfId="42310" xr:uid="{4B3A4C74-7653-4FBE-A7B4-45FD538F6C9D}"/>
    <cellStyle name="Millares 4 7" xfId="3377" xr:uid="{DFE689EE-044F-44C4-B14A-DA3EB23FCCEB}"/>
    <cellStyle name="Millares 4 7 2" xfId="6713" xr:uid="{531E1D03-BC24-491F-A211-7443FD80B550}"/>
    <cellStyle name="Millares 4 7 2 2" xfId="46785" xr:uid="{7A5AD998-7ECD-4AB0-BECF-83ED7A9318BE}"/>
    <cellStyle name="Millares 4 7 2 3" xfId="46939" xr:uid="{B79FA0C5-9AEF-4C7B-B63D-E0B980A8957E}"/>
    <cellStyle name="Millares 4 7 2 4" xfId="47087" xr:uid="{1EDF863A-98CD-441E-97B0-F1DA6C6B2D7B}"/>
    <cellStyle name="Millares 4 7 3" xfId="11625" xr:uid="{7EBF7378-958E-49F4-98A2-2CF987CB14CF}"/>
    <cellStyle name="Millares 4 7 3 2" xfId="26952" xr:uid="{BDD5F03E-4E48-40D2-A1DA-190B3692734F}"/>
    <cellStyle name="Millares 4 7 4" xfId="14465" xr:uid="{9896495A-BE34-4D41-B03F-890B9CD16B0B}"/>
    <cellStyle name="Millares 4 7 4 2" xfId="32828" xr:uid="{3DE5C8F4-76DA-4AA7-9E16-70F4D5797B1F}"/>
    <cellStyle name="Millares 4 7 5" xfId="38692" xr:uid="{A195C16E-639B-435B-AF51-DAA5A42173D6}"/>
    <cellStyle name="Millares 4 7 6" xfId="42311" xr:uid="{5BFDA23C-538F-49A8-864A-91F9B1421DF5}"/>
    <cellStyle name="Millares 4 7 7" xfId="44389" xr:uid="{50AC5A37-CDF5-49B3-8AB0-B878324BCE0D}"/>
    <cellStyle name="Millares 4 7 8" xfId="49282" xr:uid="{2B3A0718-05D5-4F20-971C-37F9903E92DA}"/>
    <cellStyle name="Millares 4 8" xfId="9661" xr:uid="{B312CB96-D046-46E9-B4FD-759703461EE7}"/>
    <cellStyle name="Millares 4 8 2" xfId="12501" xr:uid="{B4509BEE-7A72-4588-8856-5364FAA21055}"/>
    <cellStyle name="Millares 4 8 3" xfId="15342" xr:uid="{DF623EBD-6093-4BDF-A954-C5869C64BEAC}"/>
    <cellStyle name="Millares 4 8 4" xfId="18374" xr:uid="{BCF13E27-A4D3-4885-AA1C-E50234AC575B}"/>
    <cellStyle name="Millares 4 8 5" xfId="42312" xr:uid="{F45CB295-08AD-43B9-BD54-0C89F500C8B9}"/>
    <cellStyle name="Millares 4 8 6" xfId="46940" xr:uid="{BD301402-474F-47E7-AEC4-D86DAEF6CF73}"/>
    <cellStyle name="Millares 4 8 7" xfId="47066" xr:uid="{21701B08-ECC9-42AF-9EB4-0F20209F081F}"/>
    <cellStyle name="Millares 4 8 8" xfId="50158" xr:uid="{430D21F1-085F-45EE-8132-1A009A1107C8}"/>
    <cellStyle name="Millares 4 9" xfId="24083" xr:uid="{D327B8B6-AEA7-4B79-8D45-13E72E1B3320}"/>
    <cellStyle name="Millares 4 9 2" xfId="42313" xr:uid="{EF8E15DA-518F-4857-ADD6-7A5027E67783}"/>
    <cellStyle name="Millares 4 9 3" xfId="46941" xr:uid="{B8DF5264-E585-413E-B663-FE58A3D051F4}"/>
    <cellStyle name="Millares 4 9 4" xfId="47020" xr:uid="{CA04B1B2-09BD-4454-B2C4-FB8E1D140789}"/>
    <cellStyle name="Millares 40" xfId="1801" xr:uid="{00000000-0005-0000-0000-000053020000}"/>
    <cellStyle name="Millares 40 2" xfId="4712" xr:uid="{B019F972-2DFF-438B-BBEA-51D12B24C474}"/>
    <cellStyle name="Millares 40 2 2" xfId="5680" xr:uid="{D9A310C0-C313-449E-9E2A-80B70592A3FE}"/>
    <cellStyle name="Millares 40 2 2 2" xfId="8548" xr:uid="{7C094B0B-F9C5-4781-9144-C3EFCEB208C8}"/>
    <cellStyle name="Millares 40 2 2 2 2" xfId="22920" xr:uid="{D14298CC-94FC-46F1-9D95-5768E741EF69}"/>
    <cellStyle name="Millares 40 2 2 2 3" xfId="28781" xr:uid="{BC65D851-AA80-4846-951C-5E3BC78E1A23}"/>
    <cellStyle name="Millares 40 2 2 2 4" xfId="34663" xr:uid="{4EACA0C8-242C-4D95-BF98-D72BB40B40BD}"/>
    <cellStyle name="Millares 40 2 2 2 5" xfId="40527" xr:uid="{58F95A39-D41A-44A5-8013-3C8BD77A2A37}"/>
    <cellStyle name="Millares 40 2 2 3" xfId="20137" xr:uid="{BD3E3392-8601-4321-9117-D9A94D4DFA80}"/>
    <cellStyle name="Millares 40 2 2 4" xfId="25931" xr:uid="{2DCEF640-3BED-41C6-88E4-20DA1E3D1E25}"/>
    <cellStyle name="Millares 40 2 2 5" xfId="31806" xr:uid="{0327E990-CD60-4359-8CA8-F923B9D1FC33}"/>
    <cellStyle name="Millares 40 2 2 6" xfId="37673" xr:uid="{AD28EFCB-4D7D-4B1A-A094-4FBA930594D1}"/>
    <cellStyle name="Millares 40 2 3" xfId="7576" xr:uid="{93B11148-C3FE-4133-BC41-1418CE072766}"/>
    <cellStyle name="Millares 40 2 3 2" xfId="21970" xr:uid="{A8BAAD9A-1F4C-4972-AA7A-A2E2245AFE88}"/>
    <cellStyle name="Millares 40 2 3 3" xfId="27810" xr:uid="{B87C6E4A-31BA-498F-9D64-EA17AF1F78BA}"/>
    <cellStyle name="Millares 40 2 3 4" xfId="33692" xr:uid="{0DADCCFF-F224-4D74-ABCA-2156602E5296}"/>
    <cellStyle name="Millares 40 2 3 5" xfId="39556" xr:uid="{E6A76A50-AA4D-44FE-BE8A-3E0EE755C048}"/>
    <cellStyle name="Millares 40 2 4" xfId="19202" xr:uid="{A60F4EEA-1817-468C-94BB-20E6D9D42EBB}"/>
    <cellStyle name="Millares 40 2 5" xfId="24961" xr:uid="{7CDFAD43-6230-41E5-9AE2-C0C1D958557D}"/>
    <cellStyle name="Millares 40 2 6" xfId="30835" xr:uid="{66D807DF-020E-44B2-82AF-D75E7A0822BE}"/>
    <cellStyle name="Millares 40 2 7" xfId="36716" xr:uid="{1DBB9E20-1D26-49BC-9C26-3E2C16163BCE}"/>
    <cellStyle name="Millares 40 3" xfId="5196" xr:uid="{6C3E0CEC-709F-4547-B841-25D9D51AEE49}"/>
    <cellStyle name="Millares 40 3 2" xfId="8063" xr:uid="{CF601378-48C3-4B14-BC9F-12570A59A12A}"/>
    <cellStyle name="Millares 40 3 2 2" xfId="22441" xr:uid="{1B86B0A2-7345-4A31-AF45-EB6673E5A82F}"/>
    <cellStyle name="Millares 40 3 2 3" xfId="28296" xr:uid="{9776709F-7F0C-4B44-B8F2-7793AA062565}"/>
    <cellStyle name="Millares 40 3 2 4" xfId="34178" xr:uid="{EE5E0246-ADAB-42E7-9FD8-0392B7CC4E29}"/>
    <cellStyle name="Millares 40 3 2 5" xfId="40042" xr:uid="{2E64A230-EF6A-41B0-91F4-608D5F90A4D0}"/>
    <cellStyle name="Millares 40 3 3" xfId="19667" xr:uid="{B5102CC3-8CFC-47F7-BD0D-27172DC00DEC}"/>
    <cellStyle name="Millares 40 3 4" xfId="25447" xr:uid="{A08800A3-4D61-4412-91AD-62AE3DFC9F8E}"/>
    <cellStyle name="Millares 40 3 5" xfId="31321" xr:uid="{6E53D8AF-6F07-488F-B58E-867A2CC18F04}"/>
    <cellStyle name="Millares 40 3 6" xfId="37194" xr:uid="{F5E4FA31-1D89-493A-A506-BDE91B05B216}"/>
    <cellStyle name="Millares 40 4" xfId="7091" xr:uid="{141AF40E-1E23-472E-9323-168911A18176}"/>
    <cellStyle name="Millares 40 4 2" xfId="21503" xr:uid="{7019E474-C101-45C8-8645-040705CF41C5}"/>
    <cellStyle name="Millares 40 4 3" xfId="27326" xr:uid="{1933674F-37E4-40C3-BA7E-DA11DCC513BE}"/>
    <cellStyle name="Millares 40 4 4" xfId="33207" xr:uid="{6E163A86-1204-478B-AE88-ED49256B516A}"/>
    <cellStyle name="Millares 40 4 5" xfId="39071" xr:uid="{0FE3D0F2-3977-4C54-8F76-CED40E68F2FF}"/>
    <cellStyle name="Millares 40 5" xfId="4233" xr:uid="{6ADDF2CD-B07A-4147-97EC-D7BCE5F03D6D}"/>
    <cellStyle name="Millares 40 6" xfId="24476" xr:uid="{D51E8E61-566D-4BF9-9C1D-059F2B6B7FC4}"/>
    <cellStyle name="Millares 40 7" xfId="30354" xr:uid="{05F2E669-4BC0-4F70-B48D-FC20CCE3A5AD}"/>
    <cellStyle name="Millares 40 8" xfId="36235" xr:uid="{ED560782-A72E-43B1-86FC-12486915BF40}"/>
    <cellStyle name="Millares 40 9" xfId="42314" xr:uid="{5D4D41A1-E37D-4AE1-8B38-8185AEFDAE02}"/>
    <cellStyle name="Millares 41" xfId="1796" xr:uid="{00000000-0005-0000-0000-000054020000}"/>
    <cellStyle name="Millares 41 2" xfId="4707" xr:uid="{1A222BF8-95A5-41C9-BF96-7517FD47FC1D}"/>
    <cellStyle name="Millares 41 2 2" xfId="5675" xr:uid="{86B09B00-B13D-4B1E-B617-21FC6F98F496}"/>
    <cellStyle name="Millares 41 2 2 2" xfId="8543" xr:uid="{35D661BA-2085-4F9C-A593-51C17EDB6EBC}"/>
    <cellStyle name="Millares 41 2 2 2 2" xfId="22915" xr:uid="{312A9C28-91DB-420B-BE04-FA706BC2723D}"/>
    <cellStyle name="Millares 41 2 2 2 3" xfId="28776" xr:uid="{E8C8FE7E-280C-4D99-ABB4-4D9DC216044F}"/>
    <cellStyle name="Millares 41 2 2 2 4" xfId="34658" xr:uid="{25051590-7694-45EB-96FA-0E29432BA0AB}"/>
    <cellStyle name="Millares 41 2 2 2 5" xfId="40522" xr:uid="{BA2E4152-E660-40AA-AF8B-ADD148CDE769}"/>
    <cellStyle name="Millares 41 2 2 3" xfId="20132" xr:uid="{17A72F63-5C06-42FB-9AC5-7F577EAD4A26}"/>
    <cellStyle name="Millares 41 2 2 4" xfId="25926" xr:uid="{CA30A25C-027B-4461-BFF1-15471C56BDAC}"/>
    <cellStyle name="Millares 41 2 2 5" xfId="31801" xr:uid="{AF0DCD9B-489B-4F54-832A-0B571CFF0312}"/>
    <cellStyle name="Millares 41 2 2 6" xfId="37668" xr:uid="{3701AA23-6642-43C2-BF2B-80E9B9B7F407}"/>
    <cellStyle name="Millares 41 2 3" xfId="7571" xr:uid="{8B386CCC-50E8-4983-B99D-3970B31B76FD}"/>
    <cellStyle name="Millares 41 2 3 2" xfId="21965" xr:uid="{88BB78C1-B5A3-45B2-91A7-01E05752BC3B}"/>
    <cellStyle name="Millares 41 2 3 3" xfId="27805" xr:uid="{2DCA091B-C73B-4F9A-8CAB-82AFA2AA2E05}"/>
    <cellStyle name="Millares 41 2 3 4" xfId="33687" xr:uid="{D3255CE9-3D7C-4F16-AA11-3A22B6D8F7CC}"/>
    <cellStyle name="Millares 41 2 3 5" xfId="39551" xr:uid="{6FB9E034-1C8E-4E0D-963A-E2B0FF11B55D}"/>
    <cellStyle name="Millares 41 2 4" xfId="19197" xr:uid="{D38D2E91-8DD9-49D8-8572-863E3993EB84}"/>
    <cellStyle name="Millares 41 2 5" xfId="24956" xr:uid="{BC4B2339-DC37-43E3-9329-3A8914BAC1F9}"/>
    <cellStyle name="Millares 41 2 6" xfId="30830" xr:uid="{81B7B0A8-E704-4FBD-8E5E-B9CA1B4F6A0C}"/>
    <cellStyle name="Millares 41 2 7" xfId="36711" xr:uid="{9AC5F63D-B62B-436A-A3E7-017CBE782AEF}"/>
    <cellStyle name="Millares 41 3" xfId="5191" xr:uid="{D5CB07E9-745B-4F3C-B8E5-8D104379DAD7}"/>
    <cellStyle name="Millares 41 3 2" xfId="8058" xr:uid="{33C0600A-3941-4C26-A809-D8F4701D41DB}"/>
    <cellStyle name="Millares 41 3 2 2" xfId="22436" xr:uid="{84ECF48B-CB50-483A-82CB-8EB30846ADEE}"/>
    <cellStyle name="Millares 41 3 2 3" xfId="28291" xr:uid="{C679BFA2-6D2B-4C51-B9EB-9166399F7FA2}"/>
    <cellStyle name="Millares 41 3 2 4" xfId="34173" xr:uid="{4233CAE0-FF51-47F5-A3E9-1182F9C4B788}"/>
    <cellStyle name="Millares 41 3 2 5" xfId="40037" xr:uid="{DFAF5C52-D236-4C64-85F3-00D3C7CBCCFD}"/>
    <cellStyle name="Millares 41 3 3" xfId="19662" xr:uid="{906464D4-1505-4F81-9515-5E4F2C306CA8}"/>
    <cellStyle name="Millares 41 3 4" xfId="25442" xr:uid="{59F83454-EA92-442D-A2EB-80BEC60CB1CD}"/>
    <cellStyle name="Millares 41 3 5" xfId="31316" xr:uid="{5EB0276E-EC56-49AD-936A-EA1C3CDF0CE4}"/>
    <cellStyle name="Millares 41 3 6" xfId="37189" xr:uid="{BAC077A6-FC09-4879-93EC-94D21CB38BE9}"/>
    <cellStyle name="Millares 41 4" xfId="7086" xr:uid="{041EACBF-46B6-4A6B-B79C-B941B528780F}"/>
    <cellStyle name="Millares 41 4 2" xfId="21498" xr:uid="{F6F4BBB5-5A9F-4115-9670-753C4604C3E1}"/>
    <cellStyle name="Millares 41 4 3" xfId="27321" xr:uid="{10E15288-EB47-4CE6-A8BF-35345D34F5F6}"/>
    <cellStyle name="Millares 41 4 4" xfId="33202" xr:uid="{F5ECA2CA-1A25-4CBA-909D-2D2A24EE74C5}"/>
    <cellStyle name="Millares 41 4 5" xfId="39066" xr:uid="{792963DB-F3BC-47C2-9BCA-2ECDE6724817}"/>
    <cellStyle name="Millares 41 5" xfId="4228" xr:uid="{4169BF66-F1D5-4F8F-96D2-123511D5CDE6}"/>
    <cellStyle name="Millares 41 6" xfId="24471" xr:uid="{8385634D-7D85-4ADA-91CC-7105EB4BF4C0}"/>
    <cellStyle name="Millares 41 7" xfId="30349" xr:uid="{8A101D20-7323-4B84-809D-6017D07C4259}"/>
    <cellStyle name="Millares 41 8" xfId="36230" xr:uid="{355D2CB4-CB96-4A7B-B8A7-A191674CD411}"/>
    <cellStyle name="Millares 41 9" xfId="42315" xr:uid="{A2D7AAEA-941E-4F96-B442-511D0AD3B13E}"/>
    <cellStyle name="Millares 42" xfId="1800" xr:uid="{00000000-0005-0000-0000-000055020000}"/>
    <cellStyle name="Millares 42 2" xfId="4754" xr:uid="{CED98ACD-4808-4E53-942F-75CAD14CD849}"/>
    <cellStyle name="Millares 42 2 2" xfId="5722" xr:uid="{CDDA2309-A4D7-4FA0-8D50-2BE59E166788}"/>
    <cellStyle name="Millares 42 2 2 2" xfId="8590" xr:uid="{4A73239D-FDC8-4B37-A24D-B3D9FE402124}"/>
    <cellStyle name="Millares 42 2 2 2 2" xfId="22962" xr:uid="{FCEE3BC6-6DA4-49A8-8299-7E4EB9F9F444}"/>
    <cellStyle name="Millares 42 2 2 2 3" xfId="28823" xr:uid="{459AFDCD-B9FC-493F-894F-BC9661FFCD26}"/>
    <cellStyle name="Millares 42 2 2 2 4" xfId="34705" xr:uid="{256C5586-1CF2-42FB-8391-5C2D6DBCCA84}"/>
    <cellStyle name="Millares 42 2 2 2 5" xfId="40569" xr:uid="{26DE54A4-CCD9-487E-AE99-3DB1EBF904F1}"/>
    <cellStyle name="Millares 42 2 2 3" xfId="20179" xr:uid="{DB5EC05E-2FBE-4529-AD7F-59AD8002C0BB}"/>
    <cellStyle name="Millares 42 2 2 4" xfId="25973" xr:uid="{3BC358E5-DE3E-4F53-8428-2180B72450B1}"/>
    <cellStyle name="Millares 42 2 2 5" xfId="31848" xr:uid="{8C3C9CE4-0875-4BF1-8B17-E759F870676E}"/>
    <cellStyle name="Millares 42 2 2 6" xfId="37715" xr:uid="{09A04F1D-0FEA-44E0-822F-41CB85718864}"/>
    <cellStyle name="Millares 42 2 3" xfId="7618" xr:uid="{21138A93-23EE-4441-A3D9-450B0E903111}"/>
    <cellStyle name="Millares 42 2 3 2" xfId="22012" xr:uid="{1F208904-3DBA-4059-B8D8-85FCC471E76A}"/>
    <cellStyle name="Millares 42 2 3 3" xfId="27852" xr:uid="{8EF044CF-BD36-4E60-B15D-16F7C7AE7CEA}"/>
    <cellStyle name="Millares 42 2 3 4" xfId="33734" xr:uid="{A157FE46-0CE2-4BE8-856B-9610532856E4}"/>
    <cellStyle name="Millares 42 2 3 5" xfId="39598" xr:uid="{0CFDBEF5-AD9D-48D4-99CF-6CB82E5D5A83}"/>
    <cellStyle name="Millares 42 2 4" xfId="19242" xr:uid="{5EBE37C8-260C-4A45-A105-A03DA661B298}"/>
    <cellStyle name="Millares 42 2 5" xfId="25003" xr:uid="{7C5B3D93-8591-4DE8-9726-3C6C2AEE807F}"/>
    <cellStyle name="Millares 42 2 6" xfId="30877" xr:uid="{80A87DD6-E867-402F-9D08-B4B7CC862F0C}"/>
    <cellStyle name="Millares 42 2 7" xfId="36758" xr:uid="{682AB5BE-6FD7-4295-B9AD-1268792A603B}"/>
    <cellStyle name="Millares 42 3" xfId="5238" xr:uid="{EC26EC4D-400F-4EF3-903C-82A27692A634}"/>
    <cellStyle name="Millares 42 3 2" xfId="8105" xr:uid="{F2AA0E47-B691-4475-9EB1-30A6D535FF29}"/>
    <cellStyle name="Millares 42 3 2 2" xfId="22483" xr:uid="{1771D90E-CCDF-488C-85EA-B57EB39CBC67}"/>
    <cellStyle name="Millares 42 3 2 3" xfId="28338" xr:uid="{49222A3C-3EC4-4552-A29E-C1AC344B6745}"/>
    <cellStyle name="Millares 42 3 2 4" xfId="34220" xr:uid="{81D61B00-B575-4B0E-AA0E-B93467B7FE2A}"/>
    <cellStyle name="Millares 42 3 2 5" xfId="40084" xr:uid="{8FAF53D9-416F-4833-B5B3-49DF742B4B66}"/>
    <cellStyle name="Millares 42 3 3" xfId="19708" xr:uid="{1F8F92C7-2843-4B4E-B2B9-D0236BF332DC}"/>
    <cellStyle name="Millares 42 3 4" xfId="25489" xr:uid="{CA2204D1-856B-4586-8290-46238E918105}"/>
    <cellStyle name="Millares 42 3 5" xfId="31363" xr:uid="{41656BAC-ADD9-4079-BA7C-6003390ED2CE}"/>
    <cellStyle name="Millares 42 3 6" xfId="37236" xr:uid="{203C5713-F4E1-4CDF-9538-93FE79A0F955}"/>
    <cellStyle name="Millares 42 4" xfId="7133" xr:uid="{20ED423E-E5A5-486F-85FD-F24E480A77CA}"/>
    <cellStyle name="Millares 42 4 2" xfId="21544" xr:uid="{C690F09A-E4B1-4EE6-AA96-3019DBC06430}"/>
    <cellStyle name="Millares 42 4 3" xfId="27368" xr:uid="{B9F254A7-34F6-495C-B20B-009A9E3D7AA8}"/>
    <cellStyle name="Millares 42 4 4" xfId="33249" xr:uid="{C3E2CED3-E979-41B0-B598-7329641271AD}"/>
    <cellStyle name="Millares 42 4 5" xfId="39113" xr:uid="{4494E007-A780-46FE-B5DF-1D120212AB9E}"/>
    <cellStyle name="Millares 42 5" xfId="4274" xr:uid="{10A7D5BD-4073-4993-A1A0-93B8E14A8B82}"/>
    <cellStyle name="Millares 42 6" xfId="24518" xr:uid="{7D82FE38-34BB-4FA4-A7B1-C3EC8621C463}"/>
    <cellStyle name="Millares 42 7" xfId="30397" xr:uid="{1E878225-D7DA-4765-ABED-290729A2F8B4}"/>
    <cellStyle name="Millares 42 8" xfId="36278" xr:uid="{13888595-B968-49D0-BE66-C56C1EA595CF}"/>
    <cellStyle name="Millares 42 9" xfId="42316" xr:uid="{82F041F5-3EE3-408A-A609-61047C6994A1}"/>
    <cellStyle name="Millares 43" xfId="1795" xr:uid="{00000000-0005-0000-0000-000056020000}"/>
    <cellStyle name="Millares 43 2" xfId="4752" xr:uid="{F6C57AD8-3771-451D-AF87-FED783EEB766}"/>
    <cellStyle name="Millares 43 2 2" xfId="5720" xr:uid="{F002C07B-4482-4734-988F-855B27211210}"/>
    <cellStyle name="Millares 43 2 2 2" xfId="8588" xr:uid="{899D5C09-55F2-4D50-8AAF-EB2E378942DC}"/>
    <cellStyle name="Millares 43 2 2 2 2" xfId="22960" xr:uid="{230328DA-35C8-4D5D-9344-43BCE35336F9}"/>
    <cellStyle name="Millares 43 2 2 2 3" xfId="28821" xr:uid="{FA604BEC-D236-4FCF-9D8D-67F8B82C46BB}"/>
    <cellStyle name="Millares 43 2 2 2 4" xfId="34703" xr:uid="{2B8C4530-F8F2-4F4E-B275-10E2C3768538}"/>
    <cellStyle name="Millares 43 2 2 2 5" xfId="40567" xr:uid="{6833A788-2C86-4198-B7A5-B118F61DD68A}"/>
    <cellStyle name="Millares 43 2 2 3" xfId="20177" xr:uid="{2311C3DA-98B1-49A3-AD53-091F694B69EE}"/>
    <cellStyle name="Millares 43 2 2 4" xfId="25971" xr:uid="{0E1F0B45-5842-4C6C-B418-770B0A061967}"/>
    <cellStyle name="Millares 43 2 2 5" xfId="31846" xr:uid="{495D8DFC-E50A-46A9-B3C3-DAFADB2727C2}"/>
    <cellStyle name="Millares 43 2 2 6" xfId="37713" xr:uid="{D24FF9E8-043E-48BD-BDA6-654678CF2260}"/>
    <cellStyle name="Millares 43 2 3" xfId="7616" xr:uid="{85196E52-A084-49E2-ACAB-33EE100C8FBC}"/>
    <cellStyle name="Millares 43 2 3 2" xfId="22010" xr:uid="{161527B2-3EAA-4741-92FC-FEF19BF0B4EA}"/>
    <cellStyle name="Millares 43 2 3 3" xfId="27850" xr:uid="{FED67601-9464-477F-AA48-4ECA9CD94205}"/>
    <cellStyle name="Millares 43 2 3 4" xfId="33732" xr:uid="{F53D2D3F-DDCB-4E9D-B06C-F97F1E7F0546}"/>
    <cellStyle name="Millares 43 2 3 5" xfId="39596" xr:uid="{4AD08695-7EB7-40DB-9B2B-987B3A5F4ED4}"/>
    <cellStyle name="Millares 43 2 4" xfId="19240" xr:uid="{15BA864B-FD8C-4216-AAEE-F865FAEFF9D9}"/>
    <cellStyle name="Millares 43 2 5" xfId="25001" xr:uid="{345AEA4A-4255-4AF9-B0AC-8ABC4C7DC52C}"/>
    <cellStyle name="Millares 43 2 6" xfId="30875" xr:uid="{2CC6CC75-B3C4-4CAA-BFE0-1BA69683D199}"/>
    <cellStyle name="Millares 43 2 7" xfId="36756" xr:uid="{52ED989B-2EB8-4085-8AA0-E175E797E051}"/>
    <cellStyle name="Millares 43 3" xfId="5236" xr:uid="{D791CA28-1EC5-4F53-A9D6-BFE3B0508EB8}"/>
    <cellStyle name="Millares 43 3 2" xfId="8103" xr:uid="{B1D419FD-0BEC-4268-B65C-27DA19F80FB0}"/>
    <cellStyle name="Millares 43 3 2 2" xfId="22481" xr:uid="{7A384112-36B7-4FD5-94CC-572C0FB548DC}"/>
    <cellStyle name="Millares 43 3 2 3" xfId="28336" xr:uid="{96AB0FAF-6427-42CA-88D1-5BC3C71A488E}"/>
    <cellStyle name="Millares 43 3 2 4" xfId="34218" xr:uid="{061338DE-BF35-49D0-A7EE-B48251DCA73D}"/>
    <cellStyle name="Millares 43 3 2 5" xfId="40082" xr:uid="{39054801-7585-4751-A190-74066EEC3F5A}"/>
    <cellStyle name="Millares 43 3 3" xfId="19706" xr:uid="{500D882C-DEA3-4CCF-B52B-B8F5C3600A29}"/>
    <cellStyle name="Millares 43 3 4" xfId="25487" xr:uid="{E9C16DA0-502A-4B2F-9754-06BF5B6FA3BF}"/>
    <cellStyle name="Millares 43 3 5" xfId="31361" xr:uid="{4C15E7AC-4D7E-4B02-9303-90709FE09C9C}"/>
    <cellStyle name="Millares 43 3 6" xfId="37234" xr:uid="{C9243C34-C941-44FC-A311-84D05D89370F}"/>
    <cellStyle name="Millares 43 4" xfId="7131" xr:uid="{B2EFC94B-694E-4A3A-8F63-ACAB2394D209}"/>
    <cellStyle name="Millares 43 4 2" xfId="21542" xr:uid="{5E2C88FC-AF5C-48CC-8389-C5E5D950C265}"/>
    <cellStyle name="Millares 43 4 3" xfId="27366" xr:uid="{BA697B54-85BB-48DE-8036-2A89356D04CA}"/>
    <cellStyle name="Millares 43 4 4" xfId="33247" xr:uid="{F6531A1F-8F74-45AA-8BC8-D914B3887852}"/>
    <cellStyle name="Millares 43 4 5" xfId="39111" xr:uid="{C9D64E41-1083-4964-A058-A24528815A20}"/>
    <cellStyle name="Millares 43 5" xfId="4272" xr:uid="{35D2A78C-9E34-42FD-9F0E-0EA7DE07C8D3}"/>
    <cellStyle name="Millares 43 6" xfId="24516" xr:uid="{9D1DF271-763B-441B-8C86-DDA69D959BAE}"/>
    <cellStyle name="Millares 43 7" xfId="30395" xr:uid="{5A61F138-B8EE-4F0C-A434-74AEDCAF1A30}"/>
    <cellStyle name="Millares 43 8" xfId="36276" xr:uid="{13820BEC-3C48-4EA8-B507-70A54B3BEA58}"/>
    <cellStyle name="Millares 43 9" xfId="42317" xr:uid="{0091BC3A-0E25-4CAC-B9DB-2BEC8BCCBFA3}"/>
    <cellStyle name="Millares 44" xfId="1799" xr:uid="{00000000-0005-0000-0000-000057020000}"/>
    <cellStyle name="Millares 44 2" xfId="4746" xr:uid="{C4FC3E79-1B27-4C0C-A564-714C872CF324}"/>
    <cellStyle name="Millares 44 2 2" xfId="5714" xr:uid="{F912FF4A-D4D3-4C79-A702-5D12F6A3DF95}"/>
    <cellStyle name="Millares 44 2 2 2" xfId="8582" xr:uid="{E7D941D3-E802-4CA8-9C3A-C934549E1C61}"/>
    <cellStyle name="Millares 44 2 2 2 2" xfId="22954" xr:uid="{5C3E231D-D214-4219-A93E-B5A776ACB773}"/>
    <cellStyle name="Millares 44 2 2 2 3" xfId="28815" xr:uid="{37BC33E9-3EDE-4835-910C-E3BB97D747A0}"/>
    <cellStyle name="Millares 44 2 2 2 4" xfId="34697" xr:uid="{88845008-3C6E-47DB-B426-A784A5897331}"/>
    <cellStyle name="Millares 44 2 2 2 5" xfId="40561" xr:uid="{4C4269B3-7497-4E0D-AD75-C00614BDF20F}"/>
    <cellStyle name="Millares 44 2 2 3" xfId="20171" xr:uid="{45505134-86B8-4A9C-BDE3-F6A62F0F4875}"/>
    <cellStyle name="Millares 44 2 2 4" xfId="25965" xr:uid="{DBC8AEDF-11D2-4F98-B685-6CFAFBC5B5EE}"/>
    <cellStyle name="Millares 44 2 2 5" xfId="31840" xr:uid="{95A83E34-4F60-4A0C-8C71-625990799A43}"/>
    <cellStyle name="Millares 44 2 2 6" xfId="37707" xr:uid="{F2961D97-97ED-43CC-9893-DEBC9AA7A68F}"/>
    <cellStyle name="Millares 44 2 3" xfId="7610" xr:uid="{44CF1500-3292-416B-B26E-3027FA692A56}"/>
    <cellStyle name="Millares 44 2 3 2" xfId="22004" xr:uid="{734AEE55-0CF4-4B5B-ACCF-1BD4C67A7527}"/>
    <cellStyle name="Millares 44 2 3 3" xfId="27844" xr:uid="{3832A4B7-2CC8-4209-85F6-29C382930874}"/>
    <cellStyle name="Millares 44 2 3 4" xfId="33726" xr:uid="{ADD0BD88-88C3-44F3-A1DE-F5040B5F1354}"/>
    <cellStyle name="Millares 44 2 3 5" xfId="39590" xr:uid="{B09560CD-7EBA-43DE-A074-F0CBDE846560}"/>
    <cellStyle name="Millares 44 2 4" xfId="19234" xr:uid="{BD6AF33F-079D-4656-888B-39DBC8A03DA3}"/>
    <cellStyle name="Millares 44 2 5" xfId="24995" xr:uid="{0345DE1D-ED3A-4E86-965F-A70D68A1C48B}"/>
    <cellStyle name="Millares 44 2 6" xfId="30869" xr:uid="{9878CE24-ABDB-4BCF-9640-FBB5377CED21}"/>
    <cellStyle name="Millares 44 2 7" xfId="36750" xr:uid="{D9C93B25-0A81-4A67-96D3-492E050016C7}"/>
    <cellStyle name="Millares 44 2 8" xfId="42318" xr:uid="{5120B789-AE73-4772-ACD1-605AB87C5410}"/>
    <cellStyle name="Millares 44 3" xfId="5230" xr:uid="{96AC69C0-8700-47E8-BD51-F8772A39F791}"/>
    <cellStyle name="Millares 44 3 2" xfId="8097" xr:uid="{F3476EA4-B047-4874-A27D-805A00574E09}"/>
    <cellStyle name="Millares 44 3 2 2" xfId="22475" xr:uid="{4D43581E-4778-4FAE-A924-3E9F4A5F824A}"/>
    <cellStyle name="Millares 44 3 2 3" xfId="28330" xr:uid="{48468F52-C204-4B0D-97D3-B2D458EA3D41}"/>
    <cellStyle name="Millares 44 3 2 4" xfId="34212" xr:uid="{8F8FC771-8CE8-4C7F-8B16-34B146C23E41}"/>
    <cellStyle name="Millares 44 3 2 5" xfId="40076" xr:uid="{F074BE90-DED4-4E62-83B0-F56F938C5970}"/>
    <cellStyle name="Millares 44 3 3" xfId="19700" xr:uid="{AADEBC56-A5A4-4E0D-AFB7-BE44A8D3356A}"/>
    <cellStyle name="Millares 44 3 4" xfId="25481" xr:uid="{9166E2EE-32FB-4D88-89C5-5A71CD881B3D}"/>
    <cellStyle name="Millares 44 3 5" xfId="31355" xr:uid="{BBA947E0-4C5F-4EDE-AC33-8045AC9D0404}"/>
    <cellStyle name="Millares 44 3 6" xfId="37228" xr:uid="{A164D703-E6BB-4AF1-AD7C-0EFD4E69EA56}"/>
    <cellStyle name="Millares 44 3 7" xfId="42319" xr:uid="{1238CE58-D052-455F-9100-DC90868A0D3D}"/>
    <cellStyle name="Millares 44 4" xfId="7125" xr:uid="{298F1692-DB77-422F-A04F-297587284A1B}"/>
    <cellStyle name="Millares 44 4 2" xfId="21536" xr:uid="{BD6D50F0-08FD-48D1-B312-3E92BBC9294D}"/>
    <cellStyle name="Millares 44 4 3" xfId="27360" xr:uid="{956D55D7-E74A-4420-B1B1-9EF8CDAED265}"/>
    <cellStyle name="Millares 44 4 4" xfId="33241" xr:uid="{1EEBFD66-FE25-447A-B7B4-0706B179887A}"/>
    <cellStyle name="Millares 44 4 5" xfId="39105" xr:uid="{1CF0EB86-DEDA-42FC-991E-43B76A0B9CAB}"/>
    <cellStyle name="Millares 44 5" xfId="4267" xr:uid="{14CE6F69-BB0E-4500-9271-EEEA81C63617}"/>
    <cellStyle name="Millares 44 6" xfId="24510" xr:uid="{D2D3024A-EE4B-4806-8026-E58647109BB9}"/>
    <cellStyle name="Millares 44 7" xfId="30389" xr:uid="{20A6FA9D-5DB2-40A8-9667-4C1232EE3B83}"/>
    <cellStyle name="Millares 44 8" xfId="36270" xr:uid="{BF7B06C6-1D8A-469F-8ED8-0728D82E74CA}"/>
    <cellStyle name="Millares 44 9" xfId="42320" xr:uid="{28B246FF-30BC-4378-9B48-8D1F61139A85}"/>
    <cellStyle name="Millares 45" xfId="1780" xr:uid="{00000000-0005-0000-0000-000058020000}"/>
    <cellStyle name="Millares 45 10" xfId="17470" xr:uid="{7E5D1690-4F96-4970-B14F-CD9BE0A10EA6}"/>
    <cellStyle name="Millares 45 11" xfId="17874" xr:uid="{DF2835A4-45C7-4643-A0EA-E1C99F3D3DE9}"/>
    <cellStyle name="Millares 45 12" xfId="42321" xr:uid="{CB35C3CB-E129-4D84-93DC-41F4FA690D2E}"/>
    <cellStyle name="Millares 45 13" xfId="42964" xr:uid="{AB6A06AE-3BB3-4803-8DD7-C703C48D6FA1}"/>
    <cellStyle name="Millares 45 14" xfId="47857" xr:uid="{55D11BD8-5BCF-4097-8496-C0FADEC7223A}"/>
    <cellStyle name="Millares 45 2" xfId="2891" xr:uid="{D9CC9021-DD92-4946-800F-BF155A128C31}"/>
    <cellStyle name="Millares 45 2 2" xfId="5731" xr:uid="{FD237AD6-DB16-4D39-BC1C-8F4B142DF369}"/>
    <cellStyle name="Millares 45 2 2 2" xfId="8599" xr:uid="{F5CB0845-3B9B-4952-8DC2-99B1F2884DBD}"/>
    <cellStyle name="Millares 45 2 2 2 2" xfId="22971" xr:uid="{12808466-8686-49FD-9285-33918ABB991C}"/>
    <cellStyle name="Millares 45 2 2 2 3" xfId="28832" xr:uid="{77948A7D-F0CD-4CB6-82AD-3BAB47C60343}"/>
    <cellStyle name="Millares 45 2 2 2 4" xfId="34714" xr:uid="{CD8C7914-A248-4A57-BEDA-8027C26B61A7}"/>
    <cellStyle name="Millares 45 2 2 2 5" xfId="40578" xr:uid="{C8C18148-21AB-4BBB-9DE0-A2512C928CF2}"/>
    <cellStyle name="Millares 45 2 2 3" xfId="20188" xr:uid="{03994870-2F5A-4379-83EC-EA9B27B23034}"/>
    <cellStyle name="Millares 45 2 2 4" xfId="25982" xr:uid="{1C33EF20-107F-4F16-91C6-EA42DE33E96A}"/>
    <cellStyle name="Millares 45 2 2 5" xfId="31857" xr:uid="{BBFA380E-7A16-4B12-B604-634356A80E9F}"/>
    <cellStyle name="Millares 45 2 2 6" xfId="37724" xr:uid="{BDAF6737-9F77-4B44-AC0A-E54F0503BBB2}"/>
    <cellStyle name="Millares 45 2 2 7" xfId="46322" xr:uid="{DDF9FCF1-B00E-47AE-AC61-56F28DC0FB25}"/>
    <cellStyle name="Millares 45 2 3" xfId="7627" xr:uid="{DED0E5E2-61B3-45D4-B1DE-6231DA8638B0}"/>
    <cellStyle name="Millares 45 2 3 2" xfId="22021" xr:uid="{98C9EAB0-F9BC-46AA-A07C-FF6C0D483E42}"/>
    <cellStyle name="Millares 45 2 3 3" xfId="27861" xr:uid="{82FE0D58-4913-42A1-86A5-7B27370B2D33}"/>
    <cellStyle name="Millares 45 2 3 4" xfId="33743" xr:uid="{70BD8EEE-03FD-4CB6-A864-8ED6C1AE352D}"/>
    <cellStyle name="Millares 45 2 3 5" xfId="39607" xr:uid="{AB6CCB10-8CB5-4C05-8A62-8F64ADCBDD47}"/>
    <cellStyle name="Millares 45 2 3 6" xfId="47180" xr:uid="{CDFEC640-5385-4D0D-B7A8-BF9E2C2B60CB}"/>
    <cellStyle name="Millares 45 2 4" xfId="4763" xr:uid="{6087987E-7058-4011-B4DD-9E0EEE1F11E1}"/>
    <cellStyle name="Millares 45 2 5" xfId="11162" xr:uid="{7041DAE8-4DC1-4E6D-A85D-DF4A0051C34C}"/>
    <cellStyle name="Millares 45 2 5 2" xfId="25012" xr:uid="{C57B9438-FD3E-4BD9-B806-919F790C1646}"/>
    <cellStyle name="Millares 45 2 6" xfId="14002" xr:uid="{E3E9F7E4-3E04-4C14-B60D-EE596202B933}"/>
    <cellStyle name="Millares 45 2 6 2" xfId="30886" xr:uid="{A12C29DB-2148-4D45-9920-2C7E89209B7C}"/>
    <cellStyle name="Millares 45 2 7" xfId="36767" xr:uid="{90F66488-4ADA-4AC4-B945-110522BF7B35}"/>
    <cellStyle name="Millares 45 2 8" xfId="43926" xr:uid="{3159EB71-C647-425A-B18D-D562C28047B7}"/>
    <cellStyle name="Millares 45 2 9" xfId="48819" xr:uid="{410A1BB8-A9C8-4511-BF24-CDCEE4327983}"/>
    <cellStyle name="Millares 45 3" xfId="5247" xr:uid="{C437538C-AFC0-46D0-82EC-6E2D4558B4C1}"/>
    <cellStyle name="Millares 45 3 2" xfId="8114" xr:uid="{2BDE7FA7-840B-4116-A280-052262160898}"/>
    <cellStyle name="Millares 45 3 2 2" xfId="22492" xr:uid="{2A5B6D6B-09D0-4F30-A7EC-33D43F302CE3}"/>
    <cellStyle name="Millares 45 3 2 3" xfId="28347" xr:uid="{7865828E-7025-4266-AF6E-63542E8C848B}"/>
    <cellStyle name="Millares 45 3 2 4" xfId="34229" xr:uid="{49E2A641-35B2-4470-A171-D8189BAA4F5E}"/>
    <cellStyle name="Millares 45 3 2 5" xfId="40093" xr:uid="{43D3C27D-B467-4FBF-9BC0-C61A274EFAEB}"/>
    <cellStyle name="Millares 45 3 3" xfId="19717" xr:uid="{5E458FAE-8BAB-4196-8139-95163A1ECD74}"/>
    <cellStyle name="Millares 45 3 4" xfId="25498" xr:uid="{64CB7774-3068-4345-A499-75BBF521A96D}"/>
    <cellStyle name="Millares 45 3 5" xfId="31372" xr:uid="{F96FE650-C918-4EDA-8059-D0F138662656}"/>
    <cellStyle name="Millares 45 3 6" xfId="37245" xr:uid="{1B27D523-8E3F-4D6B-851C-1DD78B3BD492}"/>
    <cellStyle name="Millares 45 3 7" xfId="45360" xr:uid="{0DB2645B-400D-496E-8DFC-BB58F30E422E}"/>
    <cellStyle name="Millares 45 4" xfId="7142" xr:uid="{EC0F6532-EDFE-4B3C-B680-07B88C7FD3FC}"/>
    <cellStyle name="Millares 45 4 2" xfId="21553" xr:uid="{BBDC054F-7A68-4B16-B281-67990BF15F7D}"/>
    <cellStyle name="Millares 45 4 3" xfId="27377" xr:uid="{6421C6C7-78C8-4E7C-9898-52834FB0DA1F}"/>
    <cellStyle name="Millares 45 4 4" xfId="33258" xr:uid="{D3144808-6399-4DFD-BA99-42B7FFE6EFD6}"/>
    <cellStyle name="Millares 45 4 5" xfId="39122" xr:uid="{D6441465-7A24-414B-94D0-F26F70D4D272}"/>
    <cellStyle name="Millares 45 4 6" xfId="47158" xr:uid="{40B34AAD-15EC-450C-BAA4-301695830720}"/>
    <cellStyle name="Millares 45 5" xfId="4281" xr:uid="{4BA09204-E595-47FD-B7CD-2C86BE826CCA}"/>
    <cellStyle name="Millares 45 6" xfId="10200" xr:uid="{0E6E75E2-E06D-49B3-8CF4-B286A5815700}"/>
    <cellStyle name="Millares 45 6 2" xfId="24527" xr:uid="{311EE197-F15A-456E-AE77-76F8ABFD9B39}"/>
    <cellStyle name="Millares 45 7" xfId="13040" xr:uid="{E44F0CA5-C1D7-46FE-B559-B786D41F445F}"/>
    <cellStyle name="Millares 45 7 2" xfId="30406" xr:uid="{6806AF36-47CC-45FB-A3C6-A2B61CDA4533}"/>
    <cellStyle name="Millares 45 8" xfId="16383" xr:uid="{C3D2ACC0-103A-4813-AF56-51CB0D138BD3}"/>
    <cellStyle name="Millares 45 8 2" xfId="36287" xr:uid="{6F47D2B3-E133-4F27-A6F4-74C52BC7E5F2}"/>
    <cellStyle name="Millares 45 9" xfId="16926" xr:uid="{9B943180-3BA4-41E9-B5E2-F4F02BE4377B}"/>
    <cellStyle name="Millares 46" xfId="1895" xr:uid="{00000000-0005-0000-0000-000059020000}"/>
    <cellStyle name="Millares 46 10" xfId="17472" xr:uid="{BE65080B-D799-483C-82E1-23C499A64E80}"/>
    <cellStyle name="Millares 46 11" xfId="17776" xr:uid="{266D315F-7838-4C4B-B66E-8A8620C45C6C}"/>
    <cellStyle name="Millares 46 12" xfId="42322" xr:uid="{B0898259-F30C-4304-89F6-5B5D9E7A4742}"/>
    <cellStyle name="Millares 46 13" xfId="42966" xr:uid="{CB667EBE-B04D-4233-8E55-25257A6E5366}"/>
    <cellStyle name="Millares 46 14" xfId="47859" xr:uid="{41C0DE0B-2E5F-400C-9E28-00419C4C0CEE}"/>
    <cellStyle name="Millares 46 2" xfId="2893" xr:uid="{4BDCD706-2926-4A10-AE00-38D1C1C42BA9}"/>
    <cellStyle name="Millares 46 2 2" xfId="5729" xr:uid="{EBC3559F-BA25-4A60-B7AA-DE9C21BD65DF}"/>
    <cellStyle name="Millares 46 2 2 2" xfId="8597" xr:uid="{79DFD4F2-FD84-452D-A3AC-6096DCB74D13}"/>
    <cellStyle name="Millares 46 2 2 2 2" xfId="22969" xr:uid="{E7BDE268-4308-4929-9CCD-29C28E00FE80}"/>
    <cellStyle name="Millares 46 2 2 2 3" xfId="28830" xr:uid="{AA358111-FD47-4DBE-8173-88BA067DD2AB}"/>
    <cellStyle name="Millares 46 2 2 2 4" xfId="34712" xr:uid="{103CC28E-828E-49F7-AC54-25E7FF94AEBE}"/>
    <cellStyle name="Millares 46 2 2 2 5" xfId="40576" xr:uid="{8DED30A4-B836-4FF1-8C54-76DF9581D978}"/>
    <cellStyle name="Millares 46 2 2 3" xfId="20186" xr:uid="{11BE5CA9-976F-4EB4-B864-004370F69F0C}"/>
    <cellStyle name="Millares 46 2 2 4" xfId="25980" xr:uid="{A4A29E21-88FE-4C3F-A2A2-1B5D630A7D84}"/>
    <cellStyle name="Millares 46 2 2 5" xfId="31855" xr:uid="{676F7B7D-5647-45EC-A74D-BE24D67C56BD}"/>
    <cellStyle name="Millares 46 2 2 6" xfId="37722" xr:uid="{73198244-D9A4-42FB-8659-4C77BDE5EE35}"/>
    <cellStyle name="Millares 46 2 2 7" xfId="46324" xr:uid="{75FACC21-A610-46CF-BB22-EFFB0C266AD4}"/>
    <cellStyle name="Millares 46 2 3" xfId="7625" xr:uid="{A775CC12-7E8E-48FB-9784-6250138B1172}"/>
    <cellStyle name="Millares 46 2 3 2" xfId="22019" xr:uid="{AF172131-AFD0-4DC6-8A05-9729BE3BB843}"/>
    <cellStyle name="Millares 46 2 3 3" xfId="27859" xr:uid="{0D6897F3-A7FE-4799-8622-5B0C5E3875BB}"/>
    <cellStyle name="Millares 46 2 3 4" xfId="33741" xr:uid="{4C82F32B-B761-42E0-99DE-07CB1C4AE8E7}"/>
    <cellStyle name="Millares 46 2 3 5" xfId="39605" xr:uid="{071EF17C-81C4-4C4F-9A0E-4A5E06BCCB25}"/>
    <cellStyle name="Millares 46 2 3 6" xfId="47181" xr:uid="{5B263C07-D4B8-4947-A525-DDB36F5741FB}"/>
    <cellStyle name="Millares 46 2 4" xfId="4761" xr:uid="{E94C6D55-1054-4451-B039-E7B01F64F470}"/>
    <cellStyle name="Millares 46 2 5" xfId="11164" xr:uid="{287DFEF2-76A1-4671-952B-967B4C352E53}"/>
    <cellStyle name="Millares 46 2 5 2" xfId="25010" xr:uid="{665C1072-594E-4425-AD88-7DE873E4F5A7}"/>
    <cellStyle name="Millares 46 2 6" xfId="14004" xr:uid="{62BE676E-B88A-48C6-9D00-6D22CD6A5330}"/>
    <cellStyle name="Millares 46 2 6 2" xfId="30884" xr:uid="{FE68EF6C-B67E-45BF-85E8-67FBC1680850}"/>
    <cellStyle name="Millares 46 2 7" xfId="36765" xr:uid="{0671ECA8-BFA3-4E8C-BCC7-4EA6F7603769}"/>
    <cellStyle name="Millares 46 2 8" xfId="43928" xr:uid="{43485682-85B1-4D68-A629-A0AF6DD9CE74}"/>
    <cellStyle name="Millares 46 2 9" xfId="48821" xr:uid="{AA6B25EA-5C21-4352-AF72-BE87D7D33BC9}"/>
    <cellStyle name="Millares 46 3" xfId="5245" xr:uid="{F71BE73D-96AC-45A0-98E3-091A3ABE577B}"/>
    <cellStyle name="Millares 46 3 2" xfId="8112" xr:uid="{C2F48976-6428-4815-A648-EE1A36499068}"/>
    <cellStyle name="Millares 46 3 2 2" xfId="22490" xr:uid="{671B8AC8-0DEE-48B3-AB33-A9EF27356AD0}"/>
    <cellStyle name="Millares 46 3 2 3" xfId="28345" xr:uid="{DA855F5B-F253-45C3-8003-9CDA8A5C89F4}"/>
    <cellStyle name="Millares 46 3 2 4" xfId="34227" xr:uid="{7ABC5D63-3DB1-488F-BA4A-83D941F30C9E}"/>
    <cellStyle name="Millares 46 3 2 5" xfId="40091" xr:uid="{8FE09AED-B98A-4D2B-A0E9-A8868C550E65}"/>
    <cellStyle name="Millares 46 3 3" xfId="19715" xr:uid="{80E17ED0-E3FC-46BB-8337-23C0FF355A07}"/>
    <cellStyle name="Millares 46 3 4" xfId="25496" xr:uid="{5691FF4D-5468-4DFC-817B-2863DC972F1D}"/>
    <cellStyle name="Millares 46 3 5" xfId="31370" xr:uid="{FDAC48CB-368C-46D7-966C-8AC6EB4615D7}"/>
    <cellStyle name="Millares 46 3 6" xfId="37243" xr:uid="{8082DC8D-1E6F-4664-B9AB-7BEF13608DAF}"/>
    <cellStyle name="Millares 46 3 7" xfId="45362" xr:uid="{9E6F2CDA-6547-4B98-8F27-B73932813BCD}"/>
    <cellStyle name="Millares 46 4" xfId="7140" xr:uid="{621E479D-1552-4B73-8ED9-D3121B6FE1EB}"/>
    <cellStyle name="Millares 46 4 2" xfId="21551" xr:uid="{0C4612E1-8E94-4464-B8BD-E6A88400E4FF}"/>
    <cellStyle name="Millares 46 4 3" xfId="27375" xr:uid="{C5CD60F0-D3A9-4894-B802-07D3BC3A185C}"/>
    <cellStyle name="Millares 46 4 4" xfId="33256" xr:uid="{3358D4FE-A5F5-48CC-8E1C-C35E6E876ED7}"/>
    <cellStyle name="Millares 46 4 5" xfId="39120" xr:uid="{5E64A3AF-FA5E-4E57-A23F-5781BD6366F1}"/>
    <cellStyle name="Millares 46 4 6" xfId="47159" xr:uid="{022D6ACD-D670-41F0-B06C-AB7DDD3529B8}"/>
    <cellStyle name="Millares 46 5" xfId="4279" xr:uid="{932941DB-7A71-44EA-80C5-D7D806AC9223}"/>
    <cellStyle name="Millares 46 6" xfId="10202" xr:uid="{364AF698-FC92-4AC8-96C9-6AB47B432AB6}"/>
    <cellStyle name="Millares 46 6 2" xfId="24525" xr:uid="{475668E1-15D5-464F-9ACB-DDC30EA2B7FF}"/>
    <cellStyle name="Millares 46 7" xfId="13042" xr:uid="{83C2F38B-1670-4A9D-A9A4-B6C1CC196383}"/>
    <cellStyle name="Millares 46 7 2" xfId="30404" xr:uid="{B7F6D0A2-9BFF-44F5-ACD1-0266671BDE5D}"/>
    <cellStyle name="Millares 46 8" xfId="16384" xr:uid="{88AB2FD3-D6E7-4939-9DA2-78500ABB215E}"/>
    <cellStyle name="Millares 46 8 2" xfId="36285" xr:uid="{86AA51EC-14F6-4D83-AF45-EF5785118058}"/>
    <cellStyle name="Millares 46 9" xfId="16928" xr:uid="{151CEE16-37F3-44B0-B25B-9A54A8D49AD2}"/>
    <cellStyle name="Millares 47" xfId="1943" xr:uid="{00000000-0005-0000-0000-00005A020000}"/>
    <cellStyle name="Millares 47 10" xfId="17484" xr:uid="{2EC28CE7-2803-4FAD-AC17-7BDD22E38B2C}"/>
    <cellStyle name="Millares 47 11" xfId="17754" xr:uid="{07A250E0-DB02-47AA-8429-2A8E45CF412B}"/>
    <cellStyle name="Millares 47 12" xfId="42323" xr:uid="{3AD66554-010C-4869-982B-7A2ACB152D0F}"/>
    <cellStyle name="Millares 47 13" xfId="42978" xr:uid="{10155357-E9AC-418F-AB71-E0ED4ACDE1BD}"/>
    <cellStyle name="Millares 47 14" xfId="47871" xr:uid="{82DE1AAC-BE70-4660-AD26-AF843251BF23}"/>
    <cellStyle name="Millares 47 2" xfId="2905" xr:uid="{B2091F5C-52BD-4665-999C-56FD3A932839}"/>
    <cellStyle name="Millares 47 2 2" xfId="5730" xr:uid="{CBF190A3-E1D4-430F-82AF-96BE641285A6}"/>
    <cellStyle name="Millares 47 2 2 2" xfId="8598" xr:uid="{7CD286DB-79D5-444F-B274-B7AD2D478F51}"/>
    <cellStyle name="Millares 47 2 2 2 2" xfId="22970" xr:uid="{A5ACA9DF-B122-4CD2-B074-2F4ACD208059}"/>
    <cellStyle name="Millares 47 2 2 2 3" xfId="28831" xr:uid="{F124B781-17ED-48A9-98DF-F133E0E7468F}"/>
    <cellStyle name="Millares 47 2 2 2 4" xfId="34713" xr:uid="{EBFB4E8C-FD8D-4B38-8025-6A568275F07E}"/>
    <cellStyle name="Millares 47 2 2 2 5" xfId="40577" xr:uid="{60B8D4C8-6706-4630-A155-652B6B71E3CA}"/>
    <cellStyle name="Millares 47 2 2 3" xfId="20187" xr:uid="{45B6303F-67D7-435A-A55B-719621A2A6AC}"/>
    <cellStyle name="Millares 47 2 2 4" xfId="25981" xr:uid="{D78A5D67-9DE6-41CB-97B5-4A8DB2B1F4D2}"/>
    <cellStyle name="Millares 47 2 2 5" xfId="31856" xr:uid="{C914601D-CBE4-4662-B593-30725AF606C6}"/>
    <cellStyle name="Millares 47 2 2 6" xfId="37723" xr:uid="{62AF7B80-DDBD-485F-AA13-5A26DC5BBDCC}"/>
    <cellStyle name="Millares 47 2 2 7" xfId="46336" xr:uid="{C9554173-F7E6-4222-BEEE-2DDC70976D32}"/>
    <cellStyle name="Millares 47 2 3" xfId="7626" xr:uid="{4C12B3DC-379A-429A-8721-E36DD292E05A}"/>
    <cellStyle name="Millares 47 2 3 2" xfId="22020" xr:uid="{4CA8AB9D-91FF-4751-AEDF-855A146455CF}"/>
    <cellStyle name="Millares 47 2 3 3" xfId="27860" xr:uid="{13BBEC0E-ED42-4734-B314-5F575AD1E2B1}"/>
    <cellStyle name="Millares 47 2 3 4" xfId="33742" xr:uid="{08C0A19C-1A8E-4C1B-8072-4579C75E586D}"/>
    <cellStyle name="Millares 47 2 3 5" xfId="39606" xr:uid="{3B3A2742-A728-4E1F-B9E7-3401BD7EA6D3}"/>
    <cellStyle name="Millares 47 2 3 6" xfId="47182" xr:uid="{D457C693-C3FA-4C90-8FF3-AA990889C647}"/>
    <cellStyle name="Millares 47 2 4" xfId="4762" xr:uid="{50FCDF5C-7137-4493-BC21-ECE5E7EEBCCB}"/>
    <cellStyle name="Millares 47 2 5" xfId="11176" xr:uid="{991CD26D-6CA1-48FF-B44E-FA9317BD3DC7}"/>
    <cellStyle name="Millares 47 2 5 2" xfId="25011" xr:uid="{DA1BF8B1-4456-4B71-84B6-38D646930A56}"/>
    <cellStyle name="Millares 47 2 6" xfId="14016" xr:uid="{A81FAD66-9AFC-46F4-81B6-580A79E341C4}"/>
    <cellStyle name="Millares 47 2 6 2" xfId="30885" xr:uid="{9F52035C-55D8-415E-9B89-E4F5AE2D0660}"/>
    <cellStyle name="Millares 47 2 7" xfId="36766" xr:uid="{095D99C5-968C-4EFD-B9D2-462B5BF39B56}"/>
    <cellStyle name="Millares 47 2 8" xfId="43940" xr:uid="{CB4BF063-B909-415B-938D-A7CF59611EE9}"/>
    <cellStyle name="Millares 47 2 9" xfId="48833" xr:uid="{7D8F14E5-AD06-4DCF-948D-C11905612DDA}"/>
    <cellStyle name="Millares 47 3" xfId="5246" xr:uid="{D803B51C-5AE7-4839-9381-9EF121694037}"/>
    <cellStyle name="Millares 47 3 2" xfId="8113" xr:uid="{002119AF-0143-44BF-A45C-41556A358E2F}"/>
    <cellStyle name="Millares 47 3 2 2" xfId="22491" xr:uid="{7601FB49-FB02-4FC1-B6E5-8FE5C1505223}"/>
    <cellStyle name="Millares 47 3 2 3" xfId="28346" xr:uid="{672326A7-F45C-4D59-BFD5-A1FC6D2B996B}"/>
    <cellStyle name="Millares 47 3 2 4" xfId="34228" xr:uid="{17E5A0FF-10B0-48A8-A2FB-0FE1CA9B8A29}"/>
    <cellStyle name="Millares 47 3 2 5" xfId="40092" xr:uid="{8C6E6B8C-C991-4239-9473-E542FDB209AB}"/>
    <cellStyle name="Millares 47 3 3" xfId="19716" xr:uid="{04BBB47D-DF26-485F-A3A6-E49070862E8B}"/>
    <cellStyle name="Millares 47 3 4" xfId="25497" xr:uid="{B5A6B8FD-1C14-4C4F-8D1B-201E3E450B03}"/>
    <cellStyle name="Millares 47 3 5" xfId="31371" xr:uid="{E1B66974-AC9F-4B17-9E59-4734360E4D6B}"/>
    <cellStyle name="Millares 47 3 6" xfId="37244" xr:uid="{2D39F65A-BD18-4A0D-A02A-0A2AB9B60B2A}"/>
    <cellStyle name="Millares 47 3 7" xfId="45374" xr:uid="{3B93600A-CFCF-4BFF-A39D-33E5255657FE}"/>
    <cellStyle name="Millares 47 4" xfId="7141" xr:uid="{7D84F44A-0994-4E05-BC31-558B2ABFA60B}"/>
    <cellStyle name="Millares 47 4 2" xfId="21552" xr:uid="{2A17B8FE-C4C9-45D9-A05C-693A2065945F}"/>
    <cellStyle name="Millares 47 4 3" xfId="27376" xr:uid="{44CF9762-E921-4B5D-9C0D-67F17D625A78}"/>
    <cellStyle name="Millares 47 4 4" xfId="33257" xr:uid="{3CE4BDE2-5D14-4F32-A28C-22D41918964F}"/>
    <cellStyle name="Millares 47 4 5" xfId="39121" xr:uid="{E5AB2FDF-0FC3-406B-98B2-F6F27562CE5E}"/>
    <cellStyle name="Millares 47 4 6" xfId="47160" xr:uid="{93011CCC-2B00-4332-8CF8-AD14C95FA577}"/>
    <cellStyle name="Millares 47 5" xfId="4280" xr:uid="{FE8752CB-2C5B-434D-8AFD-3EB849AF28F1}"/>
    <cellStyle name="Millares 47 6" xfId="10214" xr:uid="{49762F89-EE4E-4C97-B2DC-26B948307863}"/>
    <cellStyle name="Millares 47 6 2" xfId="24526" xr:uid="{7679D42C-61DC-4899-892C-BA8C79910AF2}"/>
    <cellStyle name="Millares 47 7" xfId="13054" xr:uid="{2B7D0379-F8E4-4379-B41A-799EB0B1ACC4}"/>
    <cellStyle name="Millares 47 7 2" xfId="30405" xr:uid="{168A410D-5EF0-424F-BF6A-4F76B36AA85B}"/>
    <cellStyle name="Millares 47 8" xfId="16396" xr:uid="{A2190557-FA7C-42E2-AEED-8BE8E07AAFCF}"/>
    <cellStyle name="Millares 47 8 2" xfId="36286" xr:uid="{B5ACB3DE-7144-406D-B019-88AE8D665C4E}"/>
    <cellStyle name="Millares 47 9" xfId="16940" xr:uid="{66CE5CCF-7767-4B92-8BDC-3CBEDF2814F7}"/>
    <cellStyle name="Millares 48" xfId="3330" xr:uid="{F78513B6-7219-4739-BC3C-744369684EA5}"/>
    <cellStyle name="Millares 48 10" xfId="44362" xr:uid="{218F1E92-F2CF-44F4-9291-4E3AE9195428}"/>
    <cellStyle name="Millares 48 11" xfId="49255" xr:uid="{75E681C5-2CFB-4CFE-97F7-7E3EC62825D1}"/>
    <cellStyle name="Millares 48 2" xfId="4766" xr:uid="{3336D165-01F5-4B1F-9060-AB8B0AFDED3C}"/>
    <cellStyle name="Millares 48 2 2" xfId="5734" xr:uid="{2C80E948-7E47-426B-AC97-5813BDEB3806}"/>
    <cellStyle name="Millares 48 2 2 2" xfId="8602" xr:uid="{E44AA90F-E08F-47EB-ADC2-7D416B216D68}"/>
    <cellStyle name="Millares 48 2 2 2 2" xfId="22973" xr:uid="{4B82A269-7AE3-4F61-9FCB-2CB21084E1EA}"/>
    <cellStyle name="Millares 48 2 2 2 3" xfId="28835" xr:uid="{248782B9-A3E4-493E-BBEF-883BED6195AA}"/>
    <cellStyle name="Millares 48 2 2 2 4" xfId="34717" xr:uid="{9E273F60-84F0-4952-B552-254FC183016A}"/>
    <cellStyle name="Millares 48 2 2 2 5" xfId="40581" xr:uid="{A5A75A56-06CD-4914-BF79-44C00FE5D807}"/>
    <cellStyle name="Millares 48 2 2 3" xfId="20191" xr:uid="{CB39B6D3-1154-4DBD-AB54-0B843E1659C2}"/>
    <cellStyle name="Millares 48 2 2 4" xfId="25985" xr:uid="{A0AEE227-1D34-4CC4-A294-36EC0FFF3B09}"/>
    <cellStyle name="Millares 48 2 2 5" xfId="31860" xr:uid="{06838A7F-5998-4A7C-AA6B-BE5458D43C6B}"/>
    <cellStyle name="Millares 48 2 2 6" xfId="37726" xr:uid="{C131272B-8D3E-4619-8E13-79EC71F208FF}"/>
    <cellStyle name="Millares 48 2 3" xfId="7630" xr:uid="{0161DB54-2989-47ED-959D-C0401FDAF88B}"/>
    <cellStyle name="Millares 48 2 3 2" xfId="22023" xr:uid="{52EB9FD9-D4C2-489E-8A5A-B780E72B5170}"/>
    <cellStyle name="Millares 48 2 3 3" xfId="27864" xr:uid="{46823975-734A-428E-8E6E-0D144B778BDD}"/>
    <cellStyle name="Millares 48 2 3 4" xfId="33746" xr:uid="{3904D4E9-2456-415C-BAB5-0F109AA065EA}"/>
    <cellStyle name="Millares 48 2 3 5" xfId="39610" xr:uid="{F49C9DFC-50A0-4BA8-A0DA-40E4EA5277BA}"/>
    <cellStyle name="Millares 48 2 4" xfId="19251" xr:uid="{AA4FDA5A-8A2B-46BC-B43D-A4676E8CEBDF}"/>
    <cellStyle name="Millares 48 2 5" xfId="25015" xr:uid="{E946F294-A626-461E-940B-BF5FC067D4E3}"/>
    <cellStyle name="Millares 48 2 6" xfId="30889" xr:uid="{A7FA49E0-DBC7-46C8-93C9-7E21C75F7DEF}"/>
    <cellStyle name="Millares 48 2 7" xfId="36769" xr:uid="{B87BADD0-0D8E-4CF1-8A87-E05DABFD72EF}"/>
    <cellStyle name="Millares 48 2 8" xfId="46758" xr:uid="{185D1F4E-EBF0-4D88-A800-7A620FA673A7}"/>
    <cellStyle name="Millares 48 3" xfId="5250" xr:uid="{99F127A9-398D-49B7-91C0-1FCDCB10D4D9}"/>
    <cellStyle name="Millares 48 3 2" xfId="8117" xr:uid="{BFC98E64-AE25-4EC6-9E5E-9EFFAC57BF3B}"/>
    <cellStyle name="Millares 48 3 2 2" xfId="22494" xr:uid="{317F8B89-12D4-4DCB-A4CC-9E259658A1CE}"/>
    <cellStyle name="Millares 48 3 2 3" xfId="28350" xr:uid="{D1F01AF9-BF0F-49E5-824E-CB613062982C}"/>
    <cellStyle name="Millares 48 3 2 4" xfId="34232" xr:uid="{67EEF427-2A80-4343-BB52-9EE64E7D1D62}"/>
    <cellStyle name="Millares 48 3 2 5" xfId="40096" xr:uid="{C483907D-E057-4944-B386-B5099F4B2B17}"/>
    <cellStyle name="Millares 48 3 3" xfId="19720" xr:uid="{845EDFA1-7CC0-4F6E-9442-EA3D47A8BC56}"/>
    <cellStyle name="Millares 48 3 4" xfId="25501" xr:uid="{D4658872-AA48-4567-BED9-981615145C5E}"/>
    <cellStyle name="Millares 48 3 5" xfId="31375" xr:uid="{2D39F9E3-7636-46F9-999C-1E29117853E5}"/>
    <cellStyle name="Millares 48 3 6" xfId="37247" xr:uid="{A64FBCDC-444D-4101-89A2-2030CA1B7993}"/>
    <cellStyle name="Millares 48 3 7" xfId="47184" xr:uid="{97D224A2-8CB0-432C-AFF5-E10E6615A277}"/>
    <cellStyle name="Millares 48 4" xfId="7145" xr:uid="{933F1070-37F7-4167-B21F-3BE4A0B08FDE}"/>
    <cellStyle name="Millares 48 4 2" xfId="21556" xr:uid="{59C7F0CD-19CE-4D85-A500-C86AE7D34003}"/>
    <cellStyle name="Millares 48 4 3" xfId="27379" xr:uid="{FF43D51E-986E-4924-B4AC-DE174D3ECA46}"/>
    <cellStyle name="Millares 48 4 4" xfId="33261" xr:uid="{81914F4C-692A-4841-82ED-2CA5A0582570}"/>
    <cellStyle name="Millares 48 4 5" xfId="39125" xr:uid="{428F72BF-4910-4AB2-950A-38D477373506}"/>
    <cellStyle name="Millares 48 5" xfId="4284" xr:uid="{11F5A7CB-9AF4-4D61-937A-5DA7C7C2DDF7}"/>
    <cellStyle name="Millares 48 6" xfId="11598" xr:uid="{78701CD5-794F-486B-AB76-5BABD68BD53E}"/>
    <cellStyle name="Millares 48 6 2" xfId="24530" xr:uid="{9A0E0107-6C7F-461D-9E23-8FD84696BB09}"/>
    <cellStyle name="Millares 48 7" xfId="14438" xr:uid="{A5229AF4-171C-4F02-A46E-F6CE10825806}"/>
    <cellStyle name="Millares 48 7 2" xfId="30409" xr:uid="{6063D0C1-B59F-4164-87F3-47898C53B206}"/>
    <cellStyle name="Millares 48 8" xfId="36290" xr:uid="{9E03FE03-DCA8-46CC-8320-FE3CAC2E5FA9}"/>
    <cellStyle name="Millares 48 9" xfId="42324" xr:uid="{E275DAEA-EB14-44AC-9BC9-CE20D51F24F9}"/>
    <cellStyle name="Millares 49" xfId="3355" xr:uid="{BDAB17C0-B6B2-47D9-BE62-FF16DA95FC2B}"/>
    <cellStyle name="Millares 49 10" xfId="44371" xr:uid="{F6B793AA-9429-45C1-9613-57C96F51A6BD}"/>
    <cellStyle name="Millares 49 11" xfId="49264" xr:uid="{6D39F2A0-1026-4785-BAB5-D7C046DD756E}"/>
    <cellStyle name="Millares 49 2" xfId="4753" xr:uid="{EE67E95C-ECDE-42C2-A4F8-FF76A2913497}"/>
    <cellStyle name="Millares 49 2 2" xfId="5721" xr:uid="{49BD711E-B766-4AAE-A6CC-FCD2F726FA21}"/>
    <cellStyle name="Millares 49 2 2 2" xfId="8589" xr:uid="{FD4F7D1C-6F96-4ADE-8D94-520217432906}"/>
    <cellStyle name="Millares 49 2 2 2 2" xfId="22961" xr:uid="{5B8F7FA1-3B46-4157-8E90-C1660F6C418E}"/>
    <cellStyle name="Millares 49 2 2 2 3" xfId="28822" xr:uid="{6DCFCAA2-953B-46ED-A0E1-35AC3352AE0D}"/>
    <cellStyle name="Millares 49 2 2 2 4" xfId="34704" xr:uid="{136AEB97-248A-4E53-8B83-36EC1C30C6AB}"/>
    <cellStyle name="Millares 49 2 2 2 5" xfId="40568" xr:uid="{E968686A-EA7E-4E2E-AFDC-7F3466F48CE5}"/>
    <cellStyle name="Millares 49 2 2 3" xfId="20178" xr:uid="{AC8BA773-8D94-485F-85AF-CD499C18E26A}"/>
    <cellStyle name="Millares 49 2 2 4" xfId="25972" xr:uid="{0737E512-59E8-40B7-B683-CA5500997F00}"/>
    <cellStyle name="Millares 49 2 2 5" xfId="31847" xr:uid="{67CEB7A9-8408-43EF-8F22-005CE24327E6}"/>
    <cellStyle name="Millares 49 2 2 6" xfId="37714" xr:uid="{1422A191-F397-4FFA-BEF7-8239BEA1D3D5}"/>
    <cellStyle name="Millares 49 2 3" xfId="7617" xr:uid="{52B9AAAB-576C-45DD-A1D1-B0C126BFE49C}"/>
    <cellStyle name="Millares 49 2 3 2" xfId="22011" xr:uid="{E25DFFF6-42D9-465B-95BD-7D3417715469}"/>
    <cellStyle name="Millares 49 2 3 3" xfId="27851" xr:uid="{28E266EE-EE6A-4E51-A1A6-E082940AFC04}"/>
    <cellStyle name="Millares 49 2 3 4" xfId="33733" xr:uid="{BCBA0986-7A1F-4B4E-86CB-97C05B331102}"/>
    <cellStyle name="Millares 49 2 3 5" xfId="39597" xr:uid="{E0EF453B-1083-44DA-AE58-B4A32E0E742B}"/>
    <cellStyle name="Millares 49 2 4" xfId="19241" xr:uid="{FEB72420-F08F-4E9B-9EE7-97A88699ACB1}"/>
    <cellStyle name="Millares 49 2 5" xfId="25002" xr:uid="{1843FE84-CE5E-4CFD-8F20-D226E7F29C15}"/>
    <cellStyle name="Millares 49 2 6" xfId="30876" xr:uid="{DD11AA62-FD30-44F2-A79C-398B0896F762}"/>
    <cellStyle name="Millares 49 2 7" xfId="36757" xr:uid="{C503B01F-EDEC-4108-80AE-A4DF66945C38}"/>
    <cellStyle name="Millares 49 2 8" xfId="46767" xr:uid="{6FF7DE61-601F-4253-941A-0B280F007536}"/>
    <cellStyle name="Millares 49 3" xfId="5237" xr:uid="{50575D0F-F7D9-41D8-8082-D3D95E6188CB}"/>
    <cellStyle name="Millares 49 3 2" xfId="8104" xr:uid="{1C306A35-FA8F-4706-B28B-9BD066DC4CE5}"/>
    <cellStyle name="Millares 49 3 2 2" xfId="22482" xr:uid="{0394EE6F-D357-4F43-B742-3C0119E14F68}"/>
    <cellStyle name="Millares 49 3 2 3" xfId="28337" xr:uid="{A72F8519-C54B-476D-9EF2-14D1637CF4E7}"/>
    <cellStyle name="Millares 49 3 2 4" xfId="34219" xr:uid="{6B757DCD-3A05-4330-9302-AB40D4CD9F5C}"/>
    <cellStyle name="Millares 49 3 2 5" xfId="40083" xr:uid="{697D972D-3A88-4825-B1B9-646AE3491C7D}"/>
    <cellStyle name="Millares 49 3 3" xfId="19707" xr:uid="{D21828C8-FF14-4C77-B8BC-D8B21ADF564A}"/>
    <cellStyle name="Millares 49 3 4" xfId="25488" xr:uid="{FD094BAB-F052-4242-A85D-8E473065001C}"/>
    <cellStyle name="Millares 49 3 5" xfId="31362" xr:uid="{597836A7-73F0-402A-9363-F8F7806A80E3}"/>
    <cellStyle name="Millares 49 3 6" xfId="37235" xr:uid="{3BB29F43-D6FF-406C-B937-57A1817149F9}"/>
    <cellStyle name="Millares 49 3 7" xfId="47192" xr:uid="{9EBCCC50-F579-4481-9242-5F99B04D96AF}"/>
    <cellStyle name="Millares 49 4" xfId="7132" xr:uid="{C1DCCED7-BAFC-40A1-BCB8-33D68AD224A2}"/>
    <cellStyle name="Millares 49 4 2" xfId="21543" xr:uid="{EB6CE596-9B8F-495A-B534-E6063A250918}"/>
    <cellStyle name="Millares 49 4 3" xfId="27367" xr:uid="{3386FC75-2AC1-44E1-A888-271D14FF9993}"/>
    <cellStyle name="Millares 49 4 4" xfId="33248" xr:uid="{01FB20BC-7DB5-40E2-B951-E8A0EFE5CF77}"/>
    <cellStyle name="Millares 49 4 5" xfId="39112" xr:uid="{33D40F3A-410B-4F2D-BCEC-EACD36E2A5DA}"/>
    <cellStyle name="Millares 49 5" xfId="4273" xr:uid="{9D2A2CD6-726C-47EE-8F7A-395FB9575FC4}"/>
    <cellStyle name="Millares 49 6" xfId="11607" xr:uid="{F7640CC1-D5D8-4A70-AF5C-4B7D3CD2D7B3}"/>
    <cellStyle name="Millares 49 6 2" xfId="24517" xr:uid="{77C4F147-BAD3-49DF-9D34-B17C54519A1B}"/>
    <cellStyle name="Millares 49 7" xfId="14447" xr:uid="{BE59EDDC-649A-4356-AC35-10C1857CBE2B}"/>
    <cellStyle name="Millares 49 7 2" xfId="30396" xr:uid="{667F19E0-6577-46B6-BF10-176C5E2D3386}"/>
    <cellStyle name="Millares 49 8" xfId="36277" xr:uid="{2195A5EF-6339-406E-894A-7795F0B4BA55}"/>
    <cellStyle name="Millares 49 9" xfId="42325" xr:uid="{54A9DA8A-F81C-47F6-B645-53BF7AFCC0C9}"/>
    <cellStyle name="Millares 5" xfId="59" xr:uid="{00000000-0005-0000-0000-00005B020000}"/>
    <cellStyle name="Millares 5 10" xfId="35846" xr:uid="{909495CA-3B12-4E6B-A666-9EE0A58D4DAA}"/>
    <cellStyle name="Millares 5 10 2" xfId="47245" xr:uid="{26129DA1-6441-4C53-86BB-C85BC465B094}"/>
    <cellStyle name="Millares 5 10 3" xfId="47095" xr:uid="{A6EA0F62-443E-4FAE-886B-ACC9718BA661}"/>
    <cellStyle name="Millares 5 11" xfId="42118" xr:uid="{25B801F9-D878-49D9-BA6E-AA396E53B775}"/>
    <cellStyle name="Millares 5 12" xfId="42326" xr:uid="{2C040A95-7796-451D-9946-7D59D1641214}"/>
    <cellStyle name="Millares 5 2" xfId="130" xr:uid="{00000000-0005-0000-0000-00005C020000}"/>
    <cellStyle name="Millares 5 2 10" xfId="42327" xr:uid="{18A73F92-22FF-46D3-B045-4DCE3C47495B}"/>
    <cellStyle name="Millares 5 2 2" xfId="1933" xr:uid="{00000000-0005-0000-0000-00005D020000}"/>
    <cellStyle name="Millares 5 2 2 2" xfId="5501" xr:uid="{14E681D7-0A3A-4A25-A83B-936BF3E86C8C}"/>
    <cellStyle name="Millares 5 2 2 2 2" xfId="8368" xr:uid="{4AA3CD71-BF9C-4CF0-8435-FE2A3E06C178}"/>
    <cellStyle name="Millares 5 2 2 2 2 2" xfId="22743" xr:uid="{8951E349-B54D-4FE8-BAA7-1DC01ACCFD20}"/>
    <cellStyle name="Millares 5 2 2 2 2 3" xfId="28601" xr:uid="{00E9FCC4-C6CA-4142-9605-E6755C4BE1E2}"/>
    <cellStyle name="Millares 5 2 2 2 2 4" xfId="34483" xr:uid="{0942F640-0CF8-47BE-B86B-B208C00868C7}"/>
    <cellStyle name="Millares 5 2 2 2 2 5" xfId="40347" xr:uid="{2423D2B1-4EE8-41B7-841E-6A116F5BB113}"/>
    <cellStyle name="Millares 5 2 2 2 2 6" xfId="47311" xr:uid="{F2A1F595-9C26-44C7-80A5-7EAC53B90309}"/>
    <cellStyle name="Millares 5 2 2 2 3" xfId="19961" xr:uid="{49FE3EF4-7733-449D-8F1C-095EE1B273CF}"/>
    <cellStyle name="Millares 5 2 2 2 3 2" xfId="47223" xr:uid="{F34FFF83-E38C-4467-A3C0-570181314810}"/>
    <cellStyle name="Millares 5 2 2 2 4" xfId="25752" xr:uid="{EE549538-8C9E-46D4-98A3-0078D3C61EA2}"/>
    <cellStyle name="Millares 5 2 2 2 5" xfId="31626" xr:uid="{594FE114-8FCA-4464-931D-AD8DA9912976}"/>
    <cellStyle name="Millares 5 2 2 2 6" xfId="37496" xr:uid="{74141878-9C01-41D0-9514-7ACC64E1ED19}"/>
    <cellStyle name="Millares 5 2 2 2 7" xfId="46942" xr:uid="{5DF2AD3F-C701-4F25-94ED-4D11882D1F5C}"/>
    <cellStyle name="Millares 5 2 2 3" xfId="7396" xr:uid="{1A26E876-C431-41EF-B8ED-8F2B1E93E787}"/>
    <cellStyle name="Millares 5 2 2 3 2" xfId="21798" xr:uid="{ECD9CA92-AABA-4C64-B845-661A6690DA33}"/>
    <cellStyle name="Millares 5 2 2 3 3" xfId="27630" xr:uid="{3E5A9400-8A6D-459C-8E0F-A6E5835AB15A}"/>
    <cellStyle name="Millares 5 2 2 3 4" xfId="33512" xr:uid="{3CAD6AF4-9F40-4046-ADDA-E2BCFF6B1941}"/>
    <cellStyle name="Millares 5 2 2 3 5" xfId="39376" xr:uid="{0671B77B-98C4-4914-BD7D-F1DDB54722BC}"/>
    <cellStyle name="Millares 5 2 2 3 6" xfId="46943" xr:uid="{3100F7F6-6C54-4D7C-BAD5-468144534AAA}"/>
    <cellStyle name="Millares 5 2 2 3 7" xfId="47057" xr:uid="{ADC6DA58-0B00-41E1-95C9-46B0ED329010}"/>
    <cellStyle name="Millares 5 2 2 4" xfId="4533" xr:uid="{8607847C-889D-4C1F-A7CE-B2F5B5C4E01F}"/>
    <cellStyle name="Millares 5 2 2 4 2" xfId="47283" xr:uid="{0C898594-F11F-45E0-8609-7E57D6D8DCD4}"/>
    <cellStyle name="Millares 5 2 2 5" xfId="24781" xr:uid="{73A14BF2-ADF1-49C2-B4D5-A45C4268CD54}"/>
    <cellStyle name="Millares 5 2 2 5 2" xfId="47151" xr:uid="{352EE1A4-98BB-44D2-B2D6-E23D328E6B9E}"/>
    <cellStyle name="Millares 5 2 2 6" xfId="30658" xr:uid="{6D20BEB2-E415-4953-A919-592E2FD80200}"/>
    <cellStyle name="Millares 5 2 2 7" xfId="36539" xr:uid="{57D2D02F-6AC4-42D9-A71E-6B58D62C24C0}"/>
    <cellStyle name="Millares 5 2 2 8" xfId="46944" xr:uid="{0F6C8A09-813C-41CC-BC55-2BD4580189A6}"/>
    <cellStyle name="Millares 5 2 3" xfId="3407" xr:uid="{88CA5C98-795C-4A65-9F89-68D3B1715D80}"/>
    <cellStyle name="Millares 5 2 3 2" xfId="7883" xr:uid="{84E2B37C-5EDA-4CA3-A376-B3716D46DC45}"/>
    <cellStyle name="Millares 5 2 3 2 2" xfId="22268" xr:uid="{C8E3D5B9-0F60-4911-9AD3-39EA7393A8C4}"/>
    <cellStyle name="Millares 5 2 3 2 3" xfId="28116" xr:uid="{8821E6E9-C1AC-4430-88A1-8FC1BC08BC09}"/>
    <cellStyle name="Millares 5 2 3 2 4" xfId="33998" xr:uid="{AE69A558-5F43-48D4-9A5C-687DA1D1D897}"/>
    <cellStyle name="Millares 5 2 3 2 5" xfId="39862" xr:uid="{D4BB3D35-AF50-48A5-8C6F-D9EC698CE563}"/>
    <cellStyle name="Millares 5 2 3 2 6" xfId="46808" xr:uid="{29CE5CCB-2C4A-4FAE-80E9-86AFA667529C}"/>
    <cellStyle name="Millares 5 2 3 3" xfId="5016" xr:uid="{A682DC53-01E4-4213-90D7-A5BA527EED4F}"/>
    <cellStyle name="Millares 5 2 3 3 2" xfId="47197" xr:uid="{76A308DE-6889-46FA-A6E1-B520FE11F430}"/>
    <cellStyle name="Millares 5 2 3 4" xfId="11648" xr:uid="{1DE5864D-EE70-4144-81A0-A8EC160AB835}"/>
    <cellStyle name="Millares 5 2 3 4 2" xfId="25267" xr:uid="{06AA9BDE-1B5B-48EB-936C-74B748C2904E}"/>
    <cellStyle name="Millares 5 2 3 5" xfId="14488" xr:uid="{CE79DF6D-F015-4BAB-A24C-D58EE9D039FA}"/>
    <cellStyle name="Millares 5 2 3 5 2" xfId="31141" xr:uid="{E534F5FC-4979-4DAE-A0A4-82D5B7BED87D}"/>
    <cellStyle name="Millares 5 2 3 6" xfId="37019" xr:uid="{D72897F7-7EF3-4584-B877-31CF4F2ABD23}"/>
    <cellStyle name="Millares 5 2 3 7" xfId="44412" xr:uid="{987B8A05-5611-469E-8737-403643F29DD0}"/>
    <cellStyle name="Millares 5 2 3 8" xfId="49305" xr:uid="{39774475-2900-4A7A-A255-07651C574CB9}"/>
    <cellStyle name="Millares 5 2 4" xfId="6911" xr:uid="{4ADBBC47-8CA3-4AE8-83DF-D7F988EB8BB4}"/>
    <cellStyle name="Millares 5 2 4 2" xfId="21331" xr:uid="{44348CF8-FBD5-45CE-9DEC-7106FF15AA45}"/>
    <cellStyle name="Millares 5 2 4 3" xfId="27149" xr:uid="{B47ABF6D-B0B7-4167-A0BC-AB061907F668}"/>
    <cellStyle name="Millares 5 2 4 4" xfId="33027" xr:uid="{C2E6F29C-8F2F-4139-AB7A-4DBD2BB987B8}"/>
    <cellStyle name="Millares 5 2 4 5" xfId="38891" xr:uid="{DBE7D133-D92E-4F0E-BDEB-19A3A8E8A69B}"/>
    <cellStyle name="Millares 5 2 4 6" xfId="46945" xr:uid="{C64B6B4B-E0F0-4410-BB94-0B4E35460957}"/>
    <cellStyle name="Millares 5 2 4 7" xfId="47074" xr:uid="{983EEE6E-F259-480B-95AE-20C574151F23}"/>
    <cellStyle name="Millares 5 2 5" xfId="18586" xr:uid="{5BE3D325-01DE-435F-89AA-066F46ACFB07}"/>
    <cellStyle name="Millares 5 2 5 2" xfId="46946" xr:uid="{E1B08471-2A77-447A-9535-307644FAB666}"/>
    <cellStyle name="Millares 5 2 5 3" xfId="47028" xr:uid="{48148D85-E6EC-4A39-A176-0C929A62A5DB}"/>
    <cellStyle name="Millares 5 2 6" xfId="24298" xr:uid="{6F72FFCC-7F9C-49D2-AC28-DF01B13D9586}"/>
    <cellStyle name="Millares 5 2 6 2" xfId="47259" xr:uid="{60E277AB-09C0-4EF2-8AED-94B402CB5B6B}"/>
    <cellStyle name="Millares 5 2 7" xfId="30176" xr:uid="{4FA3D159-06A1-44D5-8766-2EB008D002A7}"/>
    <cellStyle name="Millares 5 2 7 2" xfId="47120" xr:uid="{3D0473CB-6658-43FC-B6CD-EC8D5A384F2C}"/>
    <cellStyle name="Millares 5 2 8" xfId="36055" xr:uid="{0BC4FD94-9BF7-485C-B112-F4837FA08DCC}"/>
    <cellStyle name="Millares 5 2 9" xfId="42119" xr:uid="{6FC45952-F31B-41CD-ABD4-AE52073A03E1}"/>
    <cellStyle name="Millares 5 3" xfId="122" xr:uid="{00000000-0005-0000-0000-00005E020000}"/>
    <cellStyle name="Millares 5 3 10" xfId="3435" xr:uid="{E889D15B-5C1D-4901-B894-33F0C9595A25}"/>
    <cellStyle name="Millares 5 3 10 2" xfId="11676" xr:uid="{2D43101A-4893-463D-AFCC-34D1147E725B}"/>
    <cellStyle name="Millares 5 3 10 3" xfId="14516" xr:uid="{AA22B634-A903-4AD5-8CE5-90F1CC8FE3AB}"/>
    <cellStyle name="Millares 5 3 10 4" xfId="44440" xr:uid="{3CEF2FEE-21F5-4668-8299-31822DB00954}"/>
    <cellStyle name="Millares 5 3 10 5" xfId="49333" xr:uid="{7092EE2A-2920-4F47-BF5A-9095C45189AF}"/>
    <cellStyle name="Millares 5 3 11" xfId="4339" xr:uid="{5E6678B2-83AA-4E90-BD8C-2119022F165B}"/>
    <cellStyle name="Millares 5 3 11 2" xfId="44858" xr:uid="{7E83440C-E8F2-4122-848F-0F7A424D3CE6}"/>
    <cellStyle name="Millares 5 3 12" xfId="9698" xr:uid="{418E8F15-7A3D-4E15-9F0F-C38BC3CB1B27}"/>
    <cellStyle name="Millares 5 3 13" xfId="12538" xr:uid="{48425A3B-C810-447E-A74A-03A1447AC204}"/>
    <cellStyle name="Millares 5 3 14" xfId="15881" xr:uid="{1F77BE90-029F-47B8-823F-998636CBB3A4}"/>
    <cellStyle name="Millares 5 3 15" xfId="16424" xr:uid="{03AACAA2-7D1A-4CED-9ACC-0C6C6CA60038}"/>
    <cellStyle name="Millares 5 3 16" xfId="16968" xr:uid="{2C16CAC9-6550-4ECD-BE05-C9D31E9FB9F3}"/>
    <cellStyle name="Millares 5 3 17" xfId="17980" xr:uid="{07D8440D-5C94-49EB-8463-07C9E1835CA1}"/>
    <cellStyle name="Millares 5 3 18" xfId="42462" xr:uid="{72C75F65-2B8F-43E1-8845-518735580F51}"/>
    <cellStyle name="Millares 5 3 19" xfId="47355" xr:uid="{4E4B00EF-7420-4983-96A9-6C22F64D98B9}"/>
    <cellStyle name="Millares 5 3 2" xfId="204" xr:uid="{00000000-0005-0000-0000-00005F020000}"/>
    <cellStyle name="Millares 5 3 2 10" xfId="9767" xr:uid="{6C552DE3-9D40-4077-A099-533F4B3D9790}"/>
    <cellStyle name="Millares 5 3 2 11" xfId="12607" xr:uid="{E241F080-CCC9-49D7-8A0A-3051126B2B11}"/>
    <cellStyle name="Millares 5 3 2 12" xfId="15950" xr:uid="{3024F635-9365-4A5F-BEAD-0CEE546C6A80}"/>
    <cellStyle name="Millares 5 3 2 13" xfId="16493" xr:uid="{DF15E160-3382-4EF4-86A0-51671F7EEAC8}"/>
    <cellStyle name="Millares 5 3 2 14" xfId="17037" xr:uid="{B5F1252A-5926-4D34-98EB-3EAE88BCD225}"/>
    <cellStyle name="Millares 5 3 2 15" xfId="17727" xr:uid="{B2F0C0B9-F9E1-4422-B174-FF001566E25F}"/>
    <cellStyle name="Millares 5 3 2 16" xfId="42531" xr:uid="{7DA6577E-D0E2-4AD6-8F76-2DF839DA9206}"/>
    <cellStyle name="Millares 5 3 2 17" xfId="47424" xr:uid="{C09D3AF0-CC2B-41E2-A9FE-1D8E9298595C}"/>
    <cellStyle name="Millares 5 3 2 2" xfId="313" xr:uid="{00000000-0005-0000-0000-000060020000}"/>
    <cellStyle name="Millares 5 3 2 2 10" xfId="16054" xr:uid="{B6D34EAD-6FCD-4072-849C-620F599CDBDA}"/>
    <cellStyle name="Millares 5 3 2 2 11" xfId="16597" xr:uid="{CEAF8D22-1B5A-4449-ABBB-0B5DB88F6041}"/>
    <cellStyle name="Millares 5 3 2 2 12" xfId="17141" xr:uid="{D1297FD4-2330-4812-9408-AB39C80CB3BB}"/>
    <cellStyle name="Millares 5 3 2 2 13" xfId="18225" xr:uid="{370AB93A-A056-4981-AAC1-D20B858F864F}"/>
    <cellStyle name="Millares 5 3 2 2 14" xfId="42635" xr:uid="{2045D40C-C5EF-4DA2-AF4D-34B6FCE470B9}"/>
    <cellStyle name="Millares 5 3 2 2 15" xfId="47528" xr:uid="{07C776DC-80BA-41D3-BBAD-EFA04A36E797}"/>
    <cellStyle name="Millares 5 3 2 2 2" xfId="540" xr:uid="{00000000-0005-0000-0000-000061020000}"/>
    <cellStyle name="Millares 5 3 2 2 2 10" xfId="17353" xr:uid="{C9526E70-772A-4BDF-A8A8-C1AC9EF59442}"/>
    <cellStyle name="Millares 5 3 2 2 2 11" xfId="22548" xr:uid="{F5C86FFE-8E68-47F8-AD63-20487346A9EB}"/>
    <cellStyle name="Millares 5 3 2 2 2 12" xfId="18049" xr:uid="{B07FA3BE-9DCD-4FDF-9AAF-10CC6B7EF052}"/>
    <cellStyle name="Millares 5 3 2 2 2 13" xfId="42847" xr:uid="{7560CC1C-BF1D-41C5-AC1E-03F4AAB4F5BF}"/>
    <cellStyle name="Millares 5 3 2 2 2 14" xfId="47740" xr:uid="{33F78B78-39A4-4CAA-8AF7-E424BF03928A}"/>
    <cellStyle name="Millares 5 3 2 2 2 2" xfId="2356" xr:uid="{66DC0AE9-A768-4167-9916-6E494952B2F0}"/>
    <cellStyle name="Millares 5 3 2 2 2 2 2" xfId="10627" xr:uid="{87FB5DDE-CCA8-47D6-A27B-66CE2DC10607}"/>
    <cellStyle name="Millares 5 3 2 2 2 2 2 2" xfId="45787" xr:uid="{33CF02CA-48BA-48B9-A73C-F900DFBF7F85}"/>
    <cellStyle name="Millares 5 3 2 2 2 2 3" xfId="13467" xr:uid="{340BA258-DF73-431F-938E-E1DAE2BB5B52}"/>
    <cellStyle name="Millares 5 3 2 2 2 2 4" xfId="43391" xr:uid="{F3CD4194-1AA3-448C-8F3C-0B01B21C952E}"/>
    <cellStyle name="Millares 5 3 2 2 2 2 5" xfId="48284" xr:uid="{72FEE1AD-853F-43F2-841B-38E6D155901E}"/>
    <cellStyle name="Millares 5 3 2 2 2 3" xfId="2774" xr:uid="{AE2038FE-11D7-4700-A216-4FDDFE7DD83B}"/>
    <cellStyle name="Millares 5 3 2 2 2 3 2" xfId="11045" xr:uid="{81292E65-0B08-4809-8F38-06B5B2E53B92}"/>
    <cellStyle name="Millares 5 3 2 2 2 3 2 2" xfId="46205" xr:uid="{758B2F95-6544-4424-87C5-F47F0858C950}"/>
    <cellStyle name="Millares 5 3 2 2 2 3 3" xfId="13885" xr:uid="{93422FAA-047A-4BED-990A-63CAC4D4A0A1}"/>
    <cellStyle name="Millares 5 3 2 2 2 3 4" xfId="43809" xr:uid="{6B6C4AF0-14F3-471B-8869-850BEF77861A}"/>
    <cellStyle name="Millares 5 3 2 2 2 3 5" xfId="48702" xr:uid="{0BC6093A-69D1-44A2-B3B8-0E5A8AA5EBC3}"/>
    <cellStyle name="Millares 5 3 2 2 2 4" xfId="3318" xr:uid="{854B01A2-C25A-4550-A950-C58CA9DEBE73}"/>
    <cellStyle name="Millares 5 3 2 2 2 4 2" xfId="11589" xr:uid="{3F533308-145A-4FDB-85FB-84C1F1A625D4}"/>
    <cellStyle name="Millares 5 3 2 2 2 4 2 2" xfId="46749" xr:uid="{F469347B-435E-4393-8F28-99ACA7C7F811}"/>
    <cellStyle name="Millares 5 3 2 2 2 4 3" xfId="14429" xr:uid="{1AFF93C9-C5A7-46DA-8854-F0F84356654D}"/>
    <cellStyle name="Millares 5 3 2 2 2 4 4" xfId="44353" xr:uid="{926D2F16-8387-4ADA-B4FD-2A9876FB1A09}"/>
    <cellStyle name="Millares 5 3 2 2 2 4 5" xfId="49246" xr:uid="{8961274E-D470-44E0-85E3-61E29749280B}"/>
    <cellStyle name="Millares 5 3 2 2 2 5" xfId="3820" xr:uid="{CAF9A478-62BC-4B79-A52D-C7E254B7997B}"/>
    <cellStyle name="Millares 5 3 2 2 2 5 2" xfId="12061" xr:uid="{4448D911-EDE9-4B26-828A-9A1A22D2CC76}"/>
    <cellStyle name="Millares 5 3 2 2 2 5 3" xfId="14901" xr:uid="{C4325643-9D7F-4902-8765-7EFEC6C1C610}"/>
    <cellStyle name="Millares 5 3 2 2 2 5 4" xfId="44825" xr:uid="{99CD918B-229A-4366-A7BB-8A558D2A639C}"/>
    <cellStyle name="Millares 5 3 2 2 2 5 5" xfId="49718" xr:uid="{2AF837EC-4DF2-4DD2-92F4-5EA5B8C52266}"/>
    <cellStyle name="Millares 5 3 2 2 2 6" xfId="10083" xr:uid="{A883A27E-7391-40F0-A830-2C494984E20F}"/>
    <cellStyle name="Millares 5 3 2 2 2 6 2" xfId="45243" xr:uid="{E0C52E07-7DEA-4112-B0FC-B5DB9AE2CAD7}"/>
    <cellStyle name="Millares 5 3 2 2 2 7" xfId="12923" xr:uid="{A64E2E38-D4CE-40C9-8709-BF61F4B5EDAD}"/>
    <cellStyle name="Millares 5 3 2 2 2 8" xfId="16266" xr:uid="{3615DEAB-DC5A-4F71-8C3D-E7A09384C1E3}"/>
    <cellStyle name="Millares 5 3 2 2 2 9" xfId="16809" xr:uid="{9119A123-A919-4098-BDBC-964366B84799}"/>
    <cellStyle name="Millares 5 3 2 2 3" xfId="2144" xr:uid="{ED72F276-ADBC-43EF-92CE-CA0F813CB803}"/>
    <cellStyle name="Millares 5 3 2 2 3 2" xfId="10415" xr:uid="{6C6E2893-A771-4D36-8351-636F775F697E}"/>
    <cellStyle name="Millares 5 3 2 2 3 2 2" xfId="45575" xr:uid="{6BEEBCF1-07D5-4DF1-AA83-EEAA570258C8}"/>
    <cellStyle name="Millares 5 3 2 2 3 3" xfId="13255" xr:uid="{94A41DB6-4497-460E-ADA1-396E077B1D29}"/>
    <cellStyle name="Millares 5 3 2 2 3 4" xfId="28405" xr:uid="{AACA225B-40B9-4D10-94C7-4D0A64A34DE2}"/>
    <cellStyle name="Millares 5 3 2 2 3 5" xfId="43179" xr:uid="{E6C9130F-E248-486A-8E61-E2B155310DAE}"/>
    <cellStyle name="Millares 5 3 2 2 3 6" xfId="48072" xr:uid="{DD23050E-0818-41FC-9787-75222385B8A9}"/>
    <cellStyle name="Millares 5 3 2 2 4" xfId="2562" xr:uid="{21787154-043B-4A10-A6C8-2401BE458116}"/>
    <cellStyle name="Millares 5 3 2 2 4 2" xfId="10833" xr:uid="{1BF618C4-336A-40FC-B654-0EE7581FE81A}"/>
    <cellStyle name="Millares 5 3 2 2 4 2 2" xfId="45993" xr:uid="{34973739-47D4-4143-AF23-592CC51C0511}"/>
    <cellStyle name="Millares 5 3 2 2 4 3" xfId="13673" xr:uid="{DB495C7F-7E67-4713-A74D-A5155590F97E}"/>
    <cellStyle name="Millares 5 3 2 2 4 4" xfId="34287" xr:uid="{9C0BEEA3-D5E6-4D0D-8D72-32BE2E8C6936}"/>
    <cellStyle name="Millares 5 3 2 2 4 5" xfId="43597" xr:uid="{40F6BB0C-5A8A-42C8-95E3-11E97CE95573}"/>
    <cellStyle name="Millares 5 3 2 2 4 6" xfId="48490" xr:uid="{2989E364-C573-4AD0-B13E-CA1CB80A65BA}"/>
    <cellStyle name="Millares 5 3 2 2 5" xfId="3106" xr:uid="{9103C4AB-C50B-4149-81B5-FAEA3BDDB403}"/>
    <cellStyle name="Millares 5 3 2 2 5 2" xfId="11377" xr:uid="{B6DFABB7-D968-4A14-9540-0B6C03C29C1D}"/>
    <cellStyle name="Millares 5 3 2 2 5 2 2" xfId="46537" xr:uid="{3F8C7694-BF57-4972-BBCD-6C3DCCD4F277}"/>
    <cellStyle name="Millares 5 3 2 2 5 3" xfId="14217" xr:uid="{FB9E9490-BAD3-4A71-B4C7-08DAB683C50E}"/>
    <cellStyle name="Millares 5 3 2 2 5 4" xfId="40151" xr:uid="{30A10FE0-92EE-43D7-BEAB-2F26969D354E}"/>
    <cellStyle name="Millares 5 3 2 2 5 5" xfId="44141" xr:uid="{29B03CA2-264E-4D38-9591-B550F17962D6}"/>
    <cellStyle name="Millares 5 3 2 2 5 6" xfId="49034" xr:uid="{B9232547-8BB5-4C02-99E9-E834B1870431}"/>
    <cellStyle name="Millares 5 3 2 2 6" xfId="3608" xr:uid="{2A7F9BAC-38A0-4046-8704-D525E3C1F0DC}"/>
    <cellStyle name="Millares 5 3 2 2 6 2" xfId="11849" xr:uid="{39C60FCC-A0C7-46F8-8F6E-E67F9F917A48}"/>
    <cellStyle name="Millares 5 3 2 2 6 3" xfId="14689" xr:uid="{CB4450E2-0E63-4C69-9585-7958FDBCA2A3}"/>
    <cellStyle name="Millares 5 3 2 2 6 4" xfId="44613" xr:uid="{7FCF7C08-0C4D-4BF9-9A2C-AB4318ED540E}"/>
    <cellStyle name="Millares 5 3 2 2 6 5" xfId="49506" xr:uid="{B7BAF0B8-FADF-44EE-A467-370737A10B81}"/>
    <cellStyle name="Millares 5 3 2 2 7" xfId="8172" xr:uid="{47F5721F-1BE3-4040-B839-2AC643CED026}"/>
    <cellStyle name="Millares 5 3 2 2 7 2" xfId="45031" xr:uid="{3B3F8355-B738-4604-8086-75340A9DF9C9}"/>
    <cellStyle name="Millares 5 3 2 2 8" xfId="9871" xr:uid="{94F529B3-0A63-4DF3-B0EA-A7C37961EE5A}"/>
    <cellStyle name="Millares 5 3 2 2 9" xfId="12711" xr:uid="{9347E9E3-640F-4CE2-A4FE-12409D02E273}"/>
    <cellStyle name="Millares 5 3 2 3" xfId="439" xr:uid="{00000000-0005-0000-0000-000062020000}"/>
    <cellStyle name="Millares 5 3 2 3 10" xfId="17253" xr:uid="{FFC8479B-86AB-4ADB-B410-5FEAFAA5FC89}"/>
    <cellStyle name="Millares 5 3 2 3 11" xfId="19773" xr:uid="{0A8CFBD3-5A06-439B-9FB2-635C4D58C8E1}"/>
    <cellStyle name="Millares 5 3 2 3 12" xfId="23112" xr:uid="{CF64B2EA-9AE4-465E-85C5-F39BAB2BA5C0}"/>
    <cellStyle name="Millares 5 3 2 3 13" xfId="42747" xr:uid="{F23560A5-81DE-49CD-886A-167D8BBF546E}"/>
    <cellStyle name="Millares 5 3 2 3 14" xfId="47640" xr:uid="{5B1E0EC6-B15A-40BD-8ED2-A15523A59561}"/>
    <cellStyle name="Millares 5 3 2 3 2" xfId="2256" xr:uid="{402B6B73-2C1C-4B51-8311-965A2323945D}"/>
    <cellStyle name="Millares 5 3 2 3 2 2" xfId="10527" xr:uid="{91FE53FC-D9A1-4F56-B0F1-D2F2CA41907F}"/>
    <cellStyle name="Millares 5 3 2 3 2 2 2" xfId="45687" xr:uid="{DC2CF732-A628-4768-A72F-F3F6DF6DEBDB}"/>
    <cellStyle name="Millares 5 3 2 3 2 3" xfId="13367" xr:uid="{C718B2CD-1A39-43A0-A7A8-936A0BCB5F3E}"/>
    <cellStyle name="Millares 5 3 2 3 2 4" xfId="43291" xr:uid="{E80AF4D3-C006-407D-9F7A-8A74D4CC2D91}"/>
    <cellStyle name="Millares 5 3 2 3 2 5" xfId="48184" xr:uid="{B9321D7C-B1B3-43EE-9A35-776B657F3A3B}"/>
    <cellStyle name="Millares 5 3 2 3 3" xfId="2674" xr:uid="{C1D834FD-8B0E-4CF0-ACC1-5B119EDC2DC0}"/>
    <cellStyle name="Millares 5 3 2 3 3 2" xfId="10945" xr:uid="{AD3BDD43-0D48-4374-B06C-4884725BFEF8}"/>
    <cellStyle name="Millares 5 3 2 3 3 2 2" xfId="46105" xr:uid="{2F1E00DB-F163-4FD7-A6D7-2ADCF6511473}"/>
    <cellStyle name="Millares 5 3 2 3 3 3" xfId="13785" xr:uid="{8F42AEE6-8083-4514-A86B-626DE8B1919E}"/>
    <cellStyle name="Millares 5 3 2 3 3 4" xfId="43709" xr:uid="{12E2293A-17EF-4CFB-A535-03CBD3527E93}"/>
    <cellStyle name="Millares 5 3 2 3 3 5" xfId="48602" xr:uid="{2247EACD-B44E-429D-9969-42F2EFA8E192}"/>
    <cellStyle name="Millares 5 3 2 3 4" xfId="3218" xr:uid="{CEB4BE14-C7B9-4F8B-A13E-FA9331A1DF0C}"/>
    <cellStyle name="Millares 5 3 2 3 4 2" xfId="11489" xr:uid="{69CF088F-53BB-4C91-84A6-D3B3DD3FC215}"/>
    <cellStyle name="Millares 5 3 2 3 4 2 2" xfId="46649" xr:uid="{0928F0BB-DAF7-4C2B-91FB-F8C65F06D0F5}"/>
    <cellStyle name="Millares 5 3 2 3 4 3" xfId="14329" xr:uid="{81CFE792-C189-4C88-9A32-4E58EEE07D42}"/>
    <cellStyle name="Millares 5 3 2 3 4 4" xfId="44253" xr:uid="{96E1D5BE-CF97-40DF-AC92-461BE843A39B}"/>
    <cellStyle name="Millares 5 3 2 3 4 5" xfId="49146" xr:uid="{C67EDF82-4BC8-4F2C-AFF9-49E20E948C53}"/>
    <cellStyle name="Millares 5 3 2 3 5" xfId="3720" xr:uid="{4C8F4849-C4B4-421A-B218-AF86C5677F8A}"/>
    <cellStyle name="Millares 5 3 2 3 5 2" xfId="11961" xr:uid="{472F6A17-E2C8-4740-B2AF-C3E4CF3E1DE2}"/>
    <cellStyle name="Millares 5 3 2 3 5 3" xfId="14801" xr:uid="{2EF01D24-26FB-4797-A60D-A8146E86307C}"/>
    <cellStyle name="Millares 5 3 2 3 5 4" xfId="44725" xr:uid="{F01D211D-AFF5-46F1-B282-EEDC6AFA620D}"/>
    <cellStyle name="Millares 5 3 2 3 5 5" xfId="49618" xr:uid="{21B89715-C53B-4AA4-93AC-FA25CBC55F53}"/>
    <cellStyle name="Millares 5 3 2 3 6" xfId="9983" xr:uid="{8D23B813-AF16-43E0-B64F-77E3927374F0}"/>
    <cellStyle name="Millares 5 3 2 3 6 2" xfId="45143" xr:uid="{3C1A284C-D772-4E0E-A1C2-C00AB5FD20EB}"/>
    <cellStyle name="Millares 5 3 2 3 7" xfId="12823" xr:uid="{B5C1CE55-FA37-4B04-B014-4EC1E9A3BCCA}"/>
    <cellStyle name="Millares 5 3 2 3 8" xfId="16166" xr:uid="{E596D6B5-D711-4528-85D6-E78441062881}"/>
    <cellStyle name="Millares 5 3 2 3 9" xfId="16709" xr:uid="{F38793FB-7FE5-42AD-A2A4-4909F76CDACB}"/>
    <cellStyle name="Millares 5 3 2 4" xfId="642" xr:uid="{00000000-0005-0000-0000-000063020000}"/>
    <cellStyle name="Millares 5 3 2 4 10" xfId="42949" xr:uid="{F600937F-B073-41AF-A6FA-9FF03394BE64}"/>
    <cellStyle name="Millares 5 3 2 4 11" xfId="47842" xr:uid="{1067A4DD-08EB-47DB-99C7-DA7317514E83}"/>
    <cellStyle name="Millares 5 3 2 4 2" xfId="2876" xr:uid="{733CA1E4-2EC8-4FB2-BAB8-11ABD265E332}"/>
    <cellStyle name="Millares 5 3 2 4 2 2" xfId="11147" xr:uid="{50B719E4-AAEF-4C85-ABC1-96C4D3F4BED6}"/>
    <cellStyle name="Millares 5 3 2 4 2 2 2" xfId="46307" xr:uid="{7A4C7485-2D48-4BCD-93B0-F433A6220F04}"/>
    <cellStyle name="Millares 5 3 2 4 2 3" xfId="13987" xr:uid="{2700A1B1-A59B-4D75-AEC5-81CFCF9C97C5}"/>
    <cellStyle name="Millares 5 3 2 4 2 4" xfId="43911" xr:uid="{029DFE9D-FD94-4B9F-8BDF-96F10A23446E}"/>
    <cellStyle name="Millares 5 3 2 4 2 5" xfId="48804" xr:uid="{6240B6B8-1AEC-40E7-B768-36045901D389}"/>
    <cellStyle name="Millares 5 3 2 4 3" xfId="10185" xr:uid="{5A17F81A-20FE-4630-BF44-3D78BC3088DA}"/>
    <cellStyle name="Millares 5 3 2 4 3 2" xfId="45345" xr:uid="{18E00986-4F35-4307-89FC-449975D5ADEF}"/>
    <cellStyle name="Millares 5 3 2 4 4" xfId="13025" xr:uid="{E065FDE7-9295-4E2E-AB95-4C6E110A0968}"/>
    <cellStyle name="Millares 5 3 2 4 5" xfId="16368" xr:uid="{82E91B7A-2E42-4AC3-AB23-1B5E8161F3FA}"/>
    <cellStyle name="Millares 5 3 2 4 6" xfId="16911" xr:uid="{CE1BC6C4-F5E9-4809-B179-F628B497411B}"/>
    <cellStyle name="Millares 5 3 2 4 7" xfId="17455" xr:uid="{C7826B22-56A2-4735-BB58-B0010266BFD6}"/>
    <cellStyle name="Millares 5 3 2 4 8" xfId="25556" xr:uid="{B5547E3D-3408-42B0-ABD9-32834E591FF9}"/>
    <cellStyle name="Millares 5 3 2 4 9" xfId="19224" xr:uid="{AEBD99D7-723F-4E6A-9BA7-2EF843C8266A}"/>
    <cellStyle name="Millares 5 3 2 5" xfId="2040" xr:uid="{BADFA435-03C4-47C4-940B-E71CD56221AE}"/>
    <cellStyle name="Millares 5 3 2 5 2" xfId="10311" xr:uid="{743E7E39-CA9A-44FE-9069-3897D1E0289E}"/>
    <cellStyle name="Millares 5 3 2 5 2 2" xfId="45471" xr:uid="{08217325-FFC5-41B9-8A64-67A547428507}"/>
    <cellStyle name="Millares 5 3 2 5 3" xfId="13151" xr:uid="{A4F449C2-0A5F-4B5C-BE1B-351A430465E3}"/>
    <cellStyle name="Millares 5 3 2 5 4" xfId="31430" xr:uid="{5F61D6D7-14A8-447D-8728-9DF41E34C083}"/>
    <cellStyle name="Millares 5 3 2 5 5" xfId="43075" xr:uid="{457D4C3E-669D-45EC-AB41-ACFC1C19C46C}"/>
    <cellStyle name="Millares 5 3 2 5 6" xfId="47968" xr:uid="{7FD88227-0DE2-41B3-AD96-262861C58ACA}"/>
    <cellStyle name="Millares 5 3 2 6" xfId="2458" xr:uid="{86DF1BE3-5FA6-48D6-A076-A251D160F106}"/>
    <cellStyle name="Millares 5 3 2 6 2" xfId="10729" xr:uid="{F81C672B-F772-494F-B0AC-B7C855286720}"/>
    <cellStyle name="Millares 5 3 2 6 2 2" xfId="45889" xr:uid="{65D7DCCF-2652-4E77-84C1-6F8E4F3327CC}"/>
    <cellStyle name="Millares 5 3 2 6 3" xfId="13569" xr:uid="{AF709F32-CC34-48E8-83AB-489751CBC189}"/>
    <cellStyle name="Millares 5 3 2 6 4" xfId="37301" xr:uid="{F503CE40-5B17-4471-9F9A-6BA44FB6323F}"/>
    <cellStyle name="Millares 5 3 2 6 5" xfId="43493" xr:uid="{0559CE35-C0C6-405F-B6C7-135D71406705}"/>
    <cellStyle name="Millares 5 3 2 6 6" xfId="48386" xr:uid="{F1DD37C2-0C63-42B2-A3D4-E69ABE73BA81}"/>
    <cellStyle name="Millares 5 3 2 7" xfId="3002" xr:uid="{022DE27E-9159-46AE-892B-941557823A0A}"/>
    <cellStyle name="Millares 5 3 2 7 2" xfId="11273" xr:uid="{8AC2599D-9401-4E13-9361-7B162A432C0E}"/>
    <cellStyle name="Millares 5 3 2 7 2 2" xfId="46433" xr:uid="{E5856FCB-8D88-4D69-9110-287564803A27}"/>
    <cellStyle name="Millares 5 3 2 7 3" xfId="14113" xr:uid="{83C8EA49-C244-4945-AA38-0ED652B5DE54}"/>
    <cellStyle name="Millares 5 3 2 7 4" xfId="44037" xr:uid="{1C0D1A68-4539-4F97-8CD4-A1C4A9162A65}"/>
    <cellStyle name="Millares 5 3 2 7 5" xfId="48930" xr:uid="{5D2CD639-2D59-467A-889A-AC2E7A65C2A2}"/>
    <cellStyle name="Millares 5 3 2 8" xfId="3504" xr:uid="{D22E52D2-E367-4778-84FF-1C44E7CF63B2}"/>
    <cellStyle name="Millares 5 3 2 8 2" xfId="11745" xr:uid="{E438EF89-EB99-432A-A66B-D1648C8159BF}"/>
    <cellStyle name="Millares 5 3 2 8 3" xfId="14585" xr:uid="{B5E46FA3-D7B8-46D3-B017-028EEB1CB53E}"/>
    <cellStyle name="Millares 5 3 2 8 4" xfId="44509" xr:uid="{0FD0C34E-F64B-4030-B1AA-003350F3C336}"/>
    <cellStyle name="Millares 5 3 2 8 5" xfId="49402" xr:uid="{B2B736F9-77A6-4900-BC90-5E886A44017E}"/>
    <cellStyle name="Millares 5 3 2 9" xfId="5305" xr:uid="{99F483E5-9005-47A1-A9F6-1A301605F95E}"/>
    <cellStyle name="Millares 5 3 2 9 2" xfId="44927" xr:uid="{44FF721D-AF6F-41EC-AB5E-16E4295F8560}"/>
    <cellStyle name="Millares 5 3 3" xfId="158" xr:uid="{00000000-0005-0000-0000-000064020000}"/>
    <cellStyle name="Millares 5 3 3 10" xfId="9726" xr:uid="{A1B571E4-815B-4E2F-9166-A3481726DF33}"/>
    <cellStyle name="Millares 5 3 3 11" xfId="12566" xr:uid="{185617D0-D269-4D83-8132-4A0E6F5F814B}"/>
    <cellStyle name="Millares 5 3 3 12" xfId="15909" xr:uid="{BCC95407-222B-440B-A2DA-D145C9113EC4}"/>
    <cellStyle name="Millares 5 3 3 13" xfId="16452" xr:uid="{00A52894-BBFA-4688-A208-E9FC67F4BE01}"/>
    <cellStyle name="Millares 5 3 3 14" xfId="16996" xr:uid="{2B0D90FB-271C-44AD-84D0-2190939A8A37}"/>
    <cellStyle name="Millares 5 3 3 15" xfId="17871" xr:uid="{D7745AB6-6646-473B-AC6A-0C5095A566E1}"/>
    <cellStyle name="Millares 5 3 3 16" xfId="42490" xr:uid="{8E0F53A3-3521-42E2-93ED-99F170411B8C}"/>
    <cellStyle name="Millares 5 3 3 17" xfId="47383" xr:uid="{2724D384-1E72-4037-BC5B-12BB85262191}"/>
    <cellStyle name="Millares 5 3 3 2" xfId="272" xr:uid="{00000000-0005-0000-0000-000065020000}"/>
    <cellStyle name="Millares 5 3 3 2 10" xfId="16556" xr:uid="{94232BD4-631C-4547-8521-35C88598C7C7}"/>
    <cellStyle name="Millares 5 3 3 2 11" xfId="17100" xr:uid="{E0604F8C-6AE2-45A5-BB8B-20E805558EB1}"/>
    <cellStyle name="Millares 5 3 3 2 12" xfId="21607" xr:uid="{C32C5465-D091-4DEF-AD8B-18DDA9A5EFC4}"/>
    <cellStyle name="Millares 5 3 3 2 13" xfId="18259" xr:uid="{ACD8602E-8610-40E2-B56D-072F3C80C3BB}"/>
    <cellStyle name="Millares 5 3 3 2 14" xfId="42594" xr:uid="{452D3201-3632-41C6-B3D1-7B809744E9E6}"/>
    <cellStyle name="Millares 5 3 3 2 15" xfId="47487" xr:uid="{908CBFA5-3476-4B6F-AC72-D3008AC73924}"/>
    <cellStyle name="Millares 5 3 3 2 2" xfId="499" xr:uid="{00000000-0005-0000-0000-000066020000}"/>
    <cellStyle name="Millares 5 3 3 2 2 10" xfId="17312" xr:uid="{1AD92923-6499-4177-ADC3-54DE0BDA5741}"/>
    <cellStyle name="Millares 5 3 3 2 2 11" xfId="19767" xr:uid="{F9E90E76-BFDE-463C-B850-4B90B55BE7E8}"/>
    <cellStyle name="Millares 5 3 3 2 2 12" xfId="42806" xr:uid="{926B35A7-FFD5-4B41-8032-4EDEFE0AEB26}"/>
    <cellStyle name="Millares 5 3 3 2 2 13" xfId="47699" xr:uid="{9EA0AD5A-A696-41C3-B345-C13E1DC33B1F}"/>
    <cellStyle name="Millares 5 3 3 2 2 2" xfId="2315" xr:uid="{B49EA255-BF4A-4E5A-BE9C-7D93DFBDAA5E}"/>
    <cellStyle name="Millares 5 3 3 2 2 2 2" xfId="10586" xr:uid="{19645F6C-63F0-452E-94E2-04C6459A7FEE}"/>
    <cellStyle name="Millares 5 3 3 2 2 2 2 2" xfId="45746" xr:uid="{1E6F45E3-E423-4ECE-8E10-BB3974291EBC}"/>
    <cellStyle name="Millares 5 3 3 2 2 2 3" xfId="13426" xr:uid="{1C40F653-425E-496B-87B4-B212FED06DE0}"/>
    <cellStyle name="Millares 5 3 3 2 2 2 4" xfId="43350" xr:uid="{F7E6F588-3348-42FC-9B89-026D3EC7373B}"/>
    <cellStyle name="Millares 5 3 3 2 2 2 5" xfId="48243" xr:uid="{ABF11630-14DF-4F24-B73D-A8C99B441653}"/>
    <cellStyle name="Millares 5 3 3 2 2 3" xfId="2733" xr:uid="{82616686-20DA-4600-94A9-936D40AB6244}"/>
    <cellStyle name="Millares 5 3 3 2 2 3 2" xfId="11004" xr:uid="{1552CD6F-E81F-4C10-A9CC-268BEA6739F5}"/>
    <cellStyle name="Millares 5 3 3 2 2 3 2 2" xfId="46164" xr:uid="{F0B5D334-2E2E-4823-9D27-93E199082F27}"/>
    <cellStyle name="Millares 5 3 3 2 2 3 3" xfId="13844" xr:uid="{A7EFAFF9-5B12-4ED6-9299-C19D639F1224}"/>
    <cellStyle name="Millares 5 3 3 2 2 3 4" xfId="43768" xr:uid="{100FDD68-EE96-4A90-B2AD-C91FE875F93E}"/>
    <cellStyle name="Millares 5 3 3 2 2 3 5" xfId="48661" xr:uid="{6F01CEA8-E468-4A68-90B0-521D94760EA7}"/>
    <cellStyle name="Millares 5 3 3 2 2 4" xfId="3277" xr:uid="{9CC4043D-56FB-4C86-BE86-6250771C89F8}"/>
    <cellStyle name="Millares 5 3 3 2 2 4 2" xfId="11548" xr:uid="{A8431E44-152C-4CDE-B539-C59E848862E4}"/>
    <cellStyle name="Millares 5 3 3 2 2 4 2 2" xfId="46708" xr:uid="{80B300D4-D4C5-42E7-8E38-FBB09D11AEF5}"/>
    <cellStyle name="Millares 5 3 3 2 2 4 3" xfId="14388" xr:uid="{51EBB947-2AE7-4FB3-BCA8-3F5EBC1AAD4F}"/>
    <cellStyle name="Millares 5 3 3 2 2 4 4" xfId="44312" xr:uid="{E9562FFB-136C-4950-9C09-3063AAE89C38}"/>
    <cellStyle name="Millares 5 3 3 2 2 4 5" xfId="49205" xr:uid="{9C82E3BF-DEF2-4810-A5F2-79C55CA4D11B}"/>
    <cellStyle name="Millares 5 3 3 2 2 5" xfId="3779" xr:uid="{9607C418-F942-4FDE-B08A-87620B456122}"/>
    <cellStyle name="Millares 5 3 3 2 2 5 2" xfId="12020" xr:uid="{0B62E6D5-8F17-44C2-9DD2-F87CBA5C03AA}"/>
    <cellStyle name="Millares 5 3 3 2 2 5 3" xfId="14860" xr:uid="{30551EE0-6D07-4480-8BB3-243B31A9E233}"/>
    <cellStyle name="Millares 5 3 3 2 2 5 4" xfId="44784" xr:uid="{62C90C0F-6FC1-48A9-A07F-8E37EC6B3F51}"/>
    <cellStyle name="Millares 5 3 3 2 2 5 5" xfId="49677" xr:uid="{D7067C71-FF8C-4952-981F-DF98FF092B73}"/>
    <cellStyle name="Millares 5 3 3 2 2 6" xfId="10042" xr:uid="{670C7E31-27EB-4664-8F58-0420002F1FB2}"/>
    <cellStyle name="Millares 5 3 3 2 2 6 2" xfId="45202" xr:uid="{1E16937F-F3F1-4861-A195-77CD48239974}"/>
    <cellStyle name="Millares 5 3 3 2 2 7" xfId="12882" xr:uid="{D3B333B7-4BBC-4994-A4D2-2E2F02463B39}"/>
    <cellStyle name="Millares 5 3 3 2 2 8" xfId="16225" xr:uid="{6387DEF0-8225-463F-B6A8-F9400735BFA5}"/>
    <cellStyle name="Millares 5 3 3 2 2 9" xfId="16768" xr:uid="{CC587375-C6FD-446F-8F80-A1035D61770C}"/>
    <cellStyle name="Millares 5 3 3 2 3" xfId="2103" xr:uid="{04DFFD6E-064E-4B4E-88D7-26E851221AA1}"/>
    <cellStyle name="Millares 5 3 3 2 3 2" xfId="10374" xr:uid="{E88EC56C-EE79-4121-AF08-6631172E0277}"/>
    <cellStyle name="Millares 5 3 3 2 3 2 2" xfId="45534" xr:uid="{8AEF8560-B274-4729-8940-24AF20D0B38A}"/>
    <cellStyle name="Millares 5 3 3 2 3 3" xfId="13214" xr:uid="{836AB346-353A-40E7-8034-F1B53B9C118A}"/>
    <cellStyle name="Millares 5 3 3 2 3 4" xfId="43138" xr:uid="{AE2A5941-E979-4500-AD26-5CDA56E3E7DD}"/>
    <cellStyle name="Millares 5 3 3 2 3 5" xfId="48031" xr:uid="{5B531324-6972-4486-843B-9042B4AD32F8}"/>
    <cellStyle name="Millares 5 3 3 2 4" xfId="2521" xr:uid="{8E95E6EA-075A-4974-BB97-AC3B26246992}"/>
    <cellStyle name="Millares 5 3 3 2 4 2" xfId="10792" xr:uid="{4D760BAC-8488-4F13-B801-8A9C6369F228}"/>
    <cellStyle name="Millares 5 3 3 2 4 2 2" xfId="45952" xr:uid="{D4866F48-6C6C-4381-AA6A-60286F2FAA28}"/>
    <cellStyle name="Millares 5 3 3 2 4 3" xfId="13632" xr:uid="{CF776600-86A2-43D7-8154-5D10EFE1A84D}"/>
    <cellStyle name="Millares 5 3 3 2 4 4" xfId="43556" xr:uid="{A138999B-0B05-44A5-958E-C04F8E2DF666}"/>
    <cellStyle name="Millares 5 3 3 2 4 5" xfId="48449" xr:uid="{2E2C6485-3244-4015-8A58-FF9BCF64E211}"/>
    <cellStyle name="Millares 5 3 3 2 5" xfId="3065" xr:uid="{C5C23C15-62FA-40F0-AC80-41099DE668C1}"/>
    <cellStyle name="Millares 5 3 3 2 5 2" xfId="11336" xr:uid="{432CFE39-ECA5-47DE-B6C9-76E799AADD43}"/>
    <cellStyle name="Millares 5 3 3 2 5 2 2" xfId="46496" xr:uid="{9843C9D9-B0E2-46A7-9880-7A72CEAEBD26}"/>
    <cellStyle name="Millares 5 3 3 2 5 3" xfId="14176" xr:uid="{0A9FAB40-570D-45E8-ADA7-9B170A2DE4C6}"/>
    <cellStyle name="Millares 5 3 3 2 5 4" xfId="44100" xr:uid="{592CD6E0-453F-4109-AD0A-93F15EF850BD}"/>
    <cellStyle name="Millares 5 3 3 2 5 5" xfId="48993" xr:uid="{156AD757-3CC2-48E5-9552-657691AC613C}"/>
    <cellStyle name="Millares 5 3 3 2 6" xfId="3567" xr:uid="{281C944A-9FD3-438F-8E04-17DD112D5E5B}"/>
    <cellStyle name="Millares 5 3 3 2 6 2" xfId="11808" xr:uid="{D61924E8-2693-4C01-9F22-99FE38A8D002}"/>
    <cellStyle name="Millares 5 3 3 2 6 3" xfId="14648" xr:uid="{0B9E84BE-B013-4877-A2BD-4436BB7D92FF}"/>
    <cellStyle name="Millares 5 3 3 2 6 4" xfId="44572" xr:uid="{E5A0D090-0E52-41A1-89A5-EACB7966165A}"/>
    <cellStyle name="Millares 5 3 3 2 6 5" xfId="49465" xr:uid="{8EB1C2FE-E8DF-462F-85DF-4E77215DA2B6}"/>
    <cellStyle name="Millares 5 3 3 2 7" xfId="9830" xr:uid="{C8B09355-15E9-4675-B560-5D604F4FFCB3}"/>
    <cellStyle name="Millares 5 3 3 2 7 2" xfId="44990" xr:uid="{1C90B727-341D-46BA-99E2-02CBCE9E6455}"/>
    <cellStyle name="Millares 5 3 3 2 8" xfId="12670" xr:uid="{1BEAB6A6-0D1C-46EF-99C7-50482DCBEB7F}"/>
    <cellStyle name="Millares 5 3 3 2 9" xfId="16013" xr:uid="{B5DC0E60-14F9-454B-B3D2-47D37C6D8E49}"/>
    <cellStyle name="Millares 5 3 3 3" xfId="398" xr:uid="{00000000-0005-0000-0000-000067020000}"/>
    <cellStyle name="Millares 5 3 3 3 10" xfId="17212" xr:uid="{C61CC000-87B4-4CBF-9C2A-93298A42C95A}"/>
    <cellStyle name="Millares 5 3 3 3 11" xfId="27434" xr:uid="{6F60BC8E-1942-4FE7-B5B7-8CAB837ACF6A}"/>
    <cellStyle name="Millares 5 3 3 3 12" xfId="18008" xr:uid="{36576309-9C83-4120-90F5-61F8D7F73BC6}"/>
    <cellStyle name="Millares 5 3 3 3 13" xfId="42706" xr:uid="{B7D5C925-F7D5-42E7-8C4D-6CEC6A98F825}"/>
    <cellStyle name="Millares 5 3 3 3 14" xfId="47599" xr:uid="{4A785C87-8ECC-4B32-B29F-76F9C6FFBADD}"/>
    <cellStyle name="Millares 5 3 3 3 2" xfId="2215" xr:uid="{F21E1163-E4D6-4849-9C42-4AFEF60193B0}"/>
    <cellStyle name="Millares 5 3 3 3 2 2" xfId="10486" xr:uid="{F6FCC466-3BDE-4F3D-9DE1-3705B0FBF9B7}"/>
    <cellStyle name="Millares 5 3 3 3 2 2 2" xfId="45646" xr:uid="{5345B816-31A2-42C3-9882-C30EB6C39D04}"/>
    <cellStyle name="Millares 5 3 3 3 2 3" xfId="13326" xr:uid="{B9F21420-F1CB-46CE-B99E-D97E603AA2CA}"/>
    <cellStyle name="Millares 5 3 3 3 2 4" xfId="43250" xr:uid="{28284AAB-1895-474A-B6D0-9529DEA0F045}"/>
    <cellStyle name="Millares 5 3 3 3 2 5" xfId="48143" xr:uid="{DF288A60-A7D4-44D5-9036-BB240A803591}"/>
    <cellStyle name="Millares 5 3 3 3 3" xfId="2633" xr:uid="{B01EBAC7-0368-4BD4-B95E-98EC36D08FDC}"/>
    <cellStyle name="Millares 5 3 3 3 3 2" xfId="10904" xr:uid="{52EA457A-1063-427D-B620-574952B20FE1}"/>
    <cellStyle name="Millares 5 3 3 3 3 2 2" xfId="46064" xr:uid="{0625F1AA-DF5E-4A62-8F2A-1FDC957C3324}"/>
    <cellStyle name="Millares 5 3 3 3 3 3" xfId="13744" xr:uid="{D625C269-E8AE-44FF-B921-AF3ECE45E317}"/>
    <cellStyle name="Millares 5 3 3 3 3 4" xfId="43668" xr:uid="{C8FB3B66-C228-4D1A-8E3C-7FC272023D76}"/>
    <cellStyle name="Millares 5 3 3 3 3 5" xfId="48561" xr:uid="{73D091A8-9038-4EA6-A189-7B52D613E3AA}"/>
    <cellStyle name="Millares 5 3 3 3 4" xfId="3177" xr:uid="{3DD12A2D-09A2-4EF0-B2F9-2C5EE7708C4D}"/>
    <cellStyle name="Millares 5 3 3 3 4 2" xfId="11448" xr:uid="{95D68705-743D-4E0B-A9D4-BCF41D39959D}"/>
    <cellStyle name="Millares 5 3 3 3 4 2 2" xfId="46608" xr:uid="{0805650F-284D-4C70-AE55-EF78F13200F8}"/>
    <cellStyle name="Millares 5 3 3 3 4 3" xfId="14288" xr:uid="{454EBF7E-73FE-4A80-8082-9BA6ECD27337}"/>
    <cellStyle name="Millares 5 3 3 3 4 4" xfId="44212" xr:uid="{B473F9E2-D53B-4CD7-AA61-7A8E83AB0752}"/>
    <cellStyle name="Millares 5 3 3 3 4 5" xfId="49105" xr:uid="{5B3FDE8A-5CC4-401B-A356-715E3FE1CC49}"/>
    <cellStyle name="Millares 5 3 3 3 5" xfId="3679" xr:uid="{ED7F5A1B-21C4-46B7-90C2-BD2C6B8F3581}"/>
    <cellStyle name="Millares 5 3 3 3 5 2" xfId="11920" xr:uid="{84E44C19-2220-434F-B14B-706A7DED7B3D}"/>
    <cellStyle name="Millares 5 3 3 3 5 3" xfId="14760" xr:uid="{0B51F51A-E917-4BD2-B410-EEAFD0E6DE63}"/>
    <cellStyle name="Millares 5 3 3 3 5 4" xfId="44684" xr:uid="{E9D4DEB3-C174-4651-B53B-5C0B610BBA37}"/>
    <cellStyle name="Millares 5 3 3 3 5 5" xfId="49577" xr:uid="{E2C61ED8-CEB7-4F9D-9B22-AB3679BAE0B3}"/>
    <cellStyle name="Millares 5 3 3 3 6" xfId="9942" xr:uid="{A0C3EAF7-2B2B-48E1-97A0-679FC1E9B158}"/>
    <cellStyle name="Millares 5 3 3 3 6 2" xfId="45102" xr:uid="{A469631E-3CC2-48C4-A3DF-57A6D99B1F0D}"/>
    <cellStyle name="Millares 5 3 3 3 7" xfId="12782" xr:uid="{F9976EDF-F9E2-4861-8039-5B6C712BEC25}"/>
    <cellStyle name="Millares 5 3 3 3 8" xfId="16125" xr:uid="{020AC9D8-81F5-47D4-8FE9-8DA0759EEDFF}"/>
    <cellStyle name="Millares 5 3 3 3 9" xfId="16668" xr:uid="{C2F22B84-9B96-495B-8DF2-DE57D5A59AC5}"/>
    <cellStyle name="Millares 5 3 3 4" xfId="601" xr:uid="{00000000-0005-0000-0000-000068020000}"/>
    <cellStyle name="Millares 5 3 3 4 10" xfId="42908" xr:uid="{674BCC7C-4059-408D-A0BC-64C61C70E178}"/>
    <cellStyle name="Millares 5 3 3 4 11" xfId="47801" xr:uid="{D7DFA3F2-18C7-4C47-BE1C-88A4D2FC84EE}"/>
    <cellStyle name="Millares 5 3 3 4 2" xfId="2835" xr:uid="{30CB1E51-F61D-4C89-9CA7-CF83051893F5}"/>
    <cellStyle name="Millares 5 3 3 4 2 2" xfId="11106" xr:uid="{D39924DD-2A52-40D0-97F6-68463B50BDBB}"/>
    <cellStyle name="Millares 5 3 3 4 2 2 2" xfId="46266" xr:uid="{F13245DA-97E7-4DDF-92EE-70BDCF5E46EC}"/>
    <cellStyle name="Millares 5 3 3 4 2 3" xfId="13946" xr:uid="{C344B01B-0AAE-4AFD-B9CC-E33E0CF4F909}"/>
    <cellStyle name="Millares 5 3 3 4 2 4" xfId="43870" xr:uid="{40DC2545-3603-4C4A-9221-6092BEB3CA5C}"/>
    <cellStyle name="Millares 5 3 3 4 2 5" xfId="48763" xr:uid="{762BCF55-E9FF-42ED-B15E-5849E54ABAA7}"/>
    <cellStyle name="Millares 5 3 3 4 3" xfId="10144" xr:uid="{90614EB2-7984-4FFD-92C0-7403678447F2}"/>
    <cellStyle name="Millares 5 3 3 4 3 2" xfId="45304" xr:uid="{7248C00C-C369-4F90-B75F-709FD22320DC}"/>
    <cellStyle name="Millares 5 3 3 4 4" xfId="12984" xr:uid="{C393B260-BC0F-48D9-9FB7-D7E84443B166}"/>
    <cellStyle name="Millares 5 3 3 4 5" xfId="16327" xr:uid="{FF8D4A3D-2C06-4543-A722-AC6CD40E588E}"/>
    <cellStyle name="Millares 5 3 3 4 6" xfId="16870" xr:uid="{2004468D-594B-4829-A226-4DC30871938C}"/>
    <cellStyle name="Millares 5 3 3 4 7" xfId="17414" xr:uid="{C48CE605-0B7F-4406-819A-1F22E7DB5DB5}"/>
    <cellStyle name="Millares 5 3 3 4 8" xfId="33316" xr:uid="{E2E31002-9DB5-42B5-9C2E-505136BCD21E}"/>
    <cellStyle name="Millares 5 3 3 4 9" xfId="18045" xr:uid="{B7A5CFA2-68C8-4C47-B7FB-3A096B6691C2}"/>
    <cellStyle name="Millares 5 3 3 5" xfId="1999" xr:uid="{0EDBC016-99C2-4BD4-A1FC-AEBFCDC23C2C}"/>
    <cellStyle name="Millares 5 3 3 5 2" xfId="10270" xr:uid="{7CDEDC34-F14D-4B0C-8BF9-331E21A9A1A6}"/>
    <cellStyle name="Millares 5 3 3 5 2 2" xfId="45430" xr:uid="{8D30C584-B8DA-46CA-8A86-3D8E25B65043}"/>
    <cellStyle name="Millares 5 3 3 5 3" xfId="13110" xr:uid="{05DDB4A3-2B39-4411-8A7D-D076CDABE2FF}"/>
    <cellStyle name="Millares 5 3 3 5 4" xfId="39180" xr:uid="{618855C5-C318-4E52-B2CC-738CE644EBA6}"/>
    <cellStyle name="Millares 5 3 3 5 5" xfId="43034" xr:uid="{7967AB8E-1B3E-4AA2-B705-FB0D5A0F8767}"/>
    <cellStyle name="Millares 5 3 3 5 6" xfId="47927" xr:uid="{F2E3E90E-C802-4211-AE0E-437E9CB20ACF}"/>
    <cellStyle name="Millares 5 3 3 6" xfId="2417" xr:uid="{8F1706BA-DBF0-4279-ADCC-072F2A8D5070}"/>
    <cellStyle name="Millares 5 3 3 6 2" xfId="10688" xr:uid="{05EF1FC5-83BB-4451-B92C-3346B6C942CD}"/>
    <cellStyle name="Millares 5 3 3 6 2 2" xfId="45848" xr:uid="{ADB29159-A157-40AE-B664-09706E788671}"/>
    <cellStyle name="Millares 5 3 3 6 3" xfId="13528" xr:uid="{C7BAF2A0-4E0C-49A3-A811-51D1F1B2ABDE}"/>
    <cellStyle name="Millares 5 3 3 6 4" xfId="43452" xr:uid="{D8105D0E-6CED-4857-ACC8-8B5585FEE723}"/>
    <cellStyle name="Millares 5 3 3 6 5" xfId="48345" xr:uid="{6A0E5E7D-4020-4ED8-ABE8-872EF9F3D290}"/>
    <cellStyle name="Millares 5 3 3 7" xfId="2961" xr:uid="{A51C391B-85BA-4A01-98C7-20E864B4E61C}"/>
    <cellStyle name="Millares 5 3 3 7 2" xfId="11232" xr:uid="{73B36072-DCFE-4458-A473-FBD9364D6740}"/>
    <cellStyle name="Millares 5 3 3 7 2 2" xfId="46392" xr:uid="{D4E24D97-D18E-4C77-83EA-6FAD4BFBF62F}"/>
    <cellStyle name="Millares 5 3 3 7 3" xfId="14072" xr:uid="{46D2565D-9355-4EA2-B0ED-6178C5E3FB54}"/>
    <cellStyle name="Millares 5 3 3 7 4" xfId="43996" xr:uid="{E882102C-33AA-4368-8087-02AE11C448BE}"/>
    <cellStyle name="Millares 5 3 3 7 5" xfId="48889" xr:uid="{98071314-527B-454E-A94D-E7CBB50A3E60}"/>
    <cellStyle name="Millares 5 3 3 8" xfId="3463" xr:uid="{54FDA3BD-BE0E-4E61-95D0-24333A06F7B1}"/>
    <cellStyle name="Millares 5 3 3 8 2" xfId="11704" xr:uid="{54B7C61A-F3EC-43BC-8CAD-A9F4BD1F7861}"/>
    <cellStyle name="Millares 5 3 3 8 3" xfId="14544" xr:uid="{C0C347F5-1084-4D7C-A6D3-635DDDA70448}"/>
    <cellStyle name="Millares 5 3 3 8 4" xfId="44468" xr:uid="{3B0144AF-9349-4571-85F0-5067B99C726E}"/>
    <cellStyle name="Millares 5 3 3 8 5" xfId="49361" xr:uid="{25BBADF3-138B-409E-BFA6-12FA68F766D9}"/>
    <cellStyle name="Millares 5 3 3 9" xfId="7200" xr:uid="{B15AEB89-D37F-417E-9F58-778D8882A3A3}"/>
    <cellStyle name="Millares 5 3 3 9 2" xfId="44886" xr:uid="{8A38D311-7898-49A6-B2D6-5E6E6D8CFE3A}"/>
    <cellStyle name="Millares 5 3 4" xfId="244" xr:uid="{00000000-0005-0000-0000-000069020000}"/>
    <cellStyle name="Millares 5 3 4 10" xfId="16528" xr:uid="{FB83A33B-B0DC-48BC-8917-2495BDBCF24B}"/>
    <cellStyle name="Millares 5 3 4 11" xfId="17072" xr:uid="{AA3D85E6-BD28-4C09-89E2-AE5B13C152C4}"/>
    <cellStyle name="Millares 5 3 4 12" xfId="18844" xr:uid="{166A03CB-52B5-4111-972E-E9272E818006}"/>
    <cellStyle name="Millares 5 3 4 13" xfId="17678" xr:uid="{F6618AB1-0140-4324-A48C-1ED5E03501C2}"/>
    <cellStyle name="Millares 5 3 4 14" xfId="42566" xr:uid="{B11C21A4-3F09-49AD-9160-F13D099E4942}"/>
    <cellStyle name="Millares 5 3 4 15" xfId="47459" xr:uid="{4BDD96A6-BCB4-4122-BD00-F1F2E2F41324}"/>
    <cellStyle name="Millares 5 3 4 2" xfId="471" xr:uid="{00000000-0005-0000-0000-00006A020000}"/>
    <cellStyle name="Millares 5 3 4 2 10" xfId="17284" xr:uid="{1F6672D7-07AF-4CBB-9B9D-23B7A8794E3F}"/>
    <cellStyle name="Millares 5 3 4 2 11" xfId="21628" xr:uid="{23EA58EF-AD56-468E-A835-A47400F3BAF4}"/>
    <cellStyle name="Millares 5 3 4 2 12" xfId="42778" xr:uid="{A92BD5C4-ED92-402F-8186-7DC854240966}"/>
    <cellStyle name="Millares 5 3 4 2 13" xfId="47671" xr:uid="{DEF4506E-83BF-4FE4-BBF1-7667A75CBFCF}"/>
    <cellStyle name="Millares 5 3 4 2 2" xfId="2287" xr:uid="{265E9D20-7E62-4586-BDF3-75CBF66F4A35}"/>
    <cellStyle name="Millares 5 3 4 2 2 2" xfId="10558" xr:uid="{8CAF71D3-DC9D-40CF-A39E-E656865B3E39}"/>
    <cellStyle name="Millares 5 3 4 2 2 2 2" xfId="45718" xr:uid="{25674619-9AEF-4294-86F8-FD246FAC6F2B}"/>
    <cellStyle name="Millares 5 3 4 2 2 3" xfId="13398" xr:uid="{9BFFAD75-4866-411E-ACE0-546950039796}"/>
    <cellStyle name="Millares 5 3 4 2 2 4" xfId="43322" xr:uid="{0AAF1C0A-C9B2-4025-929B-F9503D1713A3}"/>
    <cellStyle name="Millares 5 3 4 2 2 5" xfId="48215" xr:uid="{D9B5A84D-1634-4535-9D55-D287387B38ED}"/>
    <cellStyle name="Millares 5 3 4 2 3" xfId="2705" xr:uid="{DC44833A-0F98-4E78-B546-AD9A631EDC80}"/>
    <cellStyle name="Millares 5 3 4 2 3 2" xfId="10976" xr:uid="{8E12E7AA-29EF-4DB5-AD17-722DCB12492E}"/>
    <cellStyle name="Millares 5 3 4 2 3 2 2" xfId="46136" xr:uid="{FB92AF76-D466-4C11-97DB-43E87AC88F47}"/>
    <cellStyle name="Millares 5 3 4 2 3 3" xfId="13816" xr:uid="{73A41AF8-0A93-496B-868B-F305685DEBEC}"/>
    <cellStyle name="Millares 5 3 4 2 3 4" xfId="43740" xr:uid="{52E6513E-3811-4F91-A37B-F456A57DD662}"/>
    <cellStyle name="Millares 5 3 4 2 3 5" xfId="48633" xr:uid="{F674542E-6D10-4F21-B709-7187A51FEC8D}"/>
    <cellStyle name="Millares 5 3 4 2 4" xfId="3249" xr:uid="{B42C512F-B31B-4EA6-90B0-E9608C2A7EFC}"/>
    <cellStyle name="Millares 5 3 4 2 4 2" xfId="11520" xr:uid="{E60EE270-D602-49A1-8A34-3AE0FD2595B5}"/>
    <cellStyle name="Millares 5 3 4 2 4 2 2" xfId="46680" xr:uid="{2A4ECDFE-A2BD-499D-9138-9B4DCDA25382}"/>
    <cellStyle name="Millares 5 3 4 2 4 3" xfId="14360" xr:uid="{62DF893D-268E-4273-A954-A6FB2AF66C0C}"/>
    <cellStyle name="Millares 5 3 4 2 4 4" xfId="44284" xr:uid="{40A10291-4376-4631-97B4-26855D9AFEA2}"/>
    <cellStyle name="Millares 5 3 4 2 4 5" xfId="49177" xr:uid="{05C8E4CB-294C-4E6A-9732-2F36A45D278B}"/>
    <cellStyle name="Millares 5 3 4 2 5" xfId="3751" xr:uid="{FF7C25FA-9DEE-41A2-B735-45BB6DD1B930}"/>
    <cellStyle name="Millares 5 3 4 2 5 2" xfId="11992" xr:uid="{7CD9882B-485C-41A7-AA17-FF80121FBE54}"/>
    <cellStyle name="Millares 5 3 4 2 5 3" xfId="14832" xr:uid="{5246B3FE-0607-46A3-B807-12F3076F7093}"/>
    <cellStyle name="Millares 5 3 4 2 5 4" xfId="44756" xr:uid="{B5158539-42D4-480B-9F51-52114DDA3B41}"/>
    <cellStyle name="Millares 5 3 4 2 5 5" xfId="49649" xr:uid="{051D6E79-903E-4EAF-A947-326421ABB348}"/>
    <cellStyle name="Millares 5 3 4 2 6" xfId="10014" xr:uid="{3EDC8787-EE1E-4D2F-922D-E45BF6EDDFAA}"/>
    <cellStyle name="Millares 5 3 4 2 6 2" xfId="45174" xr:uid="{23549ECA-D9A1-46EA-BDBB-8E2A60250B56}"/>
    <cellStyle name="Millares 5 3 4 2 7" xfId="12854" xr:uid="{D86C92E5-3ECB-4A2E-9FF2-5783231F74B2}"/>
    <cellStyle name="Millares 5 3 4 2 8" xfId="16197" xr:uid="{6499D9F7-CD4B-4328-96F6-86AF5A0871AF}"/>
    <cellStyle name="Millares 5 3 4 2 9" xfId="16740" xr:uid="{27441963-A443-4E99-A831-9EFBFAAFB3BD}"/>
    <cellStyle name="Millares 5 3 4 3" xfId="2075" xr:uid="{ACAAFCAA-C7F7-4DE4-B3D0-1DD399AE9FAB}"/>
    <cellStyle name="Millares 5 3 4 3 2" xfId="10346" xr:uid="{580E4512-A2FD-4504-88A7-E98DFC179B5B}"/>
    <cellStyle name="Millares 5 3 4 3 2 2" xfId="45506" xr:uid="{7FE0D95A-B0B1-4BA1-A3CC-8F764015DE88}"/>
    <cellStyle name="Millares 5 3 4 3 3" xfId="13186" xr:uid="{A87D9D04-D3E3-4BA8-B82F-BFE9E54FD6D4}"/>
    <cellStyle name="Millares 5 3 4 3 4" xfId="43110" xr:uid="{D20838E2-65D9-4F94-9BA6-B396ABFABF30}"/>
    <cellStyle name="Millares 5 3 4 3 5" xfId="48003" xr:uid="{95969E0E-D170-4AFE-B9B6-07BFB07D1FAA}"/>
    <cellStyle name="Millares 5 3 4 4" xfId="2493" xr:uid="{78264A4D-C99A-4882-9F0C-E4A980C946A2}"/>
    <cellStyle name="Millares 5 3 4 4 2" xfId="10764" xr:uid="{FD16DBC1-1266-487B-83E4-80B4470BBE37}"/>
    <cellStyle name="Millares 5 3 4 4 2 2" xfId="45924" xr:uid="{41DE2E50-E1D6-44DB-A336-F7DB8BEC6A3F}"/>
    <cellStyle name="Millares 5 3 4 4 3" xfId="13604" xr:uid="{543FFF35-B056-470F-8622-04C44CF797B0}"/>
    <cellStyle name="Millares 5 3 4 4 4" xfId="43528" xr:uid="{D2D0802C-F7F8-4E8F-BAD2-424BFC1A9FF1}"/>
    <cellStyle name="Millares 5 3 4 4 5" xfId="48421" xr:uid="{6FE9D4E6-6EAD-4D89-826F-665497B4E708}"/>
    <cellStyle name="Millares 5 3 4 5" xfId="3037" xr:uid="{3B9AB608-5B46-4F5F-B52B-A8C9BB6874DE}"/>
    <cellStyle name="Millares 5 3 4 5 2" xfId="11308" xr:uid="{BBBAA720-819A-429D-A815-94C42A8AE4A5}"/>
    <cellStyle name="Millares 5 3 4 5 2 2" xfId="46468" xr:uid="{760C00B6-ED2D-48B9-BDDA-D7848A72DE5F}"/>
    <cellStyle name="Millares 5 3 4 5 3" xfId="14148" xr:uid="{FBBEAD0F-8FC3-4713-BF13-E41F72EF374E}"/>
    <cellStyle name="Millares 5 3 4 5 4" xfId="44072" xr:uid="{26E22BFC-96FB-4408-8855-52216E8062CF}"/>
    <cellStyle name="Millares 5 3 4 5 5" xfId="48965" xr:uid="{053F92AA-EF8C-422C-A84A-A3A90ABD4F04}"/>
    <cellStyle name="Millares 5 3 4 6" xfId="3539" xr:uid="{01B49D0F-1F6E-44EB-A82E-89BDD7597E23}"/>
    <cellStyle name="Millares 5 3 4 6 2" xfId="11780" xr:uid="{220D0351-5B09-46BC-AC24-6F37D783B98B}"/>
    <cellStyle name="Millares 5 3 4 6 3" xfId="14620" xr:uid="{AAFE07E6-0B1A-4988-8C80-0EA03B4A01B2}"/>
    <cellStyle name="Millares 5 3 4 6 4" xfId="44544" xr:uid="{176D807E-D9B3-439B-BF54-6C6DA180E011}"/>
    <cellStyle name="Millares 5 3 4 6 5" xfId="49437" xr:uid="{20E1D2FF-BC13-4F65-B218-3C7EB30E9DB6}"/>
    <cellStyle name="Millares 5 3 4 7" xfId="9802" xr:uid="{CC1EBF5F-2A39-4251-8C10-1BC18C7B5EC9}"/>
    <cellStyle name="Millares 5 3 4 7 2" xfId="44962" xr:uid="{D2AB00CE-99E4-4449-8273-271932244039}"/>
    <cellStyle name="Millares 5 3 4 8" xfId="12642" xr:uid="{EB511264-F573-48B4-B1CC-CEC0193B1BBC}"/>
    <cellStyle name="Millares 5 3 4 9" xfId="15985" xr:uid="{851B882C-92D9-4DE2-A57B-6F7752166CE5}"/>
    <cellStyle name="Millares 5 3 5" xfId="370" xr:uid="{00000000-0005-0000-0000-00006B020000}"/>
    <cellStyle name="Millares 5 3 5 10" xfId="17184" xr:uid="{58191587-49D9-42C5-9833-56211F1ADD27}"/>
    <cellStyle name="Millares 5 3 5 11" xfId="24585" xr:uid="{6ED197A3-C3F8-4969-AF75-15CC86372DC0}"/>
    <cellStyle name="Millares 5 3 5 12" xfId="17911" xr:uid="{91A10E00-5507-40B4-BB77-4417DF2C8E55}"/>
    <cellStyle name="Millares 5 3 5 13" xfId="42678" xr:uid="{E993BF13-8080-4165-97FA-A7C1499E593F}"/>
    <cellStyle name="Millares 5 3 5 14" xfId="47571" xr:uid="{50BDC50A-772C-49E8-824B-2F04ACBD34E5}"/>
    <cellStyle name="Millares 5 3 5 2" xfId="2187" xr:uid="{0E11C55B-3AC9-423B-8780-8970D762870F}"/>
    <cellStyle name="Millares 5 3 5 2 2" xfId="10458" xr:uid="{E0460637-B5AA-458B-9124-D45532627C9B}"/>
    <cellStyle name="Millares 5 3 5 2 2 2" xfId="45618" xr:uid="{BBB1395C-935E-4D43-8257-CAE67EA3A026}"/>
    <cellStyle name="Millares 5 3 5 2 3" xfId="13298" xr:uid="{C5259233-7653-4174-BC4C-A892FC22E49A}"/>
    <cellStyle name="Millares 5 3 5 2 4" xfId="43222" xr:uid="{E6EB26AC-533A-4807-A9B7-A6C9EBE1E10E}"/>
    <cellStyle name="Millares 5 3 5 2 5" xfId="48115" xr:uid="{BAADE700-E320-4662-8296-C291F6F618B7}"/>
    <cellStyle name="Millares 5 3 5 3" xfId="2605" xr:uid="{DF9EB9CB-DF1C-474A-BF58-A2C655A3B8BE}"/>
    <cellStyle name="Millares 5 3 5 3 2" xfId="10876" xr:uid="{7DE34850-5E0B-4A21-9811-FFC0B50A9A30}"/>
    <cellStyle name="Millares 5 3 5 3 2 2" xfId="46036" xr:uid="{DD74A9E4-6580-4796-9FBD-CD74AC256273}"/>
    <cellStyle name="Millares 5 3 5 3 3" xfId="13716" xr:uid="{FDF5DCA3-50DA-494D-8E06-E34500EF6533}"/>
    <cellStyle name="Millares 5 3 5 3 4" xfId="43640" xr:uid="{E4D02B3E-91B5-49B5-9D61-556AC8E0126E}"/>
    <cellStyle name="Millares 5 3 5 3 5" xfId="48533" xr:uid="{88EE798E-D743-4D72-9DA2-9B9161D8FB71}"/>
    <cellStyle name="Millares 5 3 5 4" xfId="3149" xr:uid="{21805F40-31B5-45C0-B408-C3FFDBB4DE9A}"/>
    <cellStyle name="Millares 5 3 5 4 2" xfId="11420" xr:uid="{EB835407-4474-49C5-B96D-A65A7CA7B5A5}"/>
    <cellStyle name="Millares 5 3 5 4 2 2" xfId="46580" xr:uid="{761806A3-4479-4F4C-B24B-D094A5534A38}"/>
    <cellStyle name="Millares 5 3 5 4 3" xfId="14260" xr:uid="{EA22D2EE-A735-4669-96E5-583DEA8429F6}"/>
    <cellStyle name="Millares 5 3 5 4 4" xfId="44184" xr:uid="{D755C3BF-6894-44BD-96FB-4198AC8E43DB}"/>
    <cellStyle name="Millares 5 3 5 4 5" xfId="49077" xr:uid="{A9CCD1B5-0ED6-4917-BAFA-BBFF36224566}"/>
    <cellStyle name="Millares 5 3 5 5" xfId="3651" xr:uid="{E81F5084-44ED-4591-A0DE-1C82C066788F}"/>
    <cellStyle name="Millares 5 3 5 5 2" xfId="11892" xr:uid="{93151188-042D-41D7-8954-5D47273DE2B8}"/>
    <cellStyle name="Millares 5 3 5 5 3" xfId="14732" xr:uid="{70EB528D-FE30-4E97-9B9A-1BC581FC86F1}"/>
    <cellStyle name="Millares 5 3 5 5 4" xfId="44656" xr:uid="{DBCF6AB7-1358-405B-9E4F-32DDB63C48A8}"/>
    <cellStyle name="Millares 5 3 5 5 5" xfId="49549" xr:uid="{A766CA1F-E22B-458D-9262-0F22B12B825D}"/>
    <cellStyle name="Millares 5 3 5 6" xfId="9914" xr:uid="{7FFD5EC8-F021-4C1B-A827-5B5C3C62BB7A}"/>
    <cellStyle name="Millares 5 3 5 6 2" xfId="45074" xr:uid="{24AFABB3-93C1-4A13-A978-2B6D17364205}"/>
    <cellStyle name="Millares 5 3 5 7" xfId="12754" xr:uid="{750CCA92-9469-4662-8C66-7725E33AD087}"/>
    <cellStyle name="Millares 5 3 5 8" xfId="16097" xr:uid="{BC0A5E95-1DCC-42F3-92F2-D76081468D32}"/>
    <cellStyle name="Millares 5 3 5 9" xfId="16640" xr:uid="{F029EFDD-F2F1-4D3B-A95F-EC3338AAEE3B}"/>
    <cellStyle name="Millares 5 3 6" xfId="573" xr:uid="{00000000-0005-0000-0000-00006C020000}"/>
    <cellStyle name="Millares 5 3 6 10" xfId="42880" xr:uid="{A5CA6840-93B7-4E6A-8288-E3B60FABBA2F}"/>
    <cellStyle name="Millares 5 3 6 11" xfId="47773" xr:uid="{581C7921-6619-4E6C-83FC-9F3B8C00673B}"/>
    <cellStyle name="Millares 5 3 6 2" xfId="2807" xr:uid="{2C560499-9EE9-41FB-AE50-8BB7C2B2C8B0}"/>
    <cellStyle name="Millares 5 3 6 2 2" xfId="11078" xr:uid="{88DC0C52-8F34-4CBC-A661-B7169305612C}"/>
    <cellStyle name="Millares 5 3 6 2 2 2" xfId="46238" xr:uid="{66D2E5D8-F880-4171-9847-A305B61DC04C}"/>
    <cellStyle name="Millares 5 3 6 2 3" xfId="13918" xr:uid="{CAA34F7E-D56A-4E4F-96FF-4F77CA7ECCF0}"/>
    <cellStyle name="Millares 5 3 6 2 4" xfId="43842" xr:uid="{F8D4A0EF-7C8A-45F7-AE29-B7B0D50D1DE1}"/>
    <cellStyle name="Millares 5 3 6 2 5" xfId="48735" xr:uid="{E821A2E8-C75E-449C-95E1-08871C13D0EB}"/>
    <cellStyle name="Millares 5 3 6 3" xfId="10116" xr:uid="{59555757-E884-40F6-941F-7A2C2F978648}"/>
    <cellStyle name="Millares 5 3 6 3 2" xfId="45276" xr:uid="{0E8E458D-646B-49E5-ABDA-89A401D1C454}"/>
    <cellStyle name="Millares 5 3 6 4" xfId="12956" xr:uid="{7251909A-037B-4966-AE09-A0999186156E}"/>
    <cellStyle name="Millares 5 3 6 5" xfId="16299" xr:uid="{6499D1CB-6941-476A-B517-DC28BEEB2731}"/>
    <cellStyle name="Millares 5 3 6 6" xfId="16842" xr:uid="{BC362B06-D532-40C3-B0A4-1DBB884459C4}"/>
    <cellStyle name="Millares 5 3 6 7" xfId="17386" xr:uid="{760B6808-2C0A-45D9-A5D4-9692A8F00AF1}"/>
    <cellStyle name="Millares 5 3 6 8" xfId="30464" xr:uid="{448B334B-A277-4AF3-ACC3-48559BF38787}"/>
    <cellStyle name="Millares 5 3 6 9" xfId="18201" xr:uid="{5B9A4C4E-17A9-4634-B626-D2197E412B67}"/>
    <cellStyle name="Millares 5 3 7" xfId="1971" xr:uid="{9278334B-B80E-46A0-9D9F-A47667ED3820}"/>
    <cellStyle name="Millares 5 3 7 2" xfId="10242" xr:uid="{6A3568DE-2327-460C-B5C9-53A2A21F0C9E}"/>
    <cellStyle name="Millares 5 3 7 2 2" xfId="45402" xr:uid="{F06D04D2-4549-4103-9369-B3F1DA873A6A}"/>
    <cellStyle name="Millares 5 3 7 3" xfId="13082" xr:uid="{B2DA4E2B-A883-4B69-9A3C-6AF37F07AAC7}"/>
    <cellStyle name="Millares 5 3 7 4" xfId="36344" xr:uid="{3EFFDCD9-1787-4F7F-A9F9-D7544CF99F5B}"/>
    <cellStyle name="Millares 5 3 7 5" xfId="43006" xr:uid="{CCCCC548-FDEC-41F6-9D3B-3651DDCEE214}"/>
    <cellStyle name="Millares 5 3 7 6" xfId="47899" xr:uid="{C8E88916-6E63-4388-8E28-091CD63937EC}"/>
    <cellStyle name="Millares 5 3 8" xfId="2389" xr:uid="{B22FDD6C-C968-47DB-A7A6-156383FFC38C}"/>
    <cellStyle name="Millares 5 3 8 2" xfId="10660" xr:uid="{755F4E65-7CEA-4BB5-B7BC-09F0009E7C77}"/>
    <cellStyle name="Millares 5 3 8 2 2" xfId="45820" xr:uid="{BE638AEB-7E5E-439B-BAD8-A45079DE6CAD}"/>
    <cellStyle name="Millares 5 3 8 3" xfId="13500" xr:uid="{27CCC0E6-AFD1-4296-969D-F4A716613FA3}"/>
    <cellStyle name="Millares 5 3 8 4" xfId="43424" xr:uid="{C325E7F0-4E3E-4889-8116-6072C1EF5278}"/>
    <cellStyle name="Millares 5 3 8 5" xfId="48317" xr:uid="{FC3B47B3-0DF7-432B-A583-085F833AEB0A}"/>
    <cellStyle name="Millares 5 3 9" xfId="2933" xr:uid="{8D1047FE-FEEE-45CE-8076-424C5EAE7024}"/>
    <cellStyle name="Millares 5 3 9 2" xfId="11204" xr:uid="{DABCB38E-0E70-44A5-A357-0268A1251350}"/>
    <cellStyle name="Millares 5 3 9 2 2" xfId="46364" xr:uid="{268E65E8-98BA-4B34-A567-9502EC310065}"/>
    <cellStyle name="Millares 5 3 9 3" xfId="14044" xr:uid="{0853A101-AD8D-4707-BED6-6456AE7A0A6A}"/>
    <cellStyle name="Millares 5 3 9 4" xfId="43968" xr:uid="{5797CBE5-CF1E-48B6-99DA-A5A4156C1429}"/>
    <cellStyle name="Millares 5 3 9 5" xfId="48861" xr:uid="{EFB8F470-536C-4149-B48D-FF62FAB1D06B}"/>
    <cellStyle name="Millares 5 4" xfId="184" xr:uid="{00000000-0005-0000-0000-00006D020000}"/>
    <cellStyle name="Millares 5 4 2" xfId="7687" xr:uid="{A319A8D0-1F5E-4BBF-99C0-5465E4CC6968}"/>
    <cellStyle name="Millares 5 4 2 2" xfId="22077" xr:uid="{6E077220-4E64-4BAB-84EB-72047FCB2473}"/>
    <cellStyle name="Millares 5 4 2 3" xfId="27920" xr:uid="{2939D218-1571-4828-B6A7-D0F9CEA6867A}"/>
    <cellStyle name="Millares 5 4 2 4" xfId="33802" xr:uid="{196669B1-C609-4971-98CD-AA59ECA9E752}"/>
    <cellStyle name="Millares 5 4 2 5" xfId="39666" xr:uid="{959E7474-DAE4-496A-A67B-4F90FE8CB856}"/>
    <cellStyle name="Millares 5 4 2 6" xfId="46947" xr:uid="{FEC9A1FD-308C-4BF6-86AA-51AE90408612}"/>
    <cellStyle name="Millares 5 4 2 7" xfId="47075" xr:uid="{8D761445-0253-42D6-8786-0498EA653E7C}"/>
    <cellStyle name="Millares 5 4 3" xfId="19303" xr:uid="{95897453-C938-4D3F-9D56-23E18484DFA2}"/>
    <cellStyle name="Millares 5 4 4" xfId="25071" xr:uid="{A7454E7D-63E4-4C26-A9C3-CE59AA1AE932}"/>
    <cellStyle name="Millares 5 4 5" xfId="30945" xr:uid="{738267C8-B51B-42AB-92F1-6A39F0B8A478}"/>
    <cellStyle name="Millares 5 4 6" xfId="36824" xr:uid="{BD178189-8726-4313-A6AD-146045CC7E17}"/>
    <cellStyle name="Millares 5 4 7" xfId="46948" xr:uid="{2DB76DAD-5A60-48F1-B511-BC43F0777441}"/>
    <cellStyle name="Millares 5 4 8" xfId="47029" xr:uid="{8B17F6E7-39E2-46C1-9AB5-A6581356D890}"/>
    <cellStyle name="Millares 5 5" xfId="173" xr:uid="{00000000-0005-0000-0000-00006E020000}"/>
    <cellStyle name="Millares 5 5 10" xfId="9740" xr:uid="{8B8E988A-800F-4CEE-A4D2-8DF564E61E58}"/>
    <cellStyle name="Millares 5 5 11" xfId="12580" xr:uid="{C4F410AC-D6BE-4C03-B031-E5EC13B4F7BB}"/>
    <cellStyle name="Millares 5 5 12" xfId="15923" xr:uid="{AFCA498D-008D-4EC4-893D-3259BA8CEEF2}"/>
    <cellStyle name="Millares 5 5 13" xfId="16466" xr:uid="{417DA452-B501-43B0-B1C2-FBCE7CFA1871}"/>
    <cellStyle name="Millares 5 5 14" xfId="17010" xr:uid="{1194CC0E-16AE-487F-BD49-1447F8699A3A}"/>
    <cellStyle name="Millares 5 5 15" xfId="18004" xr:uid="{94DCF4AD-D39C-41CB-A744-4FA70D716B41}"/>
    <cellStyle name="Millares 5 5 16" xfId="42504" xr:uid="{483E8EAC-CBB5-4C3C-8E47-B227F01A22FA}"/>
    <cellStyle name="Millares 5 5 17" xfId="47397" xr:uid="{95B7E039-5DFF-4010-98CF-2B98535F7323}"/>
    <cellStyle name="Millares 5 5 2" xfId="286" xr:uid="{00000000-0005-0000-0000-00006F020000}"/>
    <cellStyle name="Millares 5 5 2 10" xfId="16027" xr:uid="{5B80E7F3-6CA6-4F84-B5CA-F6F975211921}"/>
    <cellStyle name="Millares 5 5 2 11" xfId="16570" xr:uid="{10685007-0C88-4BC5-A1CA-A51993265C78}"/>
    <cellStyle name="Millares 5 5 2 12" xfId="17114" xr:uid="{D74CEAFF-9ABA-47DF-AE42-F9F500B9E339}"/>
    <cellStyle name="Millares 5 5 2 13" xfId="18030" xr:uid="{51D7B393-A66D-4CEB-9E1C-9E313F8CCFE4}"/>
    <cellStyle name="Millares 5 5 2 14" xfId="42608" xr:uid="{03CF0DC5-B46D-4C77-9A3E-0A7DB843A573}"/>
    <cellStyle name="Millares 5 5 2 15" xfId="47501" xr:uid="{6FAA7BCC-4460-4BC2-841A-94AA75171E16}"/>
    <cellStyle name="Millares 5 5 2 2" xfId="513" xr:uid="{00000000-0005-0000-0000-000070020000}"/>
    <cellStyle name="Millares 5 5 2 2 10" xfId="17326" xr:uid="{1F2C0476-A157-41AE-9655-D415EDC23873}"/>
    <cellStyle name="Millares 5 5 2 2 11" xfId="23067" xr:uid="{377CE10A-E8F1-4170-B3FA-961916932626}"/>
    <cellStyle name="Millares 5 5 2 2 12" xfId="17541" xr:uid="{E9D86B4A-2099-4636-87B7-1AB9D9141C0D}"/>
    <cellStyle name="Millares 5 5 2 2 13" xfId="42820" xr:uid="{DAE8BEBF-0988-4C3A-A58C-A2465CDECF21}"/>
    <cellStyle name="Millares 5 5 2 2 14" xfId="47713" xr:uid="{FF7B7756-9508-4F6A-A4A3-D64E17F42ABD}"/>
    <cellStyle name="Millares 5 5 2 2 2" xfId="2329" xr:uid="{AF829D15-50F4-4B5C-BC4B-DBF2493D7449}"/>
    <cellStyle name="Millares 5 5 2 2 2 2" xfId="10600" xr:uid="{781205B5-DE52-42A6-9B0B-187924D96056}"/>
    <cellStyle name="Millares 5 5 2 2 2 2 2" xfId="45760" xr:uid="{CA8071C4-3A53-42CE-A809-5BBED226C1F0}"/>
    <cellStyle name="Millares 5 5 2 2 2 3" xfId="13440" xr:uid="{FE8B4593-DC36-49B8-A4A4-B9463BAAFF55}"/>
    <cellStyle name="Millares 5 5 2 2 2 4" xfId="43364" xr:uid="{8A067003-E34F-42DB-BEC2-36D4974D33D8}"/>
    <cellStyle name="Millares 5 5 2 2 2 5" xfId="48257" xr:uid="{E6165EA7-FE5E-4F2B-9F8B-36A85FC3B077}"/>
    <cellStyle name="Millares 5 5 2 2 3" xfId="2747" xr:uid="{0411F362-073E-472E-BD8D-214C015D8C06}"/>
    <cellStyle name="Millares 5 5 2 2 3 2" xfId="11018" xr:uid="{DF6891EA-37BE-4DA1-A795-546158F60C7C}"/>
    <cellStyle name="Millares 5 5 2 2 3 2 2" xfId="46178" xr:uid="{6C210E63-6158-499A-B3C7-06B3E2B055DB}"/>
    <cellStyle name="Millares 5 5 2 2 3 3" xfId="13858" xr:uid="{071C11A7-04CB-43F5-A4D4-E03AD30BD567}"/>
    <cellStyle name="Millares 5 5 2 2 3 4" xfId="43782" xr:uid="{3F994CAC-6019-47CF-B789-BE94A24A406A}"/>
    <cellStyle name="Millares 5 5 2 2 3 5" xfId="48675" xr:uid="{DA33212E-02DF-4C13-9367-71F73B02FDFA}"/>
    <cellStyle name="Millares 5 5 2 2 4" xfId="3291" xr:uid="{7EF07BA9-9596-4329-A9BE-8A8CE2180627}"/>
    <cellStyle name="Millares 5 5 2 2 4 2" xfId="11562" xr:uid="{A9085D09-4230-4D5C-A5E6-84E057801813}"/>
    <cellStyle name="Millares 5 5 2 2 4 2 2" xfId="46722" xr:uid="{21DF57BC-B11B-4CE8-B7C0-6C19F6FBD729}"/>
    <cellStyle name="Millares 5 5 2 2 4 3" xfId="14402" xr:uid="{E334C204-985D-4DFD-BB91-890303F445DE}"/>
    <cellStyle name="Millares 5 5 2 2 4 4" xfId="44326" xr:uid="{9846E390-453E-4FF5-9FF3-AF162F16EC31}"/>
    <cellStyle name="Millares 5 5 2 2 4 5" xfId="49219" xr:uid="{CB6C7AF5-2CE3-47ED-809A-9F798B805CFB}"/>
    <cellStyle name="Millares 5 5 2 2 5" xfId="3793" xr:uid="{2D1A8AAF-AC05-4B36-9928-688E32798AAC}"/>
    <cellStyle name="Millares 5 5 2 2 5 2" xfId="12034" xr:uid="{8A92285B-F4EF-4F4B-846E-2D7DFE44F350}"/>
    <cellStyle name="Millares 5 5 2 2 5 3" xfId="14874" xr:uid="{89448C97-AD82-4E70-82E1-CFD0EE5C6023}"/>
    <cellStyle name="Millares 5 5 2 2 5 4" xfId="44798" xr:uid="{486388D8-8757-4724-9273-F2A09970E7DA}"/>
    <cellStyle name="Millares 5 5 2 2 5 5" xfId="49691" xr:uid="{4EC845B2-AF40-4406-925F-59A05E230FCD}"/>
    <cellStyle name="Millares 5 5 2 2 6" xfId="10056" xr:uid="{5B11F78D-0127-4F9D-BF0B-D918F08C0A90}"/>
    <cellStyle name="Millares 5 5 2 2 6 2" xfId="45216" xr:uid="{6FEAC778-E96C-4B5D-ABCC-B48916530111}"/>
    <cellStyle name="Millares 5 5 2 2 7" xfId="12896" xr:uid="{970B310A-82E6-46C9-A6E2-34D7C7C4B637}"/>
    <cellStyle name="Millares 5 5 2 2 8" xfId="16239" xr:uid="{0E610F43-87F1-433A-B07E-CF0B9E71E2F0}"/>
    <cellStyle name="Millares 5 5 2 2 9" xfId="16782" xr:uid="{014AAA46-FC5A-4736-9A52-E8134BAFD694}"/>
    <cellStyle name="Millares 5 5 2 3" xfId="2117" xr:uid="{2674DA11-AB91-4218-9B09-31F85E714A91}"/>
    <cellStyle name="Millares 5 5 2 3 2" xfId="10388" xr:uid="{CDFF0C3E-B332-487D-8A66-395658CFA07A}"/>
    <cellStyle name="Millares 5 5 2 3 2 2" xfId="45548" xr:uid="{31ADB7F5-7C74-468C-9013-F3D15D729C03}"/>
    <cellStyle name="Millares 5 5 2 3 3" xfId="13228" xr:uid="{32D123B7-9CA7-4205-9C9E-8A4EFD1D5229}"/>
    <cellStyle name="Millares 5 5 2 3 4" xfId="28931" xr:uid="{98D0ACBB-CAA2-4E9E-9E02-7D1795EC0652}"/>
    <cellStyle name="Millares 5 5 2 3 5" xfId="43152" xr:uid="{0E5502CE-04A5-4EF1-ADCC-4613DD06FBD6}"/>
    <cellStyle name="Millares 5 5 2 3 6" xfId="48045" xr:uid="{463CBC8F-3B15-4158-9747-48B2E68424F5}"/>
    <cellStyle name="Millares 5 5 2 4" xfId="2535" xr:uid="{E042357E-00BD-4F70-A115-F485D7027783}"/>
    <cellStyle name="Millares 5 5 2 4 2" xfId="10806" xr:uid="{EEC79B48-6FCD-4AF9-ACD8-2DCEB70A2E54}"/>
    <cellStyle name="Millares 5 5 2 4 2 2" xfId="45966" xr:uid="{2FC97B32-B1E2-4CED-90F8-BD18D2CC8791}"/>
    <cellStyle name="Millares 5 5 2 4 3" xfId="13646" xr:uid="{0BDF43D9-E624-4B4B-AB22-9CECBBE52759}"/>
    <cellStyle name="Millares 5 5 2 4 4" xfId="34813" xr:uid="{560E6667-78DC-4A86-A4D8-6A7B22168F30}"/>
    <cellStyle name="Millares 5 5 2 4 5" xfId="43570" xr:uid="{BB533AED-3D57-4168-8CCE-0FC0E57C72B2}"/>
    <cellStyle name="Millares 5 5 2 4 6" xfId="48463" xr:uid="{EA4482F5-049A-469C-AE2B-84995095CC76}"/>
    <cellStyle name="Millares 5 5 2 5" xfId="3079" xr:uid="{C3FC6D46-E3F0-48BC-A121-129413C9CF67}"/>
    <cellStyle name="Millares 5 5 2 5 2" xfId="11350" xr:uid="{F82A241C-B52C-4791-9A55-7541FAE82E42}"/>
    <cellStyle name="Millares 5 5 2 5 2 2" xfId="46510" xr:uid="{96CA5586-433F-4FA9-BEFA-4CFFBCBDD0A5}"/>
    <cellStyle name="Millares 5 5 2 5 3" xfId="14190" xr:uid="{0BA1D734-82EC-41D9-B45C-3EFC2ACB879A}"/>
    <cellStyle name="Millares 5 5 2 5 4" xfId="40677" xr:uid="{A76984BC-AD15-436A-B193-2B6514B5C054}"/>
    <cellStyle name="Millares 5 5 2 5 5" xfId="44114" xr:uid="{52211DBA-737C-475F-829F-4150EE50DE9D}"/>
    <cellStyle name="Millares 5 5 2 5 6" xfId="49007" xr:uid="{9B6A3641-85A6-430F-9447-848E2637C7C9}"/>
    <cellStyle name="Millares 5 5 2 6" xfId="3581" xr:uid="{5D62972D-0D10-437D-A82E-0D04439D3BD1}"/>
    <cellStyle name="Millares 5 5 2 6 2" xfId="11822" xr:uid="{C275E43A-28F5-402A-88D4-F0AC5EC53997}"/>
    <cellStyle name="Millares 5 5 2 6 3" xfId="14662" xr:uid="{003B9072-CCD0-41AD-A571-DCA2F97318B9}"/>
    <cellStyle name="Millares 5 5 2 6 4" xfId="44586" xr:uid="{8318066F-8F40-4D82-BF02-07338BC4FB0C}"/>
    <cellStyle name="Millares 5 5 2 6 5" xfId="49479" xr:uid="{72C3BC2E-E1F2-4AA8-BAB1-35150EF58A01}"/>
    <cellStyle name="Millares 5 5 2 7" xfId="8699" xr:uid="{F92F98B1-5E4B-4232-98AA-57A8540889C6}"/>
    <cellStyle name="Millares 5 5 2 7 2" xfId="45004" xr:uid="{A3F1F96A-B11C-43C9-91DF-8CEF80CF18AB}"/>
    <cellStyle name="Millares 5 5 2 8" xfId="9844" xr:uid="{8EADA0D7-C225-4073-B91E-23A1E6C1BD36}"/>
    <cellStyle name="Millares 5 5 2 9" xfId="12684" xr:uid="{60E5AB4B-B59C-4D2D-9C56-A19DC4A79262}"/>
    <cellStyle name="Millares 5 5 3" xfId="412" xr:uid="{00000000-0005-0000-0000-000071020000}"/>
    <cellStyle name="Millares 5 5 3 10" xfId="17226" xr:uid="{F910E292-8DD8-4721-A48F-82C136F24919}"/>
    <cellStyle name="Millares 5 5 3 11" xfId="20282" xr:uid="{3C6DBDCE-7483-457F-B7C7-AE8B7AC99FC4}"/>
    <cellStyle name="Millares 5 5 3 12" xfId="17882" xr:uid="{A02242A7-606A-43F9-97CA-D03A66DEF176}"/>
    <cellStyle name="Millares 5 5 3 13" xfId="42720" xr:uid="{888133BE-A3AA-483C-B367-EA25050A06CB}"/>
    <cellStyle name="Millares 5 5 3 14" xfId="47613" xr:uid="{488D9CE9-15F0-4F4B-A565-4668B9D770CA}"/>
    <cellStyle name="Millares 5 5 3 2" xfId="2229" xr:uid="{909143ED-2521-4E99-9DF7-8EA6CD99FAA8}"/>
    <cellStyle name="Millares 5 5 3 2 2" xfId="10500" xr:uid="{CC21E6CD-BFB9-470C-8A66-A89955A23AEE}"/>
    <cellStyle name="Millares 5 5 3 2 2 2" xfId="45660" xr:uid="{AFE2B2F5-0507-4637-BCC3-679B73E0BAFA}"/>
    <cellStyle name="Millares 5 5 3 2 3" xfId="13340" xr:uid="{B9773837-4180-455B-94D7-5A2F7A3248AA}"/>
    <cellStyle name="Millares 5 5 3 2 4" xfId="43264" xr:uid="{1A31E79A-9295-4DC6-889C-ECC479037D46}"/>
    <cellStyle name="Millares 5 5 3 2 5" xfId="48157" xr:uid="{7D93BB43-F0BA-4C74-8126-552A1EAEBAA5}"/>
    <cellStyle name="Millares 5 5 3 3" xfId="2647" xr:uid="{9E2EDDEE-DC20-4F33-ADAF-1782E772E5BA}"/>
    <cellStyle name="Millares 5 5 3 3 2" xfId="10918" xr:uid="{39736C7F-7954-4E77-B168-C2777828B3FE}"/>
    <cellStyle name="Millares 5 5 3 3 2 2" xfId="46078" xr:uid="{D9271426-39B2-4A76-BAB3-B0A8D6CD337D}"/>
    <cellStyle name="Millares 5 5 3 3 3" xfId="13758" xr:uid="{F0D32633-96EF-4CE2-9972-9E115789CED7}"/>
    <cellStyle name="Millares 5 5 3 3 4" xfId="43682" xr:uid="{8FB035D5-F225-43C7-B1C0-EE615CD22D8B}"/>
    <cellStyle name="Millares 5 5 3 3 5" xfId="48575" xr:uid="{32B03543-8F68-4B6F-AF14-12B1C160A636}"/>
    <cellStyle name="Millares 5 5 3 4" xfId="3191" xr:uid="{7A89CB93-74B7-41A7-BE4A-4E911B90C2CF}"/>
    <cellStyle name="Millares 5 5 3 4 2" xfId="11462" xr:uid="{7F6DC38A-A220-48F2-9532-912BB67B0AE0}"/>
    <cellStyle name="Millares 5 5 3 4 2 2" xfId="46622" xr:uid="{A8B59079-84AF-4F9A-B1F2-75EC8420FE22}"/>
    <cellStyle name="Millares 5 5 3 4 3" xfId="14302" xr:uid="{760199EB-880F-4033-9A39-B156BA4B34B4}"/>
    <cellStyle name="Millares 5 5 3 4 4" xfId="44226" xr:uid="{9ADFA711-DE62-4F05-81E1-3FD6EFA76A94}"/>
    <cellStyle name="Millares 5 5 3 4 5" xfId="49119" xr:uid="{37215731-A8EF-4550-B416-7FC6CF4AE461}"/>
    <cellStyle name="Millares 5 5 3 5" xfId="3693" xr:uid="{18414C4D-E6FF-4287-A7B0-D933ED695624}"/>
    <cellStyle name="Millares 5 5 3 5 2" xfId="11934" xr:uid="{E66AB176-1223-4B1D-A41A-0E859F4EEB9B}"/>
    <cellStyle name="Millares 5 5 3 5 3" xfId="14774" xr:uid="{C9CC5348-6D35-40D6-865E-EAEF2CC687E9}"/>
    <cellStyle name="Millares 5 5 3 5 4" xfId="44698" xr:uid="{56DAEEFA-391A-47AE-98A7-52EB24CCA40C}"/>
    <cellStyle name="Millares 5 5 3 5 5" xfId="49591" xr:uid="{C9BAC5AC-B179-45CF-BD00-CB2E8CFC9726}"/>
    <cellStyle name="Millares 5 5 3 6" xfId="9956" xr:uid="{37B13301-CB9A-4CEA-B93D-F4359F1B5C69}"/>
    <cellStyle name="Millares 5 5 3 6 2" xfId="45116" xr:uid="{C5414314-E94B-437E-954A-22F7289751F1}"/>
    <cellStyle name="Millares 5 5 3 7" xfId="12796" xr:uid="{53336A68-9876-4437-B5E2-3FB84F8A0167}"/>
    <cellStyle name="Millares 5 5 3 8" xfId="16139" xr:uid="{14B8A8F8-3AFF-464D-9B76-4A414C52FFD3}"/>
    <cellStyle name="Millares 5 5 3 9" xfId="16682" xr:uid="{2E21F6F4-1D3D-4487-A231-6C677D1F93A1}"/>
    <cellStyle name="Millares 5 5 4" xfId="615" xr:uid="{00000000-0005-0000-0000-000072020000}"/>
    <cellStyle name="Millares 5 5 4 10" xfId="42922" xr:uid="{7765C1E5-D37A-4821-B058-97A85432ACCB}"/>
    <cellStyle name="Millares 5 5 4 11" xfId="47815" xr:uid="{55671C1E-0F15-46D6-B404-6BF66808F0AB}"/>
    <cellStyle name="Millares 5 5 4 2" xfId="2849" xr:uid="{A43797E6-1AF0-4A18-995D-80A289CD957D}"/>
    <cellStyle name="Millares 5 5 4 2 2" xfId="11120" xr:uid="{CECFBBFB-B78B-45A5-9A4B-921D4F2C61E5}"/>
    <cellStyle name="Millares 5 5 4 2 2 2" xfId="46280" xr:uid="{2090FE25-9638-4D57-8519-5A2A86F937FD}"/>
    <cellStyle name="Millares 5 5 4 2 3" xfId="13960" xr:uid="{6CECF10F-3E94-430C-A7F6-935EF8DC120B}"/>
    <cellStyle name="Millares 5 5 4 2 4" xfId="43884" xr:uid="{E1E9B772-B992-464B-ACB9-08BA743DC9CD}"/>
    <cellStyle name="Millares 5 5 4 2 5" xfId="48777" xr:uid="{89585F3E-617D-44C1-BEC7-D8C15280E136}"/>
    <cellStyle name="Millares 5 5 4 3" xfId="10158" xr:uid="{F337B385-2F4C-49C4-A1AE-B538A7D47F2A}"/>
    <cellStyle name="Millares 5 5 4 3 2" xfId="45318" xr:uid="{20AE6CE5-5CEE-4808-BA7E-03D886929A2B}"/>
    <cellStyle name="Millares 5 5 4 4" xfId="12998" xr:uid="{8AFA6C31-4AAA-49AD-AC48-630DBABB2D78}"/>
    <cellStyle name="Millares 5 5 4 5" xfId="16341" xr:uid="{3A4952A4-1DB0-4A99-82FE-4DDCB7509A66}"/>
    <cellStyle name="Millares 5 5 4 6" xfId="16884" xr:uid="{AD6448B6-BA8D-4D24-8560-CF20A22B42B9}"/>
    <cellStyle name="Millares 5 5 4 7" xfId="17428" xr:uid="{A7C8600B-8738-4A7D-91EC-3559977037FA}"/>
    <cellStyle name="Millares 5 5 4 8" xfId="26081" xr:uid="{2CE22064-7B5F-41F9-B143-1C611C7E3E48}"/>
    <cellStyle name="Millares 5 5 4 9" xfId="18231" xr:uid="{8784D2E4-4B69-4E29-9BD9-C2CCF774AB29}"/>
    <cellStyle name="Millares 5 5 5" xfId="2013" xr:uid="{60FBCCA7-39C0-4767-880C-B0405ADD5F90}"/>
    <cellStyle name="Millares 5 5 5 2" xfId="10284" xr:uid="{5FD44B61-2A20-40E8-8A58-A17F024C99F7}"/>
    <cellStyle name="Millares 5 5 5 2 2" xfId="45444" xr:uid="{5F0BF4A4-7C87-49DA-BF85-B0D91E830E20}"/>
    <cellStyle name="Millares 5 5 5 3" xfId="13124" xr:uid="{1BB139A8-2217-48B3-A257-412C9F06D7AD}"/>
    <cellStyle name="Millares 5 5 5 4" xfId="31956" xr:uid="{E26337DF-425E-4402-A869-BAB80CE01C38}"/>
    <cellStyle name="Millares 5 5 5 5" xfId="43048" xr:uid="{96A030F2-4B17-4D4D-A1E8-084B08635156}"/>
    <cellStyle name="Millares 5 5 5 6" xfId="47941" xr:uid="{8E62B92F-2209-4C81-9581-AC2FF13A1AB2}"/>
    <cellStyle name="Millares 5 5 6" xfId="2431" xr:uid="{111D545B-9AD0-4832-A1CA-D825BFEB9666}"/>
    <cellStyle name="Millares 5 5 6 2" xfId="10702" xr:uid="{8DB25DEF-1321-4AEE-A561-112DC9EF3F8C}"/>
    <cellStyle name="Millares 5 5 6 2 2" xfId="45862" xr:uid="{66110C7C-D87A-460B-B1CF-30CC7819FCAF}"/>
    <cellStyle name="Millares 5 5 6 3" xfId="13542" xr:uid="{9120EC02-D82D-4BA5-8465-F39FA6E59520}"/>
    <cellStyle name="Millares 5 5 6 4" xfId="37822" xr:uid="{9A7B6D61-16A1-410E-84CA-70215D266F9D}"/>
    <cellStyle name="Millares 5 5 6 5" xfId="43466" xr:uid="{D0F0342B-E0FF-4534-B44C-FC35AA35F2BB}"/>
    <cellStyle name="Millares 5 5 6 6" xfId="48359" xr:uid="{9FDB9683-B4E7-406C-937D-F2421E9B3142}"/>
    <cellStyle name="Millares 5 5 7" xfId="2975" xr:uid="{61BDE055-590D-4812-8093-D7C5E8FF01B2}"/>
    <cellStyle name="Millares 5 5 7 2" xfId="11246" xr:uid="{58399A98-8769-4824-9760-D4F0649C4D2C}"/>
    <cellStyle name="Millares 5 5 7 2 2" xfId="46406" xr:uid="{6F9439F7-0A81-4E36-AF5E-F5CFF5E98520}"/>
    <cellStyle name="Millares 5 5 7 3" xfId="14086" xr:uid="{784FC360-137D-4B4F-BA85-37B0828CE08F}"/>
    <cellStyle name="Millares 5 5 7 4" xfId="44010" xr:uid="{335BFF56-CBF5-4563-A545-E53300314472}"/>
    <cellStyle name="Millares 5 5 7 5" xfId="48903" xr:uid="{F288C229-87AA-4FC1-A466-581537F946D6}"/>
    <cellStyle name="Millares 5 5 8" xfId="3477" xr:uid="{D94332FE-412D-45D0-85A2-AEB356D97624}"/>
    <cellStyle name="Millares 5 5 8 2" xfId="11718" xr:uid="{58795E09-94DE-4F23-BC3F-48F1A05016A4}"/>
    <cellStyle name="Millares 5 5 8 3" xfId="14558" xr:uid="{10EB15F0-BBA8-4351-8CB7-6095DEFA8BB9}"/>
    <cellStyle name="Millares 5 5 8 4" xfId="44482" xr:uid="{F1EBDFE8-3AAC-4613-9B87-77DF26299803}"/>
    <cellStyle name="Millares 5 5 8 5" xfId="49375" xr:uid="{C54FC69D-A74F-4025-A1CF-A92A6B83A95D}"/>
    <cellStyle name="Millares 5 5 9" xfId="5830" xr:uid="{2F22A08C-24E7-479E-A916-B033FD87267A}"/>
    <cellStyle name="Millares 5 5 9 2" xfId="44900" xr:uid="{C6432174-40A8-4656-8FE4-5E1C485E0DD0}"/>
    <cellStyle name="Millares 5 6" xfId="1904" xr:uid="{00000000-0005-0000-0000-000073020000}"/>
    <cellStyle name="Millares 5 6 2" xfId="6716" xr:uid="{A05497F2-450C-42A9-AFC1-70FF1E66D333}"/>
    <cellStyle name="Millares 5 6 3" xfId="26955" xr:uid="{097F4516-1CB5-4230-918C-15593403CEEE}"/>
    <cellStyle name="Millares 5 6 4" xfId="32831" xr:uid="{57E4EC3D-D212-4FEF-A17E-4C449EEF047E}"/>
    <cellStyle name="Millares 5 6 5" xfId="38695" xr:uid="{35C98002-A526-4773-9157-668CB818306C}"/>
    <cellStyle name="Millares 5 7" xfId="3386" xr:uid="{26B1F541-FA02-4DDE-91D4-BF6DF7E36707}"/>
    <cellStyle name="Millares 5 7 2" xfId="11632" xr:uid="{3E6BF932-2ACC-4C95-BBBC-0AA0F71BFDA0}"/>
    <cellStyle name="Millares 5 7 2 2" xfId="46792" xr:uid="{C8943701-1500-4B2B-9EB3-4A685DA1CDE5}"/>
    <cellStyle name="Millares 5 7 3" xfId="14472" xr:uid="{B4F7B82B-DA2D-44E7-8054-79219E4A9CF1}"/>
    <cellStyle name="Millares 5 7 4" xfId="18378" xr:uid="{FE042B43-A26D-4582-B1AC-EE36EBDBB6AC}"/>
    <cellStyle name="Millares 5 7 5" xfId="44396" xr:uid="{4DD0CAC4-9345-485B-AB68-69F80F256B46}"/>
    <cellStyle name="Millares 5 7 6" xfId="49289" xr:uid="{40A0D9CA-8CB6-42B2-B362-944B59D78100}"/>
    <cellStyle name="Millares 5 8" xfId="9668" xr:uid="{D06122D9-726D-41CC-9134-2CDE71E1C7D6}"/>
    <cellStyle name="Millares 5 8 2" xfId="12508" xr:uid="{864CA9D1-B2C3-439C-8CC0-FF91A47B935A}"/>
    <cellStyle name="Millares 5 8 3" xfId="15349" xr:uid="{D3CF9E38-4270-4E79-B340-24CD510902C8}"/>
    <cellStyle name="Millares 5 8 4" xfId="24087" xr:uid="{EC8D6D62-3A09-4983-B94C-8E5963A8E080}"/>
    <cellStyle name="Millares 5 8 5" xfId="46949" xr:uid="{AE1EB952-D490-4DC6-AF49-83D13A6DC67D}"/>
    <cellStyle name="Millares 5 8 6" xfId="47069" xr:uid="{5C15CC0C-0174-4588-A95C-211D54708E1F}"/>
    <cellStyle name="Millares 5 8 7" xfId="50165" xr:uid="{2828C5D3-D4F0-41FD-A1DA-404E9B274B00}"/>
    <cellStyle name="Millares 5 9" xfId="29965" xr:uid="{7A9A40C7-D55E-408D-A889-C8D66A0F59AC}"/>
    <cellStyle name="Millares 5 9 2" xfId="46950" xr:uid="{187C38BB-2D03-44B3-9749-776D2D6AF643}"/>
    <cellStyle name="Millares 5 9 3" xfId="47023" xr:uid="{CA8A8126-216E-42F5-8D4B-0C8C3ACCD1E2}"/>
    <cellStyle name="Millares 50" xfId="3392" xr:uid="{1C4D42C2-511C-4AB8-8D8A-70CCD7C307F6}"/>
    <cellStyle name="Millares 50 10" xfId="44402" xr:uid="{61A63369-7DC7-454F-B801-9D6BC4E79959}"/>
    <cellStyle name="Millares 50 11" xfId="49295" xr:uid="{CB9F605E-4F8A-4997-B1C8-2DF6C9CC40EC}"/>
    <cellStyle name="Millares 50 2" xfId="4765" xr:uid="{BC41553F-06EF-48CE-95DF-B052B22785C0}"/>
    <cellStyle name="Millares 50 2 2" xfId="5733" xr:uid="{E3E7AABA-57B8-4150-8DBB-381A7FD8F02B}"/>
    <cellStyle name="Millares 50 2 2 2" xfId="8601" xr:uid="{6BC7B422-BB61-4D6F-BBF8-0317E3C3CFF3}"/>
    <cellStyle name="Millares 50 2 2 2 2" xfId="22972" xr:uid="{D8F980B4-F1F6-4269-8887-A9BD18AEA360}"/>
    <cellStyle name="Millares 50 2 2 2 3" xfId="28834" xr:uid="{EA3C0B8E-6489-4D78-9724-A67CAF4ED1DF}"/>
    <cellStyle name="Millares 50 2 2 2 4" xfId="34716" xr:uid="{F3EC111B-5FC9-4714-92CE-3B945ADAD814}"/>
    <cellStyle name="Millares 50 2 2 2 5" xfId="40580" xr:uid="{E3F7FE21-17EE-469F-8B0E-E9ACA8D48A95}"/>
    <cellStyle name="Millares 50 2 2 3" xfId="20190" xr:uid="{BAB590EF-9A5E-4672-9552-2A8EC53F7254}"/>
    <cellStyle name="Millares 50 2 2 4" xfId="25984" xr:uid="{159B50AB-58FA-4ECC-A119-3A9A297CBC73}"/>
    <cellStyle name="Millares 50 2 2 5" xfId="31859" xr:uid="{48AF634E-247F-4B63-BDBE-9CA1271C42D4}"/>
    <cellStyle name="Millares 50 2 2 6" xfId="37725" xr:uid="{9BCE9C9A-6579-48EC-B325-CB76359094CF}"/>
    <cellStyle name="Millares 50 2 3" xfId="7629" xr:uid="{BAD51312-C637-4FA7-937F-87270ECAAC2F}"/>
    <cellStyle name="Millares 50 2 3 2" xfId="22022" xr:uid="{A85F36DA-CA0A-4A1A-AA38-491BAF27C899}"/>
    <cellStyle name="Millares 50 2 3 3" xfId="27863" xr:uid="{2A8ED59B-B78A-4D99-9CC6-8B181AA6A0F1}"/>
    <cellStyle name="Millares 50 2 3 4" xfId="33745" xr:uid="{FCA2A1BD-0618-4772-850C-D0CC4D20068A}"/>
    <cellStyle name="Millares 50 2 3 5" xfId="39609" xr:uid="{DFC9CC8D-ED8D-46B9-AC6D-968A7828A646}"/>
    <cellStyle name="Millares 50 2 4" xfId="19250" xr:uid="{F2D4CEE6-A325-4F0F-B276-FFF65BCF6A93}"/>
    <cellStyle name="Millares 50 2 5" xfId="25014" xr:uid="{EFE02E70-EC73-460E-9B37-AABBD4A48FBC}"/>
    <cellStyle name="Millares 50 2 6" xfId="30888" xr:uid="{39F6D791-29FE-4BD8-8648-2F01D4A0D59B}"/>
    <cellStyle name="Millares 50 2 7" xfId="36768" xr:uid="{5FA29593-2C7C-4860-B8AF-EB8FE0B971B6}"/>
    <cellStyle name="Millares 50 2 8" xfId="46798" xr:uid="{B86DD883-2237-4E53-BA1B-4938B3F90567}"/>
    <cellStyle name="Millares 50 3" xfId="5249" xr:uid="{D22FEB9B-24C5-4ED6-9E0B-948967E2ABF7}"/>
    <cellStyle name="Millares 50 3 2" xfId="8116" xr:uid="{7DB9AA73-C15E-4DA2-AD32-7E8B9236BF53}"/>
    <cellStyle name="Millares 50 3 2 2" xfId="22493" xr:uid="{B20D1757-71D4-40D8-B368-3EEF2A5F1BDC}"/>
    <cellStyle name="Millares 50 3 2 3" xfId="28349" xr:uid="{D32946DD-4373-4896-8BB7-C0BF47D8A774}"/>
    <cellStyle name="Millares 50 3 2 4" xfId="34231" xr:uid="{0FB0BA30-21E7-4BCD-9331-6B82C500FA2D}"/>
    <cellStyle name="Millares 50 3 2 5" xfId="40095" xr:uid="{CB4C69F7-2E5B-4701-98E1-F2B6768A2188}"/>
    <cellStyle name="Millares 50 3 3" xfId="19719" xr:uid="{50ADC9BB-A622-47E3-9D0F-74454453752C}"/>
    <cellStyle name="Millares 50 3 4" xfId="25500" xr:uid="{4B1B649B-4504-4973-925D-300CD648DD53}"/>
    <cellStyle name="Millares 50 3 5" xfId="31374" xr:uid="{BF1A3B60-7DD4-49DA-8C25-8E67EE905F50}"/>
    <cellStyle name="Millares 50 3 6" xfId="37246" xr:uid="{38BC0A2E-989F-45FF-B04C-08465EC45364}"/>
    <cellStyle name="Millares 50 3 7" xfId="47193" xr:uid="{5B9AF662-087E-4D97-A5A0-1026AA2F27B2}"/>
    <cellStyle name="Millares 50 4" xfId="7144" xr:uid="{0A94D7BA-0746-46FB-BDAF-71A0600C5FA0}"/>
    <cellStyle name="Millares 50 4 2" xfId="21555" xr:uid="{93E2065A-6E5C-4662-92BB-3F679EA583B1}"/>
    <cellStyle name="Millares 50 4 3" xfId="27378" xr:uid="{A7837069-E42E-41A1-A142-6BA5C97E48E3}"/>
    <cellStyle name="Millares 50 4 4" xfId="33260" xr:uid="{08B8D1BF-02AC-45CD-967F-780D1D9052C7}"/>
    <cellStyle name="Millares 50 4 5" xfId="39124" xr:uid="{6B4863C6-3A6D-42BD-987B-4BC38DE16C60}"/>
    <cellStyle name="Millares 50 5" xfId="4283" xr:uid="{DFD59050-2AEC-4085-8F0B-25B132F9839F}"/>
    <cellStyle name="Millares 50 6" xfId="11638" xr:uid="{9279DBD1-2780-4823-856C-1EDAD10404EC}"/>
    <cellStyle name="Millares 50 6 2" xfId="24529" xr:uid="{226B6B5C-44C6-4480-9D05-3DF08282FD89}"/>
    <cellStyle name="Millares 50 7" xfId="14478" xr:uid="{04D16702-84E3-4F75-B535-DCC5FEC53277}"/>
    <cellStyle name="Millares 50 7 2" xfId="30408" xr:uid="{B57CF167-4E2F-4887-BC26-D7826869613A}"/>
    <cellStyle name="Millares 50 8" xfId="36289" xr:uid="{5CF1DA1B-07A0-47E5-AC61-A74FB267E238}"/>
    <cellStyle name="Millares 50 9" xfId="42328" xr:uid="{5297DC94-2392-4B13-822F-B1B62206782F}"/>
    <cellStyle name="Millares 51" xfId="3332" xr:uid="{6626D842-E353-4927-81DC-ACA1B5D43DC4}"/>
    <cellStyle name="Millares 51 2" xfId="7658" xr:uid="{FE3B8FBE-0C9E-4491-9C8E-6ADC86FB086F}"/>
    <cellStyle name="Millares 51 2 2" xfId="46760" xr:uid="{A4FEF17D-86AF-4EE2-B277-8A9B7C8128EF}"/>
    <cellStyle name="Millares 51 3" xfId="4795" xr:uid="{C8F3F44D-1FCE-43F9-B712-3127543CA220}"/>
    <cellStyle name="Millares 51 3 2" xfId="47185" xr:uid="{A69012CD-2A2A-4437-911A-E35720B32557}"/>
    <cellStyle name="Millares 51 4" xfId="11600" xr:uid="{50949EE2-687C-40D9-898F-13DBB31B5E14}"/>
    <cellStyle name="Millares 51 5" xfId="14440" xr:uid="{B49A6AD9-7BE2-43F7-BD89-BA5A2B7C37EC}"/>
    <cellStyle name="Millares 51 6" xfId="42329" xr:uid="{C4953016-8637-431B-931F-615E8FF07714}"/>
    <cellStyle name="Millares 51 7" xfId="44364" xr:uid="{4506024F-D136-43B4-B075-B8DC4EB9BE02}"/>
    <cellStyle name="Millares 51 8" xfId="49257" xr:uid="{EFE1F048-3981-48E6-A17E-1F30319D2855}"/>
    <cellStyle name="Millares 52" xfId="3341" xr:uid="{E9D9F1D0-687C-43EE-B8B5-17248FEE1E03}"/>
    <cellStyle name="Millares 52 2" xfId="8670" xr:uid="{61B3F75B-7297-4707-ADAD-BC2A68F740DC}"/>
    <cellStyle name="Millares 52 2 2" xfId="46766" xr:uid="{20F4F207-6E7E-4CFA-8BA2-D270C6DFA88F}"/>
    <cellStyle name="Millares 52 3" xfId="5801" xr:uid="{42826438-E04E-4858-8DB2-310705AE3910}"/>
    <cellStyle name="Millares 52 3 2" xfId="47191" xr:uid="{5B0F716C-24F6-4CF4-8531-9653CE2F113C}"/>
    <cellStyle name="Millares 52 4" xfId="11606" xr:uid="{B5E7D600-E7B2-4C38-B171-6EF0C82EEEFC}"/>
    <cellStyle name="Millares 52 5" xfId="14446" xr:uid="{F0490562-CE4C-4252-B4E5-C351456F6249}"/>
    <cellStyle name="Millares 52 6" xfId="42330" xr:uid="{2CFD7B28-7A95-4818-A713-F74ABD5F9380}"/>
    <cellStyle name="Millares 52 7" xfId="44370" xr:uid="{D4339669-BE45-4FA4-BACE-015E91F404CA}"/>
    <cellStyle name="Millares 52 8" xfId="49263" xr:uid="{8D3E2093-1D70-4211-9B07-0C3653D01A38}"/>
    <cellStyle name="Millares 53" xfId="3334" xr:uid="{150D5174-C296-417E-B56B-AF491844E9A8}"/>
    <cellStyle name="Millares 53 2" xfId="8841" xr:uid="{3DC58CC0-F0C2-4BFF-BC7D-853C9B82FB2A}"/>
    <cellStyle name="Millares 53 2 2" xfId="46762" xr:uid="{0938CDA7-156D-46B9-ADA8-9B643710E527}"/>
    <cellStyle name="Millares 53 3" xfId="5972" xr:uid="{3C1E7A05-FEEC-426A-83FE-03C4E0C48BE0}"/>
    <cellStyle name="Millares 53 3 2" xfId="47187" xr:uid="{09C18A45-F3F0-471E-8D8D-785A288603F1}"/>
    <cellStyle name="Millares 53 4" xfId="11602" xr:uid="{CBF99F53-D0EB-4CE3-B36E-B6D9369C3ADF}"/>
    <cellStyle name="Millares 53 5" xfId="14442" xr:uid="{F03C0B29-D65A-44AA-B5BE-61611B919197}"/>
    <cellStyle name="Millares 53 6" xfId="42331" xr:uid="{CB5DAF10-9FAA-465E-9FA9-CEAC0E760AA4}"/>
    <cellStyle name="Millares 53 7" xfId="44366" xr:uid="{95257B7B-FD61-4100-A048-BEBC04E5B9C1}"/>
    <cellStyle name="Millares 53 8" xfId="49259" xr:uid="{0F739531-50BF-4F98-A353-59C94A8E10AF}"/>
    <cellStyle name="Millares 54" xfId="3336" xr:uid="{5301AB23-2726-40B6-B70C-28C4C914DA07}"/>
    <cellStyle name="Millares 54 2" xfId="9085" xr:uid="{C5AA5FB0-3599-47F6-9B30-7098166E340D}"/>
    <cellStyle name="Millares 54 2 2" xfId="23449" xr:uid="{A7AB38F5-2D7B-4F48-9E58-603F738DA0BD}"/>
    <cellStyle name="Millares 54 2 3" xfId="29316" xr:uid="{1A0D85E1-CDD3-4D5F-9F46-C3EB69898C8D}"/>
    <cellStyle name="Millares 54 2 4" xfId="35198" xr:uid="{10C6CC15-47B2-4475-9FAE-3134A4CAA9EC}"/>
    <cellStyle name="Millares 54 2 5" xfId="41059" xr:uid="{DB864BD9-3C8A-4C89-B769-16330BBE04BB}"/>
    <cellStyle name="Millares 54 2 6" xfId="42332" xr:uid="{B9DA63A3-A7BE-4662-9FC5-7F39BDC5D819}"/>
    <cellStyle name="Millares 54 2 7" xfId="46763" xr:uid="{0B26C009-24E0-4115-97ED-D5233EC9E6A6}"/>
    <cellStyle name="Millares 54 3" xfId="6216" xr:uid="{43045367-15CA-443E-8DFB-51394FDAA64F}"/>
    <cellStyle name="Millares 54 3 2" xfId="47188" xr:uid="{A6E45A89-585D-4A0B-9F74-2BEC97BE1749}"/>
    <cellStyle name="Millares 54 4" xfId="11603" xr:uid="{F93BA5B3-662C-4944-970C-2001EE042526}"/>
    <cellStyle name="Millares 54 4 2" xfId="26466" xr:uid="{AE141425-D69D-49B5-96E0-342EC5325CF4}"/>
    <cellStyle name="Millares 54 5" xfId="14443" xr:uid="{0C949E10-B6E4-46C2-9D76-08864796348B}"/>
    <cellStyle name="Millares 54 5 2" xfId="32341" xr:uid="{42EDD4AF-8B70-4BD7-B17C-4175D4122BFA}"/>
    <cellStyle name="Millares 54 6" xfId="38206" xr:uid="{EE6B2C40-97DC-420D-B8A8-424DDE248B88}"/>
    <cellStyle name="Millares 54 7" xfId="42333" xr:uid="{A4CEC672-7404-4C98-AE7A-8EACE95AC634}"/>
    <cellStyle name="Millares 54 8" xfId="44367" xr:uid="{084171D4-3771-47D4-82AA-B12F096799E2}"/>
    <cellStyle name="Millares 54 9" xfId="49260" xr:uid="{1D520D90-24A1-4828-9076-96780525E768}"/>
    <cellStyle name="Millares 55" xfId="3326" xr:uid="{7297458E-376B-458D-9A06-0F0F4F11A829}"/>
    <cellStyle name="Millares 55 2" xfId="9099" xr:uid="{5500FB67-C34B-4028-B428-7A3116C0BE2D}"/>
    <cellStyle name="Millares 55 2 2" xfId="23463" xr:uid="{4F9BD0FF-72BD-4508-88C0-D6F681825A17}"/>
    <cellStyle name="Millares 55 2 3" xfId="29330" xr:uid="{5E327E6C-D180-4A4C-AACD-996DF10B570D}"/>
    <cellStyle name="Millares 55 2 4" xfId="35212" xr:uid="{F969C28C-0A02-4CB0-8D7E-06B57741B455}"/>
    <cellStyle name="Millares 55 2 5" xfId="41073" xr:uid="{2C050730-89A7-4BF2-810E-5A8430F2DE7B}"/>
    <cellStyle name="Millares 55 2 6" xfId="46756" xr:uid="{DF59EF48-EB9A-414A-A9B2-AFF24582BAE2}"/>
    <cellStyle name="Millares 55 3" xfId="6230" xr:uid="{72549BE1-FA1A-45D8-946A-B6F4603FBAD1}"/>
    <cellStyle name="Millares 55 3 2" xfId="47183" xr:uid="{74E74114-77E0-4F78-8534-03398C2EB9A3}"/>
    <cellStyle name="Millares 55 4" xfId="11596" xr:uid="{EBF565D8-64CC-4524-ACA8-406BD7D1AED5}"/>
    <cellStyle name="Millares 55 4 2" xfId="26480" xr:uid="{0C71C185-42D9-4EAB-ACB5-262E0094A955}"/>
    <cellStyle name="Millares 55 5" xfId="14436" xr:uid="{0BD0C385-9C64-48D9-BFF7-4C2506C98FE0}"/>
    <cellStyle name="Millares 55 5 2" xfId="32355" xr:uid="{3F346A02-04C4-4E89-B01C-D36848F6BB29}"/>
    <cellStyle name="Millares 55 6" xfId="38220" xr:uid="{AE169E48-A64F-43E8-B734-61031C65564B}"/>
    <cellStyle name="Millares 55 7" xfId="42334" xr:uid="{3DE46846-B76E-424E-9C58-2E7CBD569E89}"/>
    <cellStyle name="Millares 55 8" xfId="44360" xr:uid="{F4CF888E-2E25-46F7-8240-7195603CF659}"/>
    <cellStyle name="Millares 55 9" xfId="49253" xr:uid="{0998D733-E815-4339-BBC4-78A1C0A867D0}"/>
    <cellStyle name="Millares 56" xfId="3337" xr:uid="{C668DBF6-61E9-4098-87A2-5504E3674C84}"/>
    <cellStyle name="Millares 56 2" xfId="9098" xr:uid="{F973E81C-4F93-4D0C-BE72-5C337A952DDD}"/>
    <cellStyle name="Millares 56 2 2" xfId="23462" xr:uid="{65567202-E425-43B8-B925-73C8A1F0B143}"/>
    <cellStyle name="Millares 56 2 3" xfId="29329" xr:uid="{72E93910-5F06-462B-B9C5-CACF170CAD14}"/>
    <cellStyle name="Millares 56 2 4" xfId="35211" xr:uid="{B14E6D47-9FEF-4FD4-8BEB-799D5FCE98CB}"/>
    <cellStyle name="Millares 56 2 5" xfId="41072" xr:uid="{B8A8EEE1-25C7-4E05-9E82-9BD800D02772}"/>
    <cellStyle name="Millares 56 2 6" xfId="46764" xr:uid="{999A60BC-A340-475C-8642-4A4691E4DDB2}"/>
    <cellStyle name="Millares 56 3" xfId="6229" xr:uid="{56A79B49-7E8E-4E5F-B2D4-B532D1F26B51}"/>
    <cellStyle name="Millares 56 3 2" xfId="47189" xr:uid="{E3C96775-225C-4372-9C78-5FFD1C1F22ED}"/>
    <cellStyle name="Millares 56 4" xfId="11604" xr:uid="{D49EEEF2-8F7E-4012-9E7F-1B8CBFEF4396}"/>
    <cellStyle name="Millares 56 4 2" xfId="26479" xr:uid="{4F39A31A-D454-4752-8E26-36198083B4B0}"/>
    <cellStyle name="Millares 56 5" xfId="14444" xr:uid="{FE81D72F-DED6-4087-B0EC-CFB4672F8CCF}"/>
    <cellStyle name="Millares 56 5 2" xfId="32354" xr:uid="{2AB9B8AF-0627-4437-B1B5-5AB4EB7BB7BF}"/>
    <cellStyle name="Millares 56 6" xfId="38219" xr:uid="{741DE1A3-4E3B-4C8B-A975-C5ADF9A28DD0}"/>
    <cellStyle name="Millares 56 7" xfId="42335" xr:uid="{257FB1AE-1630-4F5D-AD96-9B4A1B33088A}"/>
    <cellStyle name="Millares 56 8" xfId="44368" xr:uid="{4710AFED-F5AB-4F4F-9093-4AD73BF6EEDC}"/>
    <cellStyle name="Millares 56 9" xfId="49261" xr:uid="{78A4C15F-0371-4BA2-888D-C456FDC150B5}"/>
    <cellStyle name="Millares 57" xfId="3333" xr:uid="{D9C1E994-F9EE-4790-8497-A68B1B64D5E9}"/>
    <cellStyle name="Millares 57 2" xfId="9097" xr:uid="{3BF311A3-9178-4E11-847A-705EC4C370E5}"/>
    <cellStyle name="Millares 57 2 2" xfId="23461" xr:uid="{BA8BC6B4-2982-46A3-841E-EC7861BD1AB1}"/>
    <cellStyle name="Millares 57 2 3" xfId="29328" xr:uid="{4AEC7750-F52C-4BC3-8F88-5F202C5318E3}"/>
    <cellStyle name="Millares 57 2 4" xfId="35210" xr:uid="{9AF34F36-6FE5-478F-8536-90E3E4ED303F}"/>
    <cellStyle name="Millares 57 2 5" xfId="41071" xr:uid="{3A80928E-5FC0-4E54-8E10-D654D3E6C576}"/>
    <cellStyle name="Millares 57 2 6" xfId="46761" xr:uid="{2B9C9435-2319-4F58-ABB3-C1E23F605F72}"/>
    <cellStyle name="Millares 57 3" xfId="6228" xr:uid="{89031F35-DEF2-4AA6-ACE4-F2337903710D}"/>
    <cellStyle name="Millares 57 3 2" xfId="47186" xr:uid="{0F66AD43-047C-42A3-B48C-05FECEFC6903}"/>
    <cellStyle name="Millares 57 4" xfId="11601" xr:uid="{4E79FE51-2392-4C94-BA28-4578EC91F3F7}"/>
    <cellStyle name="Millares 57 4 2" xfId="26478" xr:uid="{7E79A86B-4E05-4896-825E-93918F80E9BB}"/>
    <cellStyle name="Millares 57 5" xfId="14441" xr:uid="{EF36430F-2D8C-4E32-8B78-8826F28EE37B}"/>
    <cellStyle name="Millares 57 5 2" xfId="32353" xr:uid="{23674811-3CC4-4AAE-AA0C-AB84707B9D58}"/>
    <cellStyle name="Millares 57 6" xfId="38218" xr:uid="{E805E9F0-BB93-470B-9182-9233C05F5926}"/>
    <cellStyle name="Millares 57 7" xfId="42336" xr:uid="{D382F79B-0429-4500-B9CF-B84D83379B26}"/>
    <cellStyle name="Millares 57 8" xfId="44365" xr:uid="{7784070C-4332-4CEB-9E02-0FF4B006EF0C}"/>
    <cellStyle name="Millares 57 9" xfId="49258" xr:uid="{4D684059-BA06-4E4D-90EA-3C4DCBDA25E4}"/>
    <cellStyle name="Millares 58" xfId="3338" xr:uid="{96F675E7-76F6-4484-BB70-879B62164158}"/>
    <cellStyle name="Millares 58 2" xfId="9084" xr:uid="{B4DC663C-821F-4AC7-8F2C-9F379003D522}"/>
    <cellStyle name="Millares 58 2 2" xfId="23448" xr:uid="{24FAE63C-1B99-477C-9DDB-C3DD75543C87}"/>
    <cellStyle name="Millares 58 2 3" xfId="29315" xr:uid="{D1F03CDB-1DE8-4F3F-8597-5A655495A867}"/>
    <cellStyle name="Millares 58 2 4" xfId="35197" xr:uid="{157A4D55-A36E-4386-B341-02D53BBD5ECD}"/>
    <cellStyle name="Millares 58 2 5" xfId="41058" xr:uid="{8F2A3868-3B4C-4E89-B33F-D144565D2A1F}"/>
    <cellStyle name="Millares 58 2 6" xfId="46765" xr:uid="{7854FE9F-E258-4E0E-9852-E641C4376FB7}"/>
    <cellStyle name="Millares 58 3" xfId="6215" xr:uid="{99741799-C0BA-4E55-ABC7-F4B1ABF994CC}"/>
    <cellStyle name="Millares 58 3 2" xfId="47190" xr:uid="{0B172141-215C-482B-A259-835000360310}"/>
    <cellStyle name="Millares 58 4" xfId="11605" xr:uid="{E112AA58-4ED2-4059-BF78-212FCFB219A2}"/>
    <cellStyle name="Millares 58 4 2" xfId="26465" xr:uid="{B41AB514-FD18-4357-BED1-FF29A29BCF96}"/>
    <cellStyle name="Millares 58 5" xfId="14445" xr:uid="{F0641E14-1075-4728-8E9B-FCDF20DECC26}"/>
    <cellStyle name="Millares 58 5 2" xfId="32340" xr:uid="{E71B069A-F63F-460C-956F-67ACBA88EB9E}"/>
    <cellStyle name="Millares 58 6" xfId="38205" xr:uid="{BA3C68D5-B2A8-40F4-A689-9A8E188747A2}"/>
    <cellStyle name="Millares 58 7" xfId="42337" xr:uid="{5DEA0B85-2E17-40A2-9991-C174A43A16C1}"/>
    <cellStyle name="Millares 58 8" xfId="44369" xr:uid="{E66F9537-F83A-4978-96E4-8CE6F2A15AB5}"/>
    <cellStyle name="Millares 58 9" xfId="49262" xr:uid="{B5B7DED7-312E-4D21-B9CB-7C3FB5CD9759}"/>
    <cellStyle name="Millares 59" xfId="3403" xr:uid="{02BE9D72-A526-4A70-9478-EC21213A1045}"/>
    <cellStyle name="Millares 59 2" xfId="9100" xr:uid="{172EF180-BF75-43E1-9E47-45B443DDE20A}"/>
    <cellStyle name="Millares 59 2 2" xfId="23464" xr:uid="{FF4E9644-E551-41AA-B2DE-93C7C91ADC9A}"/>
    <cellStyle name="Millares 59 2 3" xfId="29331" xr:uid="{CDF00F6F-DA0E-412B-9AAE-CCB04646455A}"/>
    <cellStyle name="Millares 59 2 4" xfId="35213" xr:uid="{9922C2BC-780A-425A-A76D-BD0EF56EC32E}"/>
    <cellStyle name="Millares 59 2 5" xfId="41074" xr:uid="{1E823DD9-20A0-4EC0-82FE-178C692D861A}"/>
    <cellStyle name="Millares 59 2 6" xfId="46804" xr:uid="{427FC1E6-6EA1-4B99-BD3A-D2E6F19F21CF}"/>
    <cellStyle name="Millares 59 3" xfId="6231" xr:uid="{E0C52396-82B1-4AF4-AEEF-209A11DAC963}"/>
    <cellStyle name="Millares 59 3 2" xfId="47195" xr:uid="{7FD4573F-7FE1-4D70-882C-58D9F3B982AD}"/>
    <cellStyle name="Millares 59 4" xfId="11644" xr:uid="{2FC1573B-55FE-4AD4-8294-55F25DFB6AD1}"/>
    <cellStyle name="Millares 59 4 2" xfId="26481" xr:uid="{870D19DD-11D0-4B42-AD8C-F6D9BABCF3B5}"/>
    <cellStyle name="Millares 59 5" xfId="14484" xr:uid="{5C13EA65-B5D1-498A-8F48-AEA8B90AEA28}"/>
    <cellStyle name="Millares 59 5 2" xfId="32356" xr:uid="{880F5200-1AE8-445E-BFDC-CC1CE30B29D0}"/>
    <cellStyle name="Millares 59 6" xfId="38221" xr:uid="{8D30C49E-F810-4D11-AEAD-B3C1E41B466C}"/>
    <cellStyle name="Millares 59 7" xfId="42338" xr:uid="{1C45DA3E-83F2-492B-8C54-FEFC91965927}"/>
    <cellStyle name="Millares 59 8" xfId="44408" xr:uid="{CE5BE44D-2F40-40D1-A465-331668882AC8}"/>
    <cellStyle name="Millares 59 9" xfId="49301" xr:uid="{D8BF17B7-D6F3-483F-8461-C1988E9E2489}"/>
    <cellStyle name="Millares 6" xfId="60" xr:uid="{00000000-0005-0000-0000-000074020000}"/>
    <cellStyle name="Millares 6 10" xfId="35844" xr:uid="{DC13B7E9-81DE-4E39-BE9E-2A80BAC6C6C6}"/>
    <cellStyle name="Millares 6 10 2" xfId="46951" xr:uid="{7C5FE9B3-05E5-410A-8B26-104A1C5EE09D}"/>
    <cellStyle name="Millares 6 10 3" xfId="47024" xr:uid="{F185FF9C-C77E-476C-8C50-81EB5E269934}"/>
    <cellStyle name="Millares 6 11" xfId="42120" xr:uid="{B6435EFB-1A73-485A-8B65-4E0E70F90650}"/>
    <cellStyle name="Millares 6 12" xfId="42339" xr:uid="{B6619F70-5F92-473E-B768-E281FF70CF97}"/>
    <cellStyle name="Millares 6 12 2" xfId="47107" xr:uid="{A9C66BBF-06F1-4357-86E3-DBD3F3161B55}"/>
    <cellStyle name="Millares 6 2" xfId="113" xr:uid="{00000000-0005-0000-0000-000075020000}"/>
    <cellStyle name="Millares 6 2 2" xfId="668" xr:uid="{00000000-0005-0000-0000-000076020000}"/>
    <cellStyle name="Millares 6 2 2 10" xfId="40959" xr:uid="{BEC080B0-0833-40BD-BF59-AF7A661E8EF9}"/>
    <cellStyle name="Millares 6 2 2 11" xfId="42962" xr:uid="{3C9E0BC4-8411-451D-B047-3A67E32F8A0F}"/>
    <cellStyle name="Millares 6 2 2 12" xfId="47855" xr:uid="{ADD3B040-6A44-44BB-87D0-7F02B9568401}"/>
    <cellStyle name="Millares 6 2 2 13" xfId="50183" xr:uid="{76AA9934-A18A-492E-9CF9-41BC187B4A1E}"/>
    <cellStyle name="Millares 6 2 2 2" xfId="2889" xr:uid="{85742D1C-0AAD-4864-844F-F9CD52570B7D}"/>
    <cellStyle name="Millares 6 2 2 2 2" xfId="8366" xr:uid="{18A08438-A5AC-45F9-AC38-3F1C8430D822}"/>
    <cellStyle name="Millares 6 2 2 2 2 2" xfId="22741" xr:uid="{4D0E4907-9BB6-4169-A604-D0BF5F870125}"/>
    <cellStyle name="Millares 6 2 2 2 2 3" xfId="28599" xr:uid="{38E20B83-DA65-4910-891B-EE8312420860}"/>
    <cellStyle name="Millares 6 2 2 2 2 4" xfId="34481" xr:uid="{78B405FD-9095-4173-896B-837A95F7169F}"/>
    <cellStyle name="Millares 6 2 2 2 2 5" xfId="40345" xr:uid="{2EDC6E97-4586-4E2E-80CF-E9BEB0BC3B6F}"/>
    <cellStyle name="Millares 6 2 2 2 2 6" xfId="46320" xr:uid="{57B1FA4F-3E43-49FC-8085-826351700525}"/>
    <cellStyle name="Millares 6 2 2 2 3" xfId="5499" xr:uid="{34DD77E8-8327-401D-A749-E582143099BD}"/>
    <cellStyle name="Millares 6 2 2 2 3 2" xfId="47179" xr:uid="{30E88D8A-B967-4233-AFE7-5D5A76E7D0D7}"/>
    <cellStyle name="Millares 6 2 2 2 4" xfId="11160" xr:uid="{C59B6C13-97FD-40BA-916D-433A35D275F2}"/>
    <cellStyle name="Millares 6 2 2 2 4 2" xfId="25750" xr:uid="{54582024-72A2-4CE3-B38D-081CE9694629}"/>
    <cellStyle name="Millares 6 2 2 2 5" xfId="14000" xr:uid="{C398CDAD-1DD4-492B-B23E-CD88B958BEB8}"/>
    <cellStyle name="Millares 6 2 2 2 5 2" xfId="31624" xr:uid="{E16EC63A-CCB9-48B0-9A4F-A3DD9FC2FC48}"/>
    <cellStyle name="Millares 6 2 2 2 6" xfId="37494" xr:uid="{D5F0D451-176A-4832-884E-0C3BF43C7698}"/>
    <cellStyle name="Millares 6 2 2 2 7" xfId="43924" xr:uid="{33414A67-D441-4174-B502-79870BB036F0}"/>
    <cellStyle name="Millares 6 2 2 2 8" xfId="48817" xr:uid="{2F9F1BFB-D930-4B85-801D-FEF7EA434C62}"/>
    <cellStyle name="Millares 6 2 2 3" xfId="7394" xr:uid="{F9017B42-0096-44AB-9331-332036F71EC7}"/>
    <cellStyle name="Millares 6 2 2 3 2" xfId="21796" xr:uid="{D1F88E85-43E1-4905-B713-2701B6D5772F}"/>
    <cellStyle name="Millares 6 2 2 3 3" xfId="27628" xr:uid="{22454FB3-8895-47DF-A4F1-23D13B24A5B3}"/>
    <cellStyle name="Millares 6 2 2 3 4" xfId="33510" xr:uid="{704BE094-3CAD-4FE5-958D-C3A298B184B2}"/>
    <cellStyle name="Millares 6 2 2 3 5" xfId="39374" xr:uid="{44C1F65B-8900-419C-9DA5-21AFB08C31BA}"/>
    <cellStyle name="Millares 6 2 2 3 6" xfId="45358" xr:uid="{A2D8359E-D82E-46A7-8634-B09DDFE1C755}"/>
    <cellStyle name="Millares 6 2 2 4" xfId="4531" xr:uid="{9165554E-2F52-4A81-AB45-085BA852BAA8}"/>
    <cellStyle name="Millares 6 2 2 4 2" xfId="47157" xr:uid="{1E4C96E2-9AEE-4EE8-BB2C-335F7C62BF34}"/>
    <cellStyle name="Millares 6 2 2 5" xfId="10198" xr:uid="{86E8001D-FC2C-4884-BFDD-3B25CEB50F9E}"/>
    <cellStyle name="Millares 6 2 2 5 2" xfId="24779" xr:uid="{915E9D54-9170-4379-9881-0FF5D43523A6}"/>
    <cellStyle name="Millares 6 2 2 6" xfId="13038" xr:uid="{76E0910C-B8B1-49C7-82EC-E31AF6805D89}"/>
    <cellStyle name="Millares 6 2 2 6 2" xfId="30656" xr:uid="{BBFF2155-3800-4679-8602-8D8ABDEF054C}"/>
    <cellStyle name="Millares 6 2 2 7" xfId="16381" xr:uid="{FC9E488C-6EC9-47CB-9DF5-2293BB0BCA0A}"/>
    <cellStyle name="Millares 6 2 2 7 2" xfId="36537" xr:uid="{B6525E04-70B0-4F02-930F-FE2574BC61CD}"/>
    <cellStyle name="Millares 6 2 2 8" xfId="16924" xr:uid="{66292B34-215D-49A1-8017-3A1B01D62A1B}"/>
    <cellStyle name="Millares 6 2 2 9" xfId="17468" xr:uid="{71B845E0-5E76-4E62-8325-A6AA346EDC25}"/>
    <cellStyle name="Millares 6 2 3" xfId="5014" xr:uid="{F543382B-BAA4-4BEC-AFBE-92F42ECC8A30}"/>
    <cellStyle name="Millares 6 2 3 2" xfId="7881" xr:uid="{09A3E4EE-6F21-4BF6-A522-9819E2A543BD}"/>
    <cellStyle name="Millares 6 2 3 2 2" xfId="22266" xr:uid="{937F025C-D39E-4B49-B590-6AB276532BC5}"/>
    <cellStyle name="Millares 6 2 3 2 3" xfId="28114" xr:uid="{BE328C4B-E465-4B64-8249-586517025BCF}"/>
    <cellStyle name="Millares 6 2 3 2 4" xfId="33996" xr:uid="{05C215FD-1B68-41F7-BA2E-5E26A7CD14E2}"/>
    <cellStyle name="Millares 6 2 3 2 5" xfId="39860" xr:uid="{05234C28-FD1C-43E9-8F1E-B185AE8586FC}"/>
    <cellStyle name="Millares 6 2 3 3" xfId="19493" xr:uid="{DBA2EB6E-E048-4D99-AE91-1BAE4E127154}"/>
    <cellStyle name="Millares 6 2 3 4" xfId="25265" xr:uid="{626F4F01-46AB-4D87-A2C0-85838DF6073F}"/>
    <cellStyle name="Millares 6 2 3 5" xfId="31139" xr:uid="{3318F0EC-E954-464C-A168-AF56E78D1C0B}"/>
    <cellStyle name="Millares 6 2 3 6" xfId="37017" xr:uid="{9AA84B82-AE60-4EE4-B767-6D611F60D8B3}"/>
    <cellStyle name="Millares 6 2 3 7" xfId="46952" xr:uid="{B7683A85-147C-42D9-A075-2B824692DAAA}"/>
    <cellStyle name="Millares 6 2 3 8" xfId="47072" xr:uid="{448664B9-9460-4A8E-BF77-F05CCEBB6BEE}"/>
    <cellStyle name="Millares 6 2 4" xfId="6909" xr:uid="{34FF4D4B-4791-4675-9CAC-4D3A3CD02345}"/>
    <cellStyle name="Millares 6 2 4 2" xfId="21329" xr:uid="{A6C8E48C-91B3-49D3-861B-6D8A5B71B832}"/>
    <cellStyle name="Millares 6 2 4 3" xfId="27147" xr:uid="{EEDB53B4-BA52-4C4F-B91E-531B910B3C73}"/>
    <cellStyle name="Millares 6 2 4 4" xfId="33025" xr:uid="{A50D1131-C6F0-454E-AB0E-A50E300343B1}"/>
    <cellStyle name="Millares 6 2 4 5" xfId="38889" xr:uid="{38C6DC66-EDF1-47B4-8C55-2215DFEFF251}"/>
    <cellStyle name="Millares 6 2 4 6" xfId="46953" xr:uid="{72A13753-E2BD-4940-B8E4-392AB787E9D7}"/>
    <cellStyle name="Millares 6 2 4 7" xfId="47026" xr:uid="{11360828-480E-4054-A1EE-3C39E22CB45E}"/>
    <cellStyle name="Millares 6 2 5" xfId="18584" xr:uid="{35E4AAAA-0E2C-4399-A3B4-684BD44CBE45}"/>
    <cellStyle name="Millares 6 2 5 2" xfId="47269" xr:uid="{27461250-DB31-47BC-BE29-41452D2302D8}"/>
    <cellStyle name="Millares 6 2 6" xfId="24296" xr:uid="{72C8DFA7-DA1C-4FBA-AF2C-8A54F288AFE5}"/>
    <cellStyle name="Millares 6 2 6 2" xfId="47130" xr:uid="{1724F7B9-F22D-40C2-B325-6A33502F24C9}"/>
    <cellStyle name="Millares 6 2 7" xfId="30174" xr:uid="{A20C0BE2-7E07-4F84-A374-CFF611B489A7}"/>
    <cellStyle name="Millares 6 2 8" xfId="36053" xr:uid="{E985D666-56D7-4588-A9BC-D32863429EE0}"/>
    <cellStyle name="Millares 6 3" xfId="123" xr:uid="{00000000-0005-0000-0000-000077020000}"/>
    <cellStyle name="Millares 6 3 10" xfId="2934" xr:uid="{786A9D12-0628-4C57-81C3-175EE94CC093}"/>
    <cellStyle name="Millares 6 3 10 2" xfId="11205" xr:uid="{240F6A05-52C5-4046-AAFB-C2C7B64B58CD}"/>
    <cellStyle name="Millares 6 3 10 2 2" xfId="46365" xr:uid="{EC50CA4D-E85C-4DE6-AB21-0D4461E34100}"/>
    <cellStyle name="Millares 6 3 10 3" xfId="14045" xr:uid="{CA14A875-CBF1-4FBF-A996-8A7020D0AA8A}"/>
    <cellStyle name="Millares 6 3 10 4" xfId="43969" xr:uid="{511ECB6E-6220-4064-A6C4-A6E485F13124}"/>
    <cellStyle name="Millares 6 3 10 5" xfId="48862" xr:uid="{F7D922B2-9311-4E94-BE4E-78E1EDE63AF8}"/>
    <cellStyle name="Millares 6 3 11" xfId="3436" xr:uid="{26DBA877-BC46-41BB-BB8A-3CF1A346B3B0}"/>
    <cellStyle name="Millares 6 3 11 2" xfId="11677" xr:uid="{52ED6522-1096-4B9B-A721-5288595B898F}"/>
    <cellStyle name="Millares 6 3 11 3" xfId="14517" xr:uid="{C73E7FCA-CCC6-4BA5-8DD5-413D09056C58}"/>
    <cellStyle name="Millares 6 3 11 4" xfId="44441" xr:uid="{FB01140B-2FFD-4492-8B63-2B48D7431DDF}"/>
    <cellStyle name="Millares 6 3 11 5" xfId="49334" xr:uid="{FDB822A6-6377-4C9F-9A1D-1395E1B48861}"/>
    <cellStyle name="Millares 6 3 12" xfId="4337" xr:uid="{68ADA044-E9C1-43A2-AE51-F05C2EBAF045}"/>
    <cellStyle name="Millares 6 3 12 2" xfId="44859" xr:uid="{F9765C0E-7EE2-41CE-AC63-784A1A1196D8}"/>
    <cellStyle name="Millares 6 3 13" xfId="9699" xr:uid="{F5F89113-3C42-4FED-B2BD-A396EDD35EF8}"/>
    <cellStyle name="Millares 6 3 14" xfId="12539" xr:uid="{8E4C6891-BF3B-4941-8484-8326C5CD3ACE}"/>
    <cellStyle name="Millares 6 3 15" xfId="15882" xr:uid="{D65117E8-8B6F-443D-A199-50053220DCDF}"/>
    <cellStyle name="Millares 6 3 16" xfId="16425" xr:uid="{7F9EBED7-EB33-43EB-8DD1-6E10199C2835}"/>
    <cellStyle name="Millares 6 3 17" xfId="16969" xr:uid="{BF1C963F-A507-4C45-AE2F-AAB5C4D4ECDB}"/>
    <cellStyle name="Millares 6 3 18" xfId="18119" xr:uid="{79A9EC07-7F06-4AF2-ACB4-C84D12223B9C}"/>
    <cellStyle name="Millares 6 3 19" xfId="42463" xr:uid="{84824E05-DDBF-450F-97E1-0909BFD09D39}"/>
    <cellStyle name="Millares 6 3 2" xfId="205" xr:uid="{00000000-0005-0000-0000-000078020000}"/>
    <cellStyle name="Millares 6 3 2 10" xfId="9768" xr:uid="{FBC37371-13C5-41CB-8925-A32C69287D21}"/>
    <cellStyle name="Millares 6 3 2 11" xfId="12608" xr:uid="{597D017B-B3A9-4C73-8679-5D9A957E5816}"/>
    <cellStyle name="Millares 6 3 2 12" xfId="15951" xr:uid="{E949C16F-2AF9-421D-8522-217AF97C805E}"/>
    <cellStyle name="Millares 6 3 2 13" xfId="16494" xr:uid="{994ECF31-1F62-4E3D-9F32-4C55873A0F69}"/>
    <cellStyle name="Millares 6 3 2 14" xfId="17038" xr:uid="{072428EA-3EA3-4157-A586-A25D3FC344AB}"/>
    <cellStyle name="Millares 6 3 2 15" xfId="17597" xr:uid="{640E17EC-32DC-416D-93B9-CD60A107E795}"/>
    <cellStyle name="Millares 6 3 2 16" xfId="42532" xr:uid="{503C35A0-CA75-46DC-963A-681CD2135BCA}"/>
    <cellStyle name="Millares 6 3 2 17" xfId="47425" xr:uid="{5F82FBA8-B7DC-48CD-AA40-B6BA334AF73C}"/>
    <cellStyle name="Millares 6 3 2 2" xfId="314" xr:uid="{00000000-0005-0000-0000-000079020000}"/>
    <cellStyle name="Millares 6 3 2 2 10" xfId="16055" xr:uid="{001352D9-0C39-4768-81C5-7BB3E81D6327}"/>
    <cellStyle name="Millares 6 3 2 2 11" xfId="16598" xr:uid="{09052635-6B91-444F-805F-1400FD176184}"/>
    <cellStyle name="Millares 6 3 2 2 12" xfId="17142" xr:uid="{19393AF3-6D9C-42D7-AC39-97322B3E1614}"/>
    <cellStyle name="Millares 6 3 2 2 13" xfId="17847" xr:uid="{B0CABA16-8E4A-48D2-87E1-95D6B87FFE9A}"/>
    <cellStyle name="Millares 6 3 2 2 14" xfId="42636" xr:uid="{9D869B16-94BC-4B0F-91A6-B6E68D625BAB}"/>
    <cellStyle name="Millares 6 3 2 2 15" xfId="47529" xr:uid="{FC95D69E-AAC7-4DF4-A348-963EAEC7A99B}"/>
    <cellStyle name="Millares 6 3 2 2 2" xfId="541" xr:uid="{00000000-0005-0000-0000-00007A020000}"/>
    <cellStyle name="Millares 6 3 2 2 2 10" xfId="17354" xr:uid="{BC5724C8-62BA-4469-89EE-F168B436DDF0}"/>
    <cellStyle name="Millares 6 3 2 2 2 11" xfId="22546" xr:uid="{E22C4196-A6CB-45BC-AFFE-53C52E861AEB}"/>
    <cellStyle name="Millares 6 3 2 2 2 12" xfId="17668" xr:uid="{93C49D7E-102C-4152-9B07-3DA099381878}"/>
    <cellStyle name="Millares 6 3 2 2 2 13" xfId="42848" xr:uid="{B483B9DC-4FC3-4CA4-B902-DE4FA28EF282}"/>
    <cellStyle name="Millares 6 3 2 2 2 14" xfId="47741" xr:uid="{FDAF11BF-522E-4DE9-AF55-23455A2AC1BB}"/>
    <cellStyle name="Millares 6 3 2 2 2 2" xfId="2357" xr:uid="{F74470B3-B658-4AF9-895B-6E2C30C1F97E}"/>
    <cellStyle name="Millares 6 3 2 2 2 2 2" xfId="10628" xr:uid="{998A7B66-4F38-4133-AC09-A73C1A2B0199}"/>
    <cellStyle name="Millares 6 3 2 2 2 2 2 2" xfId="45788" xr:uid="{CB1D66AE-4AD1-4BA1-97A3-E0C73620BA62}"/>
    <cellStyle name="Millares 6 3 2 2 2 2 3" xfId="13468" xr:uid="{14DEDC12-52FF-4B49-8407-1E15CC5969A0}"/>
    <cellStyle name="Millares 6 3 2 2 2 2 4" xfId="43392" xr:uid="{9D02385A-4431-40CA-BC63-E5F82F2103C9}"/>
    <cellStyle name="Millares 6 3 2 2 2 2 5" xfId="48285" xr:uid="{9A1A8B03-C15D-4DA0-B193-A6E646DFBB2C}"/>
    <cellStyle name="Millares 6 3 2 2 2 3" xfId="2775" xr:uid="{BFF92801-B5B6-41B3-8118-37CE1E1AB602}"/>
    <cellStyle name="Millares 6 3 2 2 2 3 2" xfId="11046" xr:uid="{335158E2-5633-4327-A50B-22094A7145C2}"/>
    <cellStyle name="Millares 6 3 2 2 2 3 2 2" xfId="46206" xr:uid="{991CFD07-C19D-4858-B87E-5A4ABA418208}"/>
    <cellStyle name="Millares 6 3 2 2 2 3 3" xfId="13886" xr:uid="{C7CD5DC3-80CC-4369-B3A3-E5413EB696DD}"/>
    <cellStyle name="Millares 6 3 2 2 2 3 4" xfId="43810" xr:uid="{AABA00B8-60EB-4599-AF03-F231959819AC}"/>
    <cellStyle name="Millares 6 3 2 2 2 3 5" xfId="48703" xr:uid="{4B914B78-5608-4224-81F1-8E4EEF942DEF}"/>
    <cellStyle name="Millares 6 3 2 2 2 4" xfId="3319" xr:uid="{AC5C3091-817E-4AAC-B309-5BB4333BE789}"/>
    <cellStyle name="Millares 6 3 2 2 2 4 2" xfId="11590" xr:uid="{24178318-33A3-4B25-AEED-9ED978C86F2D}"/>
    <cellStyle name="Millares 6 3 2 2 2 4 2 2" xfId="46750" xr:uid="{1943239A-34DF-4D71-AA35-1F025DAC0118}"/>
    <cellStyle name="Millares 6 3 2 2 2 4 3" xfId="14430" xr:uid="{437AE58E-680B-40F5-9735-88D5F0AAC0C0}"/>
    <cellStyle name="Millares 6 3 2 2 2 4 4" xfId="44354" xr:uid="{18E326C7-A77F-4C9A-9514-1A69F8FACD69}"/>
    <cellStyle name="Millares 6 3 2 2 2 4 5" xfId="49247" xr:uid="{F02C8A5B-A24E-4ABF-A9A8-07C03327A239}"/>
    <cellStyle name="Millares 6 3 2 2 2 5" xfId="3821" xr:uid="{7F0E8AB4-B304-4DAA-8EF0-6255617B947F}"/>
    <cellStyle name="Millares 6 3 2 2 2 5 2" xfId="12062" xr:uid="{97A1E423-32B9-42B4-AA5A-551C90715EBC}"/>
    <cellStyle name="Millares 6 3 2 2 2 5 3" xfId="14902" xr:uid="{7D2EE9A9-73F2-4248-93C5-521CFA3295AC}"/>
    <cellStyle name="Millares 6 3 2 2 2 5 4" xfId="44826" xr:uid="{E7FA9F7B-B5EB-42AC-ADEF-875CB5DAD534}"/>
    <cellStyle name="Millares 6 3 2 2 2 5 5" xfId="49719" xr:uid="{51B9EB81-BD45-4EC4-B02D-BF6386424EE8}"/>
    <cellStyle name="Millares 6 3 2 2 2 6" xfId="10084" xr:uid="{5257DE52-8C5D-4B15-B165-6A1ED69BD321}"/>
    <cellStyle name="Millares 6 3 2 2 2 6 2" xfId="45244" xr:uid="{7BD78607-F2B2-4986-A9B1-266BD1BE5886}"/>
    <cellStyle name="Millares 6 3 2 2 2 7" xfId="12924" xr:uid="{A21F0D6E-0F99-4375-9275-5CE516800168}"/>
    <cellStyle name="Millares 6 3 2 2 2 8" xfId="16267" xr:uid="{609D7856-CF1F-4113-87E3-ED651E514077}"/>
    <cellStyle name="Millares 6 3 2 2 2 9" xfId="16810" xr:uid="{678B08EE-F513-4635-A806-2AB6E843E59C}"/>
    <cellStyle name="Millares 6 3 2 2 3" xfId="2145" xr:uid="{41090A63-3D5F-4D71-9C98-22374D574E20}"/>
    <cellStyle name="Millares 6 3 2 2 3 2" xfId="10416" xr:uid="{712887D7-AFD6-4E9A-8A17-B9F87EC5F628}"/>
    <cellStyle name="Millares 6 3 2 2 3 2 2" xfId="45576" xr:uid="{CE91F973-1F99-46FE-9B27-0EA0C6881660}"/>
    <cellStyle name="Millares 6 3 2 2 3 3" xfId="13256" xr:uid="{71B2E9DD-AE8C-482A-B453-BF352701CC22}"/>
    <cellStyle name="Millares 6 3 2 2 3 4" xfId="28403" xr:uid="{764662CE-A1F7-4ACA-9F87-396A53E27C93}"/>
    <cellStyle name="Millares 6 3 2 2 3 5" xfId="43180" xr:uid="{7B282800-E2FC-45FC-9243-1503C2E75A74}"/>
    <cellStyle name="Millares 6 3 2 2 3 6" xfId="48073" xr:uid="{96ED5BC4-0587-4F94-81B5-FD79517E01A4}"/>
    <cellStyle name="Millares 6 3 2 2 4" xfId="2563" xr:uid="{46A17116-4F90-42AF-AEB8-56F4561130D0}"/>
    <cellStyle name="Millares 6 3 2 2 4 2" xfId="10834" xr:uid="{CCFEDBBC-8829-4E40-90F1-CCC6FE7541EF}"/>
    <cellStyle name="Millares 6 3 2 2 4 2 2" xfId="45994" xr:uid="{264099F2-087F-4795-966F-66F7FE8E4C0B}"/>
    <cellStyle name="Millares 6 3 2 2 4 3" xfId="13674" xr:uid="{4C2A3FC5-D9CD-4300-B652-13CCEE8C8851}"/>
    <cellStyle name="Millares 6 3 2 2 4 4" xfId="34285" xr:uid="{B36F8AA0-168F-4CA6-8B50-E94FC26E2BB1}"/>
    <cellStyle name="Millares 6 3 2 2 4 5" xfId="43598" xr:uid="{507CFDD2-4A57-49DC-AAAE-6B79007B6FCE}"/>
    <cellStyle name="Millares 6 3 2 2 4 6" xfId="48491" xr:uid="{175525BC-4BB0-4C42-AD02-BD0FFE4AC655}"/>
    <cellStyle name="Millares 6 3 2 2 5" xfId="3107" xr:uid="{A981A9E4-0119-46D0-9BE4-F255C94E86BB}"/>
    <cellStyle name="Millares 6 3 2 2 5 2" xfId="11378" xr:uid="{28E98374-24D2-4A9F-9727-C37CE37C67BC}"/>
    <cellStyle name="Millares 6 3 2 2 5 2 2" xfId="46538" xr:uid="{5EB0EDC9-15E9-4E31-A557-8D53F56255F2}"/>
    <cellStyle name="Millares 6 3 2 2 5 3" xfId="14218" xr:uid="{BB2952FC-D735-43A4-8828-28EDF03C6D8F}"/>
    <cellStyle name="Millares 6 3 2 2 5 4" xfId="40149" xr:uid="{57EBCF1E-352F-4CF4-9E9E-36B1DF8F5549}"/>
    <cellStyle name="Millares 6 3 2 2 5 5" xfId="44142" xr:uid="{73E9BBC0-89EF-4CF0-8C76-15FF95728194}"/>
    <cellStyle name="Millares 6 3 2 2 5 6" xfId="49035" xr:uid="{0CA597B3-DC47-47F9-99D0-95A061A96345}"/>
    <cellStyle name="Millares 6 3 2 2 6" xfId="3609" xr:uid="{67C411A7-D47A-4278-BBD4-53130BFE2422}"/>
    <cellStyle name="Millares 6 3 2 2 6 2" xfId="11850" xr:uid="{7F47447C-A210-4C91-94CE-FF8A3FF5082A}"/>
    <cellStyle name="Millares 6 3 2 2 6 3" xfId="14690" xr:uid="{1D5E8D62-D342-48E2-B8ED-79E118328B5C}"/>
    <cellStyle name="Millares 6 3 2 2 6 4" xfId="44614" xr:uid="{B406820A-9449-4DB6-9370-5530DEAE3D39}"/>
    <cellStyle name="Millares 6 3 2 2 6 5" xfId="49507" xr:uid="{9E5BD8F6-6E4D-48C3-B700-E8F616E356D6}"/>
    <cellStyle name="Millares 6 3 2 2 7" xfId="8170" xr:uid="{92238BE4-62A7-42CA-90A3-FA603C73D418}"/>
    <cellStyle name="Millares 6 3 2 2 7 2" xfId="45032" xr:uid="{ED59DCB5-CA89-4120-BAAF-D4B48B7F48FA}"/>
    <cellStyle name="Millares 6 3 2 2 8" xfId="9872" xr:uid="{1750C352-793E-4D8D-8FED-623A690D03F2}"/>
    <cellStyle name="Millares 6 3 2 2 9" xfId="12712" xr:uid="{8366C01E-91DC-44AE-B6D9-6B576818361D}"/>
    <cellStyle name="Millares 6 3 2 3" xfId="440" xr:uid="{00000000-0005-0000-0000-00007B020000}"/>
    <cellStyle name="Millares 6 3 2 3 10" xfId="17254" xr:uid="{47C965F7-647E-4DFD-8D31-5A8E26B6B462}"/>
    <cellStyle name="Millares 6 3 2 3 11" xfId="19771" xr:uid="{218811D8-8715-4A7B-B705-338954C8AC16}"/>
    <cellStyle name="Millares 6 3 2 3 12" xfId="18173" xr:uid="{39163B22-0BA4-4743-83EA-805532D05381}"/>
    <cellStyle name="Millares 6 3 2 3 13" xfId="42748" xr:uid="{CA3813A7-9C99-48FC-865D-0447DC97F7AF}"/>
    <cellStyle name="Millares 6 3 2 3 14" xfId="47641" xr:uid="{1EC2D057-9F6C-44C9-B5E5-6CF40568A609}"/>
    <cellStyle name="Millares 6 3 2 3 2" xfId="2257" xr:uid="{AAB09180-5873-4789-8BB0-78426B120AC8}"/>
    <cellStyle name="Millares 6 3 2 3 2 2" xfId="10528" xr:uid="{3668FEFF-1A5C-4D14-B94B-931C31FDA6F6}"/>
    <cellStyle name="Millares 6 3 2 3 2 2 2" xfId="45688" xr:uid="{F0D4579F-B161-4EEF-90B0-A299113DC7EB}"/>
    <cellStyle name="Millares 6 3 2 3 2 3" xfId="13368" xr:uid="{5ABC7574-FACF-496B-B96B-D65536B10F8D}"/>
    <cellStyle name="Millares 6 3 2 3 2 4" xfId="43292" xr:uid="{90EA6B96-AAAE-440F-95DE-39547C6DE65A}"/>
    <cellStyle name="Millares 6 3 2 3 2 5" xfId="48185" xr:uid="{F50D563D-72A2-40AF-A332-BB3B0BA65EDF}"/>
    <cellStyle name="Millares 6 3 2 3 3" xfId="2675" xr:uid="{4E9CCD35-0A94-4506-8F64-CA98E6CDA2C2}"/>
    <cellStyle name="Millares 6 3 2 3 3 2" xfId="10946" xr:uid="{4A48A0DE-4834-406C-B033-3848047A3C9F}"/>
    <cellStyle name="Millares 6 3 2 3 3 2 2" xfId="46106" xr:uid="{32F56CA0-A61C-43D7-9CC3-91EAD2CEDAD1}"/>
    <cellStyle name="Millares 6 3 2 3 3 3" xfId="13786" xr:uid="{5FB7E95A-40B9-43A8-BF27-AD11F64C1368}"/>
    <cellStyle name="Millares 6 3 2 3 3 4" xfId="43710" xr:uid="{D59542AA-8C0E-41AA-9C88-E8BEF894C7AD}"/>
    <cellStyle name="Millares 6 3 2 3 3 5" xfId="48603" xr:uid="{089E8BC1-942F-4EC2-85A1-02A55C21B9A6}"/>
    <cellStyle name="Millares 6 3 2 3 4" xfId="3219" xr:uid="{8D5F2412-AAB9-4475-A52B-B71B9837116D}"/>
    <cellStyle name="Millares 6 3 2 3 4 2" xfId="11490" xr:uid="{32D1F9D6-8E63-4599-8168-3F56C8DABC1E}"/>
    <cellStyle name="Millares 6 3 2 3 4 2 2" xfId="46650" xr:uid="{92A13512-D4E5-4E78-A5CD-C3EE6E5CC17F}"/>
    <cellStyle name="Millares 6 3 2 3 4 3" xfId="14330" xr:uid="{9F7E9EF5-4DEE-411C-B5FA-3458457E6B21}"/>
    <cellStyle name="Millares 6 3 2 3 4 4" xfId="44254" xr:uid="{1D2BDA57-D69C-41DF-8656-4DEDB460C762}"/>
    <cellStyle name="Millares 6 3 2 3 4 5" xfId="49147" xr:uid="{32A54960-685A-433E-9A18-4F946B7F4555}"/>
    <cellStyle name="Millares 6 3 2 3 5" xfId="3721" xr:uid="{0825FBF5-7DD9-4705-A079-A689D1BD076D}"/>
    <cellStyle name="Millares 6 3 2 3 5 2" xfId="11962" xr:uid="{D0426721-06CB-4AE8-B9A2-5BF5BEE606B2}"/>
    <cellStyle name="Millares 6 3 2 3 5 3" xfId="14802" xr:uid="{693F3EAF-6161-4D47-97B0-984295307D2E}"/>
    <cellStyle name="Millares 6 3 2 3 5 4" xfId="44726" xr:uid="{89957962-531D-4B76-A220-6CEAEE3E6D0A}"/>
    <cellStyle name="Millares 6 3 2 3 5 5" xfId="49619" xr:uid="{83B31545-1AAC-4E8B-80EF-9AEC20AA940A}"/>
    <cellStyle name="Millares 6 3 2 3 6" xfId="9984" xr:uid="{01F6DA2E-CC16-4374-AD73-0AC74E0555EE}"/>
    <cellStyle name="Millares 6 3 2 3 6 2" xfId="45144" xr:uid="{E79E02C4-0A24-40DA-94A6-071093D0E889}"/>
    <cellStyle name="Millares 6 3 2 3 7" xfId="12824" xr:uid="{5DB3B9D3-825A-42D7-8951-42FC18A13DE7}"/>
    <cellStyle name="Millares 6 3 2 3 8" xfId="16167" xr:uid="{CFDE3A0C-923B-47C4-9A9D-8FB0D7AFD57E}"/>
    <cellStyle name="Millares 6 3 2 3 9" xfId="16710" xr:uid="{C756FBC9-A3DB-4B05-AA0D-730FA59BDDC9}"/>
    <cellStyle name="Millares 6 3 2 4" xfId="643" xr:uid="{00000000-0005-0000-0000-00007C020000}"/>
    <cellStyle name="Millares 6 3 2 4 10" xfId="42950" xr:uid="{91EA6F9F-63B8-4BC2-8FC2-D36350690F34}"/>
    <cellStyle name="Millares 6 3 2 4 11" xfId="47843" xr:uid="{606E55B3-9948-4E14-AC87-D91394F6D0FA}"/>
    <cellStyle name="Millares 6 3 2 4 2" xfId="2877" xr:uid="{A8A51A9B-A981-4A94-9A8A-0769E945273F}"/>
    <cellStyle name="Millares 6 3 2 4 2 2" xfId="11148" xr:uid="{E6B2A021-F43D-4744-8755-E247D7D03FB0}"/>
    <cellStyle name="Millares 6 3 2 4 2 2 2" xfId="46308" xr:uid="{97E17E0F-4EAA-42E8-BEBC-4DA9088DE9F9}"/>
    <cellStyle name="Millares 6 3 2 4 2 3" xfId="13988" xr:uid="{F30988D2-1A4A-4DDC-A617-B137F368BA89}"/>
    <cellStyle name="Millares 6 3 2 4 2 4" xfId="43912" xr:uid="{D6F060EF-D182-484C-A279-446AC99CC476}"/>
    <cellStyle name="Millares 6 3 2 4 2 5" xfId="48805" xr:uid="{7DC97BB1-6ECC-4CF9-BEB0-D62D12B4B124}"/>
    <cellStyle name="Millares 6 3 2 4 3" xfId="10186" xr:uid="{7738C002-5B24-4038-AC30-1CAD3F738BE4}"/>
    <cellStyle name="Millares 6 3 2 4 3 2" xfId="45346" xr:uid="{6D99A9BD-D4D2-4ED8-B0DF-95B2599358AE}"/>
    <cellStyle name="Millares 6 3 2 4 4" xfId="13026" xr:uid="{07A41049-CBBF-4232-BEEC-3563D972C2E5}"/>
    <cellStyle name="Millares 6 3 2 4 5" xfId="16369" xr:uid="{C668DE26-B669-4F5A-97AC-E9942AA12009}"/>
    <cellStyle name="Millares 6 3 2 4 6" xfId="16912" xr:uid="{A302AF1E-D90C-4E48-AE9B-513FA2B238DF}"/>
    <cellStyle name="Millares 6 3 2 4 7" xfId="17456" xr:uid="{BDCD5251-9A65-41BD-970C-9997AF3A69FE}"/>
    <cellStyle name="Millares 6 3 2 4 8" xfId="25554" xr:uid="{9B849750-5744-44C2-B308-A873D2391643}"/>
    <cellStyle name="Millares 6 3 2 4 9" xfId="18009" xr:uid="{AFE36FAD-2C77-4F8A-82B9-ACEFDA771F24}"/>
    <cellStyle name="Millares 6 3 2 5" xfId="2041" xr:uid="{E4677458-9380-4700-A180-1585AFAB52A4}"/>
    <cellStyle name="Millares 6 3 2 5 2" xfId="10312" xr:uid="{D12EC9CE-E237-4563-84B4-2A6B2258A58D}"/>
    <cellStyle name="Millares 6 3 2 5 2 2" xfId="45472" xr:uid="{598B4314-2321-4E3F-93A3-22F9868C6FA0}"/>
    <cellStyle name="Millares 6 3 2 5 3" xfId="13152" xr:uid="{EAE3E6E8-3D91-4FA0-A5B3-D61513A2A77F}"/>
    <cellStyle name="Millares 6 3 2 5 4" xfId="31428" xr:uid="{AF92BAA0-BFB9-4FF1-9722-AB7F61E9C659}"/>
    <cellStyle name="Millares 6 3 2 5 5" xfId="43076" xr:uid="{F2739C26-C727-49F8-81D4-8C18D9E0BFE1}"/>
    <cellStyle name="Millares 6 3 2 5 6" xfId="47969" xr:uid="{48A9C23C-F613-493B-B5FB-BEBFD61E5FEC}"/>
    <cellStyle name="Millares 6 3 2 6" xfId="2459" xr:uid="{B3101694-A757-4CC5-90E7-27458A005CFD}"/>
    <cellStyle name="Millares 6 3 2 6 2" xfId="10730" xr:uid="{70E87550-05B3-4323-84BD-8AE777FFD074}"/>
    <cellStyle name="Millares 6 3 2 6 2 2" xfId="45890" xr:uid="{5612A5AD-762C-4923-8772-5C55B72E500D}"/>
    <cellStyle name="Millares 6 3 2 6 3" xfId="13570" xr:uid="{EE189C67-58F5-4B7F-8017-B21C60E9F134}"/>
    <cellStyle name="Millares 6 3 2 6 4" xfId="37299" xr:uid="{071B3B1B-60F0-4974-8B04-D26500870A55}"/>
    <cellStyle name="Millares 6 3 2 6 5" xfId="43494" xr:uid="{F3BCF726-9664-4D5B-B7D3-EBACF55A57F0}"/>
    <cellStyle name="Millares 6 3 2 6 6" xfId="48387" xr:uid="{6948AC0E-642F-4A43-A753-4B5C9C3E030F}"/>
    <cellStyle name="Millares 6 3 2 7" xfId="3003" xr:uid="{A40E33B1-42F8-4EA3-8EF0-B1BD0B929823}"/>
    <cellStyle name="Millares 6 3 2 7 2" xfId="11274" xr:uid="{169BC088-D845-40B9-A500-81B9F81E5095}"/>
    <cellStyle name="Millares 6 3 2 7 2 2" xfId="46434" xr:uid="{F290907B-C54A-430C-8A0B-AB75A2C12F4E}"/>
    <cellStyle name="Millares 6 3 2 7 3" xfId="14114" xr:uid="{8EA54ED4-AD4E-4EC7-8979-AF099ED29116}"/>
    <cellStyle name="Millares 6 3 2 7 4" xfId="44038" xr:uid="{1156D6F4-CFA6-47C0-BEAB-8DB115003342}"/>
    <cellStyle name="Millares 6 3 2 7 5" xfId="48931" xr:uid="{13B3A635-10A0-4A91-9BD9-70E702138468}"/>
    <cellStyle name="Millares 6 3 2 8" xfId="3505" xr:uid="{C7EF2157-C859-4181-B669-532024129F6F}"/>
    <cellStyle name="Millares 6 3 2 8 2" xfId="11746" xr:uid="{73824B4A-BA08-44BC-B246-428235EBD6EB}"/>
    <cellStyle name="Millares 6 3 2 8 3" xfId="14586" xr:uid="{2F418447-28DE-41C1-93C4-8CF6EE62C7E4}"/>
    <cellStyle name="Millares 6 3 2 8 4" xfId="44510" xr:uid="{75D8B7A2-8A34-449B-8FBE-2713F32E4D87}"/>
    <cellStyle name="Millares 6 3 2 8 5" xfId="49403" xr:uid="{809F0EB3-0B76-473C-85CF-1FA8732CDB20}"/>
    <cellStyle name="Millares 6 3 2 9" xfId="5303" xr:uid="{C2312339-8AEB-4A68-AC7A-C860897A3A0F}"/>
    <cellStyle name="Millares 6 3 2 9 2" xfId="44928" xr:uid="{B0D929D7-840F-466D-9D19-3558E12D64E5}"/>
    <cellStyle name="Millares 6 3 20" xfId="47356" xr:uid="{A2844002-5477-4F0A-98E8-4ADC554DE8A5}"/>
    <cellStyle name="Millares 6 3 21" xfId="50184" xr:uid="{2D4A6C7E-D47D-47B5-B66D-DEE60266621D}"/>
    <cellStyle name="Millares 6 3 3" xfId="159" xr:uid="{00000000-0005-0000-0000-00007D020000}"/>
    <cellStyle name="Millares 6 3 3 10" xfId="9727" xr:uid="{05E25980-1463-4B58-BD96-79FB6DC15813}"/>
    <cellStyle name="Millares 6 3 3 11" xfId="12567" xr:uid="{E6AE05FD-0719-44D7-B033-6D61E06E6BC6}"/>
    <cellStyle name="Millares 6 3 3 12" xfId="15910" xr:uid="{BEC4AC89-2EC9-4BEB-A956-D1A1E0F15409}"/>
    <cellStyle name="Millares 6 3 3 13" xfId="16453" xr:uid="{0508807A-83CA-4D36-8125-B6B33B39B7CA}"/>
    <cellStyle name="Millares 6 3 3 14" xfId="16997" xr:uid="{CB653100-CB43-4396-9748-90F49464AEFF}"/>
    <cellStyle name="Millares 6 3 3 15" xfId="18240" xr:uid="{BF4FCDF0-6BCD-44F1-97BE-8E39208359DD}"/>
    <cellStyle name="Millares 6 3 3 16" xfId="42491" xr:uid="{428DE36A-91A8-4C7E-8C8E-2FE9AAE2E678}"/>
    <cellStyle name="Millares 6 3 3 17" xfId="47384" xr:uid="{8EAF99B9-3223-4EA4-B9B8-3488EC034815}"/>
    <cellStyle name="Millares 6 3 3 2" xfId="273" xr:uid="{00000000-0005-0000-0000-00007E020000}"/>
    <cellStyle name="Millares 6 3 3 2 10" xfId="16557" xr:uid="{A5723326-81DB-4017-8BE2-09A61CEA6191}"/>
    <cellStyle name="Millares 6 3 3 2 11" xfId="17101" xr:uid="{83C22708-629E-41B5-A727-375B7CDA8E2C}"/>
    <cellStyle name="Millares 6 3 3 2 12" xfId="21605" xr:uid="{5FBE3F44-B6A9-4D94-B7C3-6F92C7775C2D}"/>
    <cellStyle name="Millares 6 3 3 2 13" xfId="18255" xr:uid="{C45CEA58-0D4A-464D-90CC-4C3D86BCDF15}"/>
    <cellStyle name="Millares 6 3 3 2 14" xfId="42595" xr:uid="{CB42F2B0-E39A-4D1F-BC9B-1CD4AD722546}"/>
    <cellStyle name="Millares 6 3 3 2 15" xfId="47488" xr:uid="{1D79D3FC-6031-41D3-A42D-787197662510}"/>
    <cellStyle name="Millares 6 3 3 2 2" xfId="500" xr:uid="{00000000-0005-0000-0000-00007F020000}"/>
    <cellStyle name="Millares 6 3 3 2 2 10" xfId="17313" xr:uid="{BDF6D406-C953-4AF3-A5ED-D13A61A051E2}"/>
    <cellStyle name="Millares 6 3 3 2 2 11" xfId="18096" xr:uid="{D1C16FFB-E8D3-4981-87CD-E7D25022E447}"/>
    <cellStyle name="Millares 6 3 3 2 2 12" xfId="42807" xr:uid="{4084D9FE-34BD-4CC3-9128-80C93F48CD86}"/>
    <cellStyle name="Millares 6 3 3 2 2 13" xfId="47700" xr:uid="{AE86C0A7-E20F-4ED8-BC87-B1250B671B0A}"/>
    <cellStyle name="Millares 6 3 3 2 2 2" xfId="2316" xr:uid="{2A3F20C4-A57D-4282-BBD0-6E779D825069}"/>
    <cellStyle name="Millares 6 3 3 2 2 2 2" xfId="10587" xr:uid="{DF54C997-6895-40BB-B749-52FBDC0225E0}"/>
    <cellStyle name="Millares 6 3 3 2 2 2 2 2" xfId="45747" xr:uid="{2151BE90-428E-4E1E-9CDB-C8CC4D2EAE1F}"/>
    <cellStyle name="Millares 6 3 3 2 2 2 3" xfId="13427" xr:uid="{A65258AF-6A5D-4B46-B295-5B53558B559D}"/>
    <cellStyle name="Millares 6 3 3 2 2 2 4" xfId="43351" xr:uid="{2B4A1EB9-DBF1-436F-B646-409F2C0D3B6D}"/>
    <cellStyle name="Millares 6 3 3 2 2 2 5" xfId="48244" xr:uid="{BA5FF04E-DCCD-406B-8E36-F69F3D0DAD08}"/>
    <cellStyle name="Millares 6 3 3 2 2 3" xfId="2734" xr:uid="{73A87E08-BDB1-4A4F-BBF3-A3758B5EA286}"/>
    <cellStyle name="Millares 6 3 3 2 2 3 2" xfId="11005" xr:uid="{53499A6B-5773-40C0-BFD1-C9873AA646C7}"/>
    <cellStyle name="Millares 6 3 3 2 2 3 2 2" xfId="46165" xr:uid="{95AD2577-948C-4D5E-AC12-A051ED8043D2}"/>
    <cellStyle name="Millares 6 3 3 2 2 3 3" xfId="13845" xr:uid="{98601F5C-E3A0-4F15-8D53-B2E471E59E77}"/>
    <cellStyle name="Millares 6 3 3 2 2 3 4" xfId="43769" xr:uid="{CB455256-AD3B-41D6-90AD-BEEC523C0A6A}"/>
    <cellStyle name="Millares 6 3 3 2 2 3 5" xfId="48662" xr:uid="{AA7FF897-1936-4E34-A698-1F0F3A1CEE2F}"/>
    <cellStyle name="Millares 6 3 3 2 2 4" xfId="3278" xr:uid="{FA263CB0-3546-4166-B041-39A26F3BA295}"/>
    <cellStyle name="Millares 6 3 3 2 2 4 2" xfId="11549" xr:uid="{9B56A83B-30BD-4D74-85D0-47AC1A3D16F4}"/>
    <cellStyle name="Millares 6 3 3 2 2 4 2 2" xfId="46709" xr:uid="{6C6A8CE9-F993-44FD-BD2D-D49D477C79FF}"/>
    <cellStyle name="Millares 6 3 3 2 2 4 3" xfId="14389" xr:uid="{11DF87B3-4233-4182-BB25-3BDA26AD0E9C}"/>
    <cellStyle name="Millares 6 3 3 2 2 4 4" xfId="44313" xr:uid="{59459651-49D5-4F2D-96A0-8EC4AAC99FD3}"/>
    <cellStyle name="Millares 6 3 3 2 2 4 5" xfId="49206" xr:uid="{CAC41E4A-BF0A-44C1-A764-2B7D9D6F51F0}"/>
    <cellStyle name="Millares 6 3 3 2 2 5" xfId="3780" xr:uid="{27321909-34F7-45D2-B6D3-9D6AC3E2F9A7}"/>
    <cellStyle name="Millares 6 3 3 2 2 5 2" xfId="12021" xr:uid="{F2B5F449-6A8B-46A6-B034-4016ADAE60BC}"/>
    <cellStyle name="Millares 6 3 3 2 2 5 3" xfId="14861" xr:uid="{CFA4E8F5-94AC-45BC-85FE-BB110417F61F}"/>
    <cellStyle name="Millares 6 3 3 2 2 5 4" xfId="44785" xr:uid="{99BFD7A7-F81B-406F-ABFE-0568CCD18FA3}"/>
    <cellStyle name="Millares 6 3 3 2 2 5 5" xfId="49678" xr:uid="{36C65615-9A96-44BA-93FA-51A0C7CA6BAC}"/>
    <cellStyle name="Millares 6 3 3 2 2 6" xfId="10043" xr:uid="{A59444D9-8FAC-4C4D-BAB1-7A5282068B39}"/>
    <cellStyle name="Millares 6 3 3 2 2 6 2" xfId="45203" xr:uid="{ACB8EC6C-ED26-486C-B626-3BC0D8034B6D}"/>
    <cellStyle name="Millares 6 3 3 2 2 7" xfId="12883" xr:uid="{B5FC017E-B4F4-4AA6-BAA3-D0F57C71FC7C}"/>
    <cellStyle name="Millares 6 3 3 2 2 8" xfId="16226" xr:uid="{D7F95D1F-2891-487A-9DFA-C37EBDC2B4A4}"/>
    <cellStyle name="Millares 6 3 3 2 2 9" xfId="16769" xr:uid="{A81D12AB-B603-4510-A027-BC540BA1F7EA}"/>
    <cellStyle name="Millares 6 3 3 2 3" xfId="2104" xr:uid="{95931DFC-61B4-449D-BDC1-994C07FB2E6B}"/>
    <cellStyle name="Millares 6 3 3 2 3 2" xfId="10375" xr:uid="{1F3EFE16-88D0-47D7-AB65-2B57A25A9033}"/>
    <cellStyle name="Millares 6 3 3 2 3 2 2" xfId="45535" xr:uid="{6DEA8780-6964-4B26-99E7-282C080801F2}"/>
    <cellStyle name="Millares 6 3 3 2 3 3" xfId="13215" xr:uid="{89D6DE19-E808-42E0-85B2-5689A645BD66}"/>
    <cellStyle name="Millares 6 3 3 2 3 4" xfId="43139" xr:uid="{F645B1D0-B501-4D76-8D3E-B206312B8786}"/>
    <cellStyle name="Millares 6 3 3 2 3 5" xfId="48032" xr:uid="{25E6CFF5-F957-47A5-886B-8427FBD73A21}"/>
    <cellStyle name="Millares 6 3 3 2 4" xfId="2522" xr:uid="{521EC2F4-6BDA-413D-96CA-9A0EEA5BE8F8}"/>
    <cellStyle name="Millares 6 3 3 2 4 2" xfId="10793" xr:uid="{89479AEF-CC20-4F46-8086-DA4F88C5BF7A}"/>
    <cellStyle name="Millares 6 3 3 2 4 2 2" xfId="45953" xr:uid="{2B25985A-D134-47F3-A9EF-D6E437BE7EEE}"/>
    <cellStyle name="Millares 6 3 3 2 4 3" xfId="13633" xr:uid="{473E2AC3-8B50-4DED-B73A-8E290F8B2204}"/>
    <cellStyle name="Millares 6 3 3 2 4 4" xfId="43557" xr:uid="{8174F492-8D4B-49D6-BB44-8603A4087AE0}"/>
    <cellStyle name="Millares 6 3 3 2 4 5" xfId="48450" xr:uid="{2C026BEC-20E6-46CF-8625-09191ACDD3CB}"/>
    <cellStyle name="Millares 6 3 3 2 5" xfId="3066" xr:uid="{8A4FC931-65C5-4032-845F-A1726F796602}"/>
    <cellStyle name="Millares 6 3 3 2 5 2" xfId="11337" xr:uid="{B86E05FD-CF0A-42D6-B43A-D03307071A1D}"/>
    <cellStyle name="Millares 6 3 3 2 5 2 2" xfId="46497" xr:uid="{ED937998-43DB-438D-B10A-4670CBDA04AD}"/>
    <cellStyle name="Millares 6 3 3 2 5 3" xfId="14177" xr:uid="{F8D93B20-454B-4184-8AAA-38920B79664F}"/>
    <cellStyle name="Millares 6 3 3 2 5 4" xfId="44101" xr:uid="{D851B20C-F31E-4188-99B4-854B919D8DD4}"/>
    <cellStyle name="Millares 6 3 3 2 5 5" xfId="48994" xr:uid="{CF682288-3BD7-4B79-A1CF-9FD2ED67FB41}"/>
    <cellStyle name="Millares 6 3 3 2 6" xfId="3568" xr:uid="{F1544A6D-2CEB-4481-8673-E93804CDF33E}"/>
    <cellStyle name="Millares 6 3 3 2 6 2" xfId="11809" xr:uid="{B1D02B96-2C59-4217-92AD-D67DDFEE5B6F}"/>
    <cellStyle name="Millares 6 3 3 2 6 3" xfId="14649" xr:uid="{C59596B1-5102-4783-BC01-39E257AECF79}"/>
    <cellStyle name="Millares 6 3 3 2 6 4" xfId="44573" xr:uid="{F6F2EF3C-AFEB-4297-9352-DD6C4565E28F}"/>
    <cellStyle name="Millares 6 3 3 2 6 5" xfId="49466" xr:uid="{199441F8-BD3C-4CD2-B620-F591E6497A25}"/>
    <cellStyle name="Millares 6 3 3 2 7" xfId="9831" xr:uid="{0EA84FA7-3A71-46C6-B899-2750C0913D72}"/>
    <cellStyle name="Millares 6 3 3 2 7 2" xfId="44991" xr:uid="{6C4464A3-9C69-48CA-B0BD-335B5C080A39}"/>
    <cellStyle name="Millares 6 3 3 2 8" xfId="12671" xr:uid="{233D17F0-2F2C-43FE-B3FD-52B8C30516BD}"/>
    <cellStyle name="Millares 6 3 3 2 9" xfId="16014" xr:uid="{6E9E662A-1205-4DE4-89EA-977886766E4F}"/>
    <cellStyle name="Millares 6 3 3 3" xfId="399" xr:uid="{00000000-0005-0000-0000-000080020000}"/>
    <cellStyle name="Millares 6 3 3 3 10" xfId="17213" xr:uid="{5097472B-26FE-4A8C-BACC-DBC3BDBAD43B}"/>
    <cellStyle name="Millares 6 3 3 3 11" xfId="27432" xr:uid="{6DF26981-0E6C-4743-AAC8-76FFA70A42CA}"/>
    <cellStyle name="Millares 6 3 3 3 12" xfId="18148" xr:uid="{697FFC70-C08D-4E0B-9175-1A2D0C6E2947}"/>
    <cellStyle name="Millares 6 3 3 3 13" xfId="42707" xr:uid="{83A7DECF-2FE6-42A7-9A88-8FD253F621E3}"/>
    <cellStyle name="Millares 6 3 3 3 14" xfId="47600" xr:uid="{45FCAD7C-8D2F-4001-AC39-9D7AD6CF6DDC}"/>
    <cellStyle name="Millares 6 3 3 3 2" xfId="2216" xr:uid="{9ABDBDD2-6614-4E11-A1B0-750AA76B3173}"/>
    <cellStyle name="Millares 6 3 3 3 2 2" xfId="10487" xr:uid="{9C51DC14-1CB0-48B3-ABCE-1424380A3C5D}"/>
    <cellStyle name="Millares 6 3 3 3 2 2 2" xfId="45647" xr:uid="{4FB2A149-B5B9-4B56-87E9-E1E6679169E3}"/>
    <cellStyle name="Millares 6 3 3 3 2 3" xfId="13327" xr:uid="{32C065A5-E703-4727-B86E-175F4DAF980C}"/>
    <cellStyle name="Millares 6 3 3 3 2 4" xfId="43251" xr:uid="{89F55E3C-D329-4564-820F-CF5E3A006DDA}"/>
    <cellStyle name="Millares 6 3 3 3 2 5" xfId="48144" xr:uid="{CF503617-BEEF-4C72-B67D-5A2E373FA966}"/>
    <cellStyle name="Millares 6 3 3 3 3" xfId="2634" xr:uid="{D447E218-4485-4F93-99ED-B9433EA33D97}"/>
    <cellStyle name="Millares 6 3 3 3 3 2" xfId="10905" xr:uid="{A8593704-F320-4ED2-8AB3-1B8BED24BF96}"/>
    <cellStyle name="Millares 6 3 3 3 3 2 2" xfId="46065" xr:uid="{590F2F9D-CB64-4316-870E-DF715300D952}"/>
    <cellStyle name="Millares 6 3 3 3 3 3" xfId="13745" xr:uid="{AA7F3C9D-FD89-4DAE-926F-94D993D7C6C6}"/>
    <cellStyle name="Millares 6 3 3 3 3 4" xfId="43669" xr:uid="{D318E350-0393-4CEA-9B7F-709AC58638DB}"/>
    <cellStyle name="Millares 6 3 3 3 3 5" xfId="48562" xr:uid="{D3FAA0CC-EB8F-49AD-AA89-D8B435A579CB}"/>
    <cellStyle name="Millares 6 3 3 3 4" xfId="3178" xr:uid="{2D09AEBD-521E-4F74-ABE1-BF87E689DAD1}"/>
    <cellStyle name="Millares 6 3 3 3 4 2" xfId="11449" xr:uid="{8BA20D24-E0F3-4F68-86A4-0C7270888CA9}"/>
    <cellStyle name="Millares 6 3 3 3 4 2 2" xfId="46609" xr:uid="{828535F1-8049-4BBE-8659-E09122CC503C}"/>
    <cellStyle name="Millares 6 3 3 3 4 3" xfId="14289" xr:uid="{795906A8-AD7C-487B-8EBA-ABDC79D8E0AD}"/>
    <cellStyle name="Millares 6 3 3 3 4 4" xfId="44213" xr:uid="{78F825EC-7800-45CC-A3EA-FE3817DEFEE3}"/>
    <cellStyle name="Millares 6 3 3 3 4 5" xfId="49106" xr:uid="{647DFFBD-3CBC-48DC-A300-4B5D17FC31A9}"/>
    <cellStyle name="Millares 6 3 3 3 5" xfId="3680" xr:uid="{42D76007-1809-487C-B6A5-BE1E049839F2}"/>
    <cellStyle name="Millares 6 3 3 3 5 2" xfId="11921" xr:uid="{4F0308B8-B038-4960-A3E4-0DD19C5CA8F8}"/>
    <cellStyle name="Millares 6 3 3 3 5 3" xfId="14761" xr:uid="{3F455CD2-DF5C-4424-BA60-5F424621FEAF}"/>
    <cellStyle name="Millares 6 3 3 3 5 4" xfId="44685" xr:uid="{2E50C0A6-8F63-447C-8304-6EEE309C5395}"/>
    <cellStyle name="Millares 6 3 3 3 5 5" xfId="49578" xr:uid="{0A737B70-5DF7-483F-AEB3-A0B893E2F94E}"/>
    <cellStyle name="Millares 6 3 3 3 6" xfId="9943" xr:uid="{AD0FBC5E-0203-4E4A-A1CB-8047080FC3FE}"/>
    <cellStyle name="Millares 6 3 3 3 6 2" xfId="45103" xr:uid="{B7626845-2BCB-4E6C-8168-FA7DC38BFD73}"/>
    <cellStyle name="Millares 6 3 3 3 7" xfId="12783" xr:uid="{0E632191-C3DD-42A8-9684-DA0454C9CB37}"/>
    <cellStyle name="Millares 6 3 3 3 8" xfId="16126" xr:uid="{0E78FC19-80C7-4CAC-BE50-ACAB254C1281}"/>
    <cellStyle name="Millares 6 3 3 3 9" xfId="16669" xr:uid="{E1E5BF3B-E2C6-453A-B93B-A2B5B8418FA5}"/>
    <cellStyle name="Millares 6 3 3 4" xfId="602" xr:uid="{00000000-0005-0000-0000-000081020000}"/>
    <cellStyle name="Millares 6 3 3 4 10" xfId="42909" xr:uid="{FAB3E8B2-A316-4165-B20A-D8E2F5AA71E6}"/>
    <cellStyle name="Millares 6 3 3 4 11" xfId="47802" xr:uid="{48FF3BC2-E506-4613-9DF8-A07B3A1FECF3}"/>
    <cellStyle name="Millares 6 3 3 4 2" xfId="2836" xr:uid="{F9FBFCC7-A6D1-4BDA-87FC-0B911D99B968}"/>
    <cellStyle name="Millares 6 3 3 4 2 2" xfId="11107" xr:uid="{8984E8C1-EA0A-4568-A008-2350B59AB82F}"/>
    <cellStyle name="Millares 6 3 3 4 2 2 2" xfId="46267" xr:uid="{54F855A1-A8E1-4191-B7B4-FABD7EF49768}"/>
    <cellStyle name="Millares 6 3 3 4 2 3" xfId="13947" xr:uid="{C7A0C1D5-93B5-4239-8CEC-9376BAB460B5}"/>
    <cellStyle name="Millares 6 3 3 4 2 4" xfId="43871" xr:uid="{1DA5A709-F431-47C0-A983-814C6B87AF09}"/>
    <cellStyle name="Millares 6 3 3 4 2 5" xfId="48764" xr:uid="{078C6BE3-4443-4BB7-BAC6-5D4F97B0834F}"/>
    <cellStyle name="Millares 6 3 3 4 3" xfId="10145" xr:uid="{CED055B6-A368-41C1-A8CC-B36A521BF55A}"/>
    <cellStyle name="Millares 6 3 3 4 3 2" xfId="45305" xr:uid="{7FCBB289-1604-41E1-A08B-E0CF5C3DBAA5}"/>
    <cellStyle name="Millares 6 3 3 4 4" xfId="12985" xr:uid="{5E4CA0D2-4214-4DC3-83D5-7CB4170E06AB}"/>
    <cellStyle name="Millares 6 3 3 4 5" xfId="16328" xr:uid="{C37B17F5-805D-4671-A214-F92B8E965B6B}"/>
    <cellStyle name="Millares 6 3 3 4 6" xfId="16871" xr:uid="{9AF7DD01-B207-4472-A9EA-DD1B26BC77E1}"/>
    <cellStyle name="Millares 6 3 3 4 7" xfId="17415" xr:uid="{B018CC27-3703-4534-860C-697B63D102CD}"/>
    <cellStyle name="Millares 6 3 3 4 8" xfId="33314" xr:uid="{ED96B007-FD54-4448-A26C-D36CCEEB8E13}"/>
    <cellStyle name="Millares 6 3 3 4 9" xfId="17666" xr:uid="{3C08542C-A5B3-47D5-9ACA-140877516771}"/>
    <cellStyle name="Millares 6 3 3 5" xfId="2000" xr:uid="{70BB7479-5F59-4FB2-A81F-22C3BAB1980B}"/>
    <cellStyle name="Millares 6 3 3 5 2" xfId="10271" xr:uid="{57E97DB9-77EB-4C4F-B03A-864EE9F1F020}"/>
    <cellStyle name="Millares 6 3 3 5 2 2" xfId="45431" xr:uid="{580C3455-B15A-42C6-9F56-17F84EB9A87E}"/>
    <cellStyle name="Millares 6 3 3 5 3" xfId="13111" xr:uid="{7CEDFC86-036C-4FA6-B691-32DC6A653230}"/>
    <cellStyle name="Millares 6 3 3 5 4" xfId="39178" xr:uid="{9ABC13F1-E386-4D2A-B289-A387D0573A85}"/>
    <cellStyle name="Millares 6 3 3 5 5" xfId="43035" xr:uid="{80E71F7A-9F9C-4058-844B-A902796B61C5}"/>
    <cellStyle name="Millares 6 3 3 5 6" xfId="47928" xr:uid="{58D8E007-AB2B-4DB6-BF4A-AC02818C86B2}"/>
    <cellStyle name="Millares 6 3 3 6" xfId="2418" xr:uid="{18921595-5F0A-462D-A556-30A4FE4F6AD0}"/>
    <cellStyle name="Millares 6 3 3 6 2" xfId="10689" xr:uid="{EA5CF41E-01F3-41F0-9AAA-08C5118ED7BA}"/>
    <cellStyle name="Millares 6 3 3 6 2 2" xfId="45849" xr:uid="{3B4FEB4D-1E9A-45E4-A71A-95A180F65369}"/>
    <cellStyle name="Millares 6 3 3 6 3" xfId="13529" xr:uid="{6A4C6DE4-2A95-42E2-A6DB-42605D22D329}"/>
    <cellStyle name="Millares 6 3 3 6 4" xfId="43453" xr:uid="{38D4168B-DDD1-41BC-B17D-7CE3E19416A2}"/>
    <cellStyle name="Millares 6 3 3 6 5" xfId="48346" xr:uid="{989E3862-760A-4027-9580-345CA52A178A}"/>
    <cellStyle name="Millares 6 3 3 7" xfId="2962" xr:uid="{75C4C4FD-E4AE-4505-9F34-48729FB289E1}"/>
    <cellStyle name="Millares 6 3 3 7 2" xfId="11233" xr:uid="{01FCF1A4-3E3F-4BBC-8ADB-FABE7C7A1884}"/>
    <cellStyle name="Millares 6 3 3 7 2 2" xfId="46393" xr:uid="{FA9C6218-0BEF-4A25-B17E-9C386F6FB3DF}"/>
    <cellStyle name="Millares 6 3 3 7 3" xfId="14073" xr:uid="{EF3EA5F2-4349-463C-835D-96D9134A2AB8}"/>
    <cellStyle name="Millares 6 3 3 7 4" xfId="43997" xr:uid="{C20A4E13-CFB5-4C70-850B-EE6590C3D2AF}"/>
    <cellStyle name="Millares 6 3 3 7 5" xfId="48890" xr:uid="{5B05F668-A6EE-41D6-9584-0634792152C1}"/>
    <cellStyle name="Millares 6 3 3 8" xfId="3464" xr:uid="{A84A0AB6-D7DA-4703-B22D-4D92550FAAF2}"/>
    <cellStyle name="Millares 6 3 3 8 2" xfId="11705" xr:uid="{190B0AF9-1B21-46CC-BC09-274F3C8223AE}"/>
    <cellStyle name="Millares 6 3 3 8 3" xfId="14545" xr:uid="{E846381C-FF2F-4636-8D06-C2A7997F3595}"/>
    <cellStyle name="Millares 6 3 3 8 4" xfId="44469" xr:uid="{49AFD3BA-98AB-42C8-B5C6-0D0655DD168F}"/>
    <cellStyle name="Millares 6 3 3 8 5" xfId="49362" xr:uid="{14020FB0-5A81-42E1-AAE9-24340153EAA0}"/>
    <cellStyle name="Millares 6 3 3 9" xfId="7198" xr:uid="{72DBD3CA-94BA-4C9B-AC79-6C8B67A5AD60}"/>
    <cellStyle name="Millares 6 3 3 9 2" xfId="44887" xr:uid="{008EAFC2-BC1D-4899-9834-CBFA764B6246}"/>
    <cellStyle name="Millares 6 3 4" xfId="245" xr:uid="{00000000-0005-0000-0000-000082020000}"/>
    <cellStyle name="Millares 6 3 4 10" xfId="16529" xr:uid="{8203B42C-49F3-4B94-9309-B5ACB44B6532}"/>
    <cellStyle name="Millares 6 3 4 11" xfId="17073" xr:uid="{E5C20D38-371D-46F2-9740-AA7F571C7D6D}"/>
    <cellStyle name="Millares 6 3 4 12" xfId="18842" xr:uid="{3F7AE995-42E3-4490-95BC-9C11E4399A25}"/>
    <cellStyle name="Millares 6 3 4 13" xfId="17993" xr:uid="{9118B968-4317-4E22-9949-33CD9136A8BC}"/>
    <cellStyle name="Millares 6 3 4 14" xfId="42567" xr:uid="{FC673F41-5999-49AF-BDE6-14B910BE9601}"/>
    <cellStyle name="Millares 6 3 4 15" xfId="47460" xr:uid="{EF5CFABC-62F0-465B-8AD4-47B6106336F6}"/>
    <cellStyle name="Millares 6 3 4 2" xfId="472" xr:uid="{00000000-0005-0000-0000-000083020000}"/>
    <cellStyle name="Millares 6 3 4 2 10" xfId="17285" xr:uid="{D7A955BB-CC02-4767-8898-28D066C43DE7}"/>
    <cellStyle name="Millares 6 3 4 2 11" xfId="17961" xr:uid="{E3736AF1-B2E8-413C-AA20-402696ADBE32}"/>
    <cellStyle name="Millares 6 3 4 2 12" xfId="42779" xr:uid="{37FC22E4-1E19-4A7F-9EA1-737C59D70DC8}"/>
    <cellStyle name="Millares 6 3 4 2 13" xfId="47672" xr:uid="{6FCD6641-D9D7-4F38-A622-929F6DBE047F}"/>
    <cellStyle name="Millares 6 3 4 2 2" xfId="2288" xr:uid="{EF8FE27E-E3EA-44E2-8CB5-16C2E7294368}"/>
    <cellStyle name="Millares 6 3 4 2 2 2" xfId="10559" xr:uid="{E87375AF-E732-4378-B3F6-C6361C0E3E00}"/>
    <cellStyle name="Millares 6 3 4 2 2 2 2" xfId="45719" xr:uid="{B445B5E8-4C29-4783-B317-22C868C80231}"/>
    <cellStyle name="Millares 6 3 4 2 2 3" xfId="13399" xr:uid="{7A9D35F5-A8E0-482D-B698-062C32088C08}"/>
    <cellStyle name="Millares 6 3 4 2 2 4" xfId="43323" xr:uid="{2CE4FE2A-CD53-44FF-A504-C1F046063E38}"/>
    <cellStyle name="Millares 6 3 4 2 2 5" xfId="48216" xr:uid="{1E9648B4-F6DC-409E-957F-E62FA89EA14D}"/>
    <cellStyle name="Millares 6 3 4 2 3" xfId="2706" xr:uid="{8B50E380-640E-45D6-937C-D56E8D2400D4}"/>
    <cellStyle name="Millares 6 3 4 2 3 2" xfId="10977" xr:uid="{04D3DAEC-1EAD-4C22-8CBA-58FD5F806A59}"/>
    <cellStyle name="Millares 6 3 4 2 3 2 2" xfId="46137" xr:uid="{0B6ED331-7F7E-4FB1-A480-A8BA502F8EB5}"/>
    <cellStyle name="Millares 6 3 4 2 3 3" xfId="13817" xr:uid="{9D2FE5D0-0BAA-4183-B685-73C3DAF4D6A7}"/>
    <cellStyle name="Millares 6 3 4 2 3 4" xfId="43741" xr:uid="{FC0FA0DB-7876-41F2-A45B-744910A8692A}"/>
    <cellStyle name="Millares 6 3 4 2 3 5" xfId="48634" xr:uid="{9C9529DF-E87E-4317-BEC2-4E120A584226}"/>
    <cellStyle name="Millares 6 3 4 2 4" xfId="3250" xr:uid="{03DCFBA7-8A28-4072-AB1D-25069BE92A39}"/>
    <cellStyle name="Millares 6 3 4 2 4 2" xfId="11521" xr:uid="{99395AC3-00E1-4133-986D-C42F515BF332}"/>
    <cellStyle name="Millares 6 3 4 2 4 2 2" xfId="46681" xr:uid="{7D437C79-C6C9-4BC2-BC54-3D6EBE488AE1}"/>
    <cellStyle name="Millares 6 3 4 2 4 3" xfId="14361" xr:uid="{8AE0C987-F8C9-4A4A-BBE4-25115ED043B5}"/>
    <cellStyle name="Millares 6 3 4 2 4 4" xfId="44285" xr:uid="{D4DBBECC-EF30-44CB-8FC5-4E28D8B8010B}"/>
    <cellStyle name="Millares 6 3 4 2 4 5" xfId="49178" xr:uid="{AE4605A4-4690-44BB-99BF-7D44072FA8AA}"/>
    <cellStyle name="Millares 6 3 4 2 5" xfId="3752" xr:uid="{80111D17-E2BE-4B0E-88B2-A35726D6B5AE}"/>
    <cellStyle name="Millares 6 3 4 2 5 2" xfId="11993" xr:uid="{BC075A86-CE35-40D9-91A6-568C85CD3F5A}"/>
    <cellStyle name="Millares 6 3 4 2 5 3" xfId="14833" xr:uid="{651F92E9-01D2-4E43-9AAE-A66A84F43132}"/>
    <cellStyle name="Millares 6 3 4 2 5 4" xfId="44757" xr:uid="{2AD67569-729F-4932-B605-CDC7A7DFCCCC}"/>
    <cellStyle name="Millares 6 3 4 2 5 5" xfId="49650" xr:uid="{C011251E-8A91-400D-BCCD-C32EEBE54288}"/>
    <cellStyle name="Millares 6 3 4 2 6" xfId="10015" xr:uid="{5D983C9A-D71B-4376-AA73-6D65E05304A7}"/>
    <cellStyle name="Millares 6 3 4 2 6 2" xfId="45175" xr:uid="{40E43A68-69FA-4172-A03A-AC039E74BA66}"/>
    <cellStyle name="Millares 6 3 4 2 7" xfId="12855" xr:uid="{5630EC2F-510A-4219-9C31-3DBDC2A6B498}"/>
    <cellStyle name="Millares 6 3 4 2 8" xfId="16198" xr:uid="{89F1BB82-CAB6-4A67-A322-842257F08196}"/>
    <cellStyle name="Millares 6 3 4 2 9" xfId="16741" xr:uid="{624A2E67-CD16-413C-B42F-2888A11C1DC6}"/>
    <cellStyle name="Millares 6 3 4 3" xfId="2076" xr:uid="{DFC3EF89-0AC9-454B-BF39-5968DEA70919}"/>
    <cellStyle name="Millares 6 3 4 3 2" xfId="10347" xr:uid="{9AB08874-D7C1-4A54-8ED2-3CE7554CA48B}"/>
    <cellStyle name="Millares 6 3 4 3 2 2" xfId="45507" xr:uid="{97828565-66E4-4250-8CD1-E98FF85F82AE}"/>
    <cellStyle name="Millares 6 3 4 3 3" xfId="13187" xr:uid="{ABD1485F-EC33-436F-8A3F-6E2E98D22700}"/>
    <cellStyle name="Millares 6 3 4 3 4" xfId="43111" xr:uid="{0EEE4213-48D2-446B-A6C7-A7605589CB4C}"/>
    <cellStyle name="Millares 6 3 4 3 5" xfId="48004" xr:uid="{B6E1AA05-5C4A-44D9-9EC5-33CF81B8A74C}"/>
    <cellStyle name="Millares 6 3 4 4" xfId="2494" xr:uid="{DF9452DD-BC12-4E8B-BC59-D970FC231FA5}"/>
    <cellStyle name="Millares 6 3 4 4 2" xfId="10765" xr:uid="{DE6DBC98-E667-4274-8390-EE07C3EC250D}"/>
    <cellStyle name="Millares 6 3 4 4 2 2" xfId="45925" xr:uid="{4BD976F9-14F3-456E-9CC9-81D663702857}"/>
    <cellStyle name="Millares 6 3 4 4 3" xfId="13605" xr:uid="{76607FF2-3379-4ABB-BB56-8EFB7112666A}"/>
    <cellStyle name="Millares 6 3 4 4 4" xfId="43529" xr:uid="{E3AA70FD-E6D6-4CA4-A546-34F31214BA09}"/>
    <cellStyle name="Millares 6 3 4 4 5" xfId="48422" xr:uid="{FC333B11-18B0-4435-924B-5381C5E2E0F2}"/>
    <cellStyle name="Millares 6 3 4 5" xfId="3038" xr:uid="{420169F4-B1EF-4101-9558-51672DD25BB6}"/>
    <cellStyle name="Millares 6 3 4 5 2" xfId="11309" xr:uid="{4CF8FDA0-DCDA-4797-A089-B10700470743}"/>
    <cellStyle name="Millares 6 3 4 5 2 2" xfId="46469" xr:uid="{DE0EFD30-1E30-4A28-A166-1817871351D0}"/>
    <cellStyle name="Millares 6 3 4 5 3" xfId="14149" xr:uid="{00D35BEE-A18D-47B3-9658-DFDE990FEECE}"/>
    <cellStyle name="Millares 6 3 4 5 4" xfId="44073" xr:uid="{71D28045-018A-42C5-B079-7440B685DCAD}"/>
    <cellStyle name="Millares 6 3 4 5 5" xfId="48966" xr:uid="{744D18E6-4877-4F79-9061-3578800FD90E}"/>
    <cellStyle name="Millares 6 3 4 6" xfId="3540" xr:uid="{66CDFF7B-B576-4955-948D-6EEE53E24425}"/>
    <cellStyle name="Millares 6 3 4 6 2" xfId="11781" xr:uid="{EECC40EB-4846-4E82-9C06-4BFD0F618C0A}"/>
    <cellStyle name="Millares 6 3 4 6 3" xfId="14621" xr:uid="{7DD8F19A-EDB9-4FB8-A05C-2DF5BB92066E}"/>
    <cellStyle name="Millares 6 3 4 6 4" xfId="44545" xr:uid="{7AA4DEB5-8AF8-43ED-B533-052C14C8025C}"/>
    <cellStyle name="Millares 6 3 4 6 5" xfId="49438" xr:uid="{C8757385-6713-47E4-8226-FF5C475DFD55}"/>
    <cellStyle name="Millares 6 3 4 7" xfId="9803" xr:uid="{7143716E-12D6-4961-AD8C-B7504C22E306}"/>
    <cellStyle name="Millares 6 3 4 7 2" xfId="44963" xr:uid="{01C4F78D-1C2A-4408-B948-2D86FBC74311}"/>
    <cellStyle name="Millares 6 3 4 8" xfId="12643" xr:uid="{3DFEB288-3475-418A-AECA-2AA472A2559E}"/>
    <cellStyle name="Millares 6 3 4 9" xfId="15986" xr:uid="{AA742BFC-A394-4D17-B7AB-969CB0A3B101}"/>
    <cellStyle name="Millares 6 3 5" xfId="371" xr:uid="{00000000-0005-0000-0000-000084020000}"/>
    <cellStyle name="Millares 6 3 5 10" xfId="17185" xr:uid="{D12E8291-A571-4A41-AC71-7B79FF003D01}"/>
    <cellStyle name="Millares 6 3 5 11" xfId="24583" xr:uid="{CAE9901E-0774-451E-9AF1-3B39BD11D8D0}"/>
    <cellStyle name="Millares 6 3 5 12" xfId="18048" xr:uid="{A57C1E21-4AC1-4BE7-9FD9-4D69750CA4E6}"/>
    <cellStyle name="Millares 6 3 5 13" xfId="42679" xr:uid="{EE1002A4-FAAB-465E-A42F-C79CEAE543EE}"/>
    <cellStyle name="Millares 6 3 5 14" xfId="47572" xr:uid="{311833F6-3D7A-4A32-8188-60566D105FD6}"/>
    <cellStyle name="Millares 6 3 5 2" xfId="2188" xr:uid="{8A061A1B-CE2A-4619-982B-C248D0DB4343}"/>
    <cellStyle name="Millares 6 3 5 2 2" xfId="10459" xr:uid="{41659785-849F-47E2-8A9F-FC323B9A4669}"/>
    <cellStyle name="Millares 6 3 5 2 2 2" xfId="45619" xr:uid="{F4EF0EEF-1F5A-4D95-BBD1-7B11A9A1C7FA}"/>
    <cellStyle name="Millares 6 3 5 2 3" xfId="13299" xr:uid="{6011BADB-1176-4BB7-AF1F-7DFD13AB4F2E}"/>
    <cellStyle name="Millares 6 3 5 2 4" xfId="43223" xr:uid="{099525A0-A309-4963-9831-3E494BC8CF10}"/>
    <cellStyle name="Millares 6 3 5 2 5" xfId="48116" xr:uid="{5E3220FD-E14D-4AF5-A659-43C1158CD53A}"/>
    <cellStyle name="Millares 6 3 5 3" xfId="2606" xr:uid="{4EE762A7-440F-4749-8C43-AA55AD74FF62}"/>
    <cellStyle name="Millares 6 3 5 3 2" xfId="10877" xr:uid="{A710BC02-FE8D-4C9C-8F1C-BE357A7C59E2}"/>
    <cellStyle name="Millares 6 3 5 3 2 2" xfId="46037" xr:uid="{F986F54F-066E-4958-8363-A811D4B27C71}"/>
    <cellStyle name="Millares 6 3 5 3 3" xfId="13717" xr:uid="{C9BFFEA4-2596-4F1F-838C-4BE2E8F02FA0}"/>
    <cellStyle name="Millares 6 3 5 3 4" xfId="43641" xr:uid="{F9C78E66-8A1D-44F8-9D4E-078B98A11FED}"/>
    <cellStyle name="Millares 6 3 5 3 5" xfId="48534" xr:uid="{1C1D1572-F182-4430-8225-8C865EFB005A}"/>
    <cellStyle name="Millares 6 3 5 4" xfId="3150" xr:uid="{4E05C7BE-3F91-4695-9A95-9C926BC303E8}"/>
    <cellStyle name="Millares 6 3 5 4 2" xfId="11421" xr:uid="{644820DC-3A1C-42A6-8D79-132DF0755C1F}"/>
    <cellStyle name="Millares 6 3 5 4 2 2" xfId="46581" xr:uid="{74AC0C3B-272D-4C0C-939E-174C6D2F4B0C}"/>
    <cellStyle name="Millares 6 3 5 4 3" xfId="14261" xr:uid="{88617326-C2E1-4195-A90C-43F70FD10CC3}"/>
    <cellStyle name="Millares 6 3 5 4 4" xfId="44185" xr:uid="{AE23BDB2-87E7-4252-858A-DB787D9E51E1}"/>
    <cellStyle name="Millares 6 3 5 4 5" xfId="49078" xr:uid="{0E641157-38B4-4B25-A41F-92224DBD57E9}"/>
    <cellStyle name="Millares 6 3 5 5" xfId="3652" xr:uid="{CABC98AE-6D23-40DA-A00D-50A9B7A3B845}"/>
    <cellStyle name="Millares 6 3 5 5 2" xfId="11893" xr:uid="{3634592E-1A04-4D57-AC71-CE6C97D46424}"/>
    <cellStyle name="Millares 6 3 5 5 3" xfId="14733" xr:uid="{004214F0-90AB-436E-86AF-EC7EF31A7C91}"/>
    <cellStyle name="Millares 6 3 5 5 4" xfId="44657" xr:uid="{688B7087-D3F0-492F-9F14-3814BA2A026F}"/>
    <cellStyle name="Millares 6 3 5 5 5" xfId="49550" xr:uid="{63D7A5A0-61CD-4DA0-B92C-EAF4E33FB2F5}"/>
    <cellStyle name="Millares 6 3 5 6" xfId="9915" xr:uid="{B4EDA152-591C-4C95-98AE-5125664074DD}"/>
    <cellStyle name="Millares 6 3 5 6 2" xfId="45075" xr:uid="{622E63FC-6984-4D6E-AA8E-74F2B263CBE8}"/>
    <cellStyle name="Millares 6 3 5 7" xfId="12755" xr:uid="{2F19D08B-4287-461C-8623-7E6F4465DC94}"/>
    <cellStyle name="Millares 6 3 5 8" xfId="16098" xr:uid="{897BC2AF-3DFF-483B-A28E-9E3B100AF2E6}"/>
    <cellStyle name="Millares 6 3 5 9" xfId="16641" xr:uid="{0BE4631D-9427-4B5C-BA00-3AAAFC1EC022}"/>
    <cellStyle name="Millares 6 3 6" xfId="574" xr:uid="{00000000-0005-0000-0000-000085020000}"/>
    <cellStyle name="Millares 6 3 6 10" xfId="42881" xr:uid="{C294FD98-9F10-41BA-8C6E-7E45EFCA3314}"/>
    <cellStyle name="Millares 6 3 6 11" xfId="47774" xr:uid="{7634DE61-5187-443B-9A89-E177F4C0FBF4}"/>
    <cellStyle name="Millares 6 3 6 2" xfId="2808" xr:uid="{67082ECE-595F-49C3-A96F-9D4CB612FC3C}"/>
    <cellStyle name="Millares 6 3 6 2 2" xfId="11079" xr:uid="{E1C8CE61-9DE7-4727-BDC4-96B4D7A31242}"/>
    <cellStyle name="Millares 6 3 6 2 2 2" xfId="46239" xr:uid="{E85E386E-D9B7-45E4-BF69-4BDBDEB3AE1A}"/>
    <cellStyle name="Millares 6 3 6 2 3" xfId="13919" xr:uid="{2F536CE7-625B-4121-9839-5D02FB7B1658}"/>
    <cellStyle name="Millares 6 3 6 2 4" xfId="43843" xr:uid="{D895C0D8-3B70-4148-85A3-336F44B8C420}"/>
    <cellStyle name="Millares 6 3 6 2 5" xfId="48736" xr:uid="{BA521C5C-776A-4354-80C9-03C1896CE340}"/>
    <cellStyle name="Millares 6 3 6 3" xfId="10117" xr:uid="{DEA2CEAA-AED4-44A9-B914-68904F1A4199}"/>
    <cellStyle name="Millares 6 3 6 3 2" xfId="45277" xr:uid="{7362F56E-E735-4A6B-9E95-54C5972F9F70}"/>
    <cellStyle name="Millares 6 3 6 4" xfId="12957" xr:uid="{B2650478-7759-42D2-86C3-7191BB78C3F2}"/>
    <cellStyle name="Millares 6 3 6 5" xfId="16300" xr:uid="{E5105B52-610C-415A-B3D6-7E422046D284}"/>
    <cellStyle name="Millares 6 3 6 6" xfId="16843" xr:uid="{5D0FE803-DCAC-4DC7-91E1-CD0FC9B3AFF0}"/>
    <cellStyle name="Millares 6 3 6 7" xfId="17387" xr:uid="{F54743FD-9387-4AEA-8093-5AE458BF595E}"/>
    <cellStyle name="Millares 6 3 6 8" xfId="30462" xr:uid="{44012FAA-CBAD-410F-9473-737D308D50E9}"/>
    <cellStyle name="Millares 6 3 6 9" xfId="17818" xr:uid="{CD20A1A9-E4F5-4997-9C34-E2A5430C3DB4}"/>
    <cellStyle name="Millares 6 3 7" xfId="1763" xr:uid="{00000000-0005-0000-0000-000086020000}"/>
    <cellStyle name="Millares 6 3 7 2" xfId="36342" xr:uid="{12664BCC-5DE4-4247-8534-9F348367D1E6}"/>
    <cellStyle name="Millares 6 3 7 3" xfId="46954" xr:uid="{8DD07015-AE36-4C90-807A-ADF3ADF6E092}"/>
    <cellStyle name="Millares 6 3 7 4" xfId="47043" xr:uid="{9BE4AC63-B99D-4672-A705-AE476E1F500D}"/>
    <cellStyle name="Millares 6 3 8" xfId="1972" xr:uid="{818FC382-01FB-4841-93E9-16694316CB2B}"/>
    <cellStyle name="Millares 6 3 8 2" xfId="10243" xr:uid="{64630296-7E41-4B0D-9B11-15C15F7F9EC9}"/>
    <cellStyle name="Millares 6 3 8 2 2" xfId="45403" xr:uid="{759B27AF-E876-4962-ACD2-B5CCF103453A}"/>
    <cellStyle name="Millares 6 3 8 3" xfId="13083" xr:uid="{06253781-E6F3-40C4-85AD-EBC44989A893}"/>
    <cellStyle name="Millares 6 3 8 4" xfId="43007" xr:uid="{51335401-43CB-40A0-B92C-BF608F99249F}"/>
    <cellStyle name="Millares 6 3 8 5" xfId="47900" xr:uid="{2BC24055-25BA-469E-9C21-7B30B4EB7EA7}"/>
    <cellStyle name="Millares 6 3 9" xfId="2390" xr:uid="{08DE1AF0-DD60-4845-868A-F542C7065E73}"/>
    <cellStyle name="Millares 6 3 9 2" xfId="10661" xr:uid="{B1142BF2-3BBD-4434-93D8-12DE53D707F1}"/>
    <cellStyle name="Millares 6 3 9 2 2" xfId="45821" xr:uid="{A32FC3E0-8D9A-452F-BAD7-7DA169D54D49}"/>
    <cellStyle name="Millares 6 3 9 3" xfId="13501" xr:uid="{53456FE7-1708-4115-8094-F360BCF02C99}"/>
    <cellStyle name="Millares 6 3 9 4" xfId="43425" xr:uid="{994C4B54-B5E9-4581-BE31-95ECE7B6EF9A}"/>
    <cellStyle name="Millares 6 3 9 5" xfId="48318" xr:uid="{BF45204C-0384-4DEF-A8B8-9FBF0C410564}"/>
    <cellStyle name="Millares 6 4" xfId="189" xr:uid="{00000000-0005-0000-0000-000087020000}"/>
    <cellStyle name="Millares 6 4 2" xfId="7685" xr:uid="{2EFCE2BA-45C7-4656-8381-91CCE5232D70}"/>
    <cellStyle name="Millares 6 4 2 2" xfId="22075" xr:uid="{D10B91E3-E8CF-485E-8CA5-B9827F036352}"/>
    <cellStyle name="Millares 6 4 2 3" xfId="27918" xr:uid="{BF1233C8-16D4-453B-887C-58ECE8463223}"/>
    <cellStyle name="Millares 6 4 2 4" xfId="33800" xr:uid="{2067C581-93DA-4FA6-958E-41E870AFF353}"/>
    <cellStyle name="Millares 6 4 2 5" xfId="39664" xr:uid="{535B922C-D5F1-4FB3-B962-7BFCB1E71FBF}"/>
    <cellStyle name="Millares 6 4 2 6" xfId="46955" xr:uid="{27581328-771E-4DCF-8BB3-DA2B48CAEE1C}"/>
    <cellStyle name="Millares 6 4 2 7" xfId="47077" xr:uid="{444681D7-7F72-4A58-BE0B-0DDE14CADEBD}"/>
    <cellStyle name="Millares 6 4 3" xfId="19301" xr:uid="{9614DC9C-FD3C-436E-9799-B6A012283A6C}"/>
    <cellStyle name="Millares 6 4 4" xfId="25069" xr:uid="{A489C5CF-4372-40C1-A105-FC3B6A5E8511}"/>
    <cellStyle name="Millares 6 4 5" xfId="30943" xr:uid="{7156767C-D108-498C-BA99-91D3F7726A97}"/>
    <cellStyle name="Millares 6 4 6" xfId="36822" xr:uid="{3511E10B-E3B3-4334-80C5-26A1E29F2C50}"/>
    <cellStyle name="Millares 6 4 7" xfId="46956" xr:uid="{009B4405-7B10-4673-8914-BB7938D1A422}"/>
    <cellStyle name="Millares 6 4 8" xfId="47031" xr:uid="{380D12F6-C4CD-41C0-8F5F-CAC932134CA0}"/>
    <cellStyle name="Millares 6 5" xfId="174" xr:uid="{00000000-0005-0000-0000-000088020000}"/>
    <cellStyle name="Millares 6 5 10" xfId="9741" xr:uid="{6D3ED0CF-8F15-4B22-AB27-507D9F6DD6DE}"/>
    <cellStyle name="Millares 6 5 11" xfId="12581" xr:uid="{0ECB6EF9-BD0B-4CA8-B9D9-39A89DFCEED6}"/>
    <cellStyle name="Millares 6 5 12" xfId="15924" xr:uid="{3BD2C3FF-7A76-4E46-8B55-9054D56FBFF6}"/>
    <cellStyle name="Millares 6 5 13" xfId="16467" xr:uid="{E12E6C3E-34B6-4FC3-ABD0-12A504E084BC}"/>
    <cellStyle name="Millares 6 5 14" xfId="17011" xr:uid="{3AA730FF-0EB0-438E-9B4F-72F6B901A736}"/>
    <cellStyle name="Millares 6 5 15" xfId="18144" xr:uid="{1991D96F-94C7-4970-BA57-ACE040F8E129}"/>
    <cellStyle name="Millares 6 5 16" xfId="42505" xr:uid="{3EC8E75D-4E41-44E3-B1DA-D25514F6707F}"/>
    <cellStyle name="Millares 6 5 17" xfId="47398" xr:uid="{C766D7FC-DFAF-4DB6-9C39-E0FDA3B98798}"/>
    <cellStyle name="Millares 6 5 2" xfId="287" xr:uid="{00000000-0005-0000-0000-000089020000}"/>
    <cellStyle name="Millares 6 5 2 10" xfId="16028" xr:uid="{C040F360-1CD7-48B9-864F-2B01A126B650}"/>
    <cellStyle name="Millares 6 5 2 11" xfId="16571" xr:uid="{43AAEEBC-7127-4860-BF1E-AAA987A6403D}"/>
    <cellStyle name="Millares 6 5 2 12" xfId="17115" xr:uid="{6C9F4DFB-9BC7-49A8-B2D0-818112737AE5}"/>
    <cellStyle name="Millares 6 5 2 13" xfId="17648" xr:uid="{EF4EB3E1-A797-4228-A13B-0B52F2276519}"/>
    <cellStyle name="Millares 6 5 2 14" xfId="42609" xr:uid="{384D8792-F3F2-4DA2-80E3-CBC4A452D5A1}"/>
    <cellStyle name="Millares 6 5 2 15" xfId="47502" xr:uid="{4582DC24-CAA8-4141-A418-4A9AEB44C2F8}"/>
    <cellStyle name="Millares 6 5 2 2" xfId="514" xr:uid="{00000000-0005-0000-0000-00008A020000}"/>
    <cellStyle name="Millares 6 5 2 2 10" xfId="17327" xr:uid="{1931696C-5D94-47FD-B456-13B5AA3A56E4}"/>
    <cellStyle name="Millares 6 5 2 2 11" xfId="23065" xr:uid="{C4756AF8-EE41-4EBA-8641-C512C8188B2E}"/>
    <cellStyle name="Millares 6 5 2 2 12" xfId="17498" xr:uid="{69323405-A20D-4672-85FE-F2E27039B6E7}"/>
    <cellStyle name="Millares 6 5 2 2 13" xfId="42821" xr:uid="{B17A7FDA-D303-429A-9449-C094DA69D0F1}"/>
    <cellStyle name="Millares 6 5 2 2 14" xfId="47714" xr:uid="{CB47505D-1B86-400C-AFD8-E755219807A3}"/>
    <cellStyle name="Millares 6 5 2 2 2" xfId="2330" xr:uid="{9AEB0AF1-D749-4688-86CE-02F33E94AE31}"/>
    <cellStyle name="Millares 6 5 2 2 2 2" xfId="10601" xr:uid="{BD9D5517-C6F6-4795-90D3-3B304908BE09}"/>
    <cellStyle name="Millares 6 5 2 2 2 2 2" xfId="45761" xr:uid="{E894A9CE-E34A-48BA-B3B4-7A9ECC0D1147}"/>
    <cellStyle name="Millares 6 5 2 2 2 3" xfId="13441" xr:uid="{821B578B-7B76-4B25-94C6-5D7913BFC0DD}"/>
    <cellStyle name="Millares 6 5 2 2 2 4" xfId="43365" xr:uid="{F10F6E90-76C3-4F60-8695-9802D8E0182C}"/>
    <cellStyle name="Millares 6 5 2 2 2 5" xfId="48258" xr:uid="{910600DD-D5C2-4B29-9C91-51E582CD1BF2}"/>
    <cellStyle name="Millares 6 5 2 2 3" xfId="2748" xr:uid="{FF053E6B-A595-4F04-9C74-001CD1B934C0}"/>
    <cellStyle name="Millares 6 5 2 2 3 2" xfId="11019" xr:uid="{271C66AC-7D7B-48E4-ABE7-303074E37CA3}"/>
    <cellStyle name="Millares 6 5 2 2 3 2 2" xfId="46179" xr:uid="{8116D614-A5C0-4156-BBC1-5B67F98ACC9C}"/>
    <cellStyle name="Millares 6 5 2 2 3 3" xfId="13859" xr:uid="{8B8D4650-F163-404B-B608-007EAB22E2A4}"/>
    <cellStyle name="Millares 6 5 2 2 3 4" xfId="43783" xr:uid="{86C4F630-5FBD-4858-9309-5D124103515C}"/>
    <cellStyle name="Millares 6 5 2 2 3 5" xfId="48676" xr:uid="{EE014829-203B-40CE-9EF3-2F0E4F87CE26}"/>
    <cellStyle name="Millares 6 5 2 2 4" xfId="3292" xr:uid="{5F1DE8E4-2BF0-4E56-B6D4-1A6F60540CA7}"/>
    <cellStyle name="Millares 6 5 2 2 4 2" xfId="11563" xr:uid="{B88041A9-CBB0-40E3-A803-7E88F4B1BE9A}"/>
    <cellStyle name="Millares 6 5 2 2 4 2 2" xfId="46723" xr:uid="{ABA0A4AA-2C73-431B-8A7E-0546DFA72EF2}"/>
    <cellStyle name="Millares 6 5 2 2 4 3" xfId="14403" xr:uid="{D862C1D5-3718-4F78-9EBC-09DF49914294}"/>
    <cellStyle name="Millares 6 5 2 2 4 4" xfId="44327" xr:uid="{7D6C0923-C8DA-4F21-9390-8C4C54C11137}"/>
    <cellStyle name="Millares 6 5 2 2 4 5" xfId="49220" xr:uid="{91B226AF-816D-4670-B486-AC7226DF9A3D}"/>
    <cellStyle name="Millares 6 5 2 2 5" xfId="3794" xr:uid="{3C4D9C40-B724-4C81-BD59-5A2C0C049ECA}"/>
    <cellStyle name="Millares 6 5 2 2 5 2" xfId="12035" xr:uid="{70F8420F-9419-4DDB-B961-997594E31BC4}"/>
    <cellStyle name="Millares 6 5 2 2 5 3" xfId="14875" xr:uid="{DE37A17C-2549-4F96-AEA1-71E108A6916D}"/>
    <cellStyle name="Millares 6 5 2 2 5 4" xfId="44799" xr:uid="{1DD86C58-9579-4496-A880-6BCF8E39ECF8}"/>
    <cellStyle name="Millares 6 5 2 2 5 5" xfId="49692" xr:uid="{BBC9EAC2-3DF4-4251-A5E0-C1F2CD6C910B}"/>
    <cellStyle name="Millares 6 5 2 2 6" xfId="10057" xr:uid="{B468101E-F88C-485A-847A-168FA2BBD408}"/>
    <cellStyle name="Millares 6 5 2 2 6 2" xfId="45217" xr:uid="{6BB4FA81-4A86-4F78-998A-6F9BD55E3711}"/>
    <cellStyle name="Millares 6 5 2 2 7" xfId="12897" xr:uid="{6AC9153B-D214-42A8-B2D9-C49E826C73D0}"/>
    <cellStyle name="Millares 6 5 2 2 8" xfId="16240" xr:uid="{BE902E06-5933-4231-8056-FA19C632CF99}"/>
    <cellStyle name="Millares 6 5 2 2 9" xfId="16783" xr:uid="{348555F5-FF4E-4585-ABA5-04702130DDC8}"/>
    <cellStyle name="Millares 6 5 2 3" xfId="2118" xr:uid="{8AA2A7C8-2275-4839-BBC9-767F985972E9}"/>
    <cellStyle name="Millares 6 5 2 3 2" xfId="10389" xr:uid="{B7FD5BD8-B911-4EA5-BCB6-853172BB09FF}"/>
    <cellStyle name="Millares 6 5 2 3 2 2" xfId="45549" xr:uid="{9956DE22-1B1C-4BE4-9C7C-A0366A01596D}"/>
    <cellStyle name="Millares 6 5 2 3 3" xfId="13229" xr:uid="{8A9E200D-178C-4E35-A11A-C0CF9E61E5B1}"/>
    <cellStyle name="Millares 6 5 2 3 4" xfId="28929" xr:uid="{A27F3747-022A-4F7E-9411-829984EDF8AB}"/>
    <cellStyle name="Millares 6 5 2 3 5" xfId="43153" xr:uid="{D27BFE34-5E1D-4A01-8B78-DE4E9C3FE582}"/>
    <cellStyle name="Millares 6 5 2 3 6" xfId="48046" xr:uid="{F84048A8-DCBF-49F1-A021-ADDB10A8B4BE}"/>
    <cellStyle name="Millares 6 5 2 4" xfId="2536" xr:uid="{A2A72A1C-1463-4D68-A5EA-3FF9BA706786}"/>
    <cellStyle name="Millares 6 5 2 4 2" xfId="10807" xr:uid="{B34BF17D-D967-452B-925B-C8858CDD598E}"/>
    <cellStyle name="Millares 6 5 2 4 2 2" xfId="45967" xr:uid="{28891B27-2605-4DBC-B618-D2A1AE910D97}"/>
    <cellStyle name="Millares 6 5 2 4 3" xfId="13647" xr:uid="{35A9E865-AF6D-4582-B0AC-2AC70597CF3E}"/>
    <cellStyle name="Millares 6 5 2 4 4" xfId="34811" xr:uid="{566BAE60-55D2-4831-805B-08B334513D90}"/>
    <cellStyle name="Millares 6 5 2 4 5" xfId="43571" xr:uid="{8B8E1408-B9CE-4584-9CB5-4164153AD1D6}"/>
    <cellStyle name="Millares 6 5 2 4 6" xfId="48464" xr:uid="{87FD4314-EC44-4A72-BFB8-039F3B168528}"/>
    <cellStyle name="Millares 6 5 2 5" xfId="3080" xr:uid="{63595BA0-C4EF-4545-89DE-FAE21CC94C2B}"/>
    <cellStyle name="Millares 6 5 2 5 2" xfId="11351" xr:uid="{0570A504-DB9A-4C58-9B76-CB62A0ECA6F8}"/>
    <cellStyle name="Millares 6 5 2 5 2 2" xfId="46511" xr:uid="{CEF22771-D452-49B6-94F6-E59CB6EF45C9}"/>
    <cellStyle name="Millares 6 5 2 5 3" xfId="14191" xr:uid="{68F47336-F9BA-4243-AD11-D9A2D0CA8609}"/>
    <cellStyle name="Millares 6 5 2 5 4" xfId="40675" xr:uid="{0C18FB91-F119-43C8-83D7-E656BC0B3848}"/>
    <cellStyle name="Millares 6 5 2 5 5" xfId="44115" xr:uid="{490218ED-0A9B-4286-BD56-86086714F349}"/>
    <cellStyle name="Millares 6 5 2 5 6" xfId="49008" xr:uid="{14AED35D-6412-4C51-91EC-169296AFF3BF}"/>
    <cellStyle name="Millares 6 5 2 6" xfId="3582" xr:uid="{27C5C7BB-ABBA-43D6-9FA7-0C3A8B42A4BB}"/>
    <cellStyle name="Millares 6 5 2 6 2" xfId="11823" xr:uid="{4ADC20D7-83F3-4BA3-B2F2-DBCCCA9D6532}"/>
    <cellStyle name="Millares 6 5 2 6 3" xfId="14663" xr:uid="{67C14754-93D4-4D45-9DA7-CB36F0CCB0AE}"/>
    <cellStyle name="Millares 6 5 2 6 4" xfId="44587" xr:uid="{0EA7AE1B-7DE7-47B6-B98E-674D3DCE63C3}"/>
    <cellStyle name="Millares 6 5 2 6 5" xfId="49480" xr:uid="{9017C116-8D9C-4B05-8ADE-1E9F89679588}"/>
    <cellStyle name="Millares 6 5 2 7" xfId="8697" xr:uid="{EBE7A369-2BB0-487C-ABA0-2BC433EC2685}"/>
    <cellStyle name="Millares 6 5 2 7 2" xfId="45005" xr:uid="{FF480BA1-5472-412F-B377-29439568DD2D}"/>
    <cellStyle name="Millares 6 5 2 8" xfId="9845" xr:uid="{E97E86D4-A106-44E5-8911-2D181C6D9938}"/>
    <cellStyle name="Millares 6 5 2 9" xfId="12685" xr:uid="{D9E5CFFE-73B8-4F8D-9DD0-024FBE26B8F1}"/>
    <cellStyle name="Millares 6 5 3" xfId="413" xr:uid="{00000000-0005-0000-0000-00008B020000}"/>
    <cellStyle name="Millares 6 5 3 10" xfId="17227" xr:uid="{E7ED784F-3092-4261-AEA9-4630948A7C0C}"/>
    <cellStyle name="Millares 6 5 3 11" xfId="20280" xr:uid="{59ACA678-A259-453F-BA5A-44851C91ABB0}"/>
    <cellStyle name="Millares 6 5 3 12" xfId="23134" xr:uid="{1972449E-4477-433D-B09E-A45BB6AFFDED}"/>
    <cellStyle name="Millares 6 5 3 13" xfId="42721" xr:uid="{98BAB3FE-679D-44B4-BED2-8901A8F3651D}"/>
    <cellStyle name="Millares 6 5 3 14" xfId="47614" xr:uid="{600E889A-C629-4F8E-9B10-4824B314D4D9}"/>
    <cellStyle name="Millares 6 5 3 2" xfId="2230" xr:uid="{5A8C4551-344E-41EF-93A5-DD21655618EE}"/>
    <cellStyle name="Millares 6 5 3 2 2" xfId="10501" xr:uid="{B2AAC50A-B137-436B-9182-96BA8ABEF6B8}"/>
    <cellStyle name="Millares 6 5 3 2 2 2" xfId="45661" xr:uid="{7C55EE42-0730-4463-AB93-D0C7056E5636}"/>
    <cellStyle name="Millares 6 5 3 2 3" xfId="13341" xr:uid="{925352BA-2A5B-4353-AABE-DD851081B754}"/>
    <cellStyle name="Millares 6 5 3 2 4" xfId="43265" xr:uid="{4021B33C-C539-497F-B712-D9BD2A5EB18B}"/>
    <cellStyle name="Millares 6 5 3 2 5" xfId="48158" xr:uid="{9AE1BEFC-9E04-4AB9-B6B3-1AD16D0E817D}"/>
    <cellStyle name="Millares 6 5 3 3" xfId="2648" xr:uid="{20942E4B-31CC-40C4-A02B-1B69A643BA4A}"/>
    <cellStyle name="Millares 6 5 3 3 2" xfId="10919" xr:uid="{365220D3-C532-47EF-B631-9350EB72930A}"/>
    <cellStyle name="Millares 6 5 3 3 2 2" xfId="46079" xr:uid="{6E34B234-400B-40B3-ADC3-0104A869C1A4}"/>
    <cellStyle name="Millares 6 5 3 3 3" xfId="13759" xr:uid="{99CD18CF-C466-4FC5-8D83-9CC4C1C75652}"/>
    <cellStyle name="Millares 6 5 3 3 4" xfId="43683" xr:uid="{1F217A4A-3534-4F83-8931-2E65B19CA913}"/>
    <cellStyle name="Millares 6 5 3 3 5" xfId="48576" xr:uid="{56513255-CA29-480C-A856-C8393E2472C3}"/>
    <cellStyle name="Millares 6 5 3 4" xfId="3192" xr:uid="{877363E6-1E7F-4C95-B508-912BF89CF835}"/>
    <cellStyle name="Millares 6 5 3 4 2" xfId="11463" xr:uid="{99389D43-1072-4BBD-81F1-5A042D9F5504}"/>
    <cellStyle name="Millares 6 5 3 4 2 2" xfId="46623" xr:uid="{9713994F-3DBC-408A-ACF9-A0CD57E7B23E}"/>
    <cellStyle name="Millares 6 5 3 4 3" xfId="14303" xr:uid="{A7024DDC-22F8-4B36-A569-653A44BB55CE}"/>
    <cellStyle name="Millares 6 5 3 4 4" xfId="44227" xr:uid="{2C0AF52F-389C-423A-A507-83573D630C07}"/>
    <cellStyle name="Millares 6 5 3 4 5" xfId="49120" xr:uid="{B9D13B78-2B62-42A6-88D8-FE07E478D695}"/>
    <cellStyle name="Millares 6 5 3 5" xfId="3694" xr:uid="{2FB02ED4-9D89-4B03-A3EA-E4924C2E650A}"/>
    <cellStyle name="Millares 6 5 3 5 2" xfId="11935" xr:uid="{8D2F1162-F9D0-44A3-AB8F-A81B21E87B3F}"/>
    <cellStyle name="Millares 6 5 3 5 3" xfId="14775" xr:uid="{96089CE8-4763-49F9-8C1C-8359C16BEC22}"/>
    <cellStyle name="Millares 6 5 3 5 4" xfId="44699" xr:uid="{F76953AC-5B49-4296-9046-C1203804BF50}"/>
    <cellStyle name="Millares 6 5 3 5 5" xfId="49592" xr:uid="{F00E260F-0BDE-4E3C-ADAD-9E17D8B6884C}"/>
    <cellStyle name="Millares 6 5 3 6" xfId="9957" xr:uid="{209C76F6-CD3F-427A-99BC-833D2FC57576}"/>
    <cellStyle name="Millares 6 5 3 6 2" xfId="45117" xr:uid="{ED215F23-DC58-4A92-9AF1-8C6BCE264277}"/>
    <cellStyle name="Millares 6 5 3 7" xfId="12797" xr:uid="{94947BC4-9A05-424E-945E-6DDEEBDE09B4}"/>
    <cellStyle name="Millares 6 5 3 8" xfId="16140" xr:uid="{1C184185-A8CA-4B6F-AA97-3C28C38E47A1}"/>
    <cellStyle name="Millares 6 5 3 9" xfId="16683" xr:uid="{CE496955-E7C5-4211-80F4-241AB82F8272}"/>
    <cellStyle name="Millares 6 5 4" xfId="616" xr:uid="{00000000-0005-0000-0000-00008C020000}"/>
    <cellStyle name="Millares 6 5 4 10" xfId="42923" xr:uid="{060762E0-7E89-4323-9F3F-799E566336C0}"/>
    <cellStyle name="Millares 6 5 4 11" xfId="47816" xr:uid="{83B1DDE6-B9C3-480E-AD26-AC36B1700BC0}"/>
    <cellStyle name="Millares 6 5 4 2" xfId="2850" xr:uid="{7014B647-7884-4AB4-B7E5-B69A25BAD22A}"/>
    <cellStyle name="Millares 6 5 4 2 2" xfId="11121" xr:uid="{492D1658-A0A0-4C6B-A570-8564E5730DFA}"/>
    <cellStyle name="Millares 6 5 4 2 2 2" xfId="46281" xr:uid="{CC91E458-C398-4AE6-8AAE-1176F1D279E2}"/>
    <cellStyle name="Millares 6 5 4 2 3" xfId="13961" xr:uid="{DDA4222F-A0CF-4B01-AF2C-DFC01914F580}"/>
    <cellStyle name="Millares 6 5 4 2 4" xfId="43885" xr:uid="{263532CF-53C4-4362-827C-D6DBF8F90320}"/>
    <cellStyle name="Millares 6 5 4 2 5" xfId="48778" xr:uid="{4ED1B851-2733-4E13-A2C3-56F885CAFA01}"/>
    <cellStyle name="Millares 6 5 4 3" xfId="10159" xr:uid="{0F957F43-FC8A-46F8-A352-2AAC520D62E0}"/>
    <cellStyle name="Millares 6 5 4 3 2" xfId="45319" xr:uid="{395AB281-190B-48EB-B8B3-80C9B44212F9}"/>
    <cellStyle name="Millares 6 5 4 4" xfId="12999" xr:uid="{68CAA589-FDCC-42E6-9BCF-EC1F0B17D856}"/>
    <cellStyle name="Millares 6 5 4 5" xfId="16342" xr:uid="{56921DA7-33FA-4A28-9073-346CD8C4C979}"/>
    <cellStyle name="Millares 6 5 4 6" xfId="16885" xr:uid="{0FD12C47-9AF6-4F99-B6F8-96E094D0C347}"/>
    <cellStyle name="Millares 6 5 4 7" xfId="17429" xr:uid="{88ADE0A3-B245-4B73-BD24-D5A53D810E57}"/>
    <cellStyle name="Millares 6 5 4 8" xfId="26079" xr:uid="{FDF94762-3B77-442C-96C9-ED79356AF374}"/>
    <cellStyle name="Millares 6 5 4 9" xfId="17856" xr:uid="{762AB377-1291-4B3E-BE36-80A0FA7D9AFB}"/>
    <cellStyle name="Millares 6 5 5" xfId="2014" xr:uid="{3A30C4E8-7DC8-494A-A0E5-5CBBDAB652CA}"/>
    <cellStyle name="Millares 6 5 5 2" xfId="10285" xr:uid="{610362AF-86F0-498A-9357-F5AF5B3697FE}"/>
    <cellStyle name="Millares 6 5 5 2 2" xfId="45445" xr:uid="{2CBE9533-F318-4FFB-ABEE-3CD4610A483E}"/>
    <cellStyle name="Millares 6 5 5 3" xfId="13125" xr:uid="{F40A28F0-BE12-4189-A60B-2BE0BCD8847E}"/>
    <cellStyle name="Millares 6 5 5 4" xfId="31954" xr:uid="{ADF504DA-6223-4E8F-8BC5-2D4CA193721C}"/>
    <cellStyle name="Millares 6 5 5 5" xfId="43049" xr:uid="{9DCF135F-C6E2-4FFD-98C6-D848EF10EDA1}"/>
    <cellStyle name="Millares 6 5 5 6" xfId="47942" xr:uid="{01CCC85D-C6BC-4C4B-B71A-E1D8A6908EE7}"/>
    <cellStyle name="Millares 6 5 6" xfId="2432" xr:uid="{98873E03-0831-4623-9898-D1F6CE1C116C}"/>
    <cellStyle name="Millares 6 5 6 2" xfId="10703" xr:uid="{C687122E-CA27-41FF-84AC-7BF8ED6E8532}"/>
    <cellStyle name="Millares 6 5 6 2 2" xfId="45863" xr:uid="{1E51287C-BBA5-4A08-A89D-1F91CABB3737}"/>
    <cellStyle name="Millares 6 5 6 3" xfId="13543" xr:uid="{684AB6DF-DE01-4ECF-BBC1-C6ADB9841145}"/>
    <cellStyle name="Millares 6 5 6 4" xfId="37820" xr:uid="{F8084300-3889-425E-AC84-3CE39F003ED0}"/>
    <cellStyle name="Millares 6 5 6 5" xfId="43467" xr:uid="{04D159DB-3361-4B7D-A4BB-51A03B8513D1}"/>
    <cellStyle name="Millares 6 5 6 6" xfId="48360" xr:uid="{790F95D9-DA0A-40F5-B594-870FE5B53699}"/>
    <cellStyle name="Millares 6 5 7" xfId="2976" xr:uid="{960581C1-E9B1-4E9D-A00D-1A4D42DD800D}"/>
    <cellStyle name="Millares 6 5 7 2" xfId="11247" xr:uid="{DECE3143-CD23-4EB0-97C4-CD228DAE7E32}"/>
    <cellStyle name="Millares 6 5 7 2 2" xfId="46407" xr:uid="{361A4ABC-5703-493A-9FA8-B2D8338F50EA}"/>
    <cellStyle name="Millares 6 5 7 3" xfId="14087" xr:uid="{08976706-0AE9-4554-820B-148AD27A2928}"/>
    <cellStyle name="Millares 6 5 7 4" xfId="44011" xr:uid="{4A7260FB-4048-489A-85A5-CB1A75DC10B9}"/>
    <cellStyle name="Millares 6 5 7 5" xfId="48904" xr:uid="{BEEB6FC4-8419-4BBF-BA18-927FCB0F9494}"/>
    <cellStyle name="Millares 6 5 8" xfId="3478" xr:uid="{86F72A6E-3BDD-4CC4-B46D-98E31F204CDF}"/>
    <cellStyle name="Millares 6 5 8 2" xfId="11719" xr:uid="{F3F2D4B0-72DF-4804-8141-5DCEBB779C69}"/>
    <cellStyle name="Millares 6 5 8 3" xfId="14559" xr:uid="{648053DA-067E-4FB9-B912-BFA2BCBF9E6E}"/>
    <cellStyle name="Millares 6 5 8 4" xfId="44483" xr:uid="{F1A7CD4F-5744-44A0-9126-1DD903256F7B}"/>
    <cellStyle name="Millares 6 5 8 5" xfId="49376" xr:uid="{069DC067-4482-4A5A-9398-F3D22E4A67F2}"/>
    <cellStyle name="Millares 6 5 9" xfId="5828" xr:uid="{ACB30F6D-A7D2-427B-9789-7A44186C3492}"/>
    <cellStyle name="Millares 6 5 9 2" xfId="44901" xr:uid="{FE72BC86-E25E-4D76-B328-2C6444255A33}"/>
    <cellStyle name="Millares 6 6" xfId="1762" xr:uid="{00000000-0005-0000-0000-00008D020000}"/>
    <cellStyle name="Millares 6 6 2" xfId="6714" xr:uid="{C0203963-0C2D-4B28-A842-C0658A73E2A9}"/>
    <cellStyle name="Millares 6 6 3" xfId="26953" xr:uid="{50540DC9-A140-43C0-925E-E65FF09754E6}"/>
    <cellStyle name="Millares 6 6 4" xfId="32829" xr:uid="{2EB8B57E-8031-4A2E-BA16-E4114A233CB2}"/>
    <cellStyle name="Millares 6 6 5" xfId="38693" xr:uid="{C4DBEFA5-829C-49EC-A8AB-E661686C7499}"/>
    <cellStyle name="Millares 6 6 6" xfId="46957" xr:uid="{B1C5BC95-8F57-4C70-92DE-C3E88FC00045}"/>
    <cellStyle name="Millares 6 6 7" xfId="47042" xr:uid="{2D1B78BA-0E6F-448E-80A2-EDDB213EE756}"/>
    <cellStyle name="Millares 6 7" xfId="1906" xr:uid="{00000000-0005-0000-0000-00008E020000}"/>
    <cellStyle name="Millares 6 7 10" xfId="42967" xr:uid="{4F8E7BE3-7885-40BD-AB34-8A48CC9DE3C0}"/>
    <cellStyle name="Millares 6 7 11" xfId="47860" xr:uid="{717F1D25-35E2-4CB3-8DC3-1DEDC1B84D8A}"/>
    <cellStyle name="Millares 6 7 2" xfId="2894" xr:uid="{26C19224-CFAB-4C3D-85F1-96C2F689BF60}"/>
    <cellStyle name="Millares 6 7 2 2" xfId="11165" xr:uid="{97C3C46D-50D1-4DE4-97CA-C04BD0D60492}"/>
    <cellStyle name="Millares 6 7 2 2 2" xfId="46325" xr:uid="{2E5A1B12-33C6-4423-9D8F-3A655CDBDEDD}"/>
    <cellStyle name="Millares 6 7 2 3" xfId="14005" xr:uid="{C2FA4880-6070-4273-86C6-B294A1A61961}"/>
    <cellStyle name="Millares 6 7 2 4" xfId="43929" xr:uid="{4542E0EF-E940-45B8-8240-2BFC4AAAA910}"/>
    <cellStyle name="Millares 6 7 2 5" xfId="48822" xr:uid="{AEC5B37B-7F51-4304-962E-25699492F391}"/>
    <cellStyle name="Millares 6 7 3" xfId="10203" xr:uid="{F31B2B3F-814E-44C3-AF4B-A87C387BA79B}"/>
    <cellStyle name="Millares 6 7 3 2" xfId="45363" xr:uid="{3C1E9EA9-202F-48CF-A6A8-350A2BA11AF7}"/>
    <cellStyle name="Millares 6 7 4" xfId="13043" xr:uid="{01A6B92F-50A3-462D-89A6-25973B7E484E}"/>
    <cellStyle name="Millares 6 7 5" xfId="16385" xr:uid="{04D31ADF-B54E-4905-8F28-160138223E80}"/>
    <cellStyle name="Millares 6 7 6" xfId="16929" xr:uid="{48CC3FC1-5A5D-4A1D-8CB8-AB3FF288C51F}"/>
    <cellStyle name="Millares 6 7 7" xfId="17473" xr:uid="{07139620-4E32-4CFF-A520-D981E56C1654}"/>
    <cellStyle name="Millares 6 7 8" xfId="18376" xr:uid="{6A4FCA57-60C8-4F22-927B-8BBDEC872B91}"/>
    <cellStyle name="Millares 6 7 9" xfId="17696" xr:uid="{80F3600A-2109-41FD-AB6E-A497726CB457}"/>
    <cellStyle name="Millares 6 8" xfId="3399" xr:uid="{7182600D-F379-4FCF-94E8-9B8D100724CE}"/>
    <cellStyle name="Millares 6 8 2" xfId="11640" xr:uid="{C641C88B-7975-4DFB-B4B2-D3F3FE7A106E}"/>
    <cellStyle name="Millares 6 8 2 2" xfId="46800" xr:uid="{6B532A60-7260-4A86-9AC9-0909B455255B}"/>
    <cellStyle name="Millares 6 8 3" xfId="14480" xr:uid="{5AEFEB09-C0F4-48DD-A066-BE0CFB3C4337}"/>
    <cellStyle name="Millares 6 8 4" xfId="24085" xr:uid="{D0B6F389-A374-4F74-9140-623341F04C01}"/>
    <cellStyle name="Millares 6 8 5" xfId="44404" xr:uid="{B47862E3-1A57-44E9-93D3-70420C233038}"/>
    <cellStyle name="Millares 6 8 6" xfId="49297" xr:uid="{BC7220A9-78D3-4BDC-A35D-DD4E90D91FFF}"/>
    <cellStyle name="Millares 6 9" xfId="9634" xr:uid="{8493F4CF-3746-42D4-BF41-2B48B300D85E}"/>
    <cellStyle name="Millares 6 9 2" xfId="12474" xr:uid="{FEC7C9AA-1DC1-44A4-A42F-C83E188D4E27}"/>
    <cellStyle name="Millares 6 9 3" xfId="15315" xr:uid="{87C1F58C-068A-451F-8466-20EB7BC30A99}"/>
    <cellStyle name="Millares 6 9 4" xfId="29963" xr:uid="{953038F6-031D-4725-8820-EADDC6E465BF}"/>
    <cellStyle name="Millares 6 9 5" xfId="46958" xr:uid="{BF403719-ED64-46B6-B4F8-16148FA0D72E}"/>
    <cellStyle name="Millares 6 9 6" xfId="47070" xr:uid="{B7D4CAB4-F6BB-4205-98FE-5C678EFB9400}"/>
    <cellStyle name="Millares 6 9 7" xfId="50131" xr:uid="{4F5F5DB6-121A-48C7-8391-C6C3A9F0A942}"/>
    <cellStyle name="Millares 60" xfId="3404" xr:uid="{E6CB50D0-EDF9-4983-8837-160D6C921E19}"/>
    <cellStyle name="Millares 60 2" xfId="9096" xr:uid="{0B6AA69F-ECED-48E2-938C-A2163163E390}"/>
    <cellStyle name="Millares 60 2 2" xfId="23460" xr:uid="{8851E45B-52F8-41F9-818D-CAA579D00FAD}"/>
    <cellStyle name="Millares 60 2 3" xfId="29327" xr:uid="{E6849B81-1E34-4833-A3CB-9E5AFFF23565}"/>
    <cellStyle name="Millares 60 2 4" xfId="35209" xr:uid="{7F73CA79-2507-4BB3-9653-84FC58AEA84E}"/>
    <cellStyle name="Millares 60 2 5" xfId="41070" xr:uid="{73CCEC65-ACBF-40C8-B390-18E7B7AAAACC}"/>
    <cellStyle name="Millares 60 2 6" xfId="46805" xr:uid="{51824093-EF73-4BCA-B232-9EDA45E44AC3}"/>
    <cellStyle name="Millares 60 3" xfId="6227" xr:uid="{31DEAAC5-38F7-40B2-88A2-10729CC8FB95}"/>
    <cellStyle name="Millares 60 3 2" xfId="47196" xr:uid="{FD5CF9B9-2EF9-49DB-88C8-2B6E3B0E3852}"/>
    <cellStyle name="Millares 60 4" xfId="11645" xr:uid="{6B8C3506-E8AF-44AC-A4F7-798BC02B7EEF}"/>
    <cellStyle name="Millares 60 4 2" xfId="26477" xr:uid="{CE35FE6F-F727-4E97-B135-54F337DBE6CE}"/>
    <cellStyle name="Millares 60 5" xfId="14485" xr:uid="{D05C92DA-3871-45E5-ACBF-CA8614D8B0BE}"/>
    <cellStyle name="Millares 60 5 2" xfId="32352" xr:uid="{FB383BE1-E4F4-481B-9E7A-A248C326D58E}"/>
    <cellStyle name="Millares 60 6" xfId="38217" xr:uid="{CEF0C28D-4FBD-42BB-98D8-F94E860375D1}"/>
    <cellStyle name="Millares 60 7" xfId="42340" xr:uid="{A0E76F35-5B0C-46A4-81EA-82F539FC3F8C}"/>
    <cellStyle name="Millares 60 8" xfId="44409" xr:uid="{F9DEF69E-7FC6-4B7A-AAD5-FF8A7EF65C43}"/>
    <cellStyle name="Millares 60 9" xfId="49302" xr:uid="{00D186FB-492B-43ED-86E5-7FEDADC2DC18}"/>
    <cellStyle name="Millares 61" xfId="6295" xr:uid="{C0C269D0-B211-466C-B2A9-19E2EE4E073B}"/>
    <cellStyle name="Millares 61 2" xfId="9164" xr:uid="{0D7970D6-DEF6-46CE-8724-3E1B9166AD75}"/>
    <cellStyle name="Millares 61 2 2" xfId="23528" xr:uid="{35D71082-25E8-474A-90D4-BDE4D165F137}"/>
    <cellStyle name="Millares 61 2 3" xfId="29395" xr:uid="{DE82AB7E-8C1D-4C11-8BEC-BC4F54443DEC}"/>
    <cellStyle name="Millares 61 2 4" xfId="35277" xr:uid="{3FAC4D67-47FD-4E4A-8C3D-22EE5403E411}"/>
    <cellStyle name="Millares 61 2 5" xfId="41136" xr:uid="{F911C81D-AD41-4927-9DD2-CBD490425EB9}"/>
    <cellStyle name="Millares 61 3" xfId="20736" xr:uid="{ECA95ECC-E36F-4ABE-B636-61A6A282DFF8}"/>
    <cellStyle name="Millares 61 4" xfId="26545" xr:uid="{D30F8504-ABE3-4C3D-919B-D348E5ABB6AC}"/>
    <cellStyle name="Millares 61 5" xfId="32420" xr:uid="{F540F365-6E97-4E8C-8999-A20A63343135}"/>
    <cellStyle name="Millares 61 6" xfId="38285" xr:uid="{FFD3B134-0439-4FBF-8E0B-8BAB3B144AB7}"/>
    <cellStyle name="Millares 61 7" xfId="46959" xr:uid="{1350A775-3EE7-437D-AEC4-B096364D9240}"/>
    <cellStyle name="Millares 61 8" xfId="47088" xr:uid="{9C3CE02A-7250-48C5-981C-99143862B6CF}"/>
    <cellStyle name="Millares 62" xfId="6412" xr:uid="{855418F4-3D60-4F81-BC9C-EB359503FC0B}"/>
    <cellStyle name="Millares 62 2" xfId="9275" xr:uid="{C5221E97-54CC-424D-B33C-5FFA2BAE2C78}"/>
    <cellStyle name="Millares 62 2 2" xfId="23638" xr:uid="{2FF207DD-CAB4-484F-9D68-1E090F2D0062}"/>
    <cellStyle name="Millares 62 2 3" xfId="29506" xr:uid="{1DE2A196-B15F-40F5-837B-AB3C0829949A}"/>
    <cellStyle name="Millares 62 2 4" xfId="35388" xr:uid="{99619F7C-7001-472F-AA2F-C5CA37B7A7E3}"/>
    <cellStyle name="Millares 62 2 5" xfId="41247" xr:uid="{D63DCFA3-92F6-4CCE-9C22-80AF28A078D6}"/>
    <cellStyle name="Millares 62 3" xfId="20853" xr:uid="{C3A89E5D-08EB-4681-8B79-A22DAB889706}"/>
    <cellStyle name="Millares 62 4" xfId="26662" xr:uid="{31EEF67E-7842-4E72-BB04-F37CC07B2FA6}"/>
    <cellStyle name="Millares 62 5" xfId="32537" xr:uid="{FA24EE5E-522C-40CA-B2DA-78C95BE34898}"/>
    <cellStyle name="Millares 62 6" xfId="38401" xr:uid="{D0851EBA-A4E8-4CDA-8C64-DA26636B1CCF}"/>
    <cellStyle name="Millares 62 7" xfId="46960" xr:uid="{0F152538-8542-45D7-91C3-EEFF4E0C925A}"/>
    <cellStyle name="Millares 63" xfId="6413" xr:uid="{4377B602-661A-4906-B0F4-547993091C13}"/>
    <cellStyle name="Millares 63 2" xfId="9276" xr:uid="{3140DB88-412A-4955-AD5C-23B6D726B3AA}"/>
    <cellStyle name="Millares 63 2 2" xfId="23639" xr:uid="{50BE82D2-5843-4BFA-A022-51DC467969CC}"/>
    <cellStyle name="Millares 63 2 3" xfId="29507" xr:uid="{D3C76F1B-E935-4541-94ED-F36C80F62BD1}"/>
    <cellStyle name="Millares 63 2 4" xfId="35389" xr:uid="{10EC56E9-E265-4DB1-B501-1B0422B3F0F5}"/>
    <cellStyle name="Millares 63 2 5" xfId="41248" xr:uid="{794E694A-97D7-428D-9C0B-C9CF90CD604A}"/>
    <cellStyle name="Millares 63 2 6" xfId="47236" xr:uid="{C4ADAC4C-5322-419A-B146-EF06B1C4FBB9}"/>
    <cellStyle name="Millares 63 3" xfId="20854" xr:uid="{BE25EBFF-DE50-48FD-B6B2-123F51C75D04}"/>
    <cellStyle name="Millares 63 4" xfId="26663" xr:uid="{FC194178-5473-4FA1-81E9-56781F123047}"/>
    <cellStyle name="Millares 63 5" xfId="32538" xr:uid="{2ABC77EA-862E-470E-8140-BD1C46E7CC58}"/>
    <cellStyle name="Millares 63 6" xfId="38402" xr:uid="{B159E08B-D2D2-4DF5-BA24-DA1202A7529F}"/>
    <cellStyle name="Millares 63 7" xfId="47089" xr:uid="{CCC493E9-82F2-4F34-A573-51A3EFA97FF1}"/>
    <cellStyle name="Millares 64" xfId="6414" xr:uid="{BD8E7320-F805-43F0-AB80-0FE120CCC408}"/>
    <cellStyle name="Millares 64 2" xfId="9277" xr:uid="{20D7D993-1CC1-4532-AD13-02009A79D8C4}"/>
    <cellStyle name="Millares 64 2 2" xfId="23640" xr:uid="{51D4B76A-1DD5-4F0B-A7D3-B34464F8120F}"/>
    <cellStyle name="Millares 64 2 3" xfId="29508" xr:uid="{D53BEE62-B432-4090-B327-C32CDA3F7E8F}"/>
    <cellStyle name="Millares 64 2 4" xfId="35390" xr:uid="{BC107899-F49E-4362-9147-7D873D61235E}"/>
    <cellStyle name="Millares 64 2 5" xfId="41249" xr:uid="{61A6BF0B-AF79-4183-8A23-7848AD22AD8D}"/>
    <cellStyle name="Millares 64 3" xfId="20855" xr:uid="{8E234751-1D38-485D-B724-E22C39F2F60C}"/>
    <cellStyle name="Millares 64 4" xfId="26664" xr:uid="{5525E3F2-4400-40A4-9D78-13233F9F83DE}"/>
    <cellStyle name="Millares 64 5" xfId="32539" xr:uid="{D59451B2-9F0C-4F36-AB00-601F6BD3B7E6}"/>
    <cellStyle name="Millares 64 6" xfId="38403" xr:uid="{141E1A10-CC17-45C3-9A6E-49DACCF3534A}"/>
    <cellStyle name="Millares 64 7" xfId="47096" xr:uid="{4D41EB67-570D-43A5-BFA1-7635792099AB}"/>
    <cellStyle name="Millares 65" xfId="6439" xr:uid="{8BD00C47-7559-4D51-BE5A-8F805E1AA6F3}"/>
    <cellStyle name="Millares 65 2" xfId="9300" xr:uid="{E88A3010-5C13-479C-A628-6FE89E252F96}"/>
    <cellStyle name="Millares 65 2 2" xfId="23663" xr:uid="{A4254FDA-9F23-4998-884A-01FBFB1A4450}"/>
    <cellStyle name="Millares 65 2 3" xfId="29531" xr:uid="{DBD2E694-6D20-4F63-937E-9084FE751DE6}"/>
    <cellStyle name="Millares 65 2 4" xfId="35413" xr:uid="{74F52420-33A8-4F6E-AB29-FFE60EA1F786}"/>
    <cellStyle name="Millares 65 2 5" xfId="41272" xr:uid="{525420A5-A671-4296-8636-8308EACF9175}"/>
    <cellStyle name="Millares 65 3" xfId="20880" xr:uid="{C8024A76-4366-4A3D-ABEB-A5C518DBED0F}"/>
    <cellStyle name="Millares 65 4" xfId="26689" xr:uid="{F296CB2F-36F8-449F-8F62-9E6969335B1C}"/>
    <cellStyle name="Millares 65 5" xfId="32564" xr:uid="{C9B3674A-A6C4-4DCA-9CC4-8E313A1A6E56}"/>
    <cellStyle name="Millares 65 6" xfId="38428" xr:uid="{50A2B04E-C2E9-4A92-92A9-A8C63EBAE210}"/>
    <cellStyle name="Millares 654 2 2" xfId="1877" xr:uid="{00000000-0005-0000-0000-00008F020000}"/>
    <cellStyle name="Millares 654 2 2 2" xfId="46961" xr:uid="{D1401E38-DF27-41E1-AEC8-E591EE70042D}"/>
    <cellStyle name="Millares 654 2 2 2 2" xfId="47010" xr:uid="{2C5CC024-975C-44D4-9F60-DD06CAFBC612}"/>
    <cellStyle name="Millares 654 2 2 3" xfId="46962" xr:uid="{6CFFD883-EDAE-407E-903C-8A44DDA2BE25}"/>
    <cellStyle name="Millares 654 2 2 3 2" xfId="47048" xr:uid="{995CA1CF-24CA-4EBC-BCD3-29CEFFE0CCB4}"/>
    <cellStyle name="Millares 654 2 2 4" xfId="46963" xr:uid="{CC0C5448-5B87-46CD-B1C6-01788AA79450}"/>
    <cellStyle name="Millares 654 2 2 5" xfId="47003" xr:uid="{4A3800BE-A568-4D96-BA36-3D5620C01B06}"/>
    <cellStyle name="Millares 656" xfId="1887" xr:uid="{00000000-0005-0000-0000-000090020000}"/>
    <cellStyle name="Millares 656 2" xfId="1920" xr:uid="{00000000-0005-0000-0000-000091020000}"/>
    <cellStyle name="Millares 656 2 10" xfId="17487" xr:uid="{8F081B65-4966-4A62-A569-320082CE9BEF}"/>
    <cellStyle name="Millares 656 2 11" xfId="42121" xr:uid="{9E1A0833-2081-45DD-BCCE-535344DA09EE}"/>
    <cellStyle name="Millares 656 2 12" xfId="42976" xr:uid="{D24182A6-6AA5-40DA-87BE-0644497E2864}"/>
    <cellStyle name="Millares 656 2 13" xfId="47869" xr:uid="{89675B22-99C1-4F81-9C38-1166B06DD591}"/>
    <cellStyle name="Millares 656 2 2" xfId="2903" xr:uid="{5B2F0631-D4FB-4E1D-87D0-64EFFCF4926A}"/>
    <cellStyle name="Millares 656 2 2 2" xfId="11174" xr:uid="{C33BC831-3490-427E-A89D-FCA50A022A07}"/>
    <cellStyle name="Millares 656 2 2 2 2" xfId="46334" xr:uid="{867AE251-051D-4CCD-A538-E1F8AD537CF6}"/>
    <cellStyle name="Millares 656 2 2 2 3" xfId="47155" xr:uid="{B8003030-AE46-4543-8617-E985DAC2C784}"/>
    <cellStyle name="Millares 656 2 2 3" xfId="14014" xr:uid="{B4820CAE-F803-4059-8BDC-A2621073474F}"/>
    <cellStyle name="Millares 656 2 2 4" xfId="42122" xr:uid="{6FF160C9-39E2-4B93-990F-A237DF6EC32B}"/>
    <cellStyle name="Millares 656 2 2 5" xfId="43938" xr:uid="{1FEBE322-D1B8-4D8E-8438-D75E5438451A}"/>
    <cellStyle name="Millares 656 2 2 6" xfId="48831" xr:uid="{949068C6-A6DB-4480-B769-104C6C10CEAC}"/>
    <cellStyle name="Millares 656 2 3" xfId="3391" xr:uid="{C74EA91F-1357-4C61-8893-2A88D30AA51C}"/>
    <cellStyle name="Millares 656 2 3 2" xfId="11637" xr:uid="{777F809E-BEE2-491F-81BA-D6FECDC24353}"/>
    <cellStyle name="Millares 656 2 3 2 2" xfId="46797" xr:uid="{818F5A3D-2EEE-4249-916A-A029D44FE735}"/>
    <cellStyle name="Millares 656 2 3 3" xfId="14477" xr:uid="{C1F17C31-CF05-4AF5-8E8B-EFF5F2CEBB15}"/>
    <cellStyle name="Millares 656 2 3 4" xfId="44401" xr:uid="{F42D22AF-E626-403F-8EBB-ECDCE197CAEE}"/>
    <cellStyle name="Millares 656 2 3 5" xfId="49294" xr:uid="{B8AAF4D8-0A7F-45EE-B1D6-419FF22FFA5C}"/>
    <cellStyle name="Millares 656 2 4" xfId="9645" xr:uid="{7E579DC7-B6CD-4E2F-A63F-64D954AFAE2A}"/>
    <cellStyle name="Millares 656 2 4 2" xfId="12485" xr:uid="{FEDA23FC-807F-4032-B943-3DF6F161F39C}"/>
    <cellStyle name="Millares 656 2 4 3" xfId="15326" xr:uid="{8A2BC2CB-D53A-4271-B841-36DCE98B45CC}"/>
    <cellStyle name="Millares 656 2 4 4" xfId="45372" xr:uid="{20462E54-68A9-4F01-B73F-E9AEDDFBE273}"/>
    <cellStyle name="Millares 656 2 4 5" xfId="50142" xr:uid="{DB706ECA-4234-4BE1-8020-457E0DAD4E56}"/>
    <cellStyle name="Millares 656 2 5" xfId="10212" xr:uid="{9F832FA7-1966-4D3F-9000-F9D00884DD22}"/>
    <cellStyle name="Millares 656 2 6" xfId="13052" xr:uid="{7038DC5B-8BAA-40CB-9924-498A4898E9FF}"/>
    <cellStyle name="Millares 656 2 7" xfId="16394" xr:uid="{A2118538-9904-4CEE-98BC-6CF99F424B9E}"/>
    <cellStyle name="Millares 656 2 8" xfId="16938" xr:uid="{EBD759F5-AA38-4BC6-BC6A-1025BC81D23A}"/>
    <cellStyle name="Millares 656 2 9" xfId="17482" xr:uid="{1367D685-08DD-4C85-819A-07F58BF3B45A}"/>
    <cellStyle name="Millares 656 3" xfId="46964" xr:uid="{2BA65419-4926-4637-8610-7AEF0C236068}"/>
    <cellStyle name="Millares 656 3 2" xfId="47015" xr:uid="{0AAEFF77-3943-462F-BD0B-99AC605B4A24}"/>
    <cellStyle name="Millares 656 4" xfId="46965" xr:uid="{556DA586-B1B3-48FD-9BE0-CD743C690459}"/>
    <cellStyle name="Millares 656 4 2" xfId="47053" xr:uid="{32CD1D0D-3299-4FCE-B701-B45B3F48A0B5}"/>
    <cellStyle name="Millares 657" xfId="1880" xr:uid="{00000000-0005-0000-0000-000092020000}"/>
    <cellStyle name="Millares 657 2" xfId="1921" xr:uid="{00000000-0005-0000-0000-000093020000}"/>
    <cellStyle name="Millares 657 2 10" xfId="17907" xr:uid="{D04B0DAF-66A4-476F-934F-67F6F161DB11}"/>
    <cellStyle name="Millares 657 2 11" xfId="42123" xr:uid="{F99B6328-B946-4CF2-A704-21969F2EB591}"/>
    <cellStyle name="Millares 657 2 12" xfId="42977" xr:uid="{A9CB4760-24ED-4C80-B93E-2BE263FC5616}"/>
    <cellStyle name="Millares 657 2 13" xfId="47870" xr:uid="{BBEF84C5-6198-4BC9-81EA-26DE0BB36818}"/>
    <cellStyle name="Millares 657 2 2" xfId="2904" xr:uid="{788AC918-AE2E-46A6-B9D2-07CF20C56B4E}"/>
    <cellStyle name="Millares 657 2 2 2" xfId="11175" xr:uid="{46A750BF-C917-4A39-95C7-51F325EA2342}"/>
    <cellStyle name="Millares 657 2 2 2 2" xfId="46335" xr:uid="{90199351-7D0D-4A7B-AA23-C3AE5EEA3700}"/>
    <cellStyle name="Millares 657 2 2 2 3" xfId="47154" xr:uid="{60ADB6D2-1402-400D-B8AD-E280D1B8215D}"/>
    <cellStyle name="Millares 657 2 2 3" xfId="14015" xr:uid="{EF5E9A02-F912-4D0B-BE70-B8BF67BD82BD}"/>
    <cellStyle name="Millares 657 2 2 4" xfId="42124" xr:uid="{E385FC9A-CC11-4DF3-93C1-D864B7CE60C1}"/>
    <cellStyle name="Millares 657 2 2 5" xfId="43939" xr:uid="{5E959F44-974C-49B4-AD15-B9B310394522}"/>
    <cellStyle name="Millares 657 2 2 6" xfId="48832" xr:uid="{ABF204E7-EB82-4D36-A3BC-0DF681ECA0B0}"/>
    <cellStyle name="Millares 657 2 3" xfId="3390" xr:uid="{1BB4799E-7645-47A1-B60F-E080CE0C0555}"/>
    <cellStyle name="Millares 657 2 3 2" xfId="11636" xr:uid="{F67D7EF7-F5A6-417B-80A8-AEF2612A7911}"/>
    <cellStyle name="Millares 657 2 3 2 2" xfId="46796" xr:uid="{2E9BE3BB-3537-4329-B768-95E13A6856EB}"/>
    <cellStyle name="Millares 657 2 3 3" xfId="14476" xr:uid="{C78B82E7-120D-4DEC-85C9-C9648F966000}"/>
    <cellStyle name="Millares 657 2 3 4" xfId="44400" xr:uid="{D0D17848-F558-4845-A39B-2CC6A92EA623}"/>
    <cellStyle name="Millares 657 2 3 5" xfId="49293" xr:uid="{1D3F8A90-A0A8-407B-886B-3B49AC849AD0}"/>
    <cellStyle name="Millares 657 2 4" xfId="9646" xr:uid="{51CFA020-22D2-487C-B4DE-002EBA9321CF}"/>
    <cellStyle name="Millares 657 2 4 2" xfId="12486" xr:uid="{919B2DA7-B084-4290-93AF-3F862070C174}"/>
    <cellStyle name="Millares 657 2 4 3" xfId="15327" xr:uid="{C1174DFF-4CA1-4136-876C-78C9B18DD24A}"/>
    <cellStyle name="Millares 657 2 4 4" xfId="45373" xr:uid="{ECE64D5B-5902-4EE5-9102-A104B0F83F3E}"/>
    <cellStyle name="Millares 657 2 4 5" xfId="50143" xr:uid="{AE150243-19ED-49FD-B017-659BE37FA187}"/>
    <cellStyle name="Millares 657 2 5" xfId="10213" xr:uid="{FC7990B1-02B9-4D1E-8619-FEC350B46A43}"/>
    <cellStyle name="Millares 657 2 6" xfId="13053" xr:uid="{2FB27BBA-60E4-4ACD-81F9-DB319420A992}"/>
    <cellStyle name="Millares 657 2 7" xfId="16395" xr:uid="{07055D93-DF74-462B-8D99-D71642813099}"/>
    <cellStyle name="Millares 657 2 8" xfId="16939" xr:uid="{FF0426FB-2F5E-4182-816F-A95E0CB54E08}"/>
    <cellStyle name="Millares 657 2 9" xfId="17483" xr:uid="{1A09278D-C9BA-46CD-A3EC-8D1300C2A236}"/>
    <cellStyle name="Millares 657 3" xfId="46966" xr:uid="{CB946BAF-3276-48DE-854A-E6EF8C2DFC05}"/>
    <cellStyle name="Millares 657 3 2" xfId="47012" xr:uid="{FDCB6B6B-7918-4EBA-9158-71D10C86AF1A}"/>
    <cellStyle name="Millares 657 4" xfId="46967" xr:uid="{D5D41B4E-B461-430D-9E54-7C0D4A65F105}"/>
    <cellStyle name="Millares 657 4 2" xfId="47050" xr:uid="{D6247953-C48E-40AA-8BF0-2E35401702FC}"/>
    <cellStyle name="Millares 66" xfId="6451" xr:uid="{738D5BF8-2634-419A-848D-F8CC5B198E91}"/>
    <cellStyle name="Millares 66 2" xfId="9311" xr:uid="{55853677-B91A-47AE-B415-254EE17C086D}"/>
    <cellStyle name="Millares 66 2 2" xfId="23674" xr:uid="{B5DDF495-7844-417B-B91D-5CCC441C8E8A}"/>
    <cellStyle name="Millares 66 2 3" xfId="29542" xr:uid="{E571DEFD-A001-4E2E-AEFB-29D77634487A}"/>
    <cellStyle name="Millares 66 2 4" xfId="35424" xr:uid="{66ACCEBB-54F9-4FA7-BF87-E0E6239EA65B}"/>
    <cellStyle name="Millares 66 2 5" xfId="41283" xr:uid="{68461A6C-C840-4031-82F4-3FF1CF1DD74C}"/>
    <cellStyle name="Millares 66 3" xfId="20889" xr:uid="{B929F8D0-2407-49F9-BA28-ED92EC5DE8B0}"/>
    <cellStyle name="Millares 66 4" xfId="26700" xr:uid="{984CA642-2DF8-488C-BF65-2EE46CF0B041}"/>
    <cellStyle name="Millares 66 5" xfId="32575" xr:uid="{329D397D-E30F-4858-B5DC-33E1D9416C54}"/>
    <cellStyle name="Millares 66 6" xfId="38439" xr:uid="{673DB774-987F-4988-9A84-CFA49408190E}"/>
    <cellStyle name="Millares 67" xfId="6573" xr:uid="{1F6A7261-3661-4EAF-B625-730060382A48}"/>
    <cellStyle name="Millares 67 2" xfId="9434" xr:uid="{3F4ABC88-637B-4325-A39F-87A3E3F40CDF}"/>
    <cellStyle name="Millares 67 2 2" xfId="23797" xr:uid="{C1CDB56F-D28C-4F04-BDBD-860B5CE62596}"/>
    <cellStyle name="Millares 67 2 3" xfId="29665" xr:uid="{C2232F99-00B6-4D76-B5B6-F5CEED9B1DFE}"/>
    <cellStyle name="Millares 67 2 4" xfId="35547" xr:uid="{ED9FE52E-F279-4527-8B32-F59C5FB73249}"/>
    <cellStyle name="Millares 67 2 5" xfId="41406" xr:uid="{5B3BF808-DEBE-46D1-A18A-988E321CD33E}"/>
    <cellStyle name="Millares 67 3" xfId="21012" xr:uid="{7CE7B1DA-A58D-489A-B0C4-5D2A4B4FD034}"/>
    <cellStyle name="Millares 67 4" xfId="26823" xr:uid="{683734FA-9BF9-4430-9472-98D0E61D7DEA}"/>
    <cellStyle name="Millares 67 5" xfId="32698" xr:uid="{E869A6A0-1053-4BFB-90C4-BAB222E47024}"/>
    <cellStyle name="Millares 67 6" xfId="38562" xr:uid="{71454E36-CB2A-4FA2-943E-958550B54182}"/>
    <cellStyle name="Millares 68" xfId="6574" xr:uid="{B12EEB79-5669-4FF0-A042-F03C126F2A8D}"/>
    <cellStyle name="Millares 68 2" xfId="9435" xr:uid="{1C45481F-6AD1-4585-9185-009471C6A1B4}"/>
    <cellStyle name="Millares 68 2 2" xfId="23798" xr:uid="{4BAA11F9-05BB-47CA-9115-30FC7C658C73}"/>
    <cellStyle name="Millares 68 2 3" xfId="29666" xr:uid="{776A04A0-A11F-4699-A9C9-8D05C99454B1}"/>
    <cellStyle name="Millares 68 2 4" xfId="35548" xr:uid="{EF6A4A01-F2F6-477E-B25E-AACE3CE1D23D}"/>
    <cellStyle name="Millares 68 2 5" xfId="41407" xr:uid="{C5B30C87-2EDF-4470-8DAF-E574EDBA2BCB}"/>
    <cellStyle name="Millares 68 3" xfId="21013" xr:uid="{393291A6-B787-4AD1-A356-8A67AD0656D2}"/>
    <cellStyle name="Millares 68 4" xfId="26824" xr:uid="{14732D86-179E-4B03-AA7C-8249149A3E65}"/>
    <cellStyle name="Millares 68 5" xfId="32699" xr:uid="{267ED307-AF44-4ADD-B540-34DB88284CD1}"/>
    <cellStyle name="Millares 68 6" xfId="38563" xr:uid="{70FCF386-5B4C-4EE9-95C4-059543918DE1}"/>
    <cellStyle name="Millares 69" xfId="6575" xr:uid="{67AE7C95-9097-420F-B0F3-81D54CA2A383}"/>
    <cellStyle name="Millares 69 2" xfId="9436" xr:uid="{8E3A21E5-EFF4-4987-873F-B88CE0440D3A}"/>
    <cellStyle name="Millares 69 2 2" xfId="23799" xr:uid="{477D0AD6-73EB-4C10-97BC-CA8D3C743019}"/>
    <cellStyle name="Millares 69 2 3" xfId="29667" xr:uid="{12639F78-A7FB-4107-AFF5-614622276C8C}"/>
    <cellStyle name="Millares 69 2 4" xfId="35549" xr:uid="{B16FEC31-6CB0-4C77-9805-80EDA303C182}"/>
    <cellStyle name="Millares 69 2 5" xfId="41408" xr:uid="{D7EA2A57-A708-4215-BD21-366525D48C95}"/>
    <cellStyle name="Millares 69 3" xfId="21014" xr:uid="{EEB93D20-20E6-4AAB-B79B-F7DF973C060F}"/>
    <cellStyle name="Millares 69 4" xfId="26825" xr:uid="{61D88A82-B49F-411E-A395-2E61730A4AE3}"/>
    <cellStyle name="Millares 69 5" xfId="32700" xr:uid="{818F60D4-8DC1-49EA-9DEB-8FF7B3E7236B}"/>
    <cellStyle name="Millares 69 6" xfId="38564" xr:uid="{9645C642-166E-4D7F-B8F1-035F04D288EA}"/>
    <cellStyle name="Millares 7" xfId="58" xr:uid="{00000000-0005-0000-0000-000094020000}"/>
    <cellStyle name="Millares 7 10" xfId="35869" xr:uid="{37D6AF22-2FB0-4222-8D7A-FE4BB75EC22E}"/>
    <cellStyle name="Millares 7 10 2" xfId="46968" xr:uid="{4000870A-4CD9-4087-8BCF-D5E12EDA4CF9}"/>
    <cellStyle name="Millares 7 10 3" xfId="47022" xr:uid="{2C7C13F3-A05B-411E-8624-4B2E321D1EE2}"/>
    <cellStyle name="Millares 7 11" xfId="42125" xr:uid="{0396E252-ABAC-4214-B41B-45B18513CFAD}"/>
    <cellStyle name="Millares 7 12" xfId="42341" xr:uid="{8ADD47D3-5739-49C5-9B25-3BFA0E839F48}"/>
    <cellStyle name="Millares 7 12 2" xfId="47111" xr:uid="{89DE7A21-C52A-43C2-B4D8-D2ADA208AFE6}"/>
    <cellStyle name="Millares 7 13" xfId="50185" xr:uid="{F7B3049F-95AA-4563-9858-BA3897EA3230}"/>
    <cellStyle name="Millares 7 2" xfId="112" xr:uid="{00000000-0005-0000-0000-000095020000}"/>
    <cellStyle name="Millares 7 2 10" xfId="2931" xr:uid="{C658E6E9-080D-43AA-B0B7-3DF7FAB8D2B5}"/>
    <cellStyle name="Millares 7 2 10 2" xfId="11202" xr:uid="{137DFCCD-94AE-4616-8D55-668EE35B7C22}"/>
    <cellStyle name="Millares 7 2 10 2 2" xfId="46362" xr:uid="{56C7EE66-9693-4038-951A-23EE587369E5}"/>
    <cellStyle name="Millares 7 2 10 3" xfId="14042" xr:uid="{FE23FB8C-718F-4E6A-9681-968EF797B35E}"/>
    <cellStyle name="Millares 7 2 10 4" xfId="43966" xr:uid="{50B9CFE9-C51F-47BE-BAD1-6C0BD322AACF}"/>
    <cellStyle name="Millares 7 2 10 5" xfId="48859" xr:uid="{A38D365D-0357-4F34-8A2F-D62603E8ECC4}"/>
    <cellStyle name="Millares 7 2 11" xfId="3433" xr:uid="{890093CB-2EB0-44C1-AE9A-41EC16160433}"/>
    <cellStyle name="Millares 7 2 11 2" xfId="11674" xr:uid="{4360E9D4-F848-4B32-B0B5-CEB2AC053073}"/>
    <cellStyle name="Millares 7 2 11 3" xfId="14514" xr:uid="{0110062A-CA10-41A1-9954-8496FF183363}"/>
    <cellStyle name="Millares 7 2 11 4" xfId="44438" xr:uid="{3416BA55-7EFE-4754-B1D1-60B0E871CF53}"/>
    <cellStyle name="Millares 7 2 11 5" xfId="49331" xr:uid="{675D4743-3748-4012-937E-15BD1D9AB7B5}"/>
    <cellStyle name="Millares 7 2 12" xfId="4075" xr:uid="{2E89FC85-3952-4357-897E-6A0969E8C54D}"/>
    <cellStyle name="Millares 7 2 12 2" xfId="44856" xr:uid="{EBBA0833-654C-4109-8852-089190A4C9DC}"/>
    <cellStyle name="Millares 7 2 13" xfId="9696" xr:uid="{ADA25F63-6044-401F-A3D5-2855369B121A}"/>
    <cellStyle name="Millares 7 2 14" xfId="12536" xr:uid="{55C88F0D-943C-4F5B-9209-A25946F818AD}"/>
    <cellStyle name="Millares 7 2 15" xfId="15879" xr:uid="{19CFF5D3-A5F7-4FCB-AB9A-79E2AC4AA2AA}"/>
    <cellStyle name="Millares 7 2 16" xfId="16422" xr:uid="{038ED174-B335-4894-82C3-C94FBF161633}"/>
    <cellStyle name="Millares 7 2 17" xfId="16966" xr:uid="{4E8BC69D-8F79-4EF2-B43A-2B6BFB779D81}"/>
    <cellStyle name="Millares 7 2 18" xfId="18016" xr:uid="{15516900-F64B-4DF4-8DDD-B4B5B2FB951E}"/>
    <cellStyle name="Millares 7 2 19" xfId="42460" xr:uid="{2BE87EFF-594C-49C2-87D2-6E848FFAF256}"/>
    <cellStyle name="Millares 7 2 2" xfId="202" xr:uid="{00000000-0005-0000-0000-000096020000}"/>
    <cellStyle name="Millares 7 2 2 10" xfId="9765" xr:uid="{4E296F4F-8350-4A79-9ED2-F7671393FD37}"/>
    <cellStyle name="Millares 7 2 2 11" xfId="12605" xr:uid="{C4F7AFF7-10AE-4C78-9E1C-21E8A380B18C}"/>
    <cellStyle name="Millares 7 2 2 12" xfId="15948" xr:uid="{049E70AF-EC5C-4674-A026-599057177572}"/>
    <cellStyle name="Millares 7 2 2 13" xfId="16491" xr:uid="{2C6895AF-1495-4402-A416-0995D349E93B}"/>
    <cellStyle name="Millares 7 2 2 14" xfId="17035" xr:uid="{0C049045-501D-404E-BB87-84811EDA1433}"/>
    <cellStyle name="Millares 7 2 2 15" xfId="17971" xr:uid="{37D3425A-6189-493E-B5B4-D68570602463}"/>
    <cellStyle name="Millares 7 2 2 16" xfId="42529" xr:uid="{E32C0B77-C4A9-4AD1-A3EE-AFBDF5E44156}"/>
    <cellStyle name="Millares 7 2 2 17" xfId="47422" xr:uid="{440CBB55-C5FF-4974-817B-57A3437BDBD2}"/>
    <cellStyle name="Millares 7 2 2 2" xfId="311" xr:uid="{00000000-0005-0000-0000-000097020000}"/>
    <cellStyle name="Millares 7 2 2 2 10" xfId="16052" xr:uid="{58D9D2C2-11D8-46E2-95F3-0111EF808A82}"/>
    <cellStyle name="Millares 7 2 2 2 11" xfId="16595" xr:uid="{C2DA16DE-A7CD-4DE9-BDA9-ED2150F04EDE}"/>
    <cellStyle name="Millares 7 2 2 2 12" xfId="17139" xr:uid="{F843A2B2-445B-4BFA-A42D-11388655412D}"/>
    <cellStyle name="Millares 7 2 2 2 13" xfId="18229" xr:uid="{E5C83677-2FD1-48FE-AB14-E554AD18AE7B}"/>
    <cellStyle name="Millares 7 2 2 2 14" xfId="42633" xr:uid="{23E70868-0FAE-4DA6-BE7A-D359899ABC6F}"/>
    <cellStyle name="Millares 7 2 2 2 15" xfId="47526" xr:uid="{D220B85E-309E-4114-9FD5-F8BA111DFE5C}"/>
    <cellStyle name="Millares 7 2 2 2 2" xfId="538" xr:uid="{00000000-0005-0000-0000-000098020000}"/>
    <cellStyle name="Millares 7 2 2 2 2 10" xfId="16807" xr:uid="{59C5A5DD-4EE2-44BB-8EEE-6C11DF3B4775}"/>
    <cellStyle name="Millares 7 2 2 2 2 11" xfId="17351" xr:uid="{562B2E2B-8A91-4A36-8EC9-69F26A6D370E}"/>
    <cellStyle name="Millares 7 2 2 2 2 12" xfId="17912" xr:uid="{E1D4EC3D-69F1-4AAA-BC41-F97C399A4686}"/>
    <cellStyle name="Millares 7 2 2 2 2 13" xfId="42845" xr:uid="{09D62A01-75DA-4C56-872D-109A7A0AB197}"/>
    <cellStyle name="Millares 7 2 2 2 2 14" xfId="47738" xr:uid="{1E709DFC-B2B3-4042-801F-9221D21D0328}"/>
    <cellStyle name="Millares 7 2 2 2 2 2" xfId="2354" xr:uid="{95DE8A3F-13BE-4006-AAC6-159264559EDB}"/>
    <cellStyle name="Millares 7 2 2 2 2 2 2" xfId="10625" xr:uid="{02EF1BC8-DF0A-4933-8FA5-F24A50A0AB1F}"/>
    <cellStyle name="Millares 7 2 2 2 2 2 2 2" xfId="45785" xr:uid="{AE413E4B-F550-4E23-87A9-07C3493B2835}"/>
    <cellStyle name="Millares 7 2 2 2 2 2 3" xfId="13465" xr:uid="{8F5D3C4E-4188-4E06-85BB-969BC36D7099}"/>
    <cellStyle name="Millares 7 2 2 2 2 2 4" xfId="22763" xr:uid="{E34B5DBB-171F-43CE-B4FE-2CDD4A86F776}"/>
    <cellStyle name="Millares 7 2 2 2 2 2 5" xfId="43389" xr:uid="{97530D28-D3F4-486D-9019-6EB584259B71}"/>
    <cellStyle name="Millares 7 2 2 2 2 2 6" xfId="48282" xr:uid="{CD8A4151-D194-49EA-BB5C-2A589A7723ED}"/>
    <cellStyle name="Millares 7 2 2 2 2 3" xfId="2772" xr:uid="{E10F200E-D468-418D-80AD-8488887499DC}"/>
    <cellStyle name="Millares 7 2 2 2 2 3 2" xfId="11043" xr:uid="{ABC3BDDE-E669-4CF1-B82A-B22408FBE4EE}"/>
    <cellStyle name="Millares 7 2 2 2 2 3 2 2" xfId="46203" xr:uid="{A637D530-53BC-49D5-96E6-7506E0C7BF06}"/>
    <cellStyle name="Millares 7 2 2 2 2 3 3" xfId="13883" xr:uid="{8A0E5A43-3BE9-4F12-8E23-0EFBEC854FD8}"/>
    <cellStyle name="Millares 7 2 2 2 2 3 4" xfId="28621" xr:uid="{32502AE0-FAD0-437D-A90B-D56C46B7F703}"/>
    <cellStyle name="Millares 7 2 2 2 2 3 5" xfId="43807" xr:uid="{100564DF-9D81-4BD2-B742-B7834ECEA0BD}"/>
    <cellStyle name="Millares 7 2 2 2 2 3 6" xfId="48700" xr:uid="{FDFF527A-2926-416F-AD19-6AEE97A8CD84}"/>
    <cellStyle name="Millares 7 2 2 2 2 4" xfId="3316" xr:uid="{CF30D4C9-5895-480F-9397-1541A418C342}"/>
    <cellStyle name="Millares 7 2 2 2 2 4 2" xfId="11587" xr:uid="{023BE7E4-337D-4F42-86E7-AF5C91EB5D2E}"/>
    <cellStyle name="Millares 7 2 2 2 2 4 2 2" xfId="46747" xr:uid="{4DB93122-BEC5-46AB-8A6B-B270CC846633}"/>
    <cellStyle name="Millares 7 2 2 2 2 4 3" xfId="14427" xr:uid="{F98D13BE-32C8-4A73-8D25-E88534AF1CE5}"/>
    <cellStyle name="Millares 7 2 2 2 2 4 4" xfId="34503" xr:uid="{8187D51A-5055-440A-B6F1-3CF5BBE2B9B9}"/>
    <cellStyle name="Millares 7 2 2 2 2 4 5" xfId="44351" xr:uid="{2BA416BF-23A9-4C2F-BA1F-0F7669579F5F}"/>
    <cellStyle name="Millares 7 2 2 2 2 4 6" xfId="49244" xr:uid="{210A416B-EDE8-4560-BE49-278CFF403FAF}"/>
    <cellStyle name="Millares 7 2 2 2 2 5" xfId="3818" xr:uid="{6214CA41-7375-457C-98F3-0B6E2AEF0CFF}"/>
    <cellStyle name="Millares 7 2 2 2 2 5 2" xfId="12059" xr:uid="{EE4EFFA9-B926-47D4-B91A-81708E82882D}"/>
    <cellStyle name="Millares 7 2 2 2 2 5 3" xfId="14899" xr:uid="{E027DC6E-E15B-4BA2-AC5A-FEB9D4FAC384}"/>
    <cellStyle name="Millares 7 2 2 2 2 5 4" xfId="40367" xr:uid="{605C6E28-C229-4321-9FC2-05DDF6BE5257}"/>
    <cellStyle name="Millares 7 2 2 2 2 5 5" xfId="44823" xr:uid="{774BE7CC-0E2C-4F92-A108-9D45DED1D8C1}"/>
    <cellStyle name="Millares 7 2 2 2 2 5 6" xfId="49716" xr:uid="{9E0A6576-FDC0-4593-B7D5-069533F27746}"/>
    <cellStyle name="Millares 7 2 2 2 2 6" xfId="8388" xr:uid="{A84A920A-898E-4380-B846-BED8299058F0}"/>
    <cellStyle name="Millares 7 2 2 2 2 6 2" xfId="45241" xr:uid="{839122CD-8DD0-4AD5-B368-00E5CF2771B9}"/>
    <cellStyle name="Millares 7 2 2 2 2 7" xfId="10081" xr:uid="{1A5F72F9-28EA-4324-9849-404C8D634ABA}"/>
    <cellStyle name="Millares 7 2 2 2 2 8" xfId="12921" xr:uid="{53F2D1D4-9553-4EB3-8923-6BB103268AFD}"/>
    <cellStyle name="Millares 7 2 2 2 2 9" xfId="16264" xr:uid="{00764E83-F552-4A21-9C6C-C1784A9726D8}"/>
    <cellStyle name="Millares 7 2 2 2 3" xfId="2142" xr:uid="{D937FED8-2E69-4CA0-8C0E-1ADA40845E57}"/>
    <cellStyle name="Millares 7 2 2 2 3 2" xfId="10413" xr:uid="{C910DA41-9A54-4D39-A8C1-0AA8DEA93C9D}"/>
    <cellStyle name="Millares 7 2 2 2 3 2 2" xfId="45573" xr:uid="{BA78CE6D-B730-4B45-A21B-CFEEDB375798}"/>
    <cellStyle name="Millares 7 2 2 2 3 3" xfId="13253" xr:uid="{276358AA-0B04-4A32-964C-A50CBF02D9AE}"/>
    <cellStyle name="Millares 7 2 2 2 3 4" xfId="19981" xr:uid="{AC4221CC-4B4E-4660-8C9C-ABC568529F7B}"/>
    <cellStyle name="Millares 7 2 2 2 3 5" xfId="43177" xr:uid="{D99EC682-56EF-48CE-9E80-655DDF4153F7}"/>
    <cellStyle name="Millares 7 2 2 2 3 6" xfId="48070" xr:uid="{C78E7B7D-A6DC-4314-BA30-5735924F5E2A}"/>
    <cellStyle name="Millares 7 2 2 2 4" xfId="2560" xr:uid="{2215D417-A222-4071-AF87-B765EBD4388C}"/>
    <cellStyle name="Millares 7 2 2 2 4 2" xfId="10831" xr:uid="{4DEA3787-B2A4-4C61-BA98-2ADBD2FD969D}"/>
    <cellStyle name="Millares 7 2 2 2 4 2 2" xfId="45991" xr:uid="{F013B351-EC3E-4B43-A322-7750883C6219}"/>
    <cellStyle name="Millares 7 2 2 2 4 3" xfId="13671" xr:uid="{EEC9B930-C466-474C-91C2-B69B7ED48592}"/>
    <cellStyle name="Millares 7 2 2 2 4 4" xfId="25772" xr:uid="{E9C9DB83-B144-429A-BAB7-72C342BB0A5E}"/>
    <cellStyle name="Millares 7 2 2 2 4 5" xfId="43595" xr:uid="{A129A267-5256-4B44-9145-76747FAD590C}"/>
    <cellStyle name="Millares 7 2 2 2 4 6" xfId="48488" xr:uid="{D2C825FE-6444-4147-B6DE-E5F67DE2C44C}"/>
    <cellStyle name="Millares 7 2 2 2 5" xfId="3104" xr:uid="{4CE2581C-97A0-4BBE-9D6C-E1C80AEC7ACA}"/>
    <cellStyle name="Millares 7 2 2 2 5 2" xfId="11375" xr:uid="{A142AAB9-F07B-4D1A-8C8E-60A148CBCFCF}"/>
    <cellStyle name="Millares 7 2 2 2 5 2 2" xfId="46535" xr:uid="{DFD3DCC8-E190-42AE-A9B5-4AF4C484A809}"/>
    <cellStyle name="Millares 7 2 2 2 5 3" xfId="14215" xr:uid="{E97066F6-C44E-41DE-92E4-E208A171DF5F}"/>
    <cellStyle name="Millares 7 2 2 2 5 4" xfId="31646" xr:uid="{7A352D6E-F46B-4BB8-ADF6-9EC70A3E5430}"/>
    <cellStyle name="Millares 7 2 2 2 5 5" xfId="44139" xr:uid="{DD46FFB3-F341-4638-87B2-1D5B4DF126B7}"/>
    <cellStyle name="Millares 7 2 2 2 5 6" xfId="49032" xr:uid="{24E179BA-9208-4E87-ABF2-04811AA73E59}"/>
    <cellStyle name="Millares 7 2 2 2 6" xfId="3606" xr:uid="{0A6C00A8-D4FD-4AED-9F22-12FC60E224C6}"/>
    <cellStyle name="Millares 7 2 2 2 6 2" xfId="11847" xr:uid="{645EACB3-1955-47E5-AB35-7725FF8A1638}"/>
    <cellStyle name="Millares 7 2 2 2 6 3" xfId="14687" xr:uid="{1AF15120-0BCD-450A-8CA9-366A47CABB47}"/>
    <cellStyle name="Millares 7 2 2 2 6 4" xfId="37516" xr:uid="{96F4ABB5-BD35-4F38-9DC4-0B3954EDC6BB}"/>
    <cellStyle name="Millares 7 2 2 2 6 5" xfId="44611" xr:uid="{D8374853-0677-4196-B817-249AFD5F0997}"/>
    <cellStyle name="Millares 7 2 2 2 6 6" xfId="49504" xr:uid="{478272AF-2AEA-4B42-B845-547B939E09F4}"/>
    <cellStyle name="Millares 7 2 2 2 7" xfId="5521" xr:uid="{7DAE80F4-7F5E-44EE-A1FF-1763659C694E}"/>
    <cellStyle name="Millares 7 2 2 2 7 2" xfId="45029" xr:uid="{FF55C4E2-CDB2-4FB7-B74A-42D698B16271}"/>
    <cellStyle name="Millares 7 2 2 2 8" xfId="9869" xr:uid="{B579B59A-1CCC-4C0F-9262-931EA5598873}"/>
    <cellStyle name="Millares 7 2 2 2 9" xfId="12709" xr:uid="{2DFE1A99-6111-4412-A4AA-9C1CEF3EBB09}"/>
    <cellStyle name="Millares 7 2 2 3" xfId="437" xr:uid="{00000000-0005-0000-0000-000099020000}"/>
    <cellStyle name="Millares 7 2 2 3 10" xfId="16707" xr:uid="{6FCF5EF3-3F0B-4BB4-B6AC-9231267783C7}"/>
    <cellStyle name="Millares 7 2 2 3 11" xfId="17251" xr:uid="{BB691B6F-54BB-414E-8B25-FC92504C6FAE}"/>
    <cellStyle name="Millares 7 2 2 3 12" xfId="17895" xr:uid="{92EC1BB7-7F12-49EB-B8FF-9E9EC80E5B2D}"/>
    <cellStyle name="Millares 7 2 2 3 13" xfId="42745" xr:uid="{CF038F3C-755A-4200-B173-3868EB953A12}"/>
    <cellStyle name="Millares 7 2 2 3 14" xfId="47638" xr:uid="{3108B55C-0F45-4996-9B58-D55F1CCAD476}"/>
    <cellStyle name="Millares 7 2 2 3 2" xfId="2254" xr:uid="{9BA2E150-7458-4089-91AB-F81C12CEF6EA}"/>
    <cellStyle name="Millares 7 2 2 3 2 2" xfId="10525" xr:uid="{69E08853-FA60-4253-AFEB-30C45D2C0F3E}"/>
    <cellStyle name="Millares 7 2 2 3 2 2 2" xfId="45685" xr:uid="{90A9AD56-F428-400D-9577-CA7410A694B7}"/>
    <cellStyle name="Millares 7 2 2 3 2 3" xfId="13365" xr:uid="{1F5A17C5-B6C7-46EB-A9C9-D5C95D2CB4BA}"/>
    <cellStyle name="Millares 7 2 2 3 2 4" xfId="21818" xr:uid="{57DD379C-1E1D-42B1-8B24-BBA2C80ED1DC}"/>
    <cellStyle name="Millares 7 2 2 3 2 5" xfId="43289" xr:uid="{2EE3BC60-AFDD-41E8-AE74-6F493EF14F49}"/>
    <cellStyle name="Millares 7 2 2 3 2 6" xfId="48182" xr:uid="{A200F89B-2756-430C-AC3B-99A6252DC540}"/>
    <cellStyle name="Millares 7 2 2 3 3" xfId="2672" xr:uid="{265C9FC6-9167-4B4B-9A58-8E230F605120}"/>
    <cellStyle name="Millares 7 2 2 3 3 2" xfId="10943" xr:uid="{979C9395-4102-423F-A1AC-B4B44D1D8657}"/>
    <cellStyle name="Millares 7 2 2 3 3 2 2" xfId="46103" xr:uid="{67C3F544-B5AE-40F7-A677-2CCED14B50B5}"/>
    <cellStyle name="Millares 7 2 2 3 3 3" xfId="13783" xr:uid="{C4672D02-2FEC-4279-A910-057D2DFD3E91}"/>
    <cellStyle name="Millares 7 2 2 3 3 4" xfId="27650" xr:uid="{87E1FBDD-01AB-45E0-8981-05AEED328078}"/>
    <cellStyle name="Millares 7 2 2 3 3 5" xfId="43707" xr:uid="{6D8C49B7-5B40-40F1-8BC6-06B153213061}"/>
    <cellStyle name="Millares 7 2 2 3 3 6" xfId="48600" xr:uid="{DF59DF6A-8D9E-4C23-B846-AD5E9EDB3747}"/>
    <cellStyle name="Millares 7 2 2 3 4" xfId="3216" xr:uid="{8636B047-4901-4C1E-AF49-A79B6D36E5EC}"/>
    <cellStyle name="Millares 7 2 2 3 4 2" xfId="11487" xr:uid="{C658D1CE-533B-489A-9AB2-7BB2FBE717CB}"/>
    <cellStyle name="Millares 7 2 2 3 4 2 2" xfId="46647" xr:uid="{3B6BB65C-EF1B-45E7-8B91-474C434E6201}"/>
    <cellStyle name="Millares 7 2 2 3 4 3" xfId="14327" xr:uid="{5DED2EC9-85BD-4EBE-ADBD-91A0FEB59086}"/>
    <cellStyle name="Millares 7 2 2 3 4 4" xfId="33532" xr:uid="{0CA2953B-2457-4B9C-8F15-38D8AA2504E8}"/>
    <cellStyle name="Millares 7 2 2 3 4 5" xfId="44251" xr:uid="{0F2E0242-EE3A-4193-8D12-DBF5E06B35A3}"/>
    <cellStyle name="Millares 7 2 2 3 4 6" xfId="49144" xr:uid="{5D43D9F6-7986-47E5-A299-F2B0D3EE5BFC}"/>
    <cellStyle name="Millares 7 2 2 3 5" xfId="3718" xr:uid="{C4B5B9D0-3472-4B82-AC29-E9BB3DD1A856}"/>
    <cellStyle name="Millares 7 2 2 3 5 2" xfId="11959" xr:uid="{C90AFA9F-D9B8-4D95-BC69-E3FDEDEDFE75}"/>
    <cellStyle name="Millares 7 2 2 3 5 3" xfId="14799" xr:uid="{E3441CCB-0582-40CE-86DA-24C6D352E89A}"/>
    <cellStyle name="Millares 7 2 2 3 5 4" xfId="39396" xr:uid="{5C3F6644-4A3B-45C3-87E9-D524CF00F723}"/>
    <cellStyle name="Millares 7 2 2 3 5 5" xfId="44723" xr:uid="{275911D4-A217-4004-99E7-F98B661C3A22}"/>
    <cellStyle name="Millares 7 2 2 3 5 6" xfId="49616" xr:uid="{99E6CC82-439A-4269-B617-C580888A240A}"/>
    <cellStyle name="Millares 7 2 2 3 6" xfId="7416" xr:uid="{ACC92F49-8D7A-4E25-9D1A-60F8D9725E96}"/>
    <cellStyle name="Millares 7 2 2 3 6 2" xfId="45141" xr:uid="{19EEFA45-975F-439F-A7FB-380562A77E3C}"/>
    <cellStyle name="Millares 7 2 2 3 7" xfId="9981" xr:uid="{33407B2B-54F5-4D3E-AF8E-31182D739F09}"/>
    <cellStyle name="Millares 7 2 2 3 8" xfId="12821" xr:uid="{1D21D6FE-DC62-498F-80D8-3F30C1265192}"/>
    <cellStyle name="Millares 7 2 2 3 9" xfId="16164" xr:uid="{E11E6141-1166-4C25-9EBA-328231C45E43}"/>
    <cellStyle name="Millares 7 2 2 4" xfId="640" xr:uid="{00000000-0005-0000-0000-00009A020000}"/>
    <cellStyle name="Millares 7 2 2 4 10" xfId="42947" xr:uid="{10CC5093-250F-4464-BFF7-A72793402152}"/>
    <cellStyle name="Millares 7 2 2 4 11" xfId="47840" xr:uid="{9C746EA7-3FDF-4A74-BE07-5BA2657D5CE0}"/>
    <cellStyle name="Millares 7 2 2 4 2" xfId="2874" xr:uid="{5493A803-FBC2-4A5C-9985-34D7439F17A0}"/>
    <cellStyle name="Millares 7 2 2 4 2 2" xfId="11145" xr:uid="{C8E05D2C-2440-4CAF-9D8F-A7F635B6BE51}"/>
    <cellStyle name="Millares 7 2 2 4 2 2 2" xfId="46305" xr:uid="{BC4EC955-0C79-440E-B712-50F5CC10D372}"/>
    <cellStyle name="Millares 7 2 2 4 2 3" xfId="13985" xr:uid="{D23E7CD0-22E0-4089-8F9A-F1EC0D89EA44}"/>
    <cellStyle name="Millares 7 2 2 4 2 4" xfId="43909" xr:uid="{192CFE7A-C11A-4102-8905-D736E1B478CA}"/>
    <cellStyle name="Millares 7 2 2 4 2 5" xfId="48802" xr:uid="{363435FA-1600-484D-ACDE-7391305EC80E}"/>
    <cellStyle name="Millares 7 2 2 4 3" xfId="10183" xr:uid="{0552614E-69DF-4328-89A4-176DEF213D79}"/>
    <cellStyle name="Millares 7 2 2 4 3 2" xfId="45343" xr:uid="{BF932C93-B72D-4CD9-944B-BDDD00EB7188}"/>
    <cellStyle name="Millares 7 2 2 4 4" xfId="13023" xr:uid="{B0AFB712-C291-40E7-BD37-AB553D52DC9C}"/>
    <cellStyle name="Millares 7 2 2 4 5" xfId="16366" xr:uid="{F5047620-E9F1-48F4-97BF-8EAE0C3B3923}"/>
    <cellStyle name="Millares 7 2 2 4 6" xfId="16909" xr:uid="{34161E9A-582C-41D8-918A-C02BAA24D01E}"/>
    <cellStyle name="Millares 7 2 2 4 7" xfId="17453" xr:uid="{0FD33AC7-1F5B-4C36-A814-1ED7E7946C42}"/>
    <cellStyle name="Millares 7 2 2 4 8" xfId="19049" xr:uid="{DC0AFF82-6B05-43CD-900D-1358B81C37F4}"/>
    <cellStyle name="Millares 7 2 2 4 9" xfId="18079" xr:uid="{ECC7AE89-929D-4BF3-98BB-594697224365}"/>
    <cellStyle name="Millares 7 2 2 5" xfId="2038" xr:uid="{89D8AA87-E9BE-4256-91B5-8AD3933F7A8B}"/>
    <cellStyle name="Millares 7 2 2 5 2" xfId="10309" xr:uid="{57871165-3F56-484A-BF00-1077840E6653}"/>
    <cellStyle name="Millares 7 2 2 5 2 2" xfId="45469" xr:uid="{C0BD4D23-6775-44CB-9A88-24074BA86C74}"/>
    <cellStyle name="Millares 7 2 2 5 3" xfId="13149" xr:uid="{B2FA04CC-2C53-493F-B1EC-A55C2AA3CD8A}"/>
    <cellStyle name="Millares 7 2 2 5 4" xfId="24801" xr:uid="{A56B8875-9841-4F30-B868-4F3CA691A8B8}"/>
    <cellStyle name="Millares 7 2 2 5 5" xfId="43073" xr:uid="{C4B095B2-6974-43EE-90DF-D870A161839F}"/>
    <cellStyle name="Millares 7 2 2 5 6" xfId="47966" xr:uid="{29984716-F243-482B-AB87-4C55799BA7E3}"/>
    <cellStyle name="Millares 7 2 2 6" xfId="2456" xr:uid="{4A363B32-0478-4AC4-881F-E0E3A6E31419}"/>
    <cellStyle name="Millares 7 2 2 6 2" xfId="10727" xr:uid="{C2BF0E39-E040-4134-9402-2438D42BDEDD}"/>
    <cellStyle name="Millares 7 2 2 6 2 2" xfId="45887" xr:uid="{1A93428D-A467-4A32-B89A-7168748F63AB}"/>
    <cellStyle name="Millares 7 2 2 6 3" xfId="13567" xr:uid="{B694422E-E81E-4A69-9115-A1C673D0E3F9}"/>
    <cellStyle name="Millares 7 2 2 6 4" xfId="30678" xr:uid="{9BF926F0-0777-41D1-89DC-957A3C783D19}"/>
    <cellStyle name="Millares 7 2 2 6 5" xfId="43491" xr:uid="{E8DDB3C8-DEAF-49E5-B908-9BCEED45C7F4}"/>
    <cellStyle name="Millares 7 2 2 6 6" xfId="48384" xr:uid="{EF8B8021-9B33-4FC5-9376-34835A68C8EB}"/>
    <cellStyle name="Millares 7 2 2 7" xfId="3000" xr:uid="{4D874F4B-4705-4E9E-97CE-EC68CAFE385A}"/>
    <cellStyle name="Millares 7 2 2 7 2" xfId="11271" xr:uid="{B5551C23-81E6-4915-A53E-89543F8D6E4D}"/>
    <cellStyle name="Millares 7 2 2 7 2 2" xfId="46431" xr:uid="{EC604F33-33D0-4D76-BF3E-90A5D44C6B37}"/>
    <cellStyle name="Millares 7 2 2 7 3" xfId="14111" xr:uid="{B338DBAD-A412-4396-A84D-219459AC2885}"/>
    <cellStyle name="Millares 7 2 2 7 4" xfId="36559" xr:uid="{280FB5CD-037E-44B1-8A44-B7052CA6B337}"/>
    <cellStyle name="Millares 7 2 2 7 5" xfId="44035" xr:uid="{8CCF7EC2-BEC0-4487-8850-BCF69EADD699}"/>
    <cellStyle name="Millares 7 2 2 7 6" xfId="48928" xr:uid="{E5633ACD-BD51-464F-8C7E-13423DC500D3}"/>
    <cellStyle name="Millares 7 2 2 8" xfId="3502" xr:uid="{9CB70FF2-AE75-47E7-BC67-7B796C435386}"/>
    <cellStyle name="Millares 7 2 2 8 2" xfId="11743" xr:uid="{668BFEE8-A7CB-469A-A10E-601967644817}"/>
    <cellStyle name="Millares 7 2 2 8 3" xfId="14583" xr:uid="{EA087189-3EE5-442F-ADC4-355E0F9D83E6}"/>
    <cellStyle name="Millares 7 2 2 8 4" xfId="44507" xr:uid="{380B10D7-E3EA-4A4D-A89D-45A017E193CF}"/>
    <cellStyle name="Millares 7 2 2 8 5" xfId="49400" xr:uid="{1A2E36C0-3FE3-4B49-B60B-2EF2E6F79EF6}"/>
    <cellStyle name="Millares 7 2 2 9" xfId="4553" xr:uid="{793C9A83-AFD7-4E09-A8BB-4813BF2692AC}"/>
    <cellStyle name="Millares 7 2 2 9 2" xfId="44925" xr:uid="{17CD1892-59B7-4CA4-BBBB-E6E9C7AB9B12}"/>
    <cellStyle name="Millares 7 2 20" xfId="47353" xr:uid="{1EB270AF-F265-4EC6-9730-0F6229D309BB}"/>
    <cellStyle name="Millares 7 2 3" xfId="156" xr:uid="{00000000-0005-0000-0000-00009B020000}"/>
    <cellStyle name="Millares 7 2 3 10" xfId="9724" xr:uid="{F96B281D-5F18-4510-A0E6-869EA0D2187B}"/>
    <cellStyle name="Millares 7 2 3 11" xfId="12564" xr:uid="{700EAE44-EBAA-496A-8151-5AD5E6752CE4}"/>
    <cellStyle name="Millares 7 2 3 12" xfId="15907" xr:uid="{EA897270-5C7B-4E52-B902-71D505252494}"/>
    <cellStyle name="Millares 7 2 3 13" xfId="16450" xr:uid="{B6CA2823-1376-489B-A10D-CBAA6177C755}"/>
    <cellStyle name="Millares 7 2 3 14" xfId="16994" xr:uid="{A9B4D2A2-4730-441D-82C6-8E4EA3D1DC78}"/>
    <cellStyle name="Millares 7 2 3 15" xfId="18275" xr:uid="{70B00A2A-DFB4-4227-9003-6A0394CA712B}"/>
    <cellStyle name="Millares 7 2 3 16" xfId="42488" xr:uid="{5BF0C638-E62F-4F4C-B874-EA6D0312AFE9}"/>
    <cellStyle name="Millares 7 2 3 17" xfId="47381" xr:uid="{74B8F5CD-74FB-4AB6-8411-8439C778042F}"/>
    <cellStyle name="Millares 7 2 3 2" xfId="270" xr:uid="{00000000-0005-0000-0000-00009C020000}"/>
    <cellStyle name="Millares 7 2 3 2 10" xfId="16011" xr:uid="{EB740102-1666-499B-9A18-407E6DF950D0}"/>
    <cellStyle name="Millares 7 2 3 2 11" xfId="16554" xr:uid="{9CAE0B72-F481-4372-87D9-FAE182FAA6BC}"/>
    <cellStyle name="Millares 7 2 3 2 12" xfId="17098" xr:uid="{9A667357-1A79-4279-9AB5-AF9D38DFC110}"/>
    <cellStyle name="Millares 7 2 3 2 13" xfId="18273" xr:uid="{9E7F8CE1-1A3B-4BBF-B9AD-B52BB706827F}"/>
    <cellStyle name="Millares 7 2 3 2 14" xfId="42592" xr:uid="{EA5C50DF-8A27-4856-BBDF-0566FED76404}"/>
    <cellStyle name="Millares 7 2 3 2 15" xfId="47485" xr:uid="{33B26CCD-15BA-487B-AA9D-79DCD9731623}"/>
    <cellStyle name="Millares 7 2 3 2 2" xfId="497" xr:uid="{00000000-0005-0000-0000-00009D020000}"/>
    <cellStyle name="Millares 7 2 3 2 2 10" xfId="17310" xr:uid="{CAD8F5CC-EB3A-450A-8EAD-8D31FD2A2D37}"/>
    <cellStyle name="Millares 7 2 3 2 2 11" xfId="22288" xr:uid="{E6A7C928-E0BC-42F9-9C5A-3C702416DD82}"/>
    <cellStyle name="Millares 7 2 3 2 2 12" xfId="21601" xr:uid="{9FA4B386-9599-4CEB-B469-7760C65DA2E8}"/>
    <cellStyle name="Millares 7 2 3 2 2 13" xfId="42804" xr:uid="{ECF1B945-ACE5-433D-9317-D7EDC4F05967}"/>
    <cellStyle name="Millares 7 2 3 2 2 14" xfId="47697" xr:uid="{33C50339-19CB-4F5C-A492-55ACF410C4EA}"/>
    <cellStyle name="Millares 7 2 3 2 2 2" xfId="2313" xr:uid="{6FB8A0C6-FEDD-49CD-B03C-B2E08ECEF920}"/>
    <cellStyle name="Millares 7 2 3 2 2 2 2" xfId="10584" xr:uid="{9BDDD663-A9C5-4C2B-B512-A2AE960A96F4}"/>
    <cellStyle name="Millares 7 2 3 2 2 2 2 2" xfId="45744" xr:uid="{964F3201-1967-46F3-9C55-CBD7ABC45FBC}"/>
    <cellStyle name="Millares 7 2 3 2 2 2 3" xfId="13424" xr:uid="{4DFDD7EF-098C-4EF8-B5E6-BA8561F9DE5D}"/>
    <cellStyle name="Millares 7 2 3 2 2 2 4" xfId="43348" xr:uid="{8A80958E-1488-4E56-A97E-E13374DC65C8}"/>
    <cellStyle name="Millares 7 2 3 2 2 2 5" xfId="48241" xr:uid="{65C8B643-4F0F-415B-8D8B-3A124110B81F}"/>
    <cellStyle name="Millares 7 2 3 2 2 3" xfId="2731" xr:uid="{D726D59B-E766-43D9-BF95-2AD7E6574A56}"/>
    <cellStyle name="Millares 7 2 3 2 2 3 2" xfId="11002" xr:uid="{F438BA36-847A-448F-B3F7-E48A220303C7}"/>
    <cellStyle name="Millares 7 2 3 2 2 3 2 2" xfId="46162" xr:uid="{1B1FFA3C-2E86-45CA-A3C8-B1B47B46A9AC}"/>
    <cellStyle name="Millares 7 2 3 2 2 3 3" xfId="13842" xr:uid="{3BE29803-91D9-4433-B0F3-00BA92A45E89}"/>
    <cellStyle name="Millares 7 2 3 2 2 3 4" xfId="43766" xr:uid="{E96DA464-65F6-4288-8DB4-C22D2C70F725}"/>
    <cellStyle name="Millares 7 2 3 2 2 3 5" xfId="48659" xr:uid="{CDF07F89-1BA4-43D8-972C-8250F4A62EAE}"/>
    <cellStyle name="Millares 7 2 3 2 2 4" xfId="3275" xr:uid="{7EC748DD-71AC-4956-B7BF-A77F0E00D02A}"/>
    <cellStyle name="Millares 7 2 3 2 2 4 2" xfId="11546" xr:uid="{D5FE4CF3-D04D-486A-BAB8-1E4DF7F06300}"/>
    <cellStyle name="Millares 7 2 3 2 2 4 2 2" xfId="46706" xr:uid="{1061F011-890A-48E5-90DE-D08ACD1A775D}"/>
    <cellStyle name="Millares 7 2 3 2 2 4 3" xfId="14386" xr:uid="{4F4F0EE0-4C83-4ADC-AEC0-D4FC14F9C3D1}"/>
    <cellStyle name="Millares 7 2 3 2 2 4 4" xfId="44310" xr:uid="{EDD868D7-6443-483F-B748-77CE1C1E8685}"/>
    <cellStyle name="Millares 7 2 3 2 2 4 5" xfId="49203" xr:uid="{CD7D9D2D-9A99-4E3F-9FC8-31C25C4A4F24}"/>
    <cellStyle name="Millares 7 2 3 2 2 5" xfId="3777" xr:uid="{41D4FB95-9E83-40CF-B482-9EA4838D7E8C}"/>
    <cellStyle name="Millares 7 2 3 2 2 5 2" xfId="12018" xr:uid="{90EDF9B0-6F5D-417A-930B-D4B0B3990300}"/>
    <cellStyle name="Millares 7 2 3 2 2 5 3" xfId="14858" xr:uid="{A2543B84-66AD-431A-828A-0FCDB8C90803}"/>
    <cellStyle name="Millares 7 2 3 2 2 5 4" xfId="44782" xr:uid="{833B618D-6328-4815-BB4B-E8D15BAE9F31}"/>
    <cellStyle name="Millares 7 2 3 2 2 5 5" xfId="49675" xr:uid="{F49256E2-37EF-4DA1-8633-9F89EBF000FB}"/>
    <cellStyle name="Millares 7 2 3 2 2 6" xfId="10040" xr:uid="{A42FEA52-9D26-43B3-9EC6-DBB3AAE662E8}"/>
    <cellStyle name="Millares 7 2 3 2 2 6 2" xfId="45200" xr:uid="{170144BA-5973-4AB8-85E2-A7937DF80382}"/>
    <cellStyle name="Millares 7 2 3 2 2 7" xfId="12880" xr:uid="{65F9794E-4ED9-4C15-8CF3-161C3609106B}"/>
    <cellStyle name="Millares 7 2 3 2 2 8" xfId="16223" xr:uid="{B024BC8C-D03F-4379-8E75-B4B8E3235DC7}"/>
    <cellStyle name="Millares 7 2 3 2 2 9" xfId="16766" xr:uid="{BB53F1F3-8792-4730-834F-C5DBAFDC9D2F}"/>
    <cellStyle name="Millares 7 2 3 2 3" xfId="2101" xr:uid="{E25408A2-55C0-4345-B491-E90EE4DF5FC3}"/>
    <cellStyle name="Millares 7 2 3 2 3 2" xfId="10372" xr:uid="{1858D1C1-904D-45C3-932A-E8E364F55587}"/>
    <cellStyle name="Millares 7 2 3 2 3 2 2" xfId="45532" xr:uid="{91706383-7075-4D4E-A630-9F804B522FAB}"/>
    <cellStyle name="Millares 7 2 3 2 3 3" xfId="13212" xr:uid="{2F7A5101-2432-4303-A723-02DE51AF055C}"/>
    <cellStyle name="Millares 7 2 3 2 3 4" xfId="28136" xr:uid="{5C7C8BF6-3690-4E8A-A50F-B46177BB1C98}"/>
    <cellStyle name="Millares 7 2 3 2 3 5" xfId="43136" xr:uid="{823F9893-E99A-4730-9EF0-5F0A78C14250}"/>
    <cellStyle name="Millares 7 2 3 2 3 6" xfId="48029" xr:uid="{94174FA2-B8A8-427D-8F71-BC059665D681}"/>
    <cellStyle name="Millares 7 2 3 2 4" xfId="2519" xr:uid="{7B6FF6EA-6C3C-4FD5-AB0E-A8247DEF0B30}"/>
    <cellStyle name="Millares 7 2 3 2 4 2" xfId="10790" xr:uid="{8BEDFEED-9805-4F4C-9499-5E5220AE6FEC}"/>
    <cellStyle name="Millares 7 2 3 2 4 2 2" xfId="45950" xr:uid="{1102F708-3000-45C4-B126-856D7C232FF2}"/>
    <cellStyle name="Millares 7 2 3 2 4 3" xfId="13630" xr:uid="{3B32E109-99E6-4607-9B94-A7A9ADFB34C1}"/>
    <cellStyle name="Millares 7 2 3 2 4 4" xfId="34018" xr:uid="{B7772D93-66D2-43D6-8D18-8AD73BE93A17}"/>
    <cellStyle name="Millares 7 2 3 2 4 5" xfId="43554" xr:uid="{58D755B0-CAA7-4F51-9CF5-CE12515E4E5F}"/>
    <cellStyle name="Millares 7 2 3 2 4 6" xfId="48447" xr:uid="{47491F67-12BC-44CF-955F-5DB38C31F6E1}"/>
    <cellStyle name="Millares 7 2 3 2 5" xfId="3063" xr:uid="{B0CFFF0D-81A3-4378-9E53-FD2B7F89C703}"/>
    <cellStyle name="Millares 7 2 3 2 5 2" xfId="11334" xr:uid="{73AE15D0-475F-4C2E-B052-6628F4979876}"/>
    <cellStyle name="Millares 7 2 3 2 5 2 2" xfId="46494" xr:uid="{E40C6FA7-4B0A-49DD-BA2C-20DE96B5488A}"/>
    <cellStyle name="Millares 7 2 3 2 5 3" xfId="14174" xr:uid="{EE8889C1-B243-48E2-9E1F-9EA649CE66C0}"/>
    <cellStyle name="Millares 7 2 3 2 5 4" xfId="39882" xr:uid="{CC0CCD32-D25E-4BA6-A0A5-B487FCE8EF73}"/>
    <cellStyle name="Millares 7 2 3 2 5 5" xfId="44098" xr:uid="{CDA55A6F-DD2E-4040-AA9D-F65D4FD92FF0}"/>
    <cellStyle name="Millares 7 2 3 2 5 6" xfId="48991" xr:uid="{12C627D7-59C4-4601-8F95-488FF935F3BD}"/>
    <cellStyle name="Millares 7 2 3 2 6" xfId="3565" xr:uid="{7D52E029-98F0-43DA-9ED6-0B98115BF4FA}"/>
    <cellStyle name="Millares 7 2 3 2 6 2" xfId="11806" xr:uid="{65A71719-FAE0-4C67-9D84-CC55B06A0F4D}"/>
    <cellStyle name="Millares 7 2 3 2 6 3" xfId="14646" xr:uid="{F1AE8FDB-D262-4298-A319-28B090175F59}"/>
    <cellStyle name="Millares 7 2 3 2 6 4" xfId="44570" xr:uid="{CBA4412F-05A5-4C57-85DF-7063626EA380}"/>
    <cellStyle name="Millares 7 2 3 2 6 5" xfId="49463" xr:uid="{A3A83A3F-9AC7-4717-8A6B-8DE896CFEEC2}"/>
    <cellStyle name="Millares 7 2 3 2 7" xfId="7903" xr:uid="{501501C7-DB3A-4F53-B3F7-8657B4FD1D00}"/>
    <cellStyle name="Millares 7 2 3 2 7 2" xfId="44988" xr:uid="{A9B79C6C-610B-4681-BF20-17A9F720A643}"/>
    <cellStyle name="Millares 7 2 3 2 8" xfId="9828" xr:uid="{F8D94AB8-F7B6-4463-8BFE-BF70E7AA626C}"/>
    <cellStyle name="Millares 7 2 3 2 9" xfId="12668" xr:uid="{549B297D-646C-4AF9-8ED3-EFBA79A28702}"/>
    <cellStyle name="Millares 7 2 3 3" xfId="396" xr:uid="{00000000-0005-0000-0000-00009E020000}"/>
    <cellStyle name="Millares 7 2 3 3 10" xfId="17210" xr:uid="{C7068F25-24B9-40A2-A2CF-B1A2BFDD4E76}"/>
    <cellStyle name="Millares 7 2 3 3 11" xfId="19514" xr:uid="{A1084EF6-F57C-475C-82C8-20FC1842CDFE}"/>
    <cellStyle name="Millares 7 2 3 3 12" xfId="18078" xr:uid="{6DA38997-B6B8-4524-92D0-2327A1C177D0}"/>
    <cellStyle name="Millares 7 2 3 3 13" xfId="42704" xr:uid="{177CB2A1-D3A9-464C-BA43-43FEEDCC0280}"/>
    <cellStyle name="Millares 7 2 3 3 14" xfId="47597" xr:uid="{5441BB21-4A72-4AFE-B747-F216D8BEC3E0}"/>
    <cellStyle name="Millares 7 2 3 3 2" xfId="2213" xr:uid="{132C1D0B-55FC-44BC-84F6-61A346858145}"/>
    <cellStyle name="Millares 7 2 3 3 2 2" xfId="10484" xr:uid="{C3CFD541-DC5D-4564-B50F-35002EB59E2F}"/>
    <cellStyle name="Millares 7 2 3 3 2 2 2" xfId="45644" xr:uid="{FDB82EA6-A2BC-47C2-BBC1-7870313CB24C}"/>
    <cellStyle name="Millares 7 2 3 3 2 3" xfId="13324" xr:uid="{BE824AC7-D083-43EB-8565-2BB1601B6C5F}"/>
    <cellStyle name="Millares 7 2 3 3 2 4" xfId="43248" xr:uid="{DC664AA5-8E2B-47E8-BB0D-46DE6292B8A7}"/>
    <cellStyle name="Millares 7 2 3 3 2 5" xfId="48141" xr:uid="{53F60D6F-CB3D-41E2-96FF-9E141A466E7E}"/>
    <cellStyle name="Millares 7 2 3 3 3" xfId="2631" xr:uid="{3B2BFC48-742D-4AF5-9A79-4E2D75C552C9}"/>
    <cellStyle name="Millares 7 2 3 3 3 2" xfId="10902" xr:uid="{DEBF7F8E-6E8F-4EC7-921E-1B08F163DBBD}"/>
    <cellStyle name="Millares 7 2 3 3 3 2 2" xfId="46062" xr:uid="{909A07F0-7A14-4E95-A364-4635027945C9}"/>
    <cellStyle name="Millares 7 2 3 3 3 3" xfId="13742" xr:uid="{957D1E77-ACE8-4945-9AF7-6E404FE1021F}"/>
    <cellStyle name="Millares 7 2 3 3 3 4" xfId="43666" xr:uid="{7C5FBE4E-ED84-42D9-A35A-8B6E240DE22B}"/>
    <cellStyle name="Millares 7 2 3 3 3 5" xfId="48559" xr:uid="{4CAB9808-060C-487D-8FDD-32E61E3BD50A}"/>
    <cellStyle name="Millares 7 2 3 3 4" xfId="3175" xr:uid="{19883EA8-5EC6-46EF-985B-0B7155E74D98}"/>
    <cellStyle name="Millares 7 2 3 3 4 2" xfId="11446" xr:uid="{B1DE6223-F0C8-41F8-84A0-1E14CD7A713F}"/>
    <cellStyle name="Millares 7 2 3 3 4 2 2" xfId="46606" xr:uid="{5DC193B0-9FAF-4413-8ABB-21D28A377B26}"/>
    <cellStyle name="Millares 7 2 3 3 4 3" xfId="14286" xr:uid="{9DACCC40-862B-4EB1-BF1D-D1FBFEB74092}"/>
    <cellStyle name="Millares 7 2 3 3 4 4" xfId="44210" xr:uid="{D78E471E-3AD3-456A-AF8D-BB477A4635EE}"/>
    <cellStyle name="Millares 7 2 3 3 4 5" xfId="49103" xr:uid="{126D1CBC-DE67-4ADD-BEC6-98E029D1AD55}"/>
    <cellStyle name="Millares 7 2 3 3 5" xfId="3677" xr:uid="{9AD378E9-5606-4B21-B931-E3CBC8A9072E}"/>
    <cellStyle name="Millares 7 2 3 3 5 2" xfId="11918" xr:uid="{60DC2521-8618-48FD-ACCE-95C85E6FFAB5}"/>
    <cellStyle name="Millares 7 2 3 3 5 3" xfId="14758" xr:uid="{EA278D12-2FC3-45A6-BB78-FFAF8D0E3D8B}"/>
    <cellStyle name="Millares 7 2 3 3 5 4" xfId="44682" xr:uid="{0A1F2CCE-974E-49E7-81B9-E2ACBBA881A5}"/>
    <cellStyle name="Millares 7 2 3 3 5 5" xfId="49575" xr:uid="{49C3B5EB-8EFE-4222-9B99-CDA19104BC88}"/>
    <cellStyle name="Millares 7 2 3 3 6" xfId="9940" xr:uid="{5680CC73-BA98-406A-8C72-A1D6B45EB5A9}"/>
    <cellStyle name="Millares 7 2 3 3 6 2" xfId="45100" xr:uid="{476D5C53-1310-4407-AA18-946FE97196A4}"/>
    <cellStyle name="Millares 7 2 3 3 7" xfId="12780" xr:uid="{27D98433-3FC3-4990-9FBD-189684DD7AAB}"/>
    <cellStyle name="Millares 7 2 3 3 8" xfId="16123" xr:uid="{7672F147-5058-4536-BAA4-7588B98F20BA}"/>
    <cellStyle name="Millares 7 2 3 3 9" xfId="16666" xr:uid="{E57F606C-E00F-492B-971A-9F8F0726F52D}"/>
    <cellStyle name="Millares 7 2 3 4" xfId="599" xr:uid="{00000000-0005-0000-0000-00009F020000}"/>
    <cellStyle name="Millares 7 2 3 4 10" xfId="42906" xr:uid="{1EC1493A-E415-467B-9C61-68F481A1B35B}"/>
    <cellStyle name="Millares 7 2 3 4 11" xfId="47799" xr:uid="{1C20A11C-EBE6-4E44-8020-A3D032554A75}"/>
    <cellStyle name="Millares 7 2 3 4 2" xfId="2833" xr:uid="{EAF1C092-01D4-4D91-964D-38A5AB1D59A7}"/>
    <cellStyle name="Millares 7 2 3 4 2 2" xfId="11104" xr:uid="{B8AE9D76-7B97-498B-92ED-59C4410DC492}"/>
    <cellStyle name="Millares 7 2 3 4 2 2 2" xfId="46264" xr:uid="{493C1D2A-F644-4FF1-BAC3-91D16210B6F3}"/>
    <cellStyle name="Millares 7 2 3 4 2 3" xfId="13944" xr:uid="{5541B505-BFC2-4092-976A-4DBAF9B110EB}"/>
    <cellStyle name="Millares 7 2 3 4 2 4" xfId="43868" xr:uid="{30C833BB-9D24-4A67-BF8C-BE4B94B5661A}"/>
    <cellStyle name="Millares 7 2 3 4 2 5" xfId="48761" xr:uid="{400A66D5-E695-4075-8F0F-D57029F47979}"/>
    <cellStyle name="Millares 7 2 3 4 3" xfId="10142" xr:uid="{82284850-5FCD-4C16-8B46-FE126217AB48}"/>
    <cellStyle name="Millares 7 2 3 4 3 2" xfId="45302" xr:uid="{3F699BB9-0B2A-4E50-A318-CBD8045D85FC}"/>
    <cellStyle name="Millares 7 2 3 4 4" xfId="12982" xr:uid="{0C265859-FF88-4D78-8581-93947D2FEA04}"/>
    <cellStyle name="Millares 7 2 3 4 5" xfId="16325" xr:uid="{BE6C047C-8641-4604-A2C5-41164A2AEA23}"/>
    <cellStyle name="Millares 7 2 3 4 6" xfId="16868" xr:uid="{8F7E59AB-1E98-422A-B7BF-B1346DF87FE2}"/>
    <cellStyle name="Millares 7 2 3 4 7" xfId="17412" xr:uid="{B80701C0-7A22-4C61-9CA0-C5FAFABC8C9C}"/>
    <cellStyle name="Millares 7 2 3 4 8" xfId="25287" xr:uid="{415BC73B-A76F-499B-9B17-207290004AE1}"/>
    <cellStyle name="Millares 7 2 3 4 9" xfId="17908" xr:uid="{3C875C8F-8E41-411D-9566-67468701734F}"/>
    <cellStyle name="Millares 7 2 3 5" xfId="1997" xr:uid="{99D6BE74-2C40-4184-AECF-1969CC9E208C}"/>
    <cellStyle name="Millares 7 2 3 5 2" xfId="10268" xr:uid="{F6531078-E992-486E-B694-C867B9FC0F0D}"/>
    <cellStyle name="Millares 7 2 3 5 2 2" xfId="45428" xr:uid="{63332B0C-5E62-4C93-8D90-AC8E19D33428}"/>
    <cellStyle name="Millares 7 2 3 5 3" xfId="13108" xr:uid="{271C6B32-4E52-471B-BD65-DEADE44A97EB}"/>
    <cellStyle name="Millares 7 2 3 5 4" xfId="31161" xr:uid="{81C60F39-9286-4EAE-8543-D9C5B743A4AB}"/>
    <cellStyle name="Millares 7 2 3 5 5" xfId="43032" xr:uid="{B3022089-702C-4843-BD6E-5262C3E69A22}"/>
    <cellStyle name="Millares 7 2 3 5 6" xfId="47925" xr:uid="{B8EBEFC6-9D3C-4239-BF32-E6354C21D389}"/>
    <cellStyle name="Millares 7 2 3 6" xfId="2415" xr:uid="{A7B270F0-3424-4FF3-9A82-C895DDA52AFF}"/>
    <cellStyle name="Millares 7 2 3 6 2" xfId="10686" xr:uid="{464B1185-F3CA-4E1B-BE8F-7574AFF257AA}"/>
    <cellStyle name="Millares 7 2 3 6 2 2" xfId="45846" xr:uid="{5F8BD9E8-34B5-4BB0-8B6D-C7B9B47C881B}"/>
    <cellStyle name="Millares 7 2 3 6 3" xfId="13526" xr:uid="{D04961BD-5248-47C0-95A7-07B3FC4E791A}"/>
    <cellStyle name="Millares 7 2 3 6 4" xfId="37039" xr:uid="{C19FDAA7-9730-4524-BF14-613B641816D2}"/>
    <cellStyle name="Millares 7 2 3 6 5" xfId="43450" xr:uid="{45CED3A3-56DA-494A-8314-5949C230B712}"/>
    <cellStyle name="Millares 7 2 3 6 6" xfId="48343" xr:uid="{E629BDF8-F7E6-4863-98B6-849819244920}"/>
    <cellStyle name="Millares 7 2 3 7" xfId="2959" xr:uid="{F315AA9D-42D1-47A5-8EA1-35C05F910FFC}"/>
    <cellStyle name="Millares 7 2 3 7 2" xfId="11230" xr:uid="{83C14116-86F3-4957-96B5-DB7C16FE7448}"/>
    <cellStyle name="Millares 7 2 3 7 2 2" xfId="46390" xr:uid="{15E80879-F773-4A74-AE89-24BD9545387A}"/>
    <cellStyle name="Millares 7 2 3 7 3" xfId="14070" xr:uid="{2DF1940E-8191-4879-8982-2005CF724300}"/>
    <cellStyle name="Millares 7 2 3 7 4" xfId="43994" xr:uid="{552E905D-8CD7-4951-A3DD-89FA33078B72}"/>
    <cellStyle name="Millares 7 2 3 7 5" xfId="48887" xr:uid="{5D2C3CA6-4D5B-4DE7-ABF2-2BCF77749164}"/>
    <cellStyle name="Millares 7 2 3 8" xfId="3461" xr:uid="{B3FE5CD4-B864-4456-B42D-AAF03339757C}"/>
    <cellStyle name="Millares 7 2 3 8 2" xfId="11702" xr:uid="{E7BC8BD4-50E4-431B-93B9-730E707CBE5E}"/>
    <cellStyle name="Millares 7 2 3 8 3" xfId="14542" xr:uid="{6DF28B91-04E6-49C6-8B30-9C8D6EDD2A65}"/>
    <cellStyle name="Millares 7 2 3 8 4" xfId="44466" xr:uid="{EEABC009-B3DD-4A88-A3FC-691CE1FA218C}"/>
    <cellStyle name="Millares 7 2 3 8 5" xfId="49359" xr:uid="{D51B5D12-4131-41FA-92F3-CC6192024DF3}"/>
    <cellStyle name="Millares 7 2 3 9" xfId="5036" xr:uid="{97DCFABE-4AA8-4B3D-9275-E0E9C64900DD}"/>
    <cellStyle name="Millares 7 2 3 9 2" xfId="44884" xr:uid="{FEE14887-8F9D-4B0E-B3FB-AD77F3BD7BC2}"/>
    <cellStyle name="Millares 7 2 4" xfId="242" xr:uid="{00000000-0005-0000-0000-0000A0020000}"/>
    <cellStyle name="Millares 7 2 4 10" xfId="15983" xr:uid="{F2E3BFB4-9F12-4E40-A2F8-FD8A6A2F59F9}"/>
    <cellStyle name="Millares 7 2 4 11" xfId="16526" xr:uid="{A052CED5-BE24-4694-BB71-CB6096C461AF}"/>
    <cellStyle name="Millares 7 2 4 12" xfId="17070" xr:uid="{6F8BD5C6-99CC-4D7F-B4C2-017BA38F927B}"/>
    <cellStyle name="Millares 7 2 4 13" xfId="17925" xr:uid="{C81F2091-6765-4B6E-9FDB-D74B09ED6EF2}"/>
    <cellStyle name="Millares 7 2 4 14" xfId="42564" xr:uid="{D41B6A23-15ED-4F86-B753-4E214C1B831F}"/>
    <cellStyle name="Millares 7 2 4 15" xfId="47457" xr:uid="{E51394D8-98C7-45E1-9586-D66C4EAE0DF8}"/>
    <cellStyle name="Millares 7 2 4 2" xfId="469" xr:uid="{00000000-0005-0000-0000-0000A1020000}"/>
    <cellStyle name="Millares 7 2 4 2 10" xfId="17282" xr:uid="{ADBF52A0-3024-4CD2-A007-9DD962D42ED5}"/>
    <cellStyle name="Millares 7 2 4 2 11" xfId="21351" xr:uid="{EFD9FE32-DF9C-42F0-805C-C6194D39903A}"/>
    <cellStyle name="Millares 7 2 4 2 12" xfId="18032" xr:uid="{6770358D-D69B-4AD2-8DF6-B50DEBD47AD4}"/>
    <cellStyle name="Millares 7 2 4 2 13" xfId="42776" xr:uid="{5389563A-6391-4F2D-ACD2-34278340EAA0}"/>
    <cellStyle name="Millares 7 2 4 2 14" xfId="47669" xr:uid="{09D7F1BB-C225-447F-923D-F9B2BDE5AD6B}"/>
    <cellStyle name="Millares 7 2 4 2 2" xfId="2285" xr:uid="{35270679-DC8F-40F6-B5FF-D88D84D7009D}"/>
    <cellStyle name="Millares 7 2 4 2 2 2" xfId="10556" xr:uid="{664065B4-3678-4FB4-9E44-D3C1B525CF00}"/>
    <cellStyle name="Millares 7 2 4 2 2 2 2" xfId="45716" xr:uid="{65C8354B-97EB-40FE-A552-7256235A6405}"/>
    <cellStyle name="Millares 7 2 4 2 2 3" xfId="13396" xr:uid="{77549ED0-E424-4CB0-81C0-8E5E82D5B073}"/>
    <cellStyle name="Millares 7 2 4 2 2 4" xfId="43320" xr:uid="{540847FE-AB7B-4D3D-9A21-0243FBF7C913}"/>
    <cellStyle name="Millares 7 2 4 2 2 5" xfId="48213" xr:uid="{16929DF2-B40E-43CE-8020-5EEFD5D403DA}"/>
    <cellStyle name="Millares 7 2 4 2 3" xfId="2703" xr:uid="{66A339F0-2F42-454D-AC48-506155FC2091}"/>
    <cellStyle name="Millares 7 2 4 2 3 2" xfId="10974" xr:uid="{C9EC4D62-FD1A-4D7F-9B82-87A382D909AD}"/>
    <cellStyle name="Millares 7 2 4 2 3 2 2" xfId="46134" xr:uid="{CAB88AF6-EE38-4054-85A4-15D23B2638DF}"/>
    <cellStyle name="Millares 7 2 4 2 3 3" xfId="13814" xr:uid="{39E9C051-747A-4F60-8E65-65874FC59451}"/>
    <cellStyle name="Millares 7 2 4 2 3 4" xfId="43738" xr:uid="{510EDA3C-C7F9-4852-A261-9E90BDF9D6ED}"/>
    <cellStyle name="Millares 7 2 4 2 3 5" xfId="48631" xr:uid="{B26DEF1B-8282-4ABB-AC02-1EEA889D1D61}"/>
    <cellStyle name="Millares 7 2 4 2 4" xfId="3247" xr:uid="{2212C27B-357C-4862-97DC-721043D5660D}"/>
    <cellStyle name="Millares 7 2 4 2 4 2" xfId="11518" xr:uid="{A576F7D9-7EBD-4E67-A9F2-EE5CA32ACBF9}"/>
    <cellStyle name="Millares 7 2 4 2 4 2 2" xfId="46678" xr:uid="{82266089-458A-4AF7-8A32-78C43BCADB7A}"/>
    <cellStyle name="Millares 7 2 4 2 4 3" xfId="14358" xr:uid="{98A203A9-7AA8-41C9-8DD7-40A76608C081}"/>
    <cellStyle name="Millares 7 2 4 2 4 4" xfId="44282" xr:uid="{8A0725E7-680E-4BE0-80E4-18B7E9CBB483}"/>
    <cellStyle name="Millares 7 2 4 2 4 5" xfId="49175" xr:uid="{F9169CA9-81F1-45FA-B43F-9B3991FB6BBF}"/>
    <cellStyle name="Millares 7 2 4 2 5" xfId="3749" xr:uid="{78263F77-BFAF-40B5-8313-EA694B2E368E}"/>
    <cellStyle name="Millares 7 2 4 2 5 2" xfId="11990" xr:uid="{44401D23-332A-4DC0-96A9-1E7F25EC83BF}"/>
    <cellStyle name="Millares 7 2 4 2 5 3" xfId="14830" xr:uid="{A3FCDF1F-1336-40E9-97A6-C28A50A1E3BB}"/>
    <cellStyle name="Millares 7 2 4 2 5 4" xfId="44754" xr:uid="{95D8D27D-BBE2-4DA6-A3E7-BBA3074D0ED4}"/>
    <cellStyle name="Millares 7 2 4 2 5 5" xfId="49647" xr:uid="{E1D2B767-E367-42A9-8649-680117D4C01B}"/>
    <cellStyle name="Millares 7 2 4 2 6" xfId="10012" xr:uid="{5A1B5566-C3BA-4089-A37D-D62CADCA4A5C}"/>
    <cellStyle name="Millares 7 2 4 2 6 2" xfId="45172" xr:uid="{0E992D74-08CA-4702-99DE-9EE6AFE7844F}"/>
    <cellStyle name="Millares 7 2 4 2 7" xfId="12852" xr:uid="{5B3B67B1-5018-42AC-B6F5-A9603D59EDED}"/>
    <cellStyle name="Millares 7 2 4 2 8" xfId="16195" xr:uid="{7A310075-E768-4B6C-AB19-BDE726FD7632}"/>
    <cellStyle name="Millares 7 2 4 2 9" xfId="16738" xr:uid="{59C2DC2B-CC3B-4B7C-B35D-B0831D30F113}"/>
    <cellStyle name="Millares 7 2 4 3" xfId="2073" xr:uid="{A92BA8F4-9699-45D3-90DD-1E97C24F0BC5}"/>
    <cellStyle name="Millares 7 2 4 3 2" xfId="10344" xr:uid="{4F710AB2-0266-4147-87EE-E31B87B89B10}"/>
    <cellStyle name="Millares 7 2 4 3 2 2" xfId="45504" xr:uid="{F49E5EA4-7FA9-47A7-9EA8-1241541C7582}"/>
    <cellStyle name="Millares 7 2 4 3 3" xfId="13184" xr:uid="{CCD8D9FA-DD04-4A43-9602-469ACE455ED7}"/>
    <cellStyle name="Millares 7 2 4 3 4" xfId="27169" xr:uid="{496B6755-57C1-44AA-9CB6-D39E741C4A0A}"/>
    <cellStyle name="Millares 7 2 4 3 5" xfId="43108" xr:uid="{FBC10E81-0938-4859-A308-F80CDE65ABC6}"/>
    <cellStyle name="Millares 7 2 4 3 6" xfId="48001" xr:uid="{C2DD4A7A-DA41-4147-B2E1-3476783B72D4}"/>
    <cellStyle name="Millares 7 2 4 4" xfId="2491" xr:uid="{E7C5AA03-C2EB-460C-B46E-4BA80EA18B06}"/>
    <cellStyle name="Millares 7 2 4 4 2" xfId="10762" xr:uid="{2E67F88A-6E4B-41A5-A2C0-D04022E8A710}"/>
    <cellStyle name="Millares 7 2 4 4 2 2" xfId="45922" xr:uid="{754A50C7-CA9D-4BA1-A9E6-F648DBB5561B}"/>
    <cellStyle name="Millares 7 2 4 4 3" xfId="13602" xr:uid="{5231CC13-568B-4A57-A244-F8AE03F3E583}"/>
    <cellStyle name="Millares 7 2 4 4 4" xfId="33047" xr:uid="{E3176BED-5925-405F-B38D-54D98CB19B8D}"/>
    <cellStyle name="Millares 7 2 4 4 5" xfId="43526" xr:uid="{C1D9D5E3-640A-4762-9BD2-CBA8F6712396}"/>
    <cellStyle name="Millares 7 2 4 4 6" xfId="48419" xr:uid="{E107729B-B842-4453-965F-19C2D2A635E8}"/>
    <cellStyle name="Millares 7 2 4 5" xfId="3035" xr:uid="{FB26DBF4-7C3F-469B-9240-31C8126216F7}"/>
    <cellStyle name="Millares 7 2 4 5 2" xfId="11306" xr:uid="{F7557E34-55DC-4CAD-B7FD-EA4BCF006460}"/>
    <cellStyle name="Millares 7 2 4 5 2 2" xfId="46466" xr:uid="{96338C03-5FEA-4771-A265-B89D3621B809}"/>
    <cellStyle name="Millares 7 2 4 5 3" xfId="14146" xr:uid="{9BD8CEE8-BC3F-4D2A-B88D-C9FEB0D7D023}"/>
    <cellStyle name="Millares 7 2 4 5 4" xfId="38911" xr:uid="{69C44834-2D35-477F-B1B5-C3E849379257}"/>
    <cellStyle name="Millares 7 2 4 5 5" xfId="44070" xr:uid="{EEE7E344-CBAF-4891-A715-237434E4CB4B}"/>
    <cellStyle name="Millares 7 2 4 5 6" xfId="48963" xr:uid="{053E3AE1-7E8F-475A-AA78-A21A80CE695D}"/>
    <cellStyle name="Millares 7 2 4 6" xfId="3537" xr:uid="{432F3E92-C650-4657-831F-31236AD63EFC}"/>
    <cellStyle name="Millares 7 2 4 6 2" xfId="11778" xr:uid="{333A2341-E725-4011-935B-069BAF9F79CF}"/>
    <cellStyle name="Millares 7 2 4 6 3" xfId="14618" xr:uid="{3AE5DAB0-A972-4774-9D84-10157F0D9CDF}"/>
    <cellStyle name="Millares 7 2 4 6 4" xfId="44542" xr:uid="{CD91CB44-47C5-4315-B45C-D680D7B85ACD}"/>
    <cellStyle name="Millares 7 2 4 6 5" xfId="49435" xr:uid="{C7D9939D-702C-4840-BF0B-62FFE2821323}"/>
    <cellStyle name="Millares 7 2 4 7" xfId="6931" xr:uid="{7F989A7C-F533-4544-903A-0FE4C3158C1E}"/>
    <cellStyle name="Millares 7 2 4 7 2" xfId="44960" xr:uid="{DEE170BE-CD6D-4253-9F56-D7EC848B8E7A}"/>
    <cellStyle name="Millares 7 2 4 8" xfId="9800" xr:uid="{A43526D2-8856-4953-BC29-6DF6E132C154}"/>
    <cellStyle name="Millares 7 2 4 9" xfId="12640" xr:uid="{5F6896A3-9012-4A6E-8E49-C72683ED7F5B}"/>
    <cellStyle name="Millares 7 2 5" xfId="368" xr:uid="{00000000-0005-0000-0000-0000A2020000}"/>
    <cellStyle name="Millares 7 2 5 10" xfId="17182" xr:uid="{015CF3F5-53AC-4A76-BB7F-18820F4E663F}"/>
    <cellStyle name="Millares 7 2 5 11" xfId="18606" xr:uid="{CD40BDE6-2ADE-4EAA-9AB0-A8E511E1AED4}"/>
    <cellStyle name="Millares 7 2 5 12" xfId="17711" xr:uid="{88EB0D50-E692-437D-B61C-8FFF405E7D2C}"/>
    <cellStyle name="Millares 7 2 5 13" xfId="42676" xr:uid="{AC7DFCAB-209E-45FA-A254-07D68418528E}"/>
    <cellStyle name="Millares 7 2 5 14" xfId="47569" xr:uid="{F85E3E28-4A55-4725-AED3-B05164459FA4}"/>
    <cellStyle name="Millares 7 2 5 2" xfId="2185" xr:uid="{F27B4D87-B3CD-40D5-9DD6-4E5EC3D45A6E}"/>
    <cellStyle name="Millares 7 2 5 2 2" xfId="10456" xr:uid="{7AE0E4E0-F41C-4DC7-B77B-8AD016911ADB}"/>
    <cellStyle name="Millares 7 2 5 2 2 2" xfId="45616" xr:uid="{F991387A-DA1B-41DA-A82D-25F4011667A0}"/>
    <cellStyle name="Millares 7 2 5 2 3" xfId="13296" xr:uid="{8E4DA460-7777-471C-9C6F-9BF1BD1C60A5}"/>
    <cellStyle name="Millares 7 2 5 2 4" xfId="43220" xr:uid="{235BD67B-DF95-4AEF-A717-FCC104F2A80D}"/>
    <cellStyle name="Millares 7 2 5 2 5" xfId="48113" xr:uid="{FAC6B2B7-C664-4C3C-9682-5A22F1CF9E9D}"/>
    <cellStyle name="Millares 7 2 5 3" xfId="2603" xr:uid="{41747E07-3F5F-4243-BEF1-317D1CF98530}"/>
    <cellStyle name="Millares 7 2 5 3 2" xfId="10874" xr:uid="{A6BD7A63-270C-4ADA-8526-0011D9AC1E84}"/>
    <cellStyle name="Millares 7 2 5 3 2 2" xfId="46034" xr:uid="{620E2EB4-A6BB-410A-BA53-FC8B02F140FC}"/>
    <cellStyle name="Millares 7 2 5 3 3" xfId="13714" xr:uid="{35F1B5F8-AF39-44A3-97AF-96139FFACD73}"/>
    <cellStyle name="Millares 7 2 5 3 4" xfId="43638" xr:uid="{51991BE7-BA71-45E6-B4E2-8D00EEDBB059}"/>
    <cellStyle name="Millares 7 2 5 3 5" xfId="48531" xr:uid="{5A007AE5-F88A-4C88-B45A-E0F7A77E1E77}"/>
    <cellStyle name="Millares 7 2 5 4" xfId="3147" xr:uid="{989315D9-C3D1-44EB-9F97-988D35D32AF0}"/>
    <cellStyle name="Millares 7 2 5 4 2" xfId="11418" xr:uid="{4047BB38-AE66-4BB1-8113-CE205AE23BA4}"/>
    <cellStyle name="Millares 7 2 5 4 2 2" xfId="46578" xr:uid="{052FBAE0-CAFE-4D06-8B57-FD16F9E6F670}"/>
    <cellStyle name="Millares 7 2 5 4 3" xfId="14258" xr:uid="{A00AC60F-793C-4298-92E4-14152A1A0BF4}"/>
    <cellStyle name="Millares 7 2 5 4 4" xfId="44182" xr:uid="{1473473F-BA58-4A9D-A4F6-5C3827172A41}"/>
    <cellStyle name="Millares 7 2 5 4 5" xfId="49075" xr:uid="{E9B8C6D5-B599-4605-B72F-0476BCF35340}"/>
    <cellStyle name="Millares 7 2 5 5" xfId="3649" xr:uid="{3982AA90-3068-4D96-9BAB-AC6192C9D8DE}"/>
    <cellStyle name="Millares 7 2 5 5 2" xfId="11890" xr:uid="{B8B5E564-5663-4694-B758-FF4E27FF8B6F}"/>
    <cellStyle name="Millares 7 2 5 5 3" xfId="14730" xr:uid="{7EEE934A-5836-4CF9-9CCD-15FC0902C110}"/>
    <cellStyle name="Millares 7 2 5 5 4" xfId="44654" xr:uid="{6B715871-3081-4F75-8739-A341661813A9}"/>
    <cellStyle name="Millares 7 2 5 5 5" xfId="49547" xr:uid="{7522C985-4B8B-4C87-B290-4217F4C25404}"/>
    <cellStyle name="Millares 7 2 5 6" xfId="9912" xr:uid="{BD39F093-853F-401A-8EF1-4678C6AD2129}"/>
    <cellStyle name="Millares 7 2 5 6 2" xfId="45072" xr:uid="{9E374F5F-C1E8-4202-A9BD-28ABA3D1BC28}"/>
    <cellStyle name="Millares 7 2 5 7" xfId="12752" xr:uid="{A0D3D892-D505-431F-BF91-B0135E512326}"/>
    <cellStyle name="Millares 7 2 5 8" xfId="16095" xr:uid="{CBF390B0-771B-43CB-BFAB-28D8D0A9344A}"/>
    <cellStyle name="Millares 7 2 5 9" xfId="16638" xr:uid="{56F879D2-8C81-4B02-A63B-D6B633AEDD44}"/>
    <cellStyle name="Millares 7 2 6" xfId="571" xr:uid="{00000000-0005-0000-0000-0000A3020000}"/>
    <cellStyle name="Millares 7 2 6 10" xfId="42878" xr:uid="{76B44E9D-7DC9-4BDA-8FE6-1DF0E772B555}"/>
    <cellStyle name="Millares 7 2 6 11" xfId="47771" xr:uid="{D8398FBC-5D8A-454F-A973-D136A0F58E5E}"/>
    <cellStyle name="Millares 7 2 6 2" xfId="2805" xr:uid="{C5B54790-13B1-40A2-9BB6-EA32C3BA0BB0}"/>
    <cellStyle name="Millares 7 2 6 2 2" xfId="11076" xr:uid="{6652A586-DD3F-45E5-A4B0-447BCFF1A855}"/>
    <cellStyle name="Millares 7 2 6 2 2 2" xfId="46236" xr:uid="{7FB2D646-E66D-40CC-88F9-C0B73E5C0BB8}"/>
    <cellStyle name="Millares 7 2 6 2 3" xfId="13916" xr:uid="{2C01EC9C-3FF7-42BE-8FB2-0155103E91D2}"/>
    <cellStyle name="Millares 7 2 6 2 4" xfId="43840" xr:uid="{AE859054-ABF6-4CDA-9381-43B89A892CBE}"/>
    <cellStyle name="Millares 7 2 6 2 5" xfId="48733" xr:uid="{652E50A4-F35C-4F85-BE7A-2994E9F3576B}"/>
    <cellStyle name="Millares 7 2 6 3" xfId="10114" xr:uid="{E3DE7B0E-7082-4B4F-8850-15A70F879AD9}"/>
    <cellStyle name="Millares 7 2 6 3 2" xfId="45274" xr:uid="{BE293194-4D4C-4CE7-8A05-E1834E7B0DB6}"/>
    <cellStyle name="Millares 7 2 6 4" xfId="12954" xr:uid="{766A9611-ED15-4170-8CEA-1C5C6FAFC0ED}"/>
    <cellStyle name="Millares 7 2 6 5" xfId="16297" xr:uid="{B67A324D-7CCF-47AC-9759-07D26A413FBA}"/>
    <cellStyle name="Millares 7 2 6 6" xfId="16840" xr:uid="{88585536-DB76-4FE0-9C25-B30D8A9198DA}"/>
    <cellStyle name="Millares 7 2 6 7" xfId="17384" xr:uid="{13582A5B-CA45-4B7F-844D-5D3E244BA820}"/>
    <cellStyle name="Millares 7 2 6 8" xfId="24318" xr:uid="{EE51EBF8-685F-4C9C-973B-358EF368A888}"/>
    <cellStyle name="Millares 7 2 6 9" xfId="17883" xr:uid="{BFC72275-C04F-483A-B3AA-DB84D4C58A9B}"/>
    <cellStyle name="Millares 7 2 7" xfId="1900" xr:uid="{00000000-0005-0000-0000-0000A4020000}"/>
    <cellStyle name="Millares 7 2 7 2" xfId="30196" xr:uid="{F6D37369-2800-4F5B-B10B-893694CD5E52}"/>
    <cellStyle name="Millares 7 2 8" xfId="1969" xr:uid="{F6E8BFDF-0E77-43FB-8C04-F813793F572F}"/>
    <cellStyle name="Millares 7 2 8 2" xfId="10240" xr:uid="{2054FA70-E201-4BC1-B991-DF51749CCDDD}"/>
    <cellStyle name="Millares 7 2 8 2 2" xfId="45400" xr:uid="{3F1B2A40-61E3-4B84-A59E-F599373C1449}"/>
    <cellStyle name="Millares 7 2 8 3" xfId="13080" xr:uid="{63D105D5-2AFF-4C48-A5BD-D1E7D6D90A77}"/>
    <cellStyle name="Millares 7 2 8 4" xfId="36075" xr:uid="{E6C9596B-E09F-46DD-8823-F82129A13CEA}"/>
    <cellStyle name="Millares 7 2 8 5" xfId="43004" xr:uid="{848C14F7-9E4A-411C-A56D-4C96CB764268}"/>
    <cellStyle name="Millares 7 2 8 6" xfId="47897" xr:uid="{90CEA313-B5C3-4125-8159-385B36D81534}"/>
    <cellStyle name="Millares 7 2 9" xfId="2387" xr:uid="{F5FCF223-C0F1-439A-A4B4-0AE536435666}"/>
    <cellStyle name="Millares 7 2 9 2" xfId="10658" xr:uid="{A2CDE294-860D-44F6-9BD9-25B36E921FB3}"/>
    <cellStyle name="Millares 7 2 9 2 2" xfId="45818" xr:uid="{A0AFF8AA-700A-4470-B29A-68F17CA053B6}"/>
    <cellStyle name="Millares 7 2 9 3" xfId="13498" xr:uid="{22761530-0181-42EE-95E6-D1E679CEF0A5}"/>
    <cellStyle name="Millares 7 2 9 4" xfId="43422" xr:uid="{0AF32BEC-0D64-4476-B60C-F1EB76E0A55B}"/>
    <cellStyle name="Millares 7 2 9 5" xfId="48315" xr:uid="{4820DABD-6BF3-4EB7-B9B9-4A6B363CC1B0}"/>
    <cellStyle name="Millares 7 3" xfId="125" xr:uid="{00000000-0005-0000-0000-0000A5020000}"/>
    <cellStyle name="Millares 7 3 2" xfId="5325" xr:uid="{262FF58F-2CF4-4BDE-9992-C2C71D75BE3B}"/>
    <cellStyle name="Millares 7 3 2 2" xfId="8192" xr:uid="{10D12D4E-726E-485E-9910-FB8DA506063B}"/>
    <cellStyle name="Millares 7 3 2 2 2" xfId="22568" xr:uid="{73AC6B91-21B2-44EA-8149-1E5FB22C8A71}"/>
    <cellStyle name="Millares 7 3 2 2 3" xfId="28425" xr:uid="{7A9570A5-BCF4-47BC-AD22-79D1D945D7D6}"/>
    <cellStyle name="Millares 7 3 2 2 4" xfId="34307" xr:uid="{18C45903-7D24-4163-AA97-2941D6B4F567}"/>
    <cellStyle name="Millares 7 3 2 2 5" xfId="40171" xr:uid="{7A8A207B-7412-4545-9751-2B2ABE60CA1C}"/>
    <cellStyle name="Millares 7 3 2 3" xfId="19793" xr:uid="{42E6D029-DB94-4C26-A7C5-7E5F8178288E}"/>
    <cellStyle name="Millares 7 3 2 4" xfId="25576" xr:uid="{5D33F4FE-6285-4CF8-930E-129CE57FE0EE}"/>
    <cellStyle name="Millares 7 3 2 5" xfId="31450" xr:uid="{95504381-9300-48A6-9E02-B9E1FB0BEC1A}"/>
    <cellStyle name="Millares 7 3 2 6" xfId="37321" xr:uid="{CEE77E1B-FD2D-481C-A1F5-3C934A30B2C1}"/>
    <cellStyle name="Millares 7 3 3" xfId="7220" xr:uid="{899A1740-4BBB-4162-8DDA-344D30C37FD1}"/>
    <cellStyle name="Millares 7 3 3 2" xfId="21627" xr:uid="{CDC63F9A-B476-444C-93DF-DDDFEF15A216}"/>
    <cellStyle name="Millares 7 3 3 3" xfId="27454" xr:uid="{40C611D5-DCA9-4EB1-915F-064BE0DA9731}"/>
    <cellStyle name="Millares 7 3 3 4" xfId="33336" xr:uid="{D133EAA1-EFE6-407E-BBA3-ED8E1C6E90D9}"/>
    <cellStyle name="Millares 7 3 3 5" xfId="39200" xr:uid="{10DB81A9-CE0C-4450-A64A-D875DCF50267}"/>
    <cellStyle name="Millares 7 3 4" xfId="4359" xr:uid="{69A87BEB-3A14-4D47-82DD-68C58752A586}"/>
    <cellStyle name="Millares 7 3 5" xfId="24605" xr:uid="{B8E6E828-0794-46D1-858A-A9EAD30DC560}"/>
    <cellStyle name="Millares 7 3 6" xfId="30484" xr:uid="{BF1B961E-EF60-4177-B4FA-531A8E15D572}"/>
    <cellStyle name="Millares 7 3 7" xfId="36364" xr:uid="{A79D88D4-609C-49F0-8785-15A41CC5F88A}"/>
    <cellStyle name="Millares 7 4" xfId="190" xr:uid="{00000000-0005-0000-0000-0000A6020000}"/>
    <cellStyle name="Millares 7 4 10" xfId="9753" xr:uid="{E282E2E2-3C04-4B8B-92E6-DDF34F07D7DB}"/>
    <cellStyle name="Millares 7 4 11" xfId="12593" xr:uid="{81FDBAC9-3F66-4559-AF94-8CE172A0513D}"/>
    <cellStyle name="Millares 7 4 12" xfId="15936" xr:uid="{9B11A3F7-6C2F-4F15-869C-75FB3EFC40AE}"/>
    <cellStyle name="Millares 7 4 13" xfId="16479" xr:uid="{8B3B54B6-0A61-4C56-A870-C038DF586642}"/>
    <cellStyle name="Millares 7 4 14" xfId="17023" xr:uid="{B723A5E5-2C6A-486C-9C6E-858B1A4D1C07}"/>
    <cellStyle name="Millares 7 4 15" xfId="17686" xr:uid="{57051871-D046-452D-A5F2-7511E2FD2D8D}"/>
    <cellStyle name="Millares 7 4 16" xfId="42517" xr:uid="{483E70AA-C853-4CFC-BD5B-5F9F13DDFB52}"/>
    <cellStyle name="Millares 7 4 17" xfId="47410" xr:uid="{166EA92C-39DF-4433-901D-EDA541B99174}"/>
    <cellStyle name="Millares 7 4 2" xfId="299" xr:uid="{00000000-0005-0000-0000-0000A7020000}"/>
    <cellStyle name="Millares 7 4 2 10" xfId="16040" xr:uid="{10B36168-72FD-4A21-90CE-77C7E7C72E28}"/>
    <cellStyle name="Millares 7 4 2 11" xfId="16583" xr:uid="{AA8F539C-9DA8-4CE7-A4D5-A2755015B08E}"/>
    <cellStyle name="Millares 7 4 2 12" xfId="17127" xr:uid="{FB430560-BE92-4C5D-BE53-D46C0241BC45}"/>
    <cellStyle name="Millares 7 4 2 13" xfId="17544" xr:uid="{08729DCD-7B40-4959-A247-D14707FC6479}"/>
    <cellStyle name="Millares 7 4 2 14" xfId="42621" xr:uid="{44EE74F3-A21E-45E1-9F88-4059240B7DE3}"/>
    <cellStyle name="Millares 7 4 2 15" xfId="47514" xr:uid="{E5308194-0A1B-4FA2-BE63-1CAEA219112F}"/>
    <cellStyle name="Millares 7 4 2 2" xfId="526" xr:uid="{00000000-0005-0000-0000-0000A8020000}"/>
    <cellStyle name="Millares 7 4 2 2 10" xfId="17339" xr:uid="{4D4E4417-6BBE-4137-908A-7B044E649533}"/>
    <cellStyle name="Millares 7 4 2 2 11" xfId="22097" xr:uid="{1B0F3173-189A-45D6-9E84-AF52D29FD6D2}"/>
    <cellStyle name="Millares 7 4 2 2 12" xfId="18163" xr:uid="{50068F20-4BCC-4EC6-9769-0ECE04AB50D8}"/>
    <cellStyle name="Millares 7 4 2 2 13" xfId="42833" xr:uid="{0C3F7C89-D45D-41E0-909C-63F5AABF6411}"/>
    <cellStyle name="Millares 7 4 2 2 14" xfId="47726" xr:uid="{FB0DB6B9-2A12-4EBC-95D9-6693C7C617ED}"/>
    <cellStyle name="Millares 7 4 2 2 2" xfId="2342" xr:uid="{5CE6EE93-91D5-4799-AC0A-90BF90D76072}"/>
    <cellStyle name="Millares 7 4 2 2 2 2" xfId="10613" xr:uid="{DC945332-81E7-44CC-A516-7F6A829F1FCF}"/>
    <cellStyle name="Millares 7 4 2 2 2 2 2" xfId="45773" xr:uid="{C55D19E4-235F-4558-A173-3FDD5C16A863}"/>
    <cellStyle name="Millares 7 4 2 2 2 3" xfId="13453" xr:uid="{F03B4C5F-90DD-4A2B-8184-709D203D817A}"/>
    <cellStyle name="Millares 7 4 2 2 2 4" xfId="43377" xr:uid="{2327C813-731B-48CD-A5C4-B81FCF076125}"/>
    <cellStyle name="Millares 7 4 2 2 2 5" xfId="48270" xr:uid="{567D49D9-AE9B-4EF0-A123-51809741E6D5}"/>
    <cellStyle name="Millares 7 4 2 2 3" xfId="2760" xr:uid="{053437E8-0634-46F6-A06A-4898A8140016}"/>
    <cellStyle name="Millares 7 4 2 2 3 2" xfId="11031" xr:uid="{419FEEFB-6E94-4971-AAAB-F715D9FC360A}"/>
    <cellStyle name="Millares 7 4 2 2 3 2 2" xfId="46191" xr:uid="{D69A4E36-213C-4BCF-BB36-4D102DA95CC9}"/>
    <cellStyle name="Millares 7 4 2 2 3 3" xfId="13871" xr:uid="{3B9331D7-362C-45A1-B283-0736D65ACC5D}"/>
    <cellStyle name="Millares 7 4 2 2 3 4" xfId="43795" xr:uid="{12F425B6-0AA5-48B3-A07D-0B5D78A4EB01}"/>
    <cellStyle name="Millares 7 4 2 2 3 5" xfId="48688" xr:uid="{B0934B61-03C5-48B5-83CC-52C4FAA2C665}"/>
    <cellStyle name="Millares 7 4 2 2 4" xfId="3304" xr:uid="{68EA6E44-6C79-44EB-AF0F-FF863DD248CF}"/>
    <cellStyle name="Millares 7 4 2 2 4 2" xfId="11575" xr:uid="{BD45A740-8140-4F65-BCDD-FE38DF4286D6}"/>
    <cellStyle name="Millares 7 4 2 2 4 2 2" xfId="46735" xr:uid="{CB24724F-E7B5-440B-AAD8-63098FA133EC}"/>
    <cellStyle name="Millares 7 4 2 2 4 3" xfId="14415" xr:uid="{2B3BBD91-378B-49C2-897B-512DF3B7C002}"/>
    <cellStyle name="Millares 7 4 2 2 4 4" xfId="44339" xr:uid="{D2ED4A27-D276-4409-B996-0E8238DFB60A}"/>
    <cellStyle name="Millares 7 4 2 2 4 5" xfId="49232" xr:uid="{D53AFD82-E02A-4AB2-99B7-EAC22C0557AB}"/>
    <cellStyle name="Millares 7 4 2 2 5" xfId="3806" xr:uid="{F2DE61C8-A261-48AC-A26B-AC7483501218}"/>
    <cellStyle name="Millares 7 4 2 2 5 2" xfId="12047" xr:uid="{6327E4EA-84B1-4862-B923-4A6D25F7F0C9}"/>
    <cellStyle name="Millares 7 4 2 2 5 3" xfId="14887" xr:uid="{73EF56A0-053A-4561-B2FF-5791E0626CAA}"/>
    <cellStyle name="Millares 7 4 2 2 5 4" xfId="44811" xr:uid="{8D35B360-75B0-4CDD-AE13-6313D9F46597}"/>
    <cellStyle name="Millares 7 4 2 2 5 5" xfId="49704" xr:uid="{A4A25D13-5789-4E3B-959F-560350A539CE}"/>
    <cellStyle name="Millares 7 4 2 2 6" xfId="10069" xr:uid="{48C557AA-D833-45D8-B06C-C55C34F3BD72}"/>
    <cellStyle name="Millares 7 4 2 2 6 2" xfId="45229" xr:uid="{249EC5A8-C4FF-4FC7-A804-F1DC69DDA7CE}"/>
    <cellStyle name="Millares 7 4 2 2 7" xfId="12909" xr:uid="{A27E4290-4690-4C8D-9D61-4D7A4F2E3A69}"/>
    <cellStyle name="Millares 7 4 2 2 8" xfId="16252" xr:uid="{39AAD142-45F7-435D-B021-FE0DB4B46CB8}"/>
    <cellStyle name="Millares 7 4 2 2 9" xfId="16795" xr:uid="{CAE999D7-6EC3-42D5-8279-2CAEA58CF236}"/>
    <cellStyle name="Millares 7 4 2 3" xfId="2130" xr:uid="{7A32992E-A875-499D-B3D9-2ACDDC284FF7}"/>
    <cellStyle name="Millares 7 4 2 3 2" xfId="10401" xr:uid="{C3B5662B-E0AE-44A7-BF0A-DBADE46F3266}"/>
    <cellStyle name="Millares 7 4 2 3 2 2" xfId="45561" xr:uid="{183CD90E-EC6A-46C2-9187-CD9F90942CFA}"/>
    <cellStyle name="Millares 7 4 2 3 3" xfId="13241" xr:uid="{2152244D-DE44-40F9-8819-D1243939C015}"/>
    <cellStyle name="Millares 7 4 2 3 4" xfId="27940" xr:uid="{CEEEDA79-BC93-49DD-A278-9F6F43931CFF}"/>
    <cellStyle name="Millares 7 4 2 3 5" xfId="43165" xr:uid="{3EEFA036-5975-40B9-8A8A-1BDE0F3E7C91}"/>
    <cellStyle name="Millares 7 4 2 3 6" xfId="48058" xr:uid="{7AAC6304-3728-4F50-A7C6-8187C5A5B3D3}"/>
    <cellStyle name="Millares 7 4 2 4" xfId="2548" xr:uid="{B3ECCD19-96E9-4E39-887F-2B1E4B13B896}"/>
    <cellStyle name="Millares 7 4 2 4 2" xfId="10819" xr:uid="{ACCFCCB8-CBA9-4506-BB6C-C70F3E008C9C}"/>
    <cellStyle name="Millares 7 4 2 4 2 2" xfId="45979" xr:uid="{40497E8F-EEAE-4E9D-AAAD-7C838EC3785A}"/>
    <cellStyle name="Millares 7 4 2 4 3" xfId="13659" xr:uid="{5AACA983-1E44-439F-99D4-35B46EDA634C}"/>
    <cellStyle name="Millares 7 4 2 4 4" xfId="33822" xr:uid="{BC3DF095-6CDF-4517-AF78-037F76EDB5C5}"/>
    <cellStyle name="Millares 7 4 2 4 5" xfId="43583" xr:uid="{748D8AE9-312F-4E90-B943-DF1DFEEF0734}"/>
    <cellStyle name="Millares 7 4 2 4 6" xfId="48476" xr:uid="{F72CB24F-FE36-4F6C-A94F-32F91873D218}"/>
    <cellStyle name="Millares 7 4 2 5" xfId="3092" xr:uid="{6B2E1C01-749A-4CF7-8F89-A670794B477F}"/>
    <cellStyle name="Millares 7 4 2 5 2" xfId="11363" xr:uid="{66DE0DCD-258A-4C53-B4DD-5C063D020D4B}"/>
    <cellStyle name="Millares 7 4 2 5 2 2" xfId="46523" xr:uid="{34C8B891-E9B5-4B3D-B47C-131D50305554}"/>
    <cellStyle name="Millares 7 4 2 5 3" xfId="14203" xr:uid="{05813D4F-3CC3-4119-94A7-91086C344039}"/>
    <cellStyle name="Millares 7 4 2 5 4" xfId="39686" xr:uid="{2130CF72-77AB-4A3C-8D78-1B7FB14484FC}"/>
    <cellStyle name="Millares 7 4 2 5 5" xfId="44127" xr:uid="{8D55755D-FAC8-4113-A3AD-D7B3AEB76E09}"/>
    <cellStyle name="Millares 7 4 2 5 6" xfId="49020" xr:uid="{9782DBF1-AA98-4963-BD7A-A904C7E87196}"/>
    <cellStyle name="Millares 7 4 2 6" xfId="3594" xr:uid="{B7600965-8DA1-4A67-9CB3-21826F74AC89}"/>
    <cellStyle name="Millares 7 4 2 6 2" xfId="11835" xr:uid="{6809424C-7940-4FD8-B15E-6D0FB4746A7A}"/>
    <cellStyle name="Millares 7 4 2 6 3" xfId="14675" xr:uid="{D171EF22-AE7F-4676-A239-69932868271C}"/>
    <cellStyle name="Millares 7 4 2 6 4" xfId="44599" xr:uid="{08032289-EB12-42EF-9AA9-25FEC6B223D4}"/>
    <cellStyle name="Millares 7 4 2 6 5" xfId="49492" xr:uid="{2AA6FEF7-2A0F-42B1-A2FC-EBF1D08DBE1D}"/>
    <cellStyle name="Millares 7 4 2 7" xfId="7707" xr:uid="{7A5DC069-2992-40D1-A526-012EC7E2238A}"/>
    <cellStyle name="Millares 7 4 2 7 2" xfId="45017" xr:uid="{F5CABF48-1FB3-447C-B1B2-CA2D313D2052}"/>
    <cellStyle name="Millares 7 4 2 8" xfId="9857" xr:uid="{D5DAAA33-3FA2-4CC9-9954-6F2154B37B15}"/>
    <cellStyle name="Millares 7 4 2 9" xfId="12697" xr:uid="{43B3FEC9-414F-4D44-8F87-A673AE076F6F}"/>
    <cellStyle name="Millares 7 4 3" xfId="425" xr:uid="{00000000-0005-0000-0000-0000A9020000}"/>
    <cellStyle name="Millares 7 4 3 10" xfId="17239" xr:uid="{F60F53A1-6E86-4D63-B6D8-3283B7D60A41}"/>
    <cellStyle name="Millares 7 4 3 11" xfId="19323" xr:uid="{5FA0FEE8-7648-432B-9F2E-384A3DF2C15A}"/>
    <cellStyle name="Millares 7 4 3 12" xfId="21397" xr:uid="{74B66B5D-8FCC-44E4-9B0F-75F9C2342030}"/>
    <cellStyle name="Millares 7 4 3 13" xfId="42733" xr:uid="{E6795005-F5F1-4C42-8B7F-97E41585CE4B}"/>
    <cellStyle name="Millares 7 4 3 14" xfId="47626" xr:uid="{6545C549-F2BA-417B-BE12-09DED13A70B8}"/>
    <cellStyle name="Millares 7 4 3 2" xfId="2242" xr:uid="{E381CC78-9896-4E57-B75F-6F22E15C0EEE}"/>
    <cellStyle name="Millares 7 4 3 2 2" xfId="10513" xr:uid="{C97BE56B-F323-4C91-BECC-EE735F6D0BCD}"/>
    <cellStyle name="Millares 7 4 3 2 2 2" xfId="45673" xr:uid="{726D6197-C7F2-4D03-B980-55CA2600C75F}"/>
    <cellStyle name="Millares 7 4 3 2 3" xfId="13353" xr:uid="{CEA29A37-5EBA-42E2-8511-A685BFB6C9FE}"/>
    <cellStyle name="Millares 7 4 3 2 4" xfId="43277" xr:uid="{F33A4098-DCAA-4F65-B28B-4553BD9F59BC}"/>
    <cellStyle name="Millares 7 4 3 2 5" xfId="48170" xr:uid="{81D1C91D-119D-4C2C-833F-C99D93DC4773}"/>
    <cellStyle name="Millares 7 4 3 3" xfId="2660" xr:uid="{A14A565E-E37B-47FC-A060-66E95553BFAD}"/>
    <cellStyle name="Millares 7 4 3 3 2" xfId="10931" xr:uid="{BFCE8D0B-14BA-469D-8611-61B9DDE6E024}"/>
    <cellStyle name="Millares 7 4 3 3 2 2" xfId="46091" xr:uid="{2922741D-77DB-4FFC-8402-1FB17CA43F64}"/>
    <cellStyle name="Millares 7 4 3 3 3" xfId="13771" xr:uid="{A34BCC69-7A7D-4044-905B-298BB239B92A}"/>
    <cellStyle name="Millares 7 4 3 3 4" xfId="43695" xr:uid="{2D6D17D6-7C7B-4FD8-8C69-2B16ABF8F7EB}"/>
    <cellStyle name="Millares 7 4 3 3 5" xfId="48588" xr:uid="{0724C1AE-CC2F-4066-98D4-76B6EEA308FC}"/>
    <cellStyle name="Millares 7 4 3 4" xfId="3204" xr:uid="{A32410CF-55F0-4928-91C7-3286B9359C63}"/>
    <cellStyle name="Millares 7 4 3 4 2" xfId="11475" xr:uid="{EF0BE5F3-EBF6-4A6B-BACF-DDA2DE684A2C}"/>
    <cellStyle name="Millares 7 4 3 4 2 2" xfId="46635" xr:uid="{8FFBDCF2-2925-48F6-AB96-B2914508868E}"/>
    <cellStyle name="Millares 7 4 3 4 3" xfId="14315" xr:uid="{C3209352-C79A-4E05-9086-0573A8F1EE7A}"/>
    <cellStyle name="Millares 7 4 3 4 4" xfId="44239" xr:uid="{93732492-A1B8-434E-8708-6D0D539DC6C2}"/>
    <cellStyle name="Millares 7 4 3 4 5" xfId="49132" xr:uid="{27AA1DFF-961B-4403-8766-811B843FC70F}"/>
    <cellStyle name="Millares 7 4 3 5" xfId="3706" xr:uid="{9BCE7311-A82B-4EC4-A62B-F51E7932575F}"/>
    <cellStyle name="Millares 7 4 3 5 2" xfId="11947" xr:uid="{32B99CD8-FE29-41F6-9D0B-123623222763}"/>
    <cellStyle name="Millares 7 4 3 5 3" xfId="14787" xr:uid="{C12AEE8B-C3BE-4890-BDAC-7881E059671F}"/>
    <cellStyle name="Millares 7 4 3 5 4" xfId="44711" xr:uid="{DAF1745F-1A3F-4C8B-A8B4-DEECCF6362A8}"/>
    <cellStyle name="Millares 7 4 3 5 5" xfId="49604" xr:uid="{44FA4A7B-2157-4DF7-BFF9-15D2C8F16858}"/>
    <cellStyle name="Millares 7 4 3 6" xfId="9969" xr:uid="{A5A9EDF9-92CF-4B1E-B76A-7A72325BB123}"/>
    <cellStyle name="Millares 7 4 3 6 2" xfId="45129" xr:uid="{C54CC978-C06D-409F-A5F4-FAAF090CC480}"/>
    <cellStyle name="Millares 7 4 3 7" xfId="12809" xr:uid="{0490CFF6-E07C-404A-B136-C369E0368DDC}"/>
    <cellStyle name="Millares 7 4 3 8" xfId="16152" xr:uid="{6FC53EF7-4A31-48E2-AE0A-A79013AFB8AC}"/>
    <cellStyle name="Millares 7 4 3 9" xfId="16695" xr:uid="{83CC1F4B-C39D-41F1-8E24-CA277793B7F0}"/>
    <cellStyle name="Millares 7 4 4" xfId="628" xr:uid="{00000000-0005-0000-0000-0000AA020000}"/>
    <cellStyle name="Millares 7 4 4 10" xfId="42935" xr:uid="{5360E155-829E-4078-A093-C00D0196A9E5}"/>
    <cellStyle name="Millares 7 4 4 11" xfId="47828" xr:uid="{F35E1EE0-1367-4137-BE1D-F9C9E3F82612}"/>
    <cellStyle name="Millares 7 4 4 2" xfId="2862" xr:uid="{92BCF478-06DE-4F76-8C12-687B46176CF9}"/>
    <cellStyle name="Millares 7 4 4 2 2" xfId="11133" xr:uid="{1ABB3DDE-7F3B-44F0-8A7F-6B0588A74477}"/>
    <cellStyle name="Millares 7 4 4 2 2 2" xfId="46293" xr:uid="{E696FBD9-EF18-45C7-B295-3E5DE222A83A}"/>
    <cellStyle name="Millares 7 4 4 2 3" xfId="13973" xr:uid="{DE2DADE4-2AA1-476B-BC56-F13194E7800B}"/>
    <cellStyle name="Millares 7 4 4 2 4" xfId="43897" xr:uid="{0DA7B370-1831-4B1E-8339-5B862FE9A95A}"/>
    <cellStyle name="Millares 7 4 4 2 5" xfId="48790" xr:uid="{51F3DE4D-025B-4395-A276-CC893DD1CAD9}"/>
    <cellStyle name="Millares 7 4 4 3" xfId="10171" xr:uid="{3B5E4FFB-1840-4DE6-84FA-105061A8E7B8}"/>
    <cellStyle name="Millares 7 4 4 3 2" xfId="45331" xr:uid="{CA578137-AAF4-492E-86DE-8AC7B563CF6F}"/>
    <cellStyle name="Millares 7 4 4 4" xfId="13011" xr:uid="{149306A5-13AF-44F5-8DB5-694A8CB2968C}"/>
    <cellStyle name="Millares 7 4 4 5" xfId="16354" xr:uid="{4B42A515-8919-4D45-8F70-5C3428F58AD4}"/>
    <cellStyle name="Millares 7 4 4 6" xfId="16897" xr:uid="{FB5777D4-B9B3-4807-9B35-70F28555A478}"/>
    <cellStyle name="Millares 7 4 4 7" xfId="17441" xr:uid="{D378A3E3-F34D-40A9-A724-D3D544009581}"/>
    <cellStyle name="Millares 7 4 4 8" xfId="25091" xr:uid="{A7D7B3AC-EB30-4261-93A3-54729F9DCB2D}"/>
    <cellStyle name="Millares 7 4 4 9" xfId="41133" xr:uid="{CCC7D105-0989-4028-AF36-0D1ECBFE078F}"/>
    <cellStyle name="Millares 7 4 5" xfId="2026" xr:uid="{6162047B-069A-48B3-9924-5493C27DD859}"/>
    <cellStyle name="Millares 7 4 5 2" xfId="10297" xr:uid="{7AFAA914-D43C-4570-B982-B9729C6F6203}"/>
    <cellStyle name="Millares 7 4 5 2 2" xfId="45457" xr:uid="{7592CA80-D463-48A3-B7C0-035AA30120C6}"/>
    <cellStyle name="Millares 7 4 5 3" xfId="13137" xr:uid="{95FD75E9-3D30-4CF5-8E75-F631C868BED3}"/>
    <cellStyle name="Millares 7 4 5 4" xfId="30965" xr:uid="{1B4BFD26-6960-414D-9AFA-A1DD66CDF971}"/>
    <cellStyle name="Millares 7 4 5 5" xfId="43061" xr:uid="{B3AB2D07-6531-47B4-B8E7-19041BA0086F}"/>
    <cellStyle name="Millares 7 4 5 6" xfId="47954" xr:uid="{F6A696B2-4B95-41EF-AC2D-ACB748AAD1DE}"/>
    <cellStyle name="Millares 7 4 6" xfId="2444" xr:uid="{74265809-2EAB-49C9-A662-AB6ACFABF2E5}"/>
    <cellStyle name="Millares 7 4 6 2" xfId="10715" xr:uid="{A56234E5-9306-44E1-8A76-0278C84D932D}"/>
    <cellStyle name="Millares 7 4 6 2 2" xfId="45875" xr:uid="{A4E3E0F7-471F-4141-8F36-3E28727165F6}"/>
    <cellStyle name="Millares 7 4 6 3" xfId="13555" xr:uid="{6EB56F5F-926B-42A4-A226-45733C9C0CC9}"/>
    <cellStyle name="Millares 7 4 6 4" xfId="36844" xr:uid="{C0459D71-332A-499B-B638-40F1E9222265}"/>
    <cellStyle name="Millares 7 4 6 5" xfId="43479" xr:uid="{CDDD9A1F-6BDF-4930-9C41-6AAF49590394}"/>
    <cellStyle name="Millares 7 4 6 6" xfId="48372" xr:uid="{7F9705D0-50C8-45CB-8360-F8F69A221D15}"/>
    <cellStyle name="Millares 7 4 7" xfId="2988" xr:uid="{689CAB84-BE6A-49A0-93B8-79841795C612}"/>
    <cellStyle name="Millares 7 4 7 2" xfId="11259" xr:uid="{CE21F556-06BF-4A51-B934-5DDD76403BF7}"/>
    <cellStyle name="Millares 7 4 7 2 2" xfId="46419" xr:uid="{3F714B6A-70B3-4A46-9C39-67A8E45B2DC6}"/>
    <cellStyle name="Millares 7 4 7 3" xfId="14099" xr:uid="{6E688CAA-51A1-46F2-821E-86F5D9F42D38}"/>
    <cellStyle name="Millares 7 4 7 4" xfId="44023" xr:uid="{EB7B23F1-9465-41EC-B19F-BD1435CD3B1B}"/>
    <cellStyle name="Millares 7 4 7 5" xfId="48916" xr:uid="{CE15A338-2717-4567-A5D1-5BC65357C019}"/>
    <cellStyle name="Millares 7 4 8" xfId="3490" xr:uid="{7EB82032-C96E-4861-A857-4BE176E9C132}"/>
    <cellStyle name="Millares 7 4 8 2" xfId="11731" xr:uid="{E0C06513-50F6-4C64-B809-7E4B3DFC84ED}"/>
    <cellStyle name="Millares 7 4 8 3" xfId="14571" xr:uid="{9F744F49-A0D8-40CF-8BB5-9F277F123193}"/>
    <cellStyle name="Millares 7 4 8 4" xfId="44495" xr:uid="{8AD32925-6927-490D-899C-18B8CE28FE0F}"/>
    <cellStyle name="Millares 7 4 8 5" xfId="49388" xr:uid="{186020CD-7948-4F83-8588-9B3178ED29A6}"/>
    <cellStyle name="Millares 7 4 9" xfId="4841" xr:uid="{E87FC26D-1CB6-4031-A044-1382E6A4CF8C}"/>
    <cellStyle name="Millares 7 4 9 2" xfId="44913" xr:uid="{2D6E7103-C9E2-41D6-AB85-3167799B1486}"/>
    <cellStyle name="Millares 7 5" xfId="143" xr:uid="{00000000-0005-0000-0000-0000AB020000}"/>
    <cellStyle name="Millares 7 5 10" xfId="9711" xr:uid="{1B643C93-F23D-4CB5-B182-185D11113E18}"/>
    <cellStyle name="Millares 7 5 11" xfId="12551" xr:uid="{928D3813-FA3F-45E1-81F6-16DF899F0E6E}"/>
    <cellStyle name="Millares 7 5 12" xfId="15894" xr:uid="{D9D3CC33-5D40-4C58-B5C2-92D030908C21}"/>
    <cellStyle name="Millares 7 5 13" xfId="16437" xr:uid="{E7572D9A-591D-4FA5-A76D-3A761079641E}"/>
    <cellStyle name="Millares 7 5 14" xfId="16981" xr:uid="{88701228-4A70-4015-898E-8F22F8B5E376}"/>
    <cellStyle name="Millares 7 5 15" xfId="18150" xr:uid="{0CDA9C7A-0794-4114-8630-ACB99CDAB6C1}"/>
    <cellStyle name="Millares 7 5 16" xfId="42475" xr:uid="{D24692A4-658F-4F38-A4DE-2E117D1A19C6}"/>
    <cellStyle name="Millares 7 5 17" xfId="47368" xr:uid="{A999CD21-C18B-4ADA-A191-6EFD8568A2D5}"/>
    <cellStyle name="Millares 7 5 2" xfId="257" xr:uid="{00000000-0005-0000-0000-0000AC020000}"/>
    <cellStyle name="Millares 7 5 2 10" xfId="15998" xr:uid="{6CAD0306-FFFF-48D4-8F4A-56794D9BE952}"/>
    <cellStyle name="Millares 7 5 2 11" xfId="16541" xr:uid="{E54C0B32-1197-4655-ACB0-D927E99ED177}"/>
    <cellStyle name="Millares 7 5 2 12" xfId="17085" xr:uid="{2B239AFF-617A-424B-893E-95195594F255}"/>
    <cellStyle name="Millares 7 5 2 13" xfId="17963" xr:uid="{4B61BAD1-8D7C-48FD-B95A-F1B7D1CA2BAF}"/>
    <cellStyle name="Millares 7 5 2 14" xfId="42579" xr:uid="{9BEBB220-4F6E-4655-AFA7-0C90975E93F6}"/>
    <cellStyle name="Millares 7 5 2 15" xfId="47472" xr:uid="{2682223F-405A-434E-B4A4-F62D857CB7CF}"/>
    <cellStyle name="Millares 7 5 2 2" xfId="484" xr:uid="{00000000-0005-0000-0000-0000AD020000}"/>
    <cellStyle name="Millares 7 5 2 2 10" xfId="17297" xr:uid="{2F7238F5-7732-4E82-947F-D6449BE89308}"/>
    <cellStyle name="Millares 7 5 2 2 11" xfId="23087" xr:uid="{A02C5C1B-215D-4E87-AF75-7194E5A3DD40}"/>
    <cellStyle name="Millares 7 5 2 2 12" xfId="18127" xr:uid="{B2CCD1FF-24ED-4782-B74A-64115CCF5F3F}"/>
    <cellStyle name="Millares 7 5 2 2 13" xfId="42791" xr:uid="{251F46D9-2482-4383-B806-0108083D0C14}"/>
    <cellStyle name="Millares 7 5 2 2 14" xfId="47684" xr:uid="{28C6A09F-2976-42F3-B7ED-0F97F3D20726}"/>
    <cellStyle name="Millares 7 5 2 2 2" xfId="2300" xr:uid="{18FE9A14-5511-4320-819E-BCF69FC9A911}"/>
    <cellStyle name="Millares 7 5 2 2 2 2" xfId="10571" xr:uid="{DC9E1AE5-CF72-4844-B337-ED0EDFBA72CE}"/>
    <cellStyle name="Millares 7 5 2 2 2 2 2" xfId="45731" xr:uid="{4D4B5343-4155-4667-86BE-6627BE31D580}"/>
    <cellStyle name="Millares 7 5 2 2 2 3" xfId="13411" xr:uid="{DF3AF9BF-17DF-4660-A14E-F12AF16B4BD3}"/>
    <cellStyle name="Millares 7 5 2 2 2 4" xfId="43335" xr:uid="{58F4448E-A5EE-400F-A8D3-3DE9D528EE88}"/>
    <cellStyle name="Millares 7 5 2 2 2 5" xfId="48228" xr:uid="{2BE3D98C-9CFB-41E7-B2AE-F991AA512A17}"/>
    <cellStyle name="Millares 7 5 2 2 3" xfId="2718" xr:uid="{5364AF05-A83C-476C-A2A4-0D76C6649DE3}"/>
    <cellStyle name="Millares 7 5 2 2 3 2" xfId="10989" xr:uid="{85FBD10F-250C-40EC-BBDE-4C5A3D073CFD}"/>
    <cellStyle name="Millares 7 5 2 2 3 2 2" xfId="46149" xr:uid="{EB939311-5CC9-4897-97D8-BB22D36EE2E7}"/>
    <cellStyle name="Millares 7 5 2 2 3 3" xfId="13829" xr:uid="{A7A415D1-8AC9-4BCA-AB50-DB9AE8CAB034}"/>
    <cellStyle name="Millares 7 5 2 2 3 4" xfId="43753" xr:uid="{6D7943A5-B036-4C6F-B8F1-7E6B3F293388}"/>
    <cellStyle name="Millares 7 5 2 2 3 5" xfId="48646" xr:uid="{D1B64B3B-FBAA-4546-8F39-4A09D26C3E3B}"/>
    <cellStyle name="Millares 7 5 2 2 4" xfId="3262" xr:uid="{96B1285A-F07D-46D4-820B-46699C2F99FD}"/>
    <cellStyle name="Millares 7 5 2 2 4 2" xfId="11533" xr:uid="{0DEF9B9F-5B67-451E-B304-7AA7C38722F7}"/>
    <cellStyle name="Millares 7 5 2 2 4 2 2" xfId="46693" xr:uid="{C7E8BE36-2D6B-4428-82A7-9C2D178E4398}"/>
    <cellStyle name="Millares 7 5 2 2 4 3" xfId="14373" xr:uid="{A120275B-8661-425C-B06D-0A3CBF0F0D31}"/>
    <cellStyle name="Millares 7 5 2 2 4 4" xfId="44297" xr:uid="{B328CDF9-9BEE-4065-A018-5C217D12FE11}"/>
    <cellStyle name="Millares 7 5 2 2 4 5" xfId="49190" xr:uid="{37507E93-FF42-44D4-8399-69FA08AB878A}"/>
    <cellStyle name="Millares 7 5 2 2 5" xfId="3764" xr:uid="{97A90C5D-07DE-4032-A6D5-069AADAE2EDF}"/>
    <cellStyle name="Millares 7 5 2 2 5 2" xfId="12005" xr:uid="{168F2E54-7F20-46BA-8A0E-BB1FE1BC15D1}"/>
    <cellStyle name="Millares 7 5 2 2 5 3" xfId="14845" xr:uid="{3ED41C5D-2204-4489-9537-29FA5B594480}"/>
    <cellStyle name="Millares 7 5 2 2 5 4" xfId="44769" xr:uid="{CE1385BE-8BB1-46EF-90C5-B4EBC5CE5A2B}"/>
    <cellStyle name="Millares 7 5 2 2 5 5" xfId="49662" xr:uid="{81AC2A25-568A-4F63-AF60-E69C06CA9AA1}"/>
    <cellStyle name="Millares 7 5 2 2 6" xfId="10027" xr:uid="{38A3F28F-73DC-40ED-B230-D53081BFAE6E}"/>
    <cellStyle name="Millares 7 5 2 2 6 2" xfId="45187" xr:uid="{BC1AD6A2-D5A4-4BFA-BA7D-79AFE6EDEE90}"/>
    <cellStyle name="Millares 7 5 2 2 7" xfId="12867" xr:uid="{DA310A96-A694-4903-84CA-59D267B488A4}"/>
    <cellStyle name="Millares 7 5 2 2 8" xfId="16210" xr:uid="{8989A932-188F-48F4-BDA6-50911F9A535D}"/>
    <cellStyle name="Millares 7 5 2 2 9" xfId="16753" xr:uid="{4DC808C5-0BF6-4A00-B86C-CC152CD1A851}"/>
    <cellStyle name="Millares 7 5 2 3" xfId="2088" xr:uid="{BB8097A9-2A77-4272-8303-D8F5A37D7B6D}"/>
    <cellStyle name="Millares 7 5 2 3 2" xfId="10359" xr:uid="{5CB2BF1C-669D-47C9-9785-330F05A8E0C4}"/>
    <cellStyle name="Millares 7 5 2 3 2 2" xfId="45519" xr:uid="{5B486041-1E0A-4B6E-BBE4-847A99735A61}"/>
    <cellStyle name="Millares 7 5 2 3 3" xfId="13199" xr:uid="{63BD7A15-E7A6-41B9-820C-791A5097458E}"/>
    <cellStyle name="Millares 7 5 2 3 4" xfId="28951" xr:uid="{94555B73-F19A-4A71-BEF6-C656228E1147}"/>
    <cellStyle name="Millares 7 5 2 3 5" xfId="43123" xr:uid="{0E86F0C4-A30C-4B90-81E3-5F15BA34901D}"/>
    <cellStyle name="Millares 7 5 2 3 6" xfId="48016" xr:uid="{30875163-52EF-4F76-A4CC-6BA5F3531042}"/>
    <cellStyle name="Millares 7 5 2 4" xfId="2506" xr:uid="{EC20D893-1924-4FF1-A04A-4DE5AFDF4D2D}"/>
    <cellStyle name="Millares 7 5 2 4 2" xfId="10777" xr:uid="{1BF8E64C-EABE-47CA-933B-8FA1B5FC06AB}"/>
    <cellStyle name="Millares 7 5 2 4 2 2" xfId="45937" xr:uid="{C97528A0-2E80-43DB-AF73-DF7CFB381271}"/>
    <cellStyle name="Millares 7 5 2 4 3" xfId="13617" xr:uid="{C206D02D-EF0C-46EF-805C-C617EC9ADB02}"/>
    <cellStyle name="Millares 7 5 2 4 4" xfId="34833" xr:uid="{91CDEFCB-F41B-4197-90BC-49A415D98637}"/>
    <cellStyle name="Millares 7 5 2 4 5" xfId="43541" xr:uid="{DB40E91D-8906-4951-BAF5-97E5DDE8D051}"/>
    <cellStyle name="Millares 7 5 2 4 6" xfId="48434" xr:uid="{D55F9686-61D4-41DE-B7D0-178FF25413EB}"/>
    <cellStyle name="Millares 7 5 2 5" xfId="3050" xr:uid="{035A5823-50E2-48FA-BCA3-6EE94BD7BD31}"/>
    <cellStyle name="Millares 7 5 2 5 2" xfId="11321" xr:uid="{787EC55F-2D73-4B45-87C6-D00105D93300}"/>
    <cellStyle name="Millares 7 5 2 5 2 2" xfId="46481" xr:uid="{D7F7032D-C9F1-4875-9AC3-E8F24BDB1D97}"/>
    <cellStyle name="Millares 7 5 2 5 3" xfId="14161" xr:uid="{F55E9C5C-17C8-482B-9772-385C2E065D41}"/>
    <cellStyle name="Millares 7 5 2 5 4" xfId="40697" xr:uid="{3420E28E-629F-4C8D-8C1D-10272055433D}"/>
    <cellStyle name="Millares 7 5 2 5 5" xfId="44085" xr:uid="{A0B3EB42-2357-443B-BF13-91590396BE0E}"/>
    <cellStyle name="Millares 7 5 2 5 6" xfId="48978" xr:uid="{CC2F8B8F-050B-4EA6-ABBB-70007EE0E1F3}"/>
    <cellStyle name="Millares 7 5 2 6" xfId="3552" xr:uid="{C8B0BD04-F12E-4FDB-85D4-D7FFE78BD1AD}"/>
    <cellStyle name="Millares 7 5 2 6 2" xfId="11793" xr:uid="{A006248B-B3E6-435E-81F2-0047960A7F04}"/>
    <cellStyle name="Millares 7 5 2 6 3" xfId="14633" xr:uid="{6D2BB313-9F15-48B4-B1EF-F4A3C703FF9F}"/>
    <cellStyle name="Millares 7 5 2 6 4" xfId="44557" xr:uid="{A9FCB1BC-A81E-4643-B8F9-91C6EB55C5D2}"/>
    <cellStyle name="Millares 7 5 2 6 5" xfId="49450" xr:uid="{E95489C5-DC38-40EA-A6BD-FD077A194610}"/>
    <cellStyle name="Millares 7 5 2 7" xfId="8719" xr:uid="{764B7BBB-2071-4332-A6BE-E180EAE5BA29}"/>
    <cellStyle name="Millares 7 5 2 7 2" xfId="44975" xr:uid="{756FE391-EB31-4BD0-A8B7-AC8547C23205}"/>
    <cellStyle name="Millares 7 5 2 8" xfId="9815" xr:uid="{CAB453A9-40FB-421B-803C-4A0FDFB2F030}"/>
    <cellStyle name="Millares 7 5 2 9" xfId="12655" xr:uid="{6474847D-68F8-44D4-8657-8FC806E9D05B}"/>
    <cellStyle name="Millares 7 5 3" xfId="383" xr:uid="{00000000-0005-0000-0000-0000AE020000}"/>
    <cellStyle name="Millares 7 5 3 10" xfId="17197" xr:uid="{CACF077E-8FBC-4751-84CF-EDBE8DD9246A}"/>
    <cellStyle name="Millares 7 5 3 11" xfId="20302" xr:uid="{AFE09EA0-D7FE-48FF-8E87-87932235C749}"/>
    <cellStyle name="Millares 7 5 3 12" xfId="18185" xr:uid="{7FB80799-3181-4B26-9922-1F3D3779A49F}"/>
    <cellStyle name="Millares 7 5 3 13" xfId="42691" xr:uid="{80B5EF5E-B1A6-460E-A2CD-1D242D70702A}"/>
    <cellStyle name="Millares 7 5 3 14" xfId="47584" xr:uid="{E5A34DF3-FCA7-4738-9007-77BE862E6797}"/>
    <cellStyle name="Millares 7 5 3 2" xfId="2200" xr:uid="{041A4E44-E3B0-44CF-AF32-A891B83D0064}"/>
    <cellStyle name="Millares 7 5 3 2 2" xfId="10471" xr:uid="{050F8BD5-9618-43D6-8F67-3B36CDAB8169}"/>
    <cellStyle name="Millares 7 5 3 2 2 2" xfId="45631" xr:uid="{F9EB67FB-F829-413B-8C62-131F29BAE69C}"/>
    <cellStyle name="Millares 7 5 3 2 3" xfId="13311" xr:uid="{63CA3600-D17F-4E3F-8CE6-18C8877000AE}"/>
    <cellStyle name="Millares 7 5 3 2 4" xfId="43235" xr:uid="{6F11AEC2-1B56-4D59-86C4-5AF9BD161002}"/>
    <cellStyle name="Millares 7 5 3 2 5" xfId="48128" xr:uid="{42181C7C-30E7-45E3-9702-171CF48FB19B}"/>
    <cellStyle name="Millares 7 5 3 3" xfId="2618" xr:uid="{8AC1775E-7770-4A3B-A683-33CCDA395F3D}"/>
    <cellStyle name="Millares 7 5 3 3 2" xfId="10889" xr:uid="{2C1C0DF8-DEAC-43DC-8D27-74E78117AB6A}"/>
    <cellStyle name="Millares 7 5 3 3 2 2" xfId="46049" xr:uid="{2A67D99D-34A1-43FD-A125-2A09F2B5CD29}"/>
    <cellStyle name="Millares 7 5 3 3 3" xfId="13729" xr:uid="{587DE6A6-D9B9-4FDC-9F0A-45CD966BD6CB}"/>
    <cellStyle name="Millares 7 5 3 3 4" xfId="43653" xr:uid="{E08D8FEF-9516-4E1C-95F7-67BFA479FDBD}"/>
    <cellStyle name="Millares 7 5 3 3 5" xfId="48546" xr:uid="{13E410AB-6D4F-4753-BE6A-60FC8F6C936E}"/>
    <cellStyle name="Millares 7 5 3 4" xfId="3162" xr:uid="{FEB614E0-7AFD-4847-9A31-689394649D53}"/>
    <cellStyle name="Millares 7 5 3 4 2" xfId="11433" xr:uid="{1160DEDE-2FDB-4A98-A76F-5048D787ECA8}"/>
    <cellStyle name="Millares 7 5 3 4 2 2" xfId="46593" xr:uid="{E0F7FCC0-3718-4E7D-B3E7-5185BD2B4A39}"/>
    <cellStyle name="Millares 7 5 3 4 3" xfId="14273" xr:uid="{A05908FC-5D1D-4027-AE72-4772C3ACC37C}"/>
    <cellStyle name="Millares 7 5 3 4 4" xfId="44197" xr:uid="{B3EAA3EC-E268-4B7F-8537-E1CA15CF3554}"/>
    <cellStyle name="Millares 7 5 3 4 5" xfId="49090" xr:uid="{C59A66DE-C83C-4A87-8F3C-2D268640CA8A}"/>
    <cellStyle name="Millares 7 5 3 5" xfId="3664" xr:uid="{5F54C691-D818-4321-9ABB-1AE7DB282805}"/>
    <cellStyle name="Millares 7 5 3 5 2" xfId="11905" xr:uid="{337EDE13-5872-4D92-B65C-84D1A92C608C}"/>
    <cellStyle name="Millares 7 5 3 5 3" xfId="14745" xr:uid="{B83B89F1-5C82-4214-BC62-7159C1FD85DD}"/>
    <cellStyle name="Millares 7 5 3 5 4" xfId="44669" xr:uid="{830EFDAC-64FF-40A6-9731-F0106AB54D93}"/>
    <cellStyle name="Millares 7 5 3 5 5" xfId="49562" xr:uid="{3EA600A5-1C1E-4F6F-B292-2098EFF0E8EB}"/>
    <cellStyle name="Millares 7 5 3 6" xfId="9927" xr:uid="{F3930531-2168-468B-979D-69F4E42425AF}"/>
    <cellStyle name="Millares 7 5 3 6 2" xfId="45087" xr:uid="{E8E13611-EFDE-41C9-B8DF-3A11EE97215D}"/>
    <cellStyle name="Millares 7 5 3 7" xfId="12767" xr:uid="{8B5E5AEF-BF30-4C42-9D87-EA83A2A164BA}"/>
    <cellStyle name="Millares 7 5 3 8" xfId="16110" xr:uid="{184EAF2E-380D-4D4D-9CDE-73F4DCC28F86}"/>
    <cellStyle name="Millares 7 5 3 9" xfId="16653" xr:uid="{C41813C1-B428-40F9-BD88-505F8AE98AB7}"/>
    <cellStyle name="Millares 7 5 4" xfId="586" xr:uid="{00000000-0005-0000-0000-0000AF020000}"/>
    <cellStyle name="Millares 7 5 4 10" xfId="42893" xr:uid="{6281B773-D0D2-4546-94D2-5F195B0F56E7}"/>
    <cellStyle name="Millares 7 5 4 11" xfId="47786" xr:uid="{E2AB4D0B-EC55-4F7C-846E-6165A9F4501B}"/>
    <cellStyle name="Millares 7 5 4 2" xfId="2820" xr:uid="{A97186E9-F47F-42F3-AD3B-F71435851689}"/>
    <cellStyle name="Millares 7 5 4 2 2" xfId="11091" xr:uid="{2BDA5923-A374-4008-BEEE-3A5E04408E30}"/>
    <cellStyle name="Millares 7 5 4 2 2 2" xfId="46251" xr:uid="{7B3E6EC8-2D4F-4F10-80AA-B22E51C441A5}"/>
    <cellStyle name="Millares 7 5 4 2 3" xfId="13931" xr:uid="{3A2F298B-9B4B-417F-9484-1A2896DBD6A6}"/>
    <cellStyle name="Millares 7 5 4 2 4" xfId="43855" xr:uid="{65C4266D-4150-48F6-899C-CA1F89720E1A}"/>
    <cellStyle name="Millares 7 5 4 2 5" xfId="48748" xr:uid="{0B6A2300-437C-4108-9409-7E0DCB716D83}"/>
    <cellStyle name="Millares 7 5 4 3" xfId="10129" xr:uid="{F346E535-FD86-4664-8986-6C8C04451538}"/>
    <cellStyle name="Millares 7 5 4 3 2" xfId="45289" xr:uid="{E93DA934-F0D8-464D-8088-BFCA69F8B43C}"/>
    <cellStyle name="Millares 7 5 4 4" xfId="12969" xr:uid="{C3FD9E8C-5BFA-4D01-A0BE-47CD210949C8}"/>
    <cellStyle name="Millares 7 5 4 5" xfId="16312" xr:uid="{2124868A-7CC6-46F5-B6DD-8C03F5024ED3}"/>
    <cellStyle name="Millares 7 5 4 6" xfId="16855" xr:uid="{3A469753-B6D4-423D-BFA8-5E2753A6E53A}"/>
    <cellStyle name="Millares 7 5 4 7" xfId="17399" xr:uid="{87AE4012-ADE2-4FF6-B834-43042BC6C220}"/>
    <cellStyle name="Millares 7 5 4 8" xfId="26101" xr:uid="{C32814C0-819D-4D59-BECA-F8F396FBA7C7}"/>
    <cellStyle name="Millares 7 5 4 9" xfId="17578" xr:uid="{5DE92927-E717-44BB-826A-801F4A790511}"/>
    <cellStyle name="Millares 7 5 5" xfId="1984" xr:uid="{1595484C-0B9B-43A8-8186-1E5859AF4A23}"/>
    <cellStyle name="Millares 7 5 5 2" xfId="10255" xr:uid="{CBAA23BE-43D1-4C13-8C38-67D75CC49D45}"/>
    <cellStyle name="Millares 7 5 5 2 2" xfId="45415" xr:uid="{A409C75D-B22E-4A65-AA54-EA58F13A15AE}"/>
    <cellStyle name="Millares 7 5 5 3" xfId="13095" xr:uid="{4BD59E71-C51E-4A93-9E82-2FBEFFF11238}"/>
    <cellStyle name="Millares 7 5 5 4" xfId="31976" xr:uid="{CD66F47A-72FE-404B-B4F9-006A99981EA2}"/>
    <cellStyle name="Millares 7 5 5 5" xfId="43019" xr:uid="{762EDA43-936A-4B68-8F30-49F82F0BA5AC}"/>
    <cellStyle name="Millares 7 5 5 6" xfId="47912" xr:uid="{2856C032-B7BF-48C5-AFC0-EC6D843EFEAF}"/>
    <cellStyle name="Millares 7 5 6" xfId="2402" xr:uid="{C465EF55-1068-4B96-86D7-1CA6B808F7D6}"/>
    <cellStyle name="Millares 7 5 6 2" xfId="10673" xr:uid="{86ADA62C-3088-4E73-84AD-54D49DFDF51B}"/>
    <cellStyle name="Millares 7 5 6 2 2" xfId="45833" xr:uid="{BA7C1657-67C4-43E6-97C4-5AFA30C37C8F}"/>
    <cellStyle name="Millares 7 5 6 3" xfId="13513" xr:uid="{CBDC251C-992A-4DD4-B4E0-F3FE6961AAE3}"/>
    <cellStyle name="Millares 7 5 6 4" xfId="37842" xr:uid="{B9278838-C6F9-4007-B41F-8EB07F2548B9}"/>
    <cellStyle name="Millares 7 5 6 5" xfId="43437" xr:uid="{61DA4AA8-2E6B-4BA8-B265-3722CF715A76}"/>
    <cellStyle name="Millares 7 5 6 6" xfId="48330" xr:uid="{DFA3DE34-06C8-4DB5-A348-F66542829235}"/>
    <cellStyle name="Millares 7 5 7" xfId="2946" xr:uid="{0F7DA115-366E-41B3-850E-D468561BE035}"/>
    <cellStyle name="Millares 7 5 7 2" xfId="11217" xr:uid="{E898059E-1AF6-4AE2-80D5-0BB46D432BF9}"/>
    <cellStyle name="Millares 7 5 7 2 2" xfId="46377" xr:uid="{1642320A-DC6F-4E86-BADD-9145272BB6A4}"/>
    <cellStyle name="Millares 7 5 7 3" xfId="14057" xr:uid="{4DFF1D1F-76D8-4248-9175-6D78CA0784C4}"/>
    <cellStyle name="Millares 7 5 7 4" xfId="43981" xr:uid="{CDE5E0EA-46B7-4419-AC17-E6DCCF3F11A5}"/>
    <cellStyle name="Millares 7 5 7 5" xfId="48874" xr:uid="{098E11AE-DA4A-42BA-B986-A14EE2AACBFA}"/>
    <cellStyle name="Millares 7 5 8" xfId="3448" xr:uid="{91BCAD47-9E02-46CF-A73B-34D4B453765D}"/>
    <cellStyle name="Millares 7 5 8 2" xfId="11689" xr:uid="{9D11257A-E7E6-4555-A01E-A6233D679613}"/>
    <cellStyle name="Millares 7 5 8 3" xfId="14529" xr:uid="{F0096B1C-D55F-4E5E-AEDD-8170CC95DB4E}"/>
    <cellStyle name="Millares 7 5 8 4" xfId="44453" xr:uid="{C34E91D6-F660-422B-8EC3-51C36E7CD6ED}"/>
    <cellStyle name="Millares 7 5 8 5" xfId="49346" xr:uid="{596667D8-0251-4141-ACBE-B3EE10AF948A}"/>
    <cellStyle name="Millares 7 5 9" xfId="5850" xr:uid="{3551A819-0917-4017-A423-1D8ACF6CF76C}"/>
    <cellStyle name="Millares 7 5 9 2" xfId="44871" xr:uid="{D90E9263-4492-47D9-A1CF-446DB99ADE32}"/>
    <cellStyle name="Millares 7 6" xfId="95" xr:uid="{00000000-0005-0000-0000-0000B0020000}"/>
    <cellStyle name="Millares 7 6 10" xfId="9684" xr:uid="{33E68C2E-B4AC-4545-A1E7-D7D2A2999118}"/>
    <cellStyle name="Millares 7 6 11" xfId="12524" xr:uid="{7C47B63B-5F7C-470D-8EFB-AC5B7D1D8422}"/>
    <cellStyle name="Millares 7 6 12" xfId="15867" xr:uid="{FCFBD37F-4D2B-401D-B600-712DD23726E7}"/>
    <cellStyle name="Millares 7 6 13" xfId="16410" xr:uid="{73150B38-FD78-4E23-982A-44ACDFB4AFAF}"/>
    <cellStyle name="Millares 7 6 14" xfId="16954" xr:uid="{38EF57DE-AD92-4C51-925F-4FCC98F80072}"/>
    <cellStyle name="Millares 7 6 15" xfId="17542" xr:uid="{E81A1403-2E3A-4CBD-82AE-5F767CF05684}"/>
    <cellStyle name="Millares 7 6 16" xfId="42448" xr:uid="{22259C60-7435-40A9-8B97-87597310D979}"/>
    <cellStyle name="Millares 7 6 17" xfId="47341" xr:uid="{7D959376-527F-4A01-AD03-7BC0C837CF4B}"/>
    <cellStyle name="Millares 7 6 2" xfId="230" xr:uid="{00000000-0005-0000-0000-0000B1020000}"/>
    <cellStyle name="Millares 7 6 2 10" xfId="16514" xr:uid="{122CF8FF-FC95-4809-AEB4-3D6002CC3643}"/>
    <cellStyle name="Millares 7 6 2 11" xfId="17058" xr:uid="{21DCA0D8-9F36-443F-8502-B4C4AF62B7A8}"/>
    <cellStyle name="Millares 7 6 2 12" xfId="21160" xr:uid="{1313E6C4-34B8-4DB0-9129-2F5941BC2D35}"/>
    <cellStyle name="Millares 7 6 2 13" xfId="17617" xr:uid="{28159448-1F7D-4407-B7B6-3D0EEAD83707}"/>
    <cellStyle name="Millares 7 6 2 14" xfId="42552" xr:uid="{A779F7A0-2418-4AAD-8ED0-E758AD6D485F}"/>
    <cellStyle name="Millares 7 6 2 15" xfId="47445" xr:uid="{3B462D19-3109-4A2C-9403-D8C6A2E2CED5}"/>
    <cellStyle name="Millares 7 6 2 2" xfId="457" xr:uid="{00000000-0005-0000-0000-0000B2020000}"/>
    <cellStyle name="Millares 7 6 2 2 10" xfId="17270" xr:uid="{463D2163-ECEA-49DE-8CCA-22F05D73EACA}"/>
    <cellStyle name="Millares 7 6 2 2 11" xfId="17991" xr:uid="{5D4A76B0-6B15-4F24-96CD-A8AFBD8FAC8A}"/>
    <cellStyle name="Millares 7 6 2 2 12" xfId="42764" xr:uid="{C1DBF768-857B-42D4-BB94-307374D8214D}"/>
    <cellStyle name="Millares 7 6 2 2 13" xfId="47657" xr:uid="{2C6C069C-287C-49BE-BA78-7BDB568B7621}"/>
    <cellStyle name="Millares 7 6 2 2 2" xfId="2273" xr:uid="{7DAC297D-45EA-4EA7-8A36-093422E49027}"/>
    <cellStyle name="Millares 7 6 2 2 2 2" xfId="10544" xr:uid="{C80CF8A4-0E48-48DF-AA3C-68511FB58AE9}"/>
    <cellStyle name="Millares 7 6 2 2 2 2 2" xfId="45704" xr:uid="{E56C7F5F-08C0-4BAB-8101-C312FB29422B}"/>
    <cellStyle name="Millares 7 6 2 2 2 3" xfId="13384" xr:uid="{D175B7C4-2FBF-41FA-9215-619A43310D9D}"/>
    <cellStyle name="Millares 7 6 2 2 2 4" xfId="43308" xr:uid="{19476519-CD9B-46E5-9FC3-43572A4D629D}"/>
    <cellStyle name="Millares 7 6 2 2 2 5" xfId="48201" xr:uid="{8C14C620-F362-4AFF-AF21-97086105132C}"/>
    <cellStyle name="Millares 7 6 2 2 3" xfId="2691" xr:uid="{A7082898-2FF6-4D74-B0FC-595D920CB1DD}"/>
    <cellStyle name="Millares 7 6 2 2 3 2" xfId="10962" xr:uid="{82208939-B777-4B10-A8A3-81EA0CB95E88}"/>
    <cellStyle name="Millares 7 6 2 2 3 2 2" xfId="46122" xr:uid="{02505EFC-C22F-48B3-A3DB-0C23B33D5957}"/>
    <cellStyle name="Millares 7 6 2 2 3 3" xfId="13802" xr:uid="{26E7EBAB-CC30-414B-9291-56C313FBC6BF}"/>
    <cellStyle name="Millares 7 6 2 2 3 4" xfId="43726" xr:uid="{3020ACBB-F1CC-4B81-8AEE-9729F3A872E4}"/>
    <cellStyle name="Millares 7 6 2 2 3 5" xfId="48619" xr:uid="{987199B4-0FEC-40FB-8919-F5B8565C035F}"/>
    <cellStyle name="Millares 7 6 2 2 4" xfId="3235" xr:uid="{F2AFD463-F04F-46DB-B34E-FF64003C6AA0}"/>
    <cellStyle name="Millares 7 6 2 2 4 2" xfId="11506" xr:uid="{787CB102-7D97-4731-801E-8E1F6440758D}"/>
    <cellStyle name="Millares 7 6 2 2 4 2 2" xfId="46666" xr:uid="{72A9F010-812E-474A-B3B4-212A162249CE}"/>
    <cellStyle name="Millares 7 6 2 2 4 3" xfId="14346" xr:uid="{69338E66-4031-4A52-BB02-0B379F5A5CB6}"/>
    <cellStyle name="Millares 7 6 2 2 4 4" xfId="44270" xr:uid="{D996120C-7010-48BC-8BA7-C27B0C8D67FC}"/>
    <cellStyle name="Millares 7 6 2 2 4 5" xfId="49163" xr:uid="{C55C505C-AA97-46EB-82E2-81D12A471D86}"/>
    <cellStyle name="Millares 7 6 2 2 5" xfId="3737" xr:uid="{00D1EED4-7951-4155-BA94-80055252FCD2}"/>
    <cellStyle name="Millares 7 6 2 2 5 2" xfId="11978" xr:uid="{F5F781F1-CD2C-495D-8CAD-228237F45D58}"/>
    <cellStyle name="Millares 7 6 2 2 5 3" xfId="14818" xr:uid="{DC3A067D-F4DE-4AFD-AC5D-AD3B5F0D46AB}"/>
    <cellStyle name="Millares 7 6 2 2 5 4" xfId="44742" xr:uid="{095937FD-8061-4850-9965-267F8AA9E838}"/>
    <cellStyle name="Millares 7 6 2 2 5 5" xfId="49635" xr:uid="{9580DC5E-A900-4775-A2DB-B426222C69B7}"/>
    <cellStyle name="Millares 7 6 2 2 6" xfId="10000" xr:uid="{17955A07-2872-46F0-8DF7-23990664556C}"/>
    <cellStyle name="Millares 7 6 2 2 6 2" xfId="45160" xr:uid="{83C31E9F-1969-49BE-BB1E-D6F2C381F51C}"/>
    <cellStyle name="Millares 7 6 2 2 7" xfId="12840" xr:uid="{9138F4FB-F6CF-4F80-B058-BEA1BE9B4863}"/>
    <cellStyle name="Millares 7 6 2 2 8" xfId="16183" xr:uid="{C5D65210-467F-4E54-8DFA-1323C82B563E}"/>
    <cellStyle name="Millares 7 6 2 2 9" xfId="16726" xr:uid="{ABCF9B29-A37F-4E33-9241-865ECB5AB6A0}"/>
    <cellStyle name="Millares 7 6 2 3" xfId="2061" xr:uid="{DEB44A10-F98B-4D5A-B2D3-9790B39B2F9A}"/>
    <cellStyle name="Millares 7 6 2 3 2" xfId="10332" xr:uid="{69D698A6-EA01-4D4E-88AD-1953F8D827D7}"/>
    <cellStyle name="Millares 7 6 2 3 2 2" xfId="45492" xr:uid="{B0C0F578-9CF0-42C5-95F9-9317DBDB45E6}"/>
    <cellStyle name="Millares 7 6 2 3 3" xfId="13172" xr:uid="{661DEC9F-F85E-46AD-A5EA-E3B23EF272DF}"/>
    <cellStyle name="Millares 7 6 2 3 4" xfId="43096" xr:uid="{1D641B2E-82E0-4415-A2D6-8DD0676AB256}"/>
    <cellStyle name="Millares 7 6 2 3 5" xfId="47989" xr:uid="{B8C30D3B-942C-4F46-B7E7-C58C23BE5059}"/>
    <cellStyle name="Millares 7 6 2 4" xfId="2479" xr:uid="{4E25178D-6326-4211-A59A-E31D0B2EEFBF}"/>
    <cellStyle name="Millares 7 6 2 4 2" xfId="10750" xr:uid="{51B25940-10A8-4DD7-9A1A-173CAD2B25A9}"/>
    <cellStyle name="Millares 7 6 2 4 2 2" xfId="45910" xr:uid="{AA89D116-E225-4056-84B2-5486F21CBEF1}"/>
    <cellStyle name="Millares 7 6 2 4 3" xfId="13590" xr:uid="{1AB5887E-8484-448A-B68F-CC0E50D81DED}"/>
    <cellStyle name="Millares 7 6 2 4 4" xfId="43514" xr:uid="{30A8C54A-FA66-46D4-803D-1EA063C26705}"/>
    <cellStyle name="Millares 7 6 2 4 5" xfId="48407" xr:uid="{4B58E2B6-8AAE-4EA7-A0D1-0484913AC413}"/>
    <cellStyle name="Millares 7 6 2 5" xfId="3023" xr:uid="{B4BC32D7-D3F5-4BCC-9ADD-CB99DC776D7D}"/>
    <cellStyle name="Millares 7 6 2 5 2" xfId="11294" xr:uid="{B4636D3D-7F79-4683-847F-18BE5FED6B53}"/>
    <cellStyle name="Millares 7 6 2 5 2 2" xfId="46454" xr:uid="{9870BAEE-CCA4-421F-BB2C-B20C8F6588DA}"/>
    <cellStyle name="Millares 7 6 2 5 3" xfId="14134" xr:uid="{2ECAA177-AE22-45A8-9826-48454EA2EFE3}"/>
    <cellStyle name="Millares 7 6 2 5 4" xfId="44058" xr:uid="{E1E93828-CAFB-428E-A5B1-68CB2C81BA94}"/>
    <cellStyle name="Millares 7 6 2 5 5" xfId="48951" xr:uid="{059B963B-10D5-47F1-8FFF-54DA574937A6}"/>
    <cellStyle name="Millares 7 6 2 6" xfId="3525" xr:uid="{45EC13E6-66D4-4F9B-BAC0-E22C11DC0581}"/>
    <cellStyle name="Millares 7 6 2 6 2" xfId="11766" xr:uid="{E576A69C-64F0-417F-B8C6-4A2FECA8D6D0}"/>
    <cellStyle name="Millares 7 6 2 6 3" xfId="14606" xr:uid="{B4BEE914-06A3-4E1E-BABF-B6FE2DCA37C6}"/>
    <cellStyle name="Millares 7 6 2 6 4" xfId="44530" xr:uid="{523E3454-5D46-4E1C-8715-E0ED1A82DDDB}"/>
    <cellStyle name="Millares 7 6 2 6 5" xfId="49423" xr:uid="{39DCE1FA-26C2-4054-928C-23F0B92E04E1}"/>
    <cellStyle name="Millares 7 6 2 7" xfId="9788" xr:uid="{5D436AB0-0CE4-452E-91DE-C273BDB6CCDB}"/>
    <cellStyle name="Millares 7 6 2 7 2" xfId="44948" xr:uid="{24251AB2-A7D0-45A0-B657-675E6B1BD417}"/>
    <cellStyle name="Millares 7 6 2 8" xfId="12628" xr:uid="{48020AB1-6C75-4A43-AACE-62310FF8FFD6}"/>
    <cellStyle name="Millares 7 6 2 9" xfId="15971" xr:uid="{61903DFA-B7B7-4492-A6AF-E6737BD913F5}"/>
    <cellStyle name="Millares 7 6 3" xfId="356" xr:uid="{00000000-0005-0000-0000-0000B3020000}"/>
    <cellStyle name="Millares 7 6 3 10" xfId="17170" xr:uid="{2B4422A1-48AE-4E79-BEE9-DF4E7C79D5E3}"/>
    <cellStyle name="Millares 7 6 3 11" xfId="26975" xr:uid="{24CC8B9C-4964-4E19-B1F6-5B228906A46F}"/>
    <cellStyle name="Millares 7 6 3 12" xfId="17808" xr:uid="{3FAF2C07-7DA0-4E87-8C8C-C61812446C95}"/>
    <cellStyle name="Millares 7 6 3 13" xfId="42664" xr:uid="{88EC3107-3DE5-4361-9EE5-562528F48545}"/>
    <cellStyle name="Millares 7 6 3 14" xfId="47557" xr:uid="{A7D613E2-0868-4BD3-A1E5-D30AACC1791D}"/>
    <cellStyle name="Millares 7 6 3 2" xfId="2173" xr:uid="{65C3B1E1-F592-49B6-90A7-22D0C08B5572}"/>
    <cellStyle name="Millares 7 6 3 2 2" xfId="10444" xr:uid="{9B763930-D39D-4885-9A95-A1363472781A}"/>
    <cellStyle name="Millares 7 6 3 2 2 2" xfId="45604" xr:uid="{0199A9CD-34BF-4882-9EB5-881F586E1898}"/>
    <cellStyle name="Millares 7 6 3 2 3" xfId="13284" xr:uid="{24598540-28DB-4ABC-A131-567DE7323214}"/>
    <cellStyle name="Millares 7 6 3 2 4" xfId="43208" xr:uid="{A60E1AC4-7E5F-4FB6-88AD-366C1DF62A22}"/>
    <cellStyle name="Millares 7 6 3 2 5" xfId="48101" xr:uid="{074EB4A8-2D8C-4EAC-80C9-B7A1F5B8C549}"/>
    <cellStyle name="Millares 7 6 3 3" xfId="2591" xr:uid="{21CA5382-15D6-404D-B37F-BCE6CAAB51FE}"/>
    <cellStyle name="Millares 7 6 3 3 2" xfId="10862" xr:uid="{92878F10-0A4C-4C95-B9E9-BE086CD0BEA0}"/>
    <cellStyle name="Millares 7 6 3 3 2 2" xfId="46022" xr:uid="{607FE7F6-CFB9-4E18-8A31-767DD82D6030}"/>
    <cellStyle name="Millares 7 6 3 3 3" xfId="13702" xr:uid="{C2D15243-7A45-47D1-9700-3C7BD2A888EE}"/>
    <cellStyle name="Millares 7 6 3 3 4" xfId="43626" xr:uid="{1F6879DE-71D9-416F-95FF-4B5D4171BB0B}"/>
    <cellStyle name="Millares 7 6 3 3 5" xfId="48519" xr:uid="{551F6AC7-1D96-4AF1-87F4-0218B0EB7B5A}"/>
    <cellStyle name="Millares 7 6 3 4" xfId="3135" xr:uid="{61210643-A597-4865-9703-3EA1A10A0DE6}"/>
    <cellStyle name="Millares 7 6 3 4 2" xfId="11406" xr:uid="{5557D009-5BBE-4B80-BDAE-01F956E4892A}"/>
    <cellStyle name="Millares 7 6 3 4 2 2" xfId="46566" xr:uid="{0B240BA6-AA86-4224-9829-60716ACB6EAD}"/>
    <cellStyle name="Millares 7 6 3 4 3" xfId="14246" xr:uid="{95FE83A9-09BE-4117-AB85-27630BAF2F38}"/>
    <cellStyle name="Millares 7 6 3 4 4" xfId="44170" xr:uid="{6ACDA461-D5D2-45AE-9A84-F6AC7B823EFD}"/>
    <cellStyle name="Millares 7 6 3 4 5" xfId="49063" xr:uid="{1E6E69A6-7A45-4526-A033-EBAEBB1A578C}"/>
    <cellStyle name="Millares 7 6 3 5" xfId="3637" xr:uid="{6289A89F-8594-4B6C-94F2-D4849B04F9E1}"/>
    <cellStyle name="Millares 7 6 3 5 2" xfId="11878" xr:uid="{3C733ED2-38AD-4D06-AB94-78F4B6D975BC}"/>
    <cellStyle name="Millares 7 6 3 5 3" xfId="14718" xr:uid="{3C5DB8F7-4CAC-4E69-9511-00F7FABE0D3C}"/>
    <cellStyle name="Millares 7 6 3 5 4" xfId="44642" xr:uid="{F12AA282-5AEE-4B2E-B5BC-CAC6104C7D60}"/>
    <cellStyle name="Millares 7 6 3 5 5" xfId="49535" xr:uid="{158813B8-FAE2-4C66-8D4B-239A1A6B092F}"/>
    <cellStyle name="Millares 7 6 3 6" xfId="9900" xr:uid="{63012716-868A-4C1B-BBF8-F405283885AC}"/>
    <cellStyle name="Millares 7 6 3 6 2" xfId="45060" xr:uid="{C4A90009-DB5F-48A1-ACAB-978C4DA18C0D}"/>
    <cellStyle name="Millares 7 6 3 7" xfId="12740" xr:uid="{29F036E5-5BCE-4A8B-BED5-22B7DBE53A4A}"/>
    <cellStyle name="Millares 7 6 3 8" xfId="16083" xr:uid="{95CA073C-6310-463C-9F99-7FEBA85060A1}"/>
    <cellStyle name="Millares 7 6 3 9" xfId="16626" xr:uid="{1C57E05F-2AAE-49F6-89BD-5C670C168DF9}"/>
    <cellStyle name="Millares 7 6 4" xfId="559" xr:uid="{00000000-0005-0000-0000-0000B4020000}"/>
    <cellStyle name="Millares 7 6 4 10" xfId="42866" xr:uid="{9C2D6ED9-557D-44FB-AB5D-5694EF1FC547}"/>
    <cellStyle name="Millares 7 6 4 11" xfId="47759" xr:uid="{5F1D3E21-661E-4B4F-B54E-9F4C344EFB77}"/>
    <cellStyle name="Millares 7 6 4 2" xfId="2793" xr:uid="{6D8F8A38-3231-4E25-A969-96AAB6A62135}"/>
    <cellStyle name="Millares 7 6 4 2 2" xfId="11064" xr:uid="{C068E855-62E7-4BF3-AD73-03F084E15B2F}"/>
    <cellStyle name="Millares 7 6 4 2 2 2" xfId="46224" xr:uid="{FE8D43C6-CFE5-4C98-8E84-D7EFF39715F8}"/>
    <cellStyle name="Millares 7 6 4 2 3" xfId="13904" xr:uid="{6118899D-0087-41F3-AFAC-C53BA87D8064}"/>
    <cellStyle name="Millares 7 6 4 2 4" xfId="43828" xr:uid="{64BAACDC-3B70-420C-A6B5-01B0459DC908}"/>
    <cellStyle name="Millares 7 6 4 2 5" xfId="48721" xr:uid="{AC35B3B2-1B15-4BF0-8CCA-782AC04ED723}"/>
    <cellStyle name="Millares 7 6 4 3" xfId="10102" xr:uid="{344FA8F7-5610-45CE-803C-ED86A3B6BFF9}"/>
    <cellStyle name="Millares 7 6 4 3 2" xfId="45262" xr:uid="{F162DBCE-64C8-49AB-A942-E68ACAA2F54F}"/>
    <cellStyle name="Millares 7 6 4 4" xfId="12942" xr:uid="{6D8070F8-8B13-4F09-B51E-B9881D65EF2C}"/>
    <cellStyle name="Millares 7 6 4 5" xfId="16285" xr:uid="{5D5F35C7-FB3A-4430-880A-4E7FA7BE3E7D}"/>
    <cellStyle name="Millares 7 6 4 6" xfId="16828" xr:uid="{07AA6EB5-33C6-4ABC-8E83-0F4AB28A5F76}"/>
    <cellStyle name="Millares 7 6 4 7" xfId="17372" xr:uid="{01199341-D524-4468-9C75-6B7A1A3E0F06}"/>
    <cellStyle name="Millares 7 6 4 8" xfId="32851" xr:uid="{50B28F2F-BE50-45C6-84C8-E28B6639E6A6}"/>
    <cellStyle name="Millares 7 6 4 9" xfId="18244" xr:uid="{0C5607C7-41AF-47B6-B7CB-14EB10B0474D}"/>
    <cellStyle name="Millares 7 6 5" xfId="1957" xr:uid="{E702C5FF-DC5B-4554-9ADF-32ECF46DA063}"/>
    <cellStyle name="Millares 7 6 5 2" xfId="10228" xr:uid="{C2D411ED-917E-4CB1-B303-841E74B109AF}"/>
    <cellStyle name="Millares 7 6 5 2 2" xfId="45388" xr:uid="{A56DD676-B880-4FFC-A464-87606A3AB16F}"/>
    <cellStyle name="Millares 7 6 5 3" xfId="13068" xr:uid="{427E2793-5554-4337-A6FD-F8C655720760}"/>
    <cellStyle name="Millares 7 6 5 4" xfId="38715" xr:uid="{8FF08A9B-BC25-437D-83D3-6A2CB74B2601}"/>
    <cellStyle name="Millares 7 6 5 5" xfId="42992" xr:uid="{6BD719C7-6F89-4536-AB91-4B7FC0E1B851}"/>
    <cellStyle name="Millares 7 6 5 6" xfId="47885" xr:uid="{8C0D8A77-EB62-4453-B827-24D259E1DF9D}"/>
    <cellStyle name="Millares 7 6 6" xfId="2375" xr:uid="{A2AB1F98-F1BA-407C-A2BE-03DE5830AC63}"/>
    <cellStyle name="Millares 7 6 6 2" xfId="10646" xr:uid="{0E4DE43E-57E2-4C75-9202-7BF280400F7E}"/>
    <cellStyle name="Millares 7 6 6 2 2" xfId="45806" xr:uid="{9038D0E8-B102-4BBA-AE0B-617F0A120D27}"/>
    <cellStyle name="Millares 7 6 6 3" xfId="13486" xr:uid="{53D9B634-2349-4DD2-A501-DBA5952D51CC}"/>
    <cellStyle name="Millares 7 6 6 4" xfId="43410" xr:uid="{468006B2-43FE-47F9-A6C8-9362DB8FEFB3}"/>
    <cellStyle name="Millares 7 6 6 5" xfId="48303" xr:uid="{5197B222-682B-478A-ABED-286E33F68BFC}"/>
    <cellStyle name="Millares 7 6 7" xfId="2919" xr:uid="{C0C0D581-1F1E-4172-A5E3-B53835AA6767}"/>
    <cellStyle name="Millares 7 6 7 2" xfId="11190" xr:uid="{D3BAA936-F05E-461F-8D37-3DA238A34BC9}"/>
    <cellStyle name="Millares 7 6 7 2 2" xfId="46350" xr:uid="{96C8F0E7-6666-47F9-9C95-B724176FB241}"/>
    <cellStyle name="Millares 7 6 7 3" xfId="14030" xr:uid="{A6308A56-DF92-48B9-B37A-B9427845D603}"/>
    <cellStyle name="Millares 7 6 7 4" xfId="43954" xr:uid="{539BCD93-D0A0-4019-819C-501478604A85}"/>
    <cellStyle name="Millares 7 6 7 5" xfId="48847" xr:uid="{F3A930A9-5ED2-4A3B-8C08-DF765B859933}"/>
    <cellStyle name="Millares 7 6 8" xfId="3421" xr:uid="{16A50DEA-67DD-4A1B-8F27-498C00007450}"/>
    <cellStyle name="Millares 7 6 8 2" xfId="11662" xr:uid="{02A44EB2-A1C2-431A-889A-A4FC61CC9A50}"/>
    <cellStyle name="Millares 7 6 8 3" xfId="14502" xr:uid="{F47FB021-E09B-4CB4-8A30-720801EF889E}"/>
    <cellStyle name="Millares 7 6 8 4" xfId="44426" xr:uid="{2921919A-EBB7-4FD3-B332-118120369797}"/>
    <cellStyle name="Millares 7 6 8 5" xfId="49319" xr:uid="{9C73417C-9410-4A92-AA5F-9E1BA10C6585}"/>
    <cellStyle name="Millares 7 6 9" xfId="6736" xr:uid="{89E77D86-2822-44EA-8904-A6233A588050}"/>
    <cellStyle name="Millares 7 6 9 2" xfId="44844" xr:uid="{39817B5D-A71F-442D-9029-FF07073B4C27}"/>
    <cellStyle name="Millares 7 7" xfId="669" xr:uid="{00000000-0005-0000-0000-0000B5020000}"/>
    <cellStyle name="Millares 7 7 10" xfId="42963" xr:uid="{84539254-1F19-49F1-88C9-52A917D7BCBA}"/>
    <cellStyle name="Millares 7 7 11" xfId="47856" xr:uid="{1C59137C-6071-4C57-BD0A-6EB19BBF9D3E}"/>
    <cellStyle name="Millares 7 7 2" xfId="2890" xr:uid="{BD2D2944-543B-4AD0-8ECB-2F4693E42B1A}"/>
    <cellStyle name="Millares 7 7 2 2" xfId="11161" xr:uid="{6FBBADD5-7001-4A95-93E6-2A2974F6BF49}"/>
    <cellStyle name="Millares 7 7 2 2 2" xfId="46321" xr:uid="{2E295420-4612-4722-8782-2B8CF70A75F0}"/>
    <cellStyle name="Millares 7 7 2 3" xfId="14001" xr:uid="{E5CC9695-7F9A-4484-A5A1-796821A349FC}"/>
    <cellStyle name="Millares 7 7 2 4" xfId="43925" xr:uid="{0E443DCA-4803-43C9-A3B1-EA3EBD86960B}"/>
    <cellStyle name="Millares 7 7 2 5" xfId="48818" xr:uid="{94D60D06-0510-4ED1-94F8-263516C8C44F}"/>
    <cellStyle name="Millares 7 7 3" xfId="10199" xr:uid="{278A02E7-C4E5-4458-8661-4620A2676BD5}"/>
    <cellStyle name="Millares 7 7 3 2" xfId="45359" xr:uid="{9E1A9CA6-BFA9-40F3-A525-11FB9EA28CCC}"/>
    <cellStyle name="Millares 7 7 4" xfId="13039" xr:uid="{E951F94B-A8C5-45EC-85D4-B0D8E69E185E}"/>
    <cellStyle name="Millares 7 7 5" xfId="16382" xr:uid="{D65462C2-504C-4886-924F-EDFF5C0A8A7A}"/>
    <cellStyle name="Millares 7 7 6" xfId="16925" xr:uid="{8E144B87-1FB2-4B02-B277-EBE077270D91}"/>
    <cellStyle name="Millares 7 7 7" xfId="17469" xr:uid="{CC30AE23-7C37-4CA6-9857-1328F91E4105}"/>
    <cellStyle name="Millares 7 7 8" xfId="18401" xr:uid="{FD274FF7-2D83-4FF2-8B0E-13E7C0A22212}"/>
    <cellStyle name="Millares 7 7 9" xfId="18189" xr:uid="{E39470B9-7139-445F-8A14-6F0153DD9863}"/>
    <cellStyle name="Millares 7 8" xfId="1898" xr:uid="{00000000-0005-0000-0000-0000B6020000}"/>
    <cellStyle name="Millares 7 8 2" xfId="24110" xr:uid="{B3ECE963-5B6C-4B0D-B3A8-BFBAFBECAB13}"/>
    <cellStyle name="Millares 7 9" xfId="29988" xr:uid="{D14CB85E-5400-4481-9229-4C8E7077A3AE}"/>
    <cellStyle name="Millares 7 9 2" xfId="46969" xr:uid="{524C8DBA-42D9-4CF1-8140-7D042BB0CD2C}"/>
    <cellStyle name="Millares 7 9 3" xfId="47068" xr:uid="{2EAD7C67-2FF3-4D67-BF6B-B9143EEB1DAE}"/>
    <cellStyle name="Millares 70" xfId="6604" xr:uid="{5444A24F-4678-4245-8B77-E748DD2A6E2D}"/>
    <cellStyle name="Millares 70 2" xfId="9464" xr:uid="{7BF69C55-DCDB-4D98-885F-7CD2D4A07B0A}"/>
    <cellStyle name="Millares 70 2 2" xfId="23826" xr:uid="{B11EF85E-B248-442C-84AB-CA766A5CDEE2}"/>
    <cellStyle name="Millares 70 2 3" xfId="29695" xr:uid="{53DBD93D-3263-48C0-8E7E-A69CDC31EA16}"/>
    <cellStyle name="Millares 70 2 4" xfId="35577" xr:uid="{2F878616-B79F-482C-971A-AD962CC7EDCE}"/>
    <cellStyle name="Millares 70 2 5" xfId="41436" xr:uid="{0F33AE55-1EDB-455B-A5E1-0FE7795E2C52}"/>
    <cellStyle name="Millares 70 3" xfId="21042" xr:uid="{625AECB1-28D6-4F71-A6A4-D40DD892EC02}"/>
    <cellStyle name="Millares 70 4" xfId="26853" xr:uid="{910BB825-5292-442D-85ED-F1CC3AAA1B41}"/>
    <cellStyle name="Millares 70 5" xfId="32728" xr:uid="{C233480F-3476-4F14-9F97-FEA5F962C782}"/>
    <cellStyle name="Millares 70 6" xfId="38592" xr:uid="{EA018A36-A872-4913-8C60-DA5F38169D20}"/>
    <cellStyle name="Millares 71" xfId="6607" xr:uid="{8FE1527C-32BD-4E98-97FD-36A696BBC969}"/>
    <cellStyle name="Millares 71 2" xfId="9467" xr:uid="{D81C10D0-75BA-4955-808F-512A7C3C1B10}"/>
    <cellStyle name="Millares 71 2 2" xfId="23829" xr:uid="{D8275AFB-3F9A-4D3B-9DBA-8F90A5122977}"/>
    <cellStyle name="Millares 71 2 3" xfId="29698" xr:uid="{520ED080-3B28-4B2C-BE05-436C4CE9E3CC}"/>
    <cellStyle name="Millares 71 2 4" xfId="35580" xr:uid="{058B6C9C-4841-4FFB-97C9-6528C27C2DC0}"/>
    <cellStyle name="Millares 71 2 5" xfId="41439" xr:uid="{4FB6C436-15F7-46E0-A551-9E7C42544D8C}"/>
    <cellStyle name="Millares 71 3" xfId="21044" xr:uid="{F223281F-08A7-497B-834C-B7EE99D4599A}"/>
    <cellStyle name="Millares 71 4" xfId="26856" xr:uid="{70E674E0-F61C-4E02-B124-B8CF053AB5D4}"/>
    <cellStyle name="Millares 71 5" xfId="32731" xr:uid="{43C1BB8D-F39A-41DA-B430-B07816046545}"/>
    <cellStyle name="Millares 71 6" xfId="38595" xr:uid="{5DDB59F2-7D6F-4683-A16D-AEEFC3E4CE1E}"/>
    <cellStyle name="Millares 72" xfId="6583" xr:uid="{80F87104-AAFA-410F-8C35-F566B0CC1F26}"/>
    <cellStyle name="Millares 72 2" xfId="9443" xr:uid="{5CC62E0E-5456-4FBF-833C-ABBA311595D2}"/>
    <cellStyle name="Millares 72 2 2" xfId="23805" xr:uid="{5704FEE2-7754-4784-8BD4-011DDF0B53A7}"/>
    <cellStyle name="Millares 72 2 3" xfId="29674" xr:uid="{A8F90151-1020-4DA1-A698-5C29DC07B64F}"/>
    <cellStyle name="Millares 72 2 4" xfId="35556" xr:uid="{02A54F66-A547-441F-A01A-561365E1AB4D}"/>
    <cellStyle name="Millares 72 2 5" xfId="41415" xr:uid="{863ACF2B-1C38-47BF-A7DC-31225A349FFE}"/>
    <cellStyle name="Millares 72 3" xfId="21021" xr:uid="{D1E7582A-3849-4577-B764-69E5F0543F85}"/>
    <cellStyle name="Millares 72 4" xfId="26832" xr:uid="{49ADFD1A-5E93-4A32-A0EB-7D35FCDFB0E1}"/>
    <cellStyle name="Millares 72 5" xfId="32707" xr:uid="{F9071216-2D59-47F7-8CB7-BE02B0E3211A}"/>
    <cellStyle name="Millares 72 6" xfId="38571" xr:uid="{2A39BFCF-AA93-4BEA-AF86-CA22988AEA4B}"/>
    <cellStyle name="Millares 73" xfId="6606" xr:uid="{9DF2E061-C3A9-4330-B51E-29F7825C7C3D}"/>
    <cellStyle name="Millares 73 2" xfId="9466" xr:uid="{1F30FE30-2238-4480-93FE-B13D874D3F78}"/>
    <cellStyle name="Millares 73 2 2" xfId="23828" xr:uid="{CEE6EACF-D813-442B-A6C2-B59FEA5A3C37}"/>
    <cellStyle name="Millares 73 2 3" xfId="29697" xr:uid="{D819B32A-B85B-4B0D-AA2E-660DF286A517}"/>
    <cellStyle name="Millares 73 2 4" xfId="35579" xr:uid="{E9C8B664-F1DA-491E-A6A0-AC1256D0720C}"/>
    <cellStyle name="Millares 73 2 5" xfId="41438" xr:uid="{175BF242-934F-45A4-85B6-E8FD5B07E2A8}"/>
    <cellStyle name="Millares 73 3" xfId="21043" xr:uid="{B978B189-B10A-4923-9F40-265F0D9D6E35}"/>
    <cellStyle name="Millares 73 4" xfId="26855" xr:uid="{539254F6-B151-454E-BC2B-F769A40B9BC4}"/>
    <cellStyle name="Millares 73 5" xfId="32730" xr:uid="{DC18F158-A1A7-4041-A8FB-1FBF5A0BBD5E}"/>
    <cellStyle name="Millares 73 6" xfId="38594" xr:uid="{55AFFB27-7B7E-45A1-84B6-2AB31F720F82}"/>
    <cellStyle name="Millares 74" xfId="6603" xr:uid="{E9F503BB-B32D-495A-BEFE-05F5344522DB}"/>
    <cellStyle name="Millares 74 2" xfId="9463" xr:uid="{8B0453F9-585D-444B-8DAE-DF6C5603AF5D}"/>
    <cellStyle name="Millares 74 2 2" xfId="23825" xr:uid="{9F41F5FB-48BB-4C9E-BEA8-DB37E205125A}"/>
    <cellStyle name="Millares 74 2 3" xfId="29694" xr:uid="{69E2D567-3D69-4583-8ACC-83AA580D726A}"/>
    <cellStyle name="Millares 74 2 4" xfId="35576" xr:uid="{22141121-8AD1-48F4-ACC7-540DFF4AF56D}"/>
    <cellStyle name="Millares 74 2 5" xfId="41435" xr:uid="{11676CA1-7357-4CBC-BA69-AA24A1E60053}"/>
    <cellStyle name="Millares 74 3" xfId="21041" xr:uid="{AA97F4FC-978C-481C-A254-D61AEBE536BB}"/>
    <cellStyle name="Millares 74 4" xfId="26852" xr:uid="{D0CFB9C9-A4C7-4775-85BA-7CF34DC5445D}"/>
    <cellStyle name="Millares 74 5" xfId="32727" xr:uid="{ACACDF33-3AAB-4002-96A8-855B8D26DD44}"/>
    <cellStyle name="Millares 74 6" xfId="38591" xr:uid="{BBF194C8-5433-4F50-83F5-9BC38D072574}"/>
    <cellStyle name="Millares 75" xfId="6582" xr:uid="{B8945ED2-E242-413B-96D8-44CBD2576230}"/>
    <cellStyle name="Millares 75 2" xfId="9442" xr:uid="{36B4D0D7-779E-4C83-8AEB-E07104647A12}"/>
    <cellStyle name="Millares 75 2 2" xfId="23804" xr:uid="{FA27091B-7DCE-453F-8A72-1E08709E3FE2}"/>
    <cellStyle name="Millares 75 2 3" xfId="29673" xr:uid="{6F0F5737-40FC-4302-9562-C415934F568C}"/>
    <cellStyle name="Millares 75 2 4" xfId="35555" xr:uid="{F681376C-E6FA-405C-B62D-0F50D7412905}"/>
    <cellStyle name="Millares 75 2 5" xfId="41414" xr:uid="{96712E92-A939-45C2-8904-92E46BCC83FE}"/>
    <cellStyle name="Millares 75 3" xfId="21020" xr:uid="{336CC4E2-83F3-4ACB-A883-A0E5DC6B3D1B}"/>
    <cellStyle name="Millares 75 4" xfId="26831" xr:uid="{390A7E7B-5ED7-42D5-8CBE-6C6C77743170}"/>
    <cellStyle name="Millares 75 5" xfId="32706" xr:uid="{A116232A-7AF9-409B-B34E-505A2B870478}"/>
    <cellStyle name="Millares 75 6" xfId="38570" xr:uid="{14E42CD0-1C3F-4BF7-93D5-82ECA929D3A7}"/>
    <cellStyle name="Millares 76" xfId="6580" xr:uid="{C1DADEE5-8EF5-4265-8D75-E9B059D751FD}"/>
    <cellStyle name="Millares 76 2" xfId="9440" xr:uid="{3D36C14D-61E8-4242-9106-DD7CA447FB9A}"/>
    <cellStyle name="Millares 76 2 2" xfId="23802" xr:uid="{1E512B54-8B50-493E-8AAD-977555FE463C}"/>
    <cellStyle name="Millares 76 2 3" xfId="29671" xr:uid="{405CC2D9-F5C2-4219-9833-CA76EEB24708}"/>
    <cellStyle name="Millares 76 2 4" xfId="35553" xr:uid="{8E6AFF19-259B-498D-A923-157E848E7210}"/>
    <cellStyle name="Millares 76 2 5" xfId="41412" xr:uid="{DDF71F06-14F7-44B3-9868-4DC5D572B3DA}"/>
    <cellStyle name="Millares 76 3" xfId="21018" xr:uid="{C1CD5A40-47D1-4189-AB42-E5173329CCA2}"/>
    <cellStyle name="Millares 76 4" xfId="26829" xr:uid="{7FCEFDEC-37A6-4C27-A032-19BCACBC8BE6}"/>
    <cellStyle name="Millares 76 5" xfId="32704" xr:uid="{942F6394-A508-403A-8AC3-36BC32A32FBD}"/>
    <cellStyle name="Millares 76 6" xfId="38568" xr:uid="{C2ABB9B4-7260-408B-B912-570850856E59}"/>
    <cellStyle name="Millares 77" xfId="6629" xr:uid="{7579A440-9DBA-46FC-AE60-587C7BEB9FBB}"/>
    <cellStyle name="Millares 77 2" xfId="21066" xr:uid="{4106C5BC-C351-40D4-9C01-E2DEAEDE1910}"/>
    <cellStyle name="Millares 77 3" xfId="26878" xr:uid="{19B3C24D-8DF9-4C7F-BD6A-F06D53A28091}"/>
    <cellStyle name="Millares 77 4" xfId="32753" xr:uid="{712EF3BC-B33C-4558-B9E1-0FCDE77466E0}"/>
    <cellStyle name="Millares 77 5" xfId="38617" xr:uid="{D4933AB9-CF59-4A3B-A946-AB4C7A45EB59}"/>
    <cellStyle name="Millares 78" xfId="6687" xr:uid="{ECCA3D64-41CF-48C0-BA02-C423604685C3}"/>
    <cellStyle name="Millares 79" xfId="9549" xr:uid="{FC41A850-48D5-4D79-99AC-DD8B3515ED61}"/>
    <cellStyle name="Millares 79 2" xfId="23911" xr:uid="{BA676C75-5574-4358-9C58-F920EFB7F122}"/>
    <cellStyle name="Millares 79 3" xfId="29781" xr:uid="{58750A23-93D3-4D88-B2DD-DC556DEE9FCB}"/>
    <cellStyle name="Millares 79 4" xfId="35663" xr:uid="{2C0C92AC-B9FC-4FED-9450-53B7C26D33A0}"/>
    <cellStyle name="Millares 79 5" xfId="41522" xr:uid="{F698EF6C-2F4B-45FC-9CEF-6CC2820EDC9F}"/>
    <cellStyle name="Millares 8" xfId="61" xr:uid="{00000000-0005-0000-0000-0000B7020000}"/>
    <cellStyle name="Millares 8 10" xfId="35873" xr:uid="{F4AEC289-B5F8-4015-A546-598984C1E191}"/>
    <cellStyle name="Millares 8 11" xfId="42126" xr:uid="{3E0FFF21-4562-4103-9514-AE405B2ED0AF}"/>
    <cellStyle name="Millares 8 12" xfId="42342" xr:uid="{02A0E3A3-AF76-4909-BFC1-30A71FAC8136}"/>
    <cellStyle name="Millares 8 2" xfId="131" xr:uid="{00000000-0005-0000-0000-0000B8020000}"/>
    <cellStyle name="Millares 8 2 2" xfId="4557" xr:uid="{195985AC-EE07-4367-8DA7-C00DD776CF60}"/>
    <cellStyle name="Millares 8 2 2 2" xfId="5525" xr:uid="{335DEF74-AB59-4DDF-9A36-7189FFC77151}"/>
    <cellStyle name="Millares 8 2 2 2 2" xfId="8392" xr:uid="{ED091DF5-F7EB-4CD3-9335-242F50353512}"/>
    <cellStyle name="Millares 8 2 2 2 2 2" xfId="22767" xr:uid="{0249CBAE-A792-4EE0-A7C2-F71F47397570}"/>
    <cellStyle name="Millares 8 2 2 2 2 3" xfId="28625" xr:uid="{BD7E7977-9F44-4210-BEB2-62F68E79BC36}"/>
    <cellStyle name="Millares 8 2 2 2 2 4" xfId="34507" xr:uid="{22751135-B530-45BB-BD9A-FB8ADB4014B0}"/>
    <cellStyle name="Millares 8 2 2 2 2 5" xfId="40371" xr:uid="{B75FBAE5-9A6B-4083-B608-02C1D8614C09}"/>
    <cellStyle name="Millares 8 2 2 2 3" xfId="19985" xr:uid="{B4730101-05D5-46C4-86A7-3E48DE965105}"/>
    <cellStyle name="Millares 8 2 2 2 4" xfId="25776" xr:uid="{E6EAA0CF-7C39-4E41-B943-47D7489147E4}"/>
    <cellStyle name="Millares 8 2 2 2 5" xfId="31650" xr:uid="{064A6BFE-5F24-45CC-9BB8-B91F2FAEAC4E}"/>
    <cellStyle name="Millares 8 2 2 2 6" xfId="37520" xr:uid="{AFBB566B-4DF5-449D-BB39-C508437F489B}"/>
    <cellStyle name="Millares 8 2 2 2 7" xfId="47312" xr:uid="{28DCF3E6-3913-4B71-9B76-EAA93E0F9E7B}"/>
    <cellStyle name="Millares 8 2 2 3" xfId="7420" xr:uid="{FD0A1D64-36FA-44CE-AF8C-469542032932}"/>
    <cellStyle name="Millares 8 2 2 3 2" xfId="21822" xr:uid="{37BF9443-132B-4CA1-BC9B-AE8344D0BC8F}"/>
    <cellStyle name="Millares 8 2 2 3 3" xfId="27654" xr:uid="{3BD4DE89-CE92-4DFF-B7B4-37A91661C521}"/>
    <cellStyle name="Millares 8 2 2 3 4" xfId="33536" xr:uid="{AF745013-CBF1-4666-8383-ECF48704CF2C}"/>
    <cellStyle name="Millares 8 2 2 3 5" xfId="39400" xr:uid="{705B8857-6463-44CA-BF12-47902A542E7A}"/>
    <cellStyle name="Millares 8 2 2 3 6" xfId="47224" xr:uid="{A81A49C0-43B7-4452-8AA1-3B535C12F248}"/>
    <cellStyle name="Millares 8 2 2 4" xfId="19053" xr:uid="{DB9F0B5F-CE02-42B2-BCAC-CE2647F844F4}"/>
    <cellStyle name="Millares 8 2 2 5" xfId="24805" xr:uid="{1AE42002-6FEC-44B9-A17E-B1699658D430}"/>
    <cellStyle name="Millares 8 2 2 6" xfId="30682" xr:uid="{C4607249-6139-4181-A348-B72CCC0AE9BB}"/>
    <cellStyle name="Millares 8 2 2 7" xfId="36563" xr:uid="{B6CD25E7-AD3E-4A88-81B2-0077AF4C937D}"/>
    <cellStyle name="Millares 8 2 2 8" xfId="46970" xr:uid="{D7F1F290-7DE5-4D5B-873D-397F8C63AEDC}"/>
    <cellStyle name="Millares 8 2 3" xfId="5040" xr:uid="{F4C18DEE-D6BC-4B0F-9360-1BB4D2C76456}"/>
    <cellStyle name="Millares 8 2 3 2" xfId="7907" xr:uid="{068581B5-C079-4842-89B5-46ACCDCC78B3}"/>
    <cellStyle name="Millares 8 2 3 2 2" xfId="22292" xr:uid="{CCDE3E51-E758-4AAE-8BF4-81A777FD0E55}"/>
    <cellStyle name="Millares 8 2 3 2 3" xfId="28140" xr:uid="{057F180A-A6D3-4296-9A95-EFA4F94D0539}"/>
    <cellStyle name="Millares 8 2 3 2 4" xfId="34022" xr:uid="{3DE461AC-EB93-4B37-BE03-BF443169D4E7}"/>
    <cellStyle name="Millares 8 2 3 2 5" xfId="39886" xr:uid="{28EFE6B3-C861-4845-A971-B7C861C779FB}"/>
    <cellStyle name="Millares 8 2 3 3" xfId="19517" xr:uid="{3E3A93D3-371B-4396-B87E-56845211FECB}"/>
    <cellStyle name="Millares 8 2 3 4" xfId="25291" xr:uid="{802D9E0D-DA17-4829-9CFB-D604CE841E0E}"/>
    <cellStyle name="Millares 8 2 3 5" xfId="31165" xr:uid="{785BBE30-C578-4FF4-806C-6692FD41C93B}"/>
    <cellStyle name="Millares 8 2 3 6" xfId="37043" xr:uid="{69BB8EC6-5314-410D-A3A1-796238036D7C}"/>
    <cellStyle name="Millares 8 2 3 7" xfId="46971" xr:uid="{E9E6C29A-1292-4E2F-A4C1-BFD20AC3EF91}"/>
    <cellStyle name="Millares 8 2 4" xfId="6935" xr:uid="{82E7EF6A-1E11-429B-A5DE-E8CB059BEA5D}"/>
    <cellStyle name="Millares 8 2 4 2" xfId="21355" xr:uid="{A97F5BA7-015F-4BDA-AD09-E4A7E12B5DA5}"/>
    <cellStyle name="Millares 8 2 4 3" xfId="27173" xr:uid="{686C185F-A1CD-49C5-90FC-B39404D73017}"/>
    <cellStyle name="Millares 8 2 4 4" xfId="33051" xr:uid="{0481B3D2-EF62-4EC9-A357-8C2244F5AE97}"/>
    <cellStyle name="Millares 8 2 4 5" xfId="38915" xr:uid="{568B289E-2957-480B-BA78-FCB32FE2CA16}"/>
    <cellStyle name="Millares 8 2 4 6" xfId="47272" xr:uid="{C4247CE9-1AE9-447C-AEAB-7F672DA91E2E}"/>
    <cellStyle name="Millares 8 2 5" xfId="4079" xr:uid="{5E598DDD-5D41-492E-B30E-B61B8AF4FD32}"/>
    <cellStyle name="Millares 8 2 5 2" xfId="47134" xr:uid="{A17C95C7-99E0-4B4D-9AC6-B1E04194EA5F}"/>
    <cellStyle name="Millares 8 2 6" xfId="24322" xr:uid="{265A9357-C0D0-4B58-A9EB-AF4BE69A1FBF}"/>
    <cellStyle name="Millares 8 2 7" xfId="30200" xr:uid="{2098B633-86A5-486E-8B50-BEADFA77AECD}"/>
    <cellStyle name="Millares 8 2 8" xfId="36079" xr:uid="{B24AB8E9-1E66-44EE-9201-59A072D3C8EC}"/>
    <cellStyle name="Millares 8 2 9" xfId="46972" xr:uid="{A3D37DF8-AD5F-4D9E-8CF9-64C9FA08968D}"/>
    <cellStyle name="Millares 8 3" xfId="106" xr:uid="{00000000-0005-0000-0000-0000B9020000}"/>
    <cellStyle name="Millares 8 3 2" xfId="5329" xr:uid="{41E7BEE7-00D1-4E17-9AC0-1A8F255E18FE}"/>
    <cellStyle name="Millares 8 3 2 2" xfId="8196" xr:uid="{2F050376-1774-4F23-97A0-12D1550BF5D7}"/>
    <cellStyle name="Millares 8 3 2 2 2" xfId="22572" xr:uid="{59710DD3-F2B7-45A3-962B-EE4AA09E5966}"/>
    <cellStyle name="Millares 8 3 2 2 3" xfId="28429" xr:uid="{BD1080BA-6343-4EB0-8563-9E96D5C2B068}"/>
    <cellStyle name="Millares 8 3 2 2 4" xfId="34311" xr:uid="{F232A0BD-1660-41DA-B2A7-DCACFB94BC7B}"/>
    <cellStyle name="Millares 8 3 2 2 5" xfId="40175" xr:uid="{05544CDD-C7B4-4944-A8F7-765B21E808C8}"/>
    <cellStyle name="Millares 8 3 2 3" xfId="19796" xr:uid="{F86F78AC-C5DC-4467-B26C-33E8A1AAF70D}"/>
    <cellStyle name="Millares 8 3 2 4" xfId="25580" xr:uid="{CA236A2F-0C98-4DB7-A1D9-CE9FE3FB4361}"/>
    <cellStyle name="Millares 8 3 2 5" xfId="31454" xr:uid="{E3C0E137-1A57-436A-8E96-4BB04B6043FB}"/>
    <cellStyle name="Millares 8 3 2 6" xfId="37325" xr:uid="{5282B202-F76A-4D82-999F-08AB666B0F3D}"/>
    <cellStyle name="Millares 8 3 3" xfId="7224" xr:uid="{E9F00C07-71F8-4060-94AA-2A0B762851E1}"/>
    <cellStyle name="Millares 8 3 3 2" xfId="21631" xr:uid="{B224751D-B3BD-4564-9216-7F5AE90483FC}"/>
    <cellStyle name="Millares 8 3 3 3" xfId="27458" xr:uid="{7544F792-39B3-4245-A4B8-100D7C3D8075}"/>
    <cellStyle name="Millares 8 3 3 4" xfId="33340" xr:uid="{1A0B5CE4-5AA4-4226-A2BA-69251DC6DE5D}"/>
    <cellStyle name="Millares 8 3 3 5" xfId="39204" xr:uid="{728334AA-F5FF-41B6-8816-1F09CFD3F36D}"/>
    <cellStyle name="Millares 8 3 4" xfId="4363" xr:uid="{9AE5450E-EABA-4B5A-BB3A-4825118FDC6B}"/>
    <cellStyle name="Millares 8 3 5" xfId="24609" xr:uid="{DB5F00E6-48A5-469D-AD71-A23183BA97DF}"/>
    <cellStyle name="Millares 8 3 6" xfId="30488" xr:uid="{3F98C5A2-AB6B-4141-B767-62295D49C339}"/>
    <cellStyle name="Millares 8 3 7" xfId="36368" xr:uid="{FB3B1CF0-72E7-4AAA-A28A-8D4ACA56CFCF}"/>
    <cellStyle name="Millares 8 4" xfId="4845" xr:uid="{BD3C2502-F4C4-4128-A81D-9053F1581FDD}"/>
    <cellStyle name="Millares 8 4 2" xfId="7711" xr:uid="{F2D81E97-CDDA-450F-B979-0A1E4A279F2A}"/>
    <cellStyle name="Millares 8 4 2 2" xfId="22101" xr:uid="{C27F3DD5-30C5-422F-9E78-1EEA2B991A56}"/>
    <cellStyle name="Millares 8 4 2 3" xfId="27944" xr:uid="{58EE32CE-7680-4E4F-85B0-14224C8C0EF6}"/>
    <cellStyle name="Millares 8 4 2 4" xfId="33826" xr:uid="{45EFCA90-09F3-48B6-AB3F-94325CEB4C7E}"/>
    <cellStyle name="Millares 8 4 2 5" xfId="39690" xr:uid="{BC06D9C1-30B2-4521-B619-F06FD210A367}"/>
    <cellStyle name="Millares 8 4 2 6" xfId="47296" xr:uid="{5B47B839-723F-4AD2-A228-8E4EA7465129}"/>
    <cellStyle name="Millares 8 4 3" xfId="19327" xr:uid="{661EC0FC-AFD2-40B3-BA11-0C7139C5C642}"/>
    <cellStyle name="Millares 8 4 3 2" xfId="47208" xr:uid="{610462AA-AD01-440E-9C3D-6AC2A2A99A0B}"/>
    <cellStyle name="Millares 8 4 4" xfId="25095" xr:uid="{50C9274A-DAA5-4777-9EC9-C2049AE248C8}"/>
    <cellStyle name="Millares 8 4 5" xfId="30969" xr:uid="{66E74F12-9120-4174-ABD6-95C7CCC01AE9}"/>
    <cellStyle name="Millares 8 4 6" xfId="36848" xr:uid="{BE444B21-3071-4675-8EB8-3BB25FB6B26E}"/>
    <cellStyle name="Millares 8 4 7" xfId="46973" xr:uid="{C0262D3F-AE94-41F2-BBD8-36B4EFD444F1}"/>
    <cellStyle name="Millares 8 5" xfId="5854" xr:uid="{BA0522D1-866A-4244-A8C2-31E1D1C7AE6A}"/>
    <cellStyle name="Millares 8 5 2" xfId="8723" xr:uid="{75464754-A4B4-48F2-A23C-4B58F56F2A45}"/>
    <cellStyle name="Millares 8 5 2 2" xfId="23091" xr:uid="{93967080-D2E6-494D-8B92-627770E11328}"/>
    <cellStyle name="Millares 8 5 2 3" xfId="28955" xr:uid="{3B978DC7-5087-4FA8-B3C2-09D43EE8DB40}"/>
    <cellStyle name="Millares 8 5 2 4" xfId="34837" xr:uid="{68C5477D-F8B3-498D-96DF-30806328F1B9}"/>
    <cellStyle name="Millares 8 5 2 5" xfId="40701" xr:uid="{90168360-AA6C-4E0B-A81A-C24E9A8E2E3C}"/>
    <cellStyle name="Millares 8 5 3" xfId="20306" xr:uid="{FDD32D23-A10A-402A-90A6-2B1953451E8E}"/>
    <cellStyle name="Millares 8 5 4" xfId="26105" xr:uid="{15EFA0B5-51C6-4595-9973-790A685C963A}"/>
    <cellStyle name="Millares 8 5 5" xfId="31980" xr:uid="{6D02C6B6-619D-4415-8E82-C8E6A2B749F6}"/>
    <cellStyle name="Millares 8 5 6" xfId="37846" xr:uid="{D89E8276-47E4-49C9-8241-D9DBE14F9906}"/>
    <cellStyle name="Millares 8 5 7" xfId="46974" xr:uid="{6E819B23-3187-494F-B76F-FFF67514FA45}"/>
    <cellStyle name="Millares 8 5 8" xfId="47071" xr:uid="{11148F21-A3D4-49EE-B9C1-E390907968A7}"/>
    <cellStyle name="Millares 8 6" xfId="6740" xr:uid="{32F756C2-FEE5-41C1-8F11-36BFF468A6A5}"/>
    <cellStyle name="Millares 8 6 2" xfId="21164" xr:uid="{973A336B-D845-41A5-B3B4-2618654BB0B7}"/>
    <cellStyle name="Millares 8 6 3" xfId="26979" xr:uid="{DD0B9247-2E40-4654-B327-C6CBB53EFD2D}"/>
    <cellStyle name="Millares 8 6 4" xfId="32855" xr:uid="{F4F3128E-0C3C-4312-B3CD-431B1BEE7A2A}"/>
    <cellStyle name="Millares 8 6 5" xfId="38719" xr:uid="{6958F360-16F6-497F-9595-4BCE0BF5C282}"/>
    <cellStyle name="Millares 8 6 6" xfId="46975" xr:uid="{5E19BB44-5FDA-42C2-ABF3-A7E067882E15}"/>
    <cellStyle name="Millares 8 6 7" xfId="47025" xr:uid="{C74A839D-B929-470B-AAAB-686344DC0609}"/>
    <cellStyle name="Millares 8 7" xfId="18405" xr:uid="{40B88D16-7D51-4AA3-BC00-FD05E75FF743}"/>
    <cellStyle name="Millares 8 7 2" xfId="47249" xr:uid="{61C732F9-3864-4158-BC08-7E56850286D9}"/>
    <cellStyle name="Millares 8 8" xfId="24114" xr:uid="{1B73E6C5-889F-4D92-BB91-4ABCF240E48B}"/>
    <cellStyle name="Millares 8 8 2" xfId="47110" xr:uid="{352FBDB9-2BEA-42CF-8BFC-CA021A5429F8}"/>
    <cellStyle name="Millares 8 9" xfId="29992" xr:uid="{1F3B287A-6813-44BC-919E-D20D963333FB}"/>
    <cellStyle name="Millares 80" xfId="9552" xr:uid="{23120514-F625-4DE7-B53C-F4718C07EADD}"/>
    <cellStyle name="Millares 80 2" xfId="23914" xr:uid="{DCF381B8-A049-440A-872C-E08745795EB2}"/>
    <cellStyle name="Millares 80 3" xfId="29784" xr:uid="{AE9F1718-EAD3-4DEF-A806-32E576BB0C42}"/>
    <cellStyle name="Millares 80 4" xfId="35666" xr:uid="{47F0D068-25A1-405E-8CA0-944A0E92CD3D}"/>
    <cellStyle name="Millares 80 5" xfId="41525" xr:uid="{AC63081F-C3D0-427B-B30F-8EC26404CAC3}"/>
    <cellStyle name="Millares 81" xfId="9577" xr:uid="{F3D725FF-B880-43FB-B5B0-8BAF6E0BC2D9}"/>
    <cellStyle name="Millares 81 2" xfId="23938" xr:uid="{A6817AEE-B398-40F4-9DCE-EF5B77128ED8}"/>
    <cellStyle name="Millares 81 3" xfId="29808" xr:uid="{35488A0E-8CC0-423A-9ED8-86AE64104F32}"/>
    <cellStyle name="Millares 81 4" xfId="35690" xr:uid="{A8AF0AEE-7C06-4D00-B176-48423095AE83}"/>
    <cellStyle name="Millares 81 5" xfId="41549" xr:uid="{DC92CE18-21D2-4CA2-805D-1F5446304A1B}"/>
    <cellStyle name="Millares 82" xfId="9584" xr:uid="{B139ED5A-C42B-4788-BE96-097E4998D79A}"/>
    <cellStyle name="Millares 82 2" xfId="23944" xr:uid="{27EAC7C4-CDB4-4813-8637-663709392186}"/>
    <cellStyle name="Millares 82 3" xfId="29814" xr:uid="{37365C5E-6E01-427B-99D6-5AB351A5A5F6}"/>
    <cellStyle name="Millares 82 4" xfId="35696" xr:uid="{736BF726-D6CB-46C0-A699-D8C177E23F1D}"/>
    <cellStyle name="Millares 82 5" xfId="41555" xr:uid="{A8E3F0C5-938A-469E-B263-550B38C73159}"/>
    <cellStyle name="Millares 83" xfId="9551" xr:uid="{54BB164D-88ED-410B-A3ED-CB4D0452D482}"/>
    <cellStyle name="Millares 83 2" xfId="23913" xr:uid="{7F46F987-270B-46FB-983C-739AAA798C59}"/>
    <cellStyle name="Millares 83 3" xfId="29783" xr:uid="{8C5369C8-C6CC-4C0C-BDBC-E7111C91C1F7}"/>
    <cellStyle name="Millares 83 4" xfId="35665" xr:uid="{E79FB5AA-025D-4263-9C19-D4592E905F60}"/>
    <cellStyle name="Millares 83 5" xfId="41524" xr:uid="{7F51F198-F412-430F-89BA-4792CC72229E}"/>
    <cellStyle name="Millares 84" xfId="9585" xr:uid="{A50944B9-66B9-4771-9868-94E3D96D679A}"/>
    <cellStyle name="Millares 84 2" xfId="23945" xr:uid="{3D3881CF-FFD1-4C5C-BE36-CF83163BC493}"/>
    <cellStyle name="Millares 84 3" xfId="29815" xr:uid="{A87291E1-6991-4B07-BA91-09EB681671BE}"/>
    <cellStyle name="Millares 84 4" xfId="35697" xr:uid="{052B36FB-8C53-4403-9B21-3AA24ABF033E}"/>
    <cellStyle name="Millares 84 5" xfId="41556" xr:uid="{D30A2691-D754-405D-8E51-772FE90E84C1}"/>
    <cellStyle name="Millares 85" xfId="9586" xr:uid="{36720C41-A023-457C-B11E-C358489112A4}"/>
    <cellStyle name="Millares 85 2" xfId="23946" xr:uid="{5610146E-D525-416E-A564-013DF2E729B2}"/>
    <cellStyle name="Millares 85 3" xfId="29816" xr:uid="{5B9E263A-9FBB-49FA-B093-450AD442D5C6}"/>
    <cellStyle name="Millares 85 4" xfId="35698" xr:uid="{7A50355C-5817-4CB7-9CF1-D6431ECB0CA9}"/>
    <cellStyle name="Millares 85 5" xfId="41557" xr:uid="{6BE846A9-4122-4FFD-B066-994189715BCF}"/>
    <cellStyle name="Millares 86" xfId="9587" xr:uid="{80A006DA-FE4E-4B17-9797-E68715A3FC65}"/>
    <cellStyle name="Millares 86 2" xfId="23947" xr:uid="{880F460A-7CD1-426E-8705-2030901A381E}"/>
    <cellStyle name="Millares 86 3" xfId="29817" xr:uid="{F4D4A6AA-56C0-49B7-B997-6235BD0B8063}"/>
    <cellStyle name="Millares 86 4" xfId="35699" xr:uid="{BCA3916C-2D75-4672-813A-51FC63F042E2}"/>
    <cellStyle name="Millares 86 5" xfId="41558" xr:uid="{B4EBF8F3-5E56-4BF2-A25E-FF411C309901}"/>
    <cellStyle name="Millares 87" xfId="9588" xr:uid="{3445BC0D-CFF0-466B-A9A7-285C02555177}"/>
    <cellStyle name="Millares 87 2" xfId="23948" xr:uid="{24C3A839-5B86-4500-85CC-8949A013E53D}"/>
    <cellStyle name="Millares 87 3" xfId="29818" xr:uid="{C135B905-43CC-46F5-AA35-72FD39179F13}"/>
    <cellStyle name="Millares 87 4" xfId="35700" xr:uid="{B8560329-60BF-4316-B90A-AE0AC26CF8A4}"/>
    <cellStyle name="Millares 87 5" xfId="41559" xr:uid="{AC24AF6C-DE0D-4D1B-B38B-8F3B3E5B4AE8}"/>
    <cellStyle name="Millares 88" xfId="9589" xr:uid="{6C46CA83-8431-4B69-96A1-4890F4CB3B55}"/>
    <cellStyle name="Millares 88 2" xfId="23949" xr:uid="{71ED5A65-ABCD-482B-8632-D1C47A73231D}"/>
    <cellStyle name="Millares 88 3" xfId="29819" xr:uid="{9716144C-66FD-4260-8F9B-4D966691C075}"/>
    <cellStyle name="Millares 88 4" xfId="35701" xr:uid="{860B77AD-D621-4C85-AEE8-49C5C12EFB2C}"/>
    <cellStyle name="Millares 88 5" xfId="41560" xr:uid="{2DD857D9-4D72-4A8F-9F3F-7ABD316D8595}"/>
    <cellStyle name="Millares 89" xfId="9590" xr:uid="{5FE9D877-56D9-4DF2-BFFF-86C540180635}"/>
    <cellStyle name="Millares 89 2" xfId="23950" xr:uid="{8E68B801-F9B0-4655-96C4-B07FD11A60D4}"/>
    <cellStyle name="Millares 89 3" xfId="29820" xr:uid="{21042278-C88A-451D-A6BD-440DFAD00768}"/>
    <cellStyle name="Millares 89 4" xfId="35702" xr:uid="{D46979CA-C1FD-438D-9913-8AED2D2AF8BB}"/>
    <cellStyle name="Millares 89 5" xfId="41561" xr:uid="{24B4A216-9AE2-4340-B59C-380ECF8C5221}"/>
    <cellStyle name="Millares 9" xfId="87" xr:uid="{00000000-0005-0000-0000-0000BA020000}"/>
    <cellStyle name="Millares 9 10" xfId="35899" xr:uid="{F13B5EA1-3177-4EEC-AB64-F16C79989DB9}"/>
    <cellStyle name="Millares 9 11" xfId="42127" xr:uid="{C8EFFE3D-BC5C-43EF-B80A-CE0DD532D36A}"/>
    <cellStyle name="Millares 9 2" xfId="121" xr:uid="{00000000-0005-0000-0000-0000BB020000}"/>
    <cellStyle name="Millares 9 2 10" xfId="46976" xr:uid="{51776373-2972-4884-9AF2-266CA6F205C6}"/>
    <cellStyle name="Millares 9 2 2" xfId="4579" xr:uid="{A733E025-1F8A-4967-B224-2A9D9D33A9FD}"/>
    <cellStyle name="Millares 9 2 2 2" xfId="5547" xr:uid="{658EC662-C5A7-45FA-9A92-1D0350747DF7}"/>
    <cellStyle name="Millares 9 2 2 2 2" xfId="8414" xr:uid="{2E6AF5D6-7EEB-4571-B77C-77DF6C6EC54B}"/>
    <cellStyle name="Millares 9 2 2 2 2 2" xfId="22789" xr:uid="{6D431FAD-3F97-4F4A-B18B-6D9D1E1BFFA6}"/>
    <cellStyle name="Millares 9 2 2 2 2 3" xfId="28647" xr:uid="{696912A9-1BED-41B1-8B56-927EBAEAA99D}"/>
    <cellStyle name="Millares 9 2 2 2 2 4" xfId="34529" xr:uid="{39CB60FF-917D-4874-B19E-95A0216DD6F9}"/>
    <cellStyle name="Millares 9 2 2 2 2 5" xfId="40393" xr:uid="{159D75A4-944C-4A65-BBF7-5A729A2E509F}"/>
    <cellStyle name="Millares 9 2 2 2 3" xfId="20007" xr:uid="{82F3D996-B6D8-4A4E-85E1-48413631D676}"/>
    <cellStyle name="Millares 9 2 2 2 4" xfId="25798" xr:uid="{08F381E0-528F-4A4D-A138-D9A7C3CF106D}"/>
    <cellStyle name="Millares 9 2 2 2 5" xfId="31672" xr:uid="{65726DD2-BD17-4A52-9D9E-FBE26F6C3C72}"/>
    <cellStyle name="Millares 9 2 2 2 6" xfId="37542" xr:uid="{23573F1B-2905-41BE-B412-9AA1831972A2}"/>
    <cellStyle name="Millares 9 2 2 2 7" xfId="47314" xr:uid="{403CB220-2289-4213-B2BA-8F5DACA5EB0A}"/>
    <cellStyle name="Millares 9 2 2 3" xfId="7442" xr:uid="{0DD7B650-DC8B-48E2-8B6D-A407DF47AD2C}"/>
    <cellStyle name="Millares 9 2 2 3 2" xfId="21844" xr:uid="{975C4DE9-ABA6-4CE6-A104-0102DF91DD18}"/>
    <cellStyle name="Millares 9 2 2 3 3" xfId="27676" xr:uid="{2CEB94E8-B62F-4E53-A81C-94311DAD1416}"/>
    <cellStyle name="Millares 9 2 2 3 4" xfId="33558" xr:uid="{BA78265E-3556-45E9-A962-D537EC9540AF}"/>
    <cellStyle name="Millares 9 2 2 3 5" xfId="39422" xr:uid="{9856B972-636C-452E-BDA3-73958AA2610A}"/>
    <cellStyle name="Millares 9 2 2 3 6" xfId="47226" xr:uid="{89A03FE8-F225-44B1-8A48-7F881AC1489F}"/>
    <cellStyle name="Millares 9 2 2 4" xfId="19074" xr:uid="{2F3DF381-164E-40D2-9EE1-2B19D4618689}"/>
    <cellStyle name="Millares 9 2 2 5" xfId="24827" xr:uid="{7D3C31B3-95CC-4910-9F03-B50CFA577ABF}"/>
    <cellStyle name="Millares 9 2 2 6" xfId="30704" xr:uid="{11019DD4-6432-4A83-A9DB-F570433F60DD}"/>
    <cellStyle name="Millares 9 2 2 7" xfId="36585" xr:uid="{1A9BD035-D3C3-4F10-8226-0C1A036567F6}"/>
    <cellStyle name="Millares 9 2 2 8" xfId="46977" xr:uid="{ED3A7915-7540-4D2C-BA22-96D1633E176E}"/>
    <cellStyle name="Millares 9 2 3" xfId="5062" xr:uid="{E76C2359-E613-4150-9072-77440984A0D2}"/>
    <cellStyle name="Millares 9 2 3 2" xfId="7929" xr:uid="{58AFCBBF-B257-429C-B095-E71C203D029B}"/>
    <cellStyle name="Millares 9 2 3 2 2" xfId="22314" xr:uid="{CB490EBA-B7F5-4CD6-AAF7-6475BBDBC3CF}"/>
    <cellStyle name="Millares 9 2 3 2 3" xfId="28162" xr:uid="{F4CDA105-7349-4344-9A5A-E3684C0F3ED7}"/>
    <cellStyle name="Millares 9 2 3 2 4" xfId="34044" xr:uid="{4B88E214-9DD9-41B0-849D-407FE230C3E8}"/>
    <cellStyle name="Millares 9 2 3 2 5" xfId="39908" xr:uid="{476624A1-C215-45D1-87AA-E170250A7ED1}"/>
    <cellStyle name="Millares 9 2 3 3" xfId="19539" xr:uid="{E004E0A6-70D7-4A57-AA0F-84F60F9BEE33}"/>
    <cellStyle name="Millares 9 2 3 4" xfId="25313" xr:uid="{D1B7C5A4-98A4-46BA-89C3-70D4320DE023}"/>
    <cellStyle name="Millares 9 2 3 5" xfId="31187" xr:uid="{4D0A7BAE-F4C6-4202-B3BA-C500C5A479FD}"/>
    <cellStyle name="Millares 9 2 3 6" xfId="37065" xr:uid="{9E165FBD-2538-447E-9890-AFA4D68D0324}"/>
    <cellStyle name="Millares 9 2 3 7" xfId="46978" xr:uid="{EC6845E4-37AC-4D61-A0CC-0C28D157AD51}"/>
    <cellStyle name="Millares 9 2 4" xfId="6957" xr:uid="{AC8F23D8-8952-49F4-AD93-6264CBCF087E}"/>
    <cellStyle name="Millares 9 2 4 2" xfId="21376" xr:uid="{79996DAB-8B5A-4E47-9C76-914BC6D1258F}"/>
    <cellStyle name="Millares 9 2 4 3" xfId="27195" xr:uid="{0730EC61-3CCA-4ADE-AF9B-65ED0533B068}"/>
    <cellStyle name="Millares 9 2 4 4" xfId="33073" xr:uid="{30331A61-37E3-4B46-A337-57B5FA4D208B}"/>
    <cellStyle name="Millares 9 2 4 5" xfId="38937" xr:uid="{90DED876-F174-4A17-8A55-1F47EC5249A9}"/>
    <cellStyle name="Millares 9 2 4 6" xfId="47271" xr:uid="{8612A8BF-0A63-4746-8298-41E6F5E590D8}"/>
    <cellStyle name="Millares 9 2 5" xfId="4101" xr:uid="{DA7F865D-6C2B-4ACB-914B-D92463282EBA}"/>
    <cellStyle name="Millares 9 2 5 2" xfId="47133" xr:uid="{9BD54C6A-DB63-4504-BBDB-E9484CB597DE}"/>
    <cellStyle name="Millares 9 2 6" xfId="24344" xr:uid="{4444CF2C-25F1-42AC-AC3B-11167B7CCE5B}"/>
    <cellStyle name="Millares 9 2 7" xfId="30222" xr:uid="{F02A5079-7F50-476F-B57F-60C186B93FA4}"/>
    <cellStyle name="Millares 9 2 8" xfId="36101" xr:uid="{9DA727C9-55A3-4A55-9C94-7B5DB79A3D01}"/>
    <cellStyle name="Millares 9 2 9" xfId="42343" xr:uid="{07BCF57F-E359-49C6-A5CA-2D46DBF63F77}"/>
    <cellStyle name="Millares 9 3" xfId="1899" xr:uid="{00000000-0005-0000-0000-0000BC020000}"/>
    <cellStyle name="Millares 9 3 2" xfId="5351" xr:uid="{3F85355B-09B8-4B18-B3F5-B54CBB204F02}"/>
    <cellStyle name="Millares 9 3 2 2" xfId="8218" xr:uid="{2A7F50F6-EB33-4544-A2AC-446F08EA9078}"/>
    <cellStyle name="Millares 9 3 2 2 2" xfId="22594" xr:uid="{E2F58EB8-3325-477F-98CE-F0119FB9F545}"/>
    <cellStyle name="Millares 9 3 2 2 3" xfId="28451" xr:uid="{76FDE1CB-AFE1-406E-AE07-1A675D905037}"/>
    <cellStyle name="Millares 9 3 2 2 4" xfId="34333" xr:uid="{649F2742-389A-4319-BCAF-F78D22D97855}"/>
    <cellStyle name="Millares 9 3 2 2 5" xfId="40197" xr:uid="{6E7B77C4-567D-4E46-8C93-BA9AD3229668}"/>
    <cellStyle name="Millares 9 3 2 2 6" xfId="47298" xr:uid="{EEE99BD7-3F64-453C-A3C6-2939C865F391}"/>
    <cellStyle name="Millares 9 3 2 3" xfId="19818" xr:uid="{3E84AE12-36CB-48E9-B8B2-7162F247732E}"/>
    <cellStyle name="Millares 9 3 2 3 2" xfId="47210" xr:uid="{578D6077-2E61-49F3-A049-2604AD857186}"/>
    <cellStyle name="Millares 9 3 2 4" xfId="25602" xr:uid="{AF9C38EF-75EF-4A9C-B08C-544FE8009D64}"/>
    <cellStyle name="Millares 9 3 2 5" xfId="31476" xr:uid="{F047610A-240B-4EED-A85C-076259FD1AE1}"/>
    <cellStyle name="Millares 9 3 2 6" xfId="37347" xr:uid="{CEEA0E9F-9FBE-4F74-B7F8-322A76A44AA1}"/>
    <cellStyle name="Millares 9 3 2 7" xfId="46979" xr:uid="{F86625C5-7D46-4EAC-9D1F-3F6361D56331}"/>
    <cellStyle name="Millares 9 3 3" xfId="7246" xr:uid="{E0E4D66D-4896-44EE-B4CC-A80CBF167CCD}"/>
    <cellStyle name="Millares 9 3 3 2" xfId="21653" xr:uid="{F2F13A4A-8B97-435C-B48E-215778BF86FF}"/>
    <cellStyle name="Millares 9 3 3 3" xfId="27480" xr:uid="{56A2C9FA-110D-4639-9772-B8425404EC76}"/>
    <cellStyle name="Millares 9 3 3 4" xfId="33362" xr:uid="{670ADB9C-978A-44D0-AB0A-75A6E131C748}"/>
    <cellStyle name="Millares 9 3 3 5" xfId="39226" xr:uid="{184DE4CC-ECF6-4ED3-A0E5-5FCB2CD83DA8}"/>
    <cellStyle name="Millares 9 3 4" xfId="4385" xr:uid="{FFC24375-A395-4A62-BE2F-F7DDE7160E02}"/>
    <cellStyle name="Millares 9 3 5" xfId="24631" xr:uid="{C2DE7BF2-C639-4DBC-A983-27D6A0CC8855}"/>
    <cellStyle name="Millares 9 3 6" xfId="30510" xr:uid="{3700BC88-309E-405E-952B-89B0AF42A50E}"/>
    <cellStyle name="Millares 9 3 7" xfId="36390" xr:uid="{CF4C5CEB-0BCD-462E-AEB5-98133E2C3E6B}"/>
    <cellStyle name="Millares 9 3 8" xfId="46980" xr:uid="{72575BFC-1628-4583-A907-CC2A1306499A}"/>
    <cellStyle name="Millares 9 3 9" xfId="47054" xr:uid="{A7D26EFC-E490-46D1-9883-907F74AB0538}"/>
    <cellStyle name="Millares 9 4" xfId="3343" xr:uid="{AE77D0DA-87EF-4907-A796-93166EDA2EAE}"/>
    <cellStyle name="Millares 9 4 2" xfId="7733" xr:uid="{DA397AFA-6317-4F9F-A00F-9BA899CBE518}"/>
    <cellStyle name="Millares 9 4 2 2" xfId="22123" xr:uid="{9C447809-35B6-4DB7-A5D5-E9AFAB60AD60}"/>
    <cellStyle name="Millares 9 4 2 3" xfId="27966" xr:uid="{339A80A7-D370-4899-AD62-9373BAE4E091}"/>
    <cellStyle name="Millares 9 4 2 4" xfId="33848" xr:uid="{188A5FF0-2A95-4DDC-B924-74E1CF0E2ECB}"/>
    <cellStyle name="Millares 9 4 2 5" xfId="39712" xr:uid="{D9310FCF-47FD-4356-BEC7-ABC90F4D088B}"/>
    <cellStyle name="Millares 9 4 3" xfId="19349" xr:uid="{8219B21A-9A74-491C-A58D-B5875E9BC71E}"/>
    <cellStyle name="Millares 9 4 4" xfId="25117" xr:uid="{3663B5BB-3C26-4D2C-8684-4721A089162F}"/>
    <cellStyle name="Millares 9 4 5" xfId="30991" xr:uid="{2AD2E6CD-605C-4429-A7BC-6E332CBC0800}"/>
    <cellStyle name="Millares 9 4 6" xfId="36870" xr:uid="{8BDF74DA-D1CD-4E94-899D-0E728F1872BD}"/>
    <cellStyle name="Millares 9 4 7" xfId="46981" xr:uid="{CCBBB8AF-53FB-4883-9E6A-B43E0D4983C7}"/>
    <cellStyle name="Millares 9 4 8" xfId="47059" xr:uid="{4A5E0DC5-0805-4DA3-809C-E2300A8DB3DA}"/>
    <cellStyle name="Millares 9 5" xfId="3398" xr:uid="{CDFA03F5-2BCA-428E-BC6F-0DE6A1725C43}"/>
    <cellStyle name="Millares 9 5 2" xfId="8745" xr:uid="{C340056B-0B1A-4BF7-A2D6-A7C7CC29E944}"/>
    <cellStyle name="Millares 9 5 2 2" xfId="23113" xr:uid="{AEB39A7A-137A-4740-B39D-442F095E1B05}"/>
    <cellStyle name="Millares 9 5 2 3" xfId="28977" xr:uid="{24B0D088-6EB2-4E50-9AF0-35942D94A119}"/>
    <cellStyle name="Millares 9 5 2 4" xfId="34859" xr:uid="{1598A49F-7D5F-4B64-A033-214D3E890861}"/>
    <cellStyle name="Millares 9 5 2 5" xfId="40723" xr:uid="{A16FA7F2-2363-48D1-8A9C-F9D645402E49}"/>
    <cellStyle name="Millares 9 5 2 6" xfId="46799" xr:uid="{F8644B98-FA7A-4DA8-A3BD-4E7D6364BC9E}"/>
    <cellStyle name="Millares 9 5 3" xfId="5876" xr:uid="{9E300267-F1BC-48C7-87DD-75802A3213A3}"/>
    <cellStyle name="Millares 9 5 3 2" xfId="47194" xr:uid="{25D6FD1C-54A0-4CA7-B491-65372B0C17BF}"/>
    <cellStyle name="Millares 9 5 4" xfId="11639" xr:uid="{97E89FA0-A2EB-40B9-9769-3FAF41849E39}"/>
    <cellStyle name="Millares 9 5 4 2" xfId="26127" xr:uid="{3A70E1CC-084C-4A2A-B7AB-547D3F15B9FA}"/>
    <cellStyle name="Millares 9 5 5" xfId="14479" xr:uid="{841F2318-DD6F-4A37-8D00-FEA9E6DAE850}"/>
    <cellStyle name="Millares 9 5 5 2" xfId="32002" xr:uid="{42A24E48-131E-4C4D-9DA5-0D5E83D60C62}"/>
    <cellStyle name="Millares 9 5 6" xfId="37868" xr:uid="{4BC52573-A596-4231-8FF4-D0CE52DB5B08}"/>
    <cellStyle name="Millares 9 5 7" xfId="44403" xr:uid="{2CEB858E-E71B-4740-8492-8DFA72E1DCC5}"/>
    <cellStyle name="Millares 9 5 8" xfId="49296" xr:uid="{1C9C31E3-5E0C-411D-A520-52A07DEC4D54}"/>
    <cellStyle name="Millares 9 6" xfId="6762" xr:uid="{0BB2C56B-9541-42F3-8253-C5386C1370AF}"/>
    <cellStyle name="Millares 9 6 2" xfId="21186" xr:uid="{A3B179D1-488A-475E-8BBC-FBFB070BAF0D}"/>
    <cellStyle name="Millares 9 6 3" xfId="27001" xr:uid="{9BEF9A4E-C72D-460C-AA7D-B93A95AF3AC6}"/>
    <cellStyle name="Millares 9 6 4" xfId="32877" xr:uid="{CD7AA58F-60A5-457F-A8FB-512DFBAE6D53}"/>
    <cellStyle name="Millares 9 6 5" xfId="38741" xr:uid="{9AD8E92C-A043-4AE8-B58A-1F75BD265BC3}"/>
    <cellStyle name="Millares 9 6 6" xfId="46982" xr:uid="{5752C7A9-6074-4182-B2B4-F0EFC5B145ED}"/>
    <cellStyle name="Millares 9 7" xfId="18431" xr:uid="{152A0E93-1F1C-4424-B86B-037F66246B6F}"/>
    <cellStyle name="Millares 9 7 2" xfId="47248" xr:uid="{B9EABC64-F372-4DF0-9192-EDD229D6FD1D}"/>
    <cellStyle name="Millares 9 8" xfId="24140" xr:uid="{3961AD10-5750-47EE-8CEA-1B1CBE44777B}"/>
    <cellStyle name="Millares 9 8 2" xfId="47109" xr:uid="{F8C746C9-9A4D-4CC5-A5E2-E0B853E03115}"/>
    <cellStyle name="Millares 9 9" xfId="30018" xr:uid="{FFB6AC4A-83AD-4387-BE26-127B2A85D73B}"/>
    <cellStyle name="Millares 90" xfId="9591" xr:uid="{62D1D7F2-DAE9-49BE-954D-DFC11887838B}"/>
    <cellStyle name="Millares 90 2" xfId="23951" xr:uid="{AD33ABC6-B821-4647-A45B-01BB74C91125}"/>
    <cellStyle name="Millares 90 3" xfId="29821" xr:uid="{34F56951-529F-4CE1-865F-C769E88EC0D0}"/>
    <cellStyle name="Millares 90 4" xfId="35703" xr:uid="{47CB0A3E-1184-446D-B5E8-048FB1242E7A}"/>
    <cellStyle name="Millares 90 5" xfId="41562" xr:uid="{3ECC5FB8-94D2-41E3-B0E2-D080A6229DC4}"/>
    <cellStyle name="Millares 91" xfId="9592" xr:uid="{7520FFCB-FDAC-433D-AF9D-AC1ED6A32524}"/>
    <cellStyle name="Millares 91 2" xfId="23952" xr:uid="{DDA7B406-46E0-4CE7-94B3-34F2AC3F3ADC}"/>
    <cellStyle name="Millares 91 3" xfId="29822" xr:uid="{D8C39EA5-556E-460B-9EBC-E28BD3170C33}"/>
    <cellStyle name="Millares 91 4" xfId="35704" xr:uid="{549AD76F-BAA4-4CA0-A342-0A47FF61154C}"/>
    <cellStyle name="Millares 91 5" xfId="41563" xr:uid="{F3CA52DC-C82A-449F-BD85-1E10C7EAE8E2}"/>
    <cellStyle name="Millares 92" xfId="9593" xr:uid="{8A3C65C8-4FE0-4BE0-8F32-702B5510D321}"/>
    <cellStyle name="Millares 92 2" xfId="23953" xr:uid="{46F472D7-9AD5-4B88-92EB-DF585A163685}"/>
    <cellStyle name="Millares 92 3" xfId="29823" xr:uid="{8AFED7F5-4A29-4121-A16A-DC6AFE41863F}"/>
    <cellStyle name="Millares 92 4" xfId="35705" xr:uid="{99DF1CCB-5FB1-40A5-A605-0FF1DCA9221C}"/>
    <cellStyle name="Millares 92 5" xfId="41564" xr:uid="{510B7EEC-95A8-43E0-9E07-E0AE3207085D}"/>
    <cellStyle name="Millares 93" xfId="9594" xr:uid="{D6765760-2952-4A62-B179-794B7D360094}"/>
    <cellStyle name="Millares 93 2" xfId="23954" xr:uid="{D57CCCF9-3295-4FA1-9EE5-383F5586C521}"/>
    <cellStyle name="Millares 93 3" xfId="29824" xr:uid="{0576C803-9F35-4516-88BF-14B16F868EF9}"/>
    <cellStyle name="Millares 93 4" xfId="35706" xr:uid="{968A5C65-916B-4AEF-91AC-6B822F0CFB6A}"/>
    <cellStyle name="Millares 93 5" xfId="41565" xr:uid="{88A6AE69-9561-4DAC-855B-DA94947DCEC6}"/>
    <cellStyle name="Millares 94" xfId="9595" xr:uid="{F6769A8F-DB61-4BF1-BB3D-D3FC9C392099}"/>
    <cellStyle name="Millares 94 2" xfId="23955" xr:uid="{5C394B52-CD27-4A00-8A26-F30EAA55BB0D}"/>
    <cellStyle name="Millares 94 3" xfId="29825" xr:uid="{083A2D3C-9E59-4007-8F53-13F52C43B197}"/>
    <cellStyle name="Millares 94 4" xfId="35707" xr:uid="{F0B0D192-A8CD-4226-983A-9EBE53765220}"/>
    <cellStyle name="Millares 94 5" xfId="41566" xr:uid="{3AA1560E-69FC-4BC8-9533-F732CA96032A}"/>
    <cellStyle name="Millares 95" xfId="9596" xr:uid="{55B448FE-C311-4B90-B727-D208BDA97434}"/>
    <cellStyle name="Millares 95 2" xfId="23956" xr:uid="{D04F8895-5332-47A6-946C-79C3F2F1589E}"/>
    <cellStyle name="Millares 95 3" xfId="29826" xr:uid="{76B3C679-324C-413E-BED8-215FF3D51B0E}"/>
    <cellStyle name="Millares 95 4" xfId="35708" xr:uid="{1C9D6881-59BA-43EC-8AD6-A57EAD4C111D}"/>
    <cellStyle name="Millares 95 5" xfId="41567" xr:uid="{7C0322C2-7B53-4E7C-86D7-BF4BFE9CAC2B}"/>
    <cellStyle name="Millares 96" xfId="9597" xr:uid="{EC67CD2B-8FDE-49FF-828F-D8D185A67076}"/>
    <cellStyle name="Millares 96 2" xfId="23957" xr:uid="{24B60465-D1A8-46F5-B096-70056DD51512}"/>
    <cellStyle name="Millares 96 3" xfId="29827" xr:uid="{6630496E-553A-49D3-80FB-8E0F7D2989E5}"/>
    <cellStyle name="Millares 96 4" xfId="35709" xr:uid="{0BCEEF63-CC04-4042-A100-C719B371F6C5}"/>
    <cellStyle name="Millares 96 5" xfId="41568" xr:uid="{3D14099E-231E-44DF-A661-2EC0EAB79EE2}"/>
    <cellStyle name="Millares 97" xfId="9598" xr:uid="{9A12FC76-4E32-4504-8009-A1A7CE5B182E}"/>
    <cellStyle name="Millares 97 2" xfId="23958" xr:uid="{9F245D46-13D5-4B1A-BDB8-C1B3CBC4AD91}"/>
    <cellStyle name="Millares 97 3" xfId="29828" xr:uid="{3794E774-A4B2-4490-8C4B-10CD3FDA43D5}"/>
    <cellStyle name="Millares 97 4" xfId="35710" xr:uid="{F56119D6-051E-4FE8-AEBC-85E441935A1F}"/>
    <cellStyle name="Millares 97 5" xfId="41569" xr:uid="{F8D7F108-B8AE-476C-86D3-AF8D58E6052B}"/>
    <cellStyle name="Millares 98" xfId="9599" xr:uid="{C3FA4B05-EE24-4173-A544-571A25426531}"/>
    <cellStyle name="Millares 98 2" xfId="23959" xr:uid="{9DDB28EE-EE51-475D-B5C5-EE358CCBE0CF}"/>
    <cellStyle name="Millares 98 3" xfId="29829" xr:uid="{AA693EC6-4F7E-400B-B278-EEC639AE59B3}"/>
    <cellStyle name="Millares 98 4" xfId="35711" xr:uid="{0303EC47-5B4E-4B7F-AB69-2D44587682F3}"/>
    <cellStyle name="Millares 98 5" xfId="41570" xr:uid="{147971C2-2691-4E95-868B-75A158DE8D96}"/>
    <cellStyle name="Millares 99" xfId="9600" xr:uid="{EBA1C70C-A9FE-4CFC-B1F4-1253B136B974}"/>
    <cellStyle name="Millares 99 2" xfId="23960" xr:uid="{41D61D51-7222-4F4D-8101-DE9325940956}"/>
    <cellStyle name="Millares 99 3" xfId="29830" xr:uid="{4434B78B-E064-498D-9C41-BEE8A6AC23C0}"/>
    <cellStyle name="Millares 99 4" xfId="35712" xr:uid="{E6AA6107-0159-4869-963C-FA1447A2F141}"/>
    <cellStyle name="Millares 99 5" xfId="41571" xr:uid="{343D0256-D533-4EFB-98E5-11ACDBDDEBD2}"/>
    <cellStyle name="Moneda [0]" xfId="42434" builtinId="7"/>
    <cellStyle name="Moneda 2" xfId="42344" xr:uid="{CDED4AD9-AB08-4A4E-B385-4D4D6A93EA00}"/>
    <cellStyle name="Moneda 3" xfId="50177" xr:uid="{43FDD75B-979B-47C6-A0FA-40E095E6269F}"/>
    <cellStyle name="Neutral" xfId="8" builtinId="28" customBuiltin="1"/>
    <cellStyle name="Neutral 2" xfId="324" xr:uid="{00000000-0005-0000-0000-0000BE020000}"/>
    <cellStyle name="Neutral 2 2" xfId="3348" xr:uid="{7D6BC822-716A-46E7-A71A-A20116F60F5C}"/>
    <cellStyle name="Neutral 2 3" xfId="46983" xr:uid="{BBF01010-B420-4DF2-8B55-A67BAE2F4CA3}"/>
    <cellStyle name="Neutral 3" xfId="6443"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2" xfId="673" xr:uid="{00000000-0005-0000-0000-0000C5020000}"/>
    <cellStyle name="Normal 10 2 2" xfId="674" xr:uid="{00000000-0005-0000-0000-0000C6020000}"/>
    <cellStyle name="Normal 10 2 2 2" xfId="5591" xr:uid="{FA259B8B-0303-4765-A607-F275425B90EA}"/>
    <cellStyle name="Normal 10 2 2 2 2" xfId="8458" xr:uid="{2B141DEF-4540-4D81-BF99-226EEFB83BCA}"/>
    <cellStyle name="Normal 10 2 2 2 2 2" xfId="22833" xr:uid="{60E09CEE-226A-434E-9D01-470FEA66DDDA}"/>
    <cellStyle name="Normal 10 2 2 2 2 3" xfId="28691" xr:uid="{8670EB3A-8018-4635-9717-526BDB763525}"/>
    <cellStyle name="Normal 10 2 2 2 2 4" xfId="34573" xr:uid="{AA504803-6F9B-4CC7-82D4-425E5F6189B7}"/>
    <cellStyle name="Normal 10 2 2 2 2 5" xfId="40437" xr:uid="{A41D5A0D-54D4-42D1-B97B-B6DC36157F04}"/>
    <cellStyle name="Normal 10 2 2 2 3" xfId="20051" xr:uid="{1B6EC42B-8869-4D0F-90CA-3BF427E7798E}"/>
    <cellStyle name="Normal 10 2 2 2 4" xfId="25842" xr:uid="{5C405787-045C-4BE4-A62D-403865AFE8D9}"/>
    <cellStyle name="Normal 10 2 2 2 5" xfId="31716" xr:uid="{B66D2E35-12F7-436F-BB7E-B526D9E90342}"/>
    <cellStyle name="Normal 10 2 2 2 6" xfId="37586" xr:uid="{4F3A09DE-80E2-438F-BAAF-A977DB6738F5}"/>
    <cellStyle name="Normal 10 2 2 2 7" xfId="42345" xr:uid="{6B8DC133-84CE-417E-B2FC-94BC0923D68E}"/>
    <cellStyle name="Normal 10 2 2 3" xfId="7486" xr:uid="{46CA4D95-54EB-4CD6-A458-CD29FACD7F5B}"/>
    <cellStyle name="Normal 10 2 2 3 2" xfId="21888" xr:uid="{E3E64F67-C7A5-4BBB-92C3-16B2E8A85ADA}"/>
    <cellStyle name="Normal 10 2 2 3 3" xfId="27720" xr:uid="{99ABDF10-3588-405E-A1B8-444784032D86}"/>
    <cellStyle name="Normal 10 2 2 3 4" xfId="33602" xr:uid="{B79FA40F-3B7D-4860-97C0-8B0BD82739F5}"/>
    <cellStyle name="Normal 10 2 2 3 5" xfId="39466" xr:uid="{8A2AD6EE-CC09-4475-8CC3-310AAB164757}"/>
    <cellStyle name="Normal 10 2 2 4" xfId="4623" xr:uid="{2FDA7F3F-2FCC-4553-A5FE-58B18F3D60E6}"/>
    <cellStyle name="Normal 10 2 2 5" xfId="24871" xr:uid="{2E0702AA-48C9-4FAC-BD56-3EEB71A1B3DC}"/>
    <cellStyle name="Normal 10 2 2 6" xfId="30748" xr:uid="{E379EAC5-42C3-472F-A7C3-F82F03836DC7}"/>
    <cellStyle name="Normal 10 2 2 7" xfId="36629" xr:uid="{C930FD6C-05F3-4FEF-A8CB-0C0DDCD198BA}"/>
    <cellStyle name="Normal 10 2 3" xfId="675" xr:uid="{00000000-0005-0000-0000-0000C7020000}"/>
    <cellStyle name="Normal 10 2 3 2" xfId="7973" xr:uid="{B303995C-C4CC-4261-B175-70503128C4BF}"/>
    <cellStyle name="Normal 10 2 3 2 2" xfId="22358" xr:uid="{2BE407EC-2CDD-418F-BA15-A058122B4D47}"/>
    <cellStyle name="Normal 10 2 3 2 3" xfId="28206" xr:uid="{FD77F12E-0BB0-419A-9651-10C0DA7252A5}"/>
    <cellStyle name="Normal 10 2 3 2 4" xfId="34088" xr:uid="{6D3883F2-DEB4-4D65-A9E6-BD650161DA2B}"/>
    <cellStyle name="Normal 10 2 3 2 5" xfId="39952" xr:uid="{3A37D0BE-CD9D-4DD1-8B39-9F5FC3CA39C2}"/>
    <cellStyle name="Normal 10 2 3 3" xfId="5106" xr:uid="{5BB1D42F-518D-4E86-A491-CF92CEE38852}"/>
    <cellStyle name="Normal 10 2 3 4" xfId="25357" xr:uid="{987F24F9-4937-48F5-9163-A0975D6BC5C9}"/>
    <cellStyle name="Normal 10 2 3 5" xfId="31231" xr:uid="{99A821B6-1262-415A-9C2F-DA420482D973}"/>
    <cellStyle name="Normal 10 2 3 6" xfId="37109" xr:uid="{F689A866-C05D-415C-8DCB-F85FBBFAE8DB}"/>
    <cellStyle name="Normal 10 2 4" xfId="676" xr:uid="{00000000-0005-0000-0000-0000C8020000}"/>
    <cellStyle name="Normal 10 2 4 2" xfId="7001" xr:uid="{F828425A-6DB3-4FD4-9F31-FDA32A92623F}"/>
    <cellStyle name="Normal 10 2 4 3" xfId="27239" xr:uid="{9B614FA8-06F7-4057-879F-B8E724937AA9}"/>
    <cellStyle name="Normal 10 2 4 4" xfId="33117" xr:uid="{9B30F1EF-1E9C-4BAC-9032-BEC832DCF222}"/>
    <cellStyle name="Normal 10 2 4 5" xfId="38981" xr:uid="{D8718417-F9FC-432E-9492-DCB057D0363B}"/>
    <cellStyle name="Normal 10 2 5" xfId="677" xr:uid="{00000000-0005-0000-0000-0000C9020000}"/>
    <cellStyle name="Normal 10 2 5 2" xfId="18673" xr:uid="{57D1E8FF-868D-431A-B215-5F6691CAF654}"/>
    <cellStyle name="Normal 10 2 6" xfId="678" xr:uid="{00000000-0005-0000-0000-0000CA020000}"/>
    <cellStyle name="Normal 10 2 6 2" xfId="24388" xr:uid="{226352E0-106C-43E0-9160-CCF21D762374}"/>
    <cellStyle name="Normal 10 2 7" xfId="679" xr:uid="{00000000-0005-0000-0000-0000CB020000}"/>
    <cellStyle name="Normal 10 2 7 2" xfId="30266" xr:uid="{8600A763-BEA0-4F5F-BBFC-1FD6146174CB}"/>
    <cellStyle name="Normal 10 2 8" xfId="680" xr:uid="{00000000-0005-0000-0000-0000CC020000}"/>
    <cellStyle name="Normal 10 2 8 2" xfId="36145" xr:uid="{E54CF60E-86E1-4841-96B1-DDD0DD4B5845}"/>
    <cellStyle name="Normal 10 2 9" xfId="4145" xr:uid="{BB7CB927-3EFA-4BCB-8FAB-60748A71B0C3}"/>
    <cellStyle name="Normal 10 3" xfId="681" xr:uid="{00000000-0005-0000-0000-0000CD020000}"/>
    <cellStyle name="Normal 10 3 2" xfId="682" xr:uid="{00000000-0005-0000-0000-0000CE020000}"/>
    <cellStyle name="Normal 10 3 2 2" xfId="8262" xr:uid="{C3B98D73-41A2-4A15-A960-FC6C83DF5205}"/>
    <cellStyle name="Normal 10 3 2 2 2" xfId="22638" xr:uid="{3DE991EA-8E8E-4E4F-A172-7CA48BFAD70A}"/>
    <cellStyle name="Normal 10 3 2 2 3" xfId="28495" xr:uid="{345ED3DB-3507-4793-9B7B-750004A9675E}"/>
    <cellStyle name="Normal 10 3 2 2 4" xfId="34377" xr:uid="{17C4B6E6-D22F-42A5-8D11-E5A96BBCE4AD}"/>
    <cellStyle name="Normal 10 3 2 2 5" xfId="40241" xr:uid="{33657D23-A3F4-45F2-A308-9DAD49E37BB5}"/>
    <cellStyle name="Normal 10 3 2 3" xfId="5395" xr:uid="{D1B23A0B-7612-47F0-ABB7-8004CA270F11}"/>
    <cellStyle name="Normal 10 3 2 4" xfId="25646" xr:uid="{4E3D55DC-29DD-44CE-BC77-633F5751FD56}"/>
    <cellStyle name="Normal 10 3 2 5" xfId="31520" xr:uid="{3F8A87A8-A0A2-4709-942D-9C3D625C21C1}"/>
    <cellStyle name="Normal 10 3 2 6" xfId="37391" xr:uid="{6DF6717B-88E1-468D-93E3-3BECAB1D1190}"/>
    <cellStyle name="Normal 10 3 3" xfId="683" xr:uid="{00000000-0005-0000-0000-0000CF020000}"/>
    <cellStyle name="Normal 10 3 3 2" xfId="7290" xr:uid="{E62AF051-C96E-47A3-BBC4-054407739052}"/>
    <cellStyle name="Normal 10 3 3 3" xfId="27524" xr:uid="{352ECFDC-9A72-40DE-9137-1206623749A5}"/>
    <cellStyle name="Normal 10 3 3 4" xfId="33406" xr:uid="{FF766E3E-D8E8-4EA2-92B5-8550747BBC29}"/>
    <cellStyle name="Normal 10 3 3 5" xfId="39270" xr:uid="{DC837D0E-6C60-4694-951D-1C19C8D85A9F}"/>
    <cellStyle name="Normal 10 3 4" xfId="684" xr:uid="{00000000-0005-0000-0000-0000D0020000}"/>
    <cellStyle name="Normal 10 3 4 2" xfId="18931" xr:uid="{61F8DEE9-9F15-4997-BAD2-674EB04F1C03}"/>
    <cellStyle name="Normal 10 3 5" xfId="685" xr:uid="{00000000-0005-0000-0000-0000D1020000}"/>
    <cellStyle name="Normal 10 3 5 2" xfId="24675" xr:uid="{591357F3-06CC-447E-9B54-5EDE46BDDB01}"/>
    <cellStyle name="Normal 10 3 6" xfId="686" xr:uid="{00000000-0005-0000-0000-0000D2020000}"/>
    <cellStyle name="Normal 10 3 6 2" xfId="30554" xr:uid="{44303AA4-F9BB-43C8-BF32-2BD252511459}"/>
    <cellStyle name="Normal 10 3 7" xfId="687" xr:uid="{00000000-0005-0000-0000-0000D3020000}"/>
    <cellStyle name="Normal 10 3 7 2" xfId="36434" xr:uid="{B7EC56B4-9ED9-43B9-AC27-C91B2DB1B5CF}"/>
    <cellStyle name="Normal 10 3 8" xfId="688" xr:uid="{00000000-0005-0000-0000-0000D4020000}"/>
    <cellStyle name="Normal 10 3 9" xfId="4428" xr:uid="{FBF2E08C-9739-42FE-947E-A599E9CD1CB7}"/>
    <cellStyle name="Normal 10 4" xfId="689" xr:uid="{00000000-0005-0000-0000-0000D5020000}"/>
    <cellStyle name="Normal 10 4 2" xfId="690" xr:uid="{00000000-0005-0000-0000-0000D6020000}"/>
    <cellStyle name="Normal 10 4 2 2" xfId="7777" xr:uid="{2AEEBD8A-9004-4724-90D2-D3FF45B9C36B}"/>
    <cellStyle name="Normal 10 4 2 3" xfId="28010" xr:uid="{80A5050C-CF5D-4F8D-AD5F-ED2ADEB0C544}"/>
    <cellStyle name="Normal 10 4 2 4" xfId="33892" xr:uid="{856DE9CD-958F-4B01-953B-FABFE21744AB}"/>
    <cellStyle name="Normal 10 4 2 5" xfId="39756" xr:uid="{3DCE992C-E10E-4C6D-B85B-D50AB370EC5A}"/>
    <cellStyle name="Normal 10 4 3" xfId="691" xr:uid="{00000000-0005-0000-0000-0000D7020000}"/>
    <cellStyle name="Normal 10 4 3 2" xfId="19393" xr:uid="{99B4F42B-15E2-455C-A253-FB5991415A7B}"/>
    <cellStyle name="Normal 10 4 4" xfId="692" xr:uid="{00000000-0005-0000-0000-0000D8020000}"/>
    <cellStyle name="Normal 10 4 4 2" xfId="25161" xr:uid="{26328EE2-171F-4840-A23F-A0BA20F92D4B}"/>
    <cellStyle name="Normal 10 4 5" xfId="693" xr:uid="{00000000-0005-0000-0000-0000D9020000}"/>
    <cellStyle name="Normal 10 4 5 2" xfId="31035" xr:uid="{D0068108-82C4-45AA-85E1-266A24A3EB76}"/>
    <cellStyle name="Normal 10 4 6" xfId="694" xr:uid="{00000000-0005-0000-0000-0000DA020000}"/>
    <cellStyle name="Normal 10 4 6 2" xfId="36914" xr:uid="{425C5DE7-0548-4A1D-B9FF-CBFF26352C8F}"/>
    <cellStyle name="Normal 10 4 7" xfId="695" xr:uid="{00000000-0005-0000-0000-0000DB020000}"/>
    <cellStyle name="Normal 10 4 8" xfId="696" xr:uid="{00000000-0005-0000-0000-0000DC020000}"/>
    <cellStyle name="Normal 10 4 9" xfId="4910" xr:uid="{2A2B7716-8A57-447F-BE1F-BEFD1E612ACC}"/>
    <cellStyle name="Normal 10 5" xfId="697" xr:uid="{00000000-0005-0000-0000-0000DD020000}"/>
    <cellStyle name="Normal 10 5 2" xfId="698" xr:uid="{00000000-0005-0000-0000-0000DE020000}"/>
    <cellStyle name="Normal 10 5 2 2" xfId="8789" xr:uid="{DC2C3C56-F3CA-4058-B1AE-A2D61879443B}"/>
    <cellStyle name="Normal 10 5 2 3" xfId="29021" xr:uid="{13FF5FC3-E82F-4279-AF62-C744E9CD02C8}"/>
    <cellStyle name="Normal 10 5 2 4" xfId="34903" xr:uid="{00F65AB7-C4E7-4A03-A817-451B5EC49597}"/>
    <cellStyle name="Normal 10 5 2 5" xfId="40767" xr:uid="{E3CD062D-2FC3-4800-9CD1-D37420DCF75F}"/>
    <cellStyle name="Normal 10 5 3" xfId="699" xr:uid="{00000000-0005-0000-0000-0000DF020000}"/>
    <cellStyle name="Normal 10 5 3 2" xfId="20371" xr:uid="{23FA3B2A-3F92-4009-9112-207D5BDD1F66}"/>
    <cellStyle name="Normal 10 5 4" xfId="700" xr:uid="{00000000-0005-0000-0000-0000E0020000}"/>
    <cellStyle name="Normal 10 5 4 2" xfId="26171" xr:uid="{DEE6EC9B-0CA5-4B17-81AC-92457C6F1233}"/>
    <cellStyle name="Normal 10 5 5" xfId="701" xr:uid="{00000000-0005-0000-0000-0000E1020000}"/>
    <cellStyle name="Normal 10 5 5 2" xfId="32046" xr:uid="{DA0E08D2-B0C2-4C2D-9177-2686A3F98280}"/>
    <cellStyle name="Normal 10 5 6" xfId="702" xr:uid="{00000000-0005-0000-0000-0000E2020000}"/>
    <cellStyle name="Normal 10 5 6 2" xfId="37912" xr:uid="{F8189705-1C39-4AB2-B53E-222AB281CE40}"/>
    <cellStyle name="Normal 10 5 7" xfId="703" xr:uid="{00000000-0005-0000-0000-0000E3020000}"/>
    <cellStyle name="Normal 10 5 8" xfId="704" xr:uid="{00000000-0005-0000-0000-0000E4020000}"/>
    <cellStyle name="Normal 10 5 9" xfId="5920"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6" xr:uid="{63F21D8B-5681-49D9-8881-8839492FC779}"/>
    <cellStyle name="Normal 10 7" xfId="713" xr:uid="{00000000-0005-0000-0000-0000ED020000}"/>
    <cellStyle name="Normal 10 7 2" xfId="714" xr:uid="{00000000-0005-0000-0000-0000EE020000}"/>
    <cellStyle name="Normal 10 7 2 2" xfId="21230" xr:uid="{D92F1DB7-ADF7-49E8-B6E3-37BDB74A3236}"/>
    <cellStyle name="Normal 10 7 3" xfId="715" xr:uid="{00000000-0005-0000-0000-0000EF020000}"/>
    <cellStyle name="Normal 10 7 3 2" xfId="27045" xr:uid="{A435C2D5-0FEA-4342-9A9C-F0C3D22A6461}"/>
    <cellStyle name="Normal 10 7 4" xfId="716" xr:uid="{00000000-0005-0000-0000-0000F0020000}"/>
    <cellStyle name="Normal 10 7 4 2" xfId="32921" xr:uid="{DA49F48A-4A7D-422B-AD9E-25EB0087DB8D}"/>
    <cellStyle name="Normal 10 7 5" xfId="717" xr:uid="{00000000-0005-0000-0000-0000F1020000}"/>
    <cellStyle name="Normal 10 7 5 2" xfId="38785"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6" xr:uid="{80A854F3-CB45-4A40-9E9C-14EB6B4FA870}"/>
    <cellStyle name="Normal 10 8" xfId="721" xr:uid="{00000000-0005-0000-0000-0000F5020000}"/>
    <cellStyle name="Normal 10 8 2" xfId="24186" xr:uid="{2069405C-CD23-406B-AACC-DC3EAED0A10F}"/>
    <cellStyle name="Normal 10 8 3" xfId="30064" xr:uid="{8E52759B-7465-4ED7-8265-FD041E438D14}"/>
    <cellStyle name="Normal 10 8 4" xfId="35945" xr:uid="{D93E16FC-9C69-4F08-9139-93C3D977152E}"/>
    <cellStyle name="Normal 10 8 5" xfId="18478"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9" xr:uid="{22462390-7AB0-4121-812E-395644B1CD86}"/>
    <cellStyle name="Normal 11 2" xfId="726" xr:uid="{00000000-0005-0000-0000-000005030000}"/>
    <cellStyle name="Normal 11 2 2" xfId="727" xr:uid="{00000000-0005-0000-0000-000006030000}"/>
    <cellStyle name="Normal 11 2 2 2" xfId="5618" xr:uid="{AE3249ED-1020-447A-BDBA-DE19EA346E63}"/>
    <cellStyle name="Normal 11 2 2 2 2" xfId="8485" xr:uid="{6856A720-A78D-4994-B7D9-870715C143AF}"/>
    <cellStyle name="Normal 11 2 2 2 2 2" xfId="22859" xr:uid="{2F521182-43F8-417D-AD5E-30154A239ED1}"/>
    <cellStyle name="Normal 11 2 2 2 2 3" xfId="28718" xr:uid="{2970A132-7084-468A-B002-CDB93022894A}"/>
    <cellStyle name="Normal 11 2 2 2 2 4" xfId="34600" xr:uid="{5C5F9FA7-2D60-4714-8386-BE060B3407BE}"/>
    <cellStyle name="Normal 11 2 2 2 2 5" xfId="40464" xr:uid="{C99E62F4-8393-4F37-A490-5F81D19736F0}"/>
    <cellStyle name="Normal 11 2 2 2 3" xfId="20077" xr:uid="{7D85817B-0D26-401D-BD92-010E695422C2}"/>
    <cellStyle name="Normal 11 2 2 2 4" xfId="25869" xr:uid="{3EB49D8D-D829-4982-A75E-6A5708FA9ECB}"/>
    <cellStyle name="Normal 11 2 2 2 5" xfId="31743" xr:uid="{62EAE59F-9767-4FBA-A6DA-FE89AE746726}"/>
    <cellStyle name="Normal 11 2 2 2 6" xfId="37612" xr:uid="{1AE4284D-FE56-46AF-AB75-C210B774C7E7}"/>
    <cellStyle name="Normal 11 2 2 3" xfId="7513" xr:uid="{47FF20C1-D256-4692-88ED-4AED7081EE02}"/>
    <cellStyle name="Normal 11 2 2 3 2" xfId="21913" xr:uid="{D9C57E5D-936E-43A0-9B8B-B0168B03DCAC}"/>
    <cellStyle name="Normal 11 2 2 3 3" xfId="27747" xr:uid="{1EFD7346-2961-44C3-A9C4-A9C214BAE2CE}"/>
    <cellStyle name="Normal 11 2 2 3 4" xfId="33629" xr:uid="{47167AD1-9737-45B4-8EFF-515E0E41C669}"/>
    <cellStyle name="Normal 11 2 2 3 5" xfId="39493" xr:uid="{AFD0B681-01E2-4FB7-B8F0-34A2E22BF081}"/>
    <cellStyle name="Normal 11 2 2 4" xfId="4650" xr:uid="{66C2FA90-E22F-4871-ADAE-5B2D0FC16C07}"/>
    <cellStyle name="Normal 11 2 2 5" xfId="24898" xr:uid="{FB870C77-C660-42F7-BEE0-8B0406FFF574}"/>
    <cellStyle name="Normal 11 2 2 6" xfId="30774" xr:uid="{89DF4577-21D6-4D8F-A538-9ACA335E822C}"/>
    <cellStyle name="Normal 11 2 2 7" xfId="36655" xr:uid="{4EFC88EC-B6C1-4083-8C23-38669EC6F3CC}"/>
    <cellStyle name="Normal 11 2 3" xfId="728" xr:uid="{00000000-0005-0000-0000-000007030000}"/>
    <cellStyle name="Normal 11 2 3 2" xfId="8000" xr:uid="{2D23103D-A575-4476-8BB2-108E0E1E7D69}"/>
    <cellStyle name="Normal 11 2 3 2 2" xfId="22384" xr:uid="{D2CFBFBC-D1CB-4885-8ADE-0C0AFCC4E4F7}"/>
    <cellStyle name="Normal 11 2 3 2 3" xfId="28233" xr:uid="{A64F5609-0BE9-4C7D-A94F-DB8782C5D9E6}"/>
    <cellStyle name="Normal 11 2 3 2 4" xfId="34115" xr:uid="{BCE1DC7B-4906-4FB6-AECF-419EDB73582F}"/>
    <cellStyle name="Normal 11 2 3 2 5" xfId="39979" xr:uid="{ED897FE3-C248-4732-9D3C-634D8D50E0D0}"/>
    <cellStyle name="Normal 11 2 3 3" xfId="5133" xr:uid="{2E74AF77-042A-4250-9C67-760B9650C52B}"/>
    <cellStyle name="Normal 11 2 3 4" xfId="25384" xr:uid="{121122FB-EF7A-43F5-9CF6-1C02CFC67FAD}"/>
    <cellStyle name="Normal 11 2 3 5" xfId="31258" xr:uid="{5DE28B96-F47D-46BD-BA06-A7FE17B39689}"/>
    <cellStyle name="Normal 11 2 3 6" xfId="37135" xr:uid="{35314F31-7185-493D-8843-ED0775F6A0E8}"/>
    <cellStyle name="Normal 11 2 4" xfId="729" xr:uid="{00000000-0005-0000-0000-000008030000}"/>
    <cellStyle name="Normal 11 2 4 2" xfId="7028" xr:uid="{F2A78EC7-F452-4628-A614-7812649E6933}"/>
    <cellStyle name="Normal 11 2 4 3" xfId="27265" xr:uid="{2D98C282-899F-48C8-B7F4-9A18E66CF22C}"/>
    <cellStyle name="Normal 11 2 4 4" xfId="33144" xr:uid="{BB98810D-1863-490F-A837-62418D06DD83}"/>
    <cellStyle name="Normal 11 2 4 5" xfId="39008" xr:uid="{0C0043E9-4683-4FB3-9543-275ADA922BB7}"/>
    <cellStyle name="Normal 11 2 5" xfId="730" xr:uid="{00000000-0005-0000-0000-000009030000}"/>
    <cellStyle name="Normal 11 2 5 2" xfId="18699" xr:uid="{13BE5B66-A80F-43AE-BF36-9865A50BC32B}"/>
    <cellStyle name="Normal 11 2 6" xfId="731" xr:uid="{00000000-0005-0000-0000-00000A030000}"/>
    <cellStyle name="Normal 11 2 6 2" xfId="24415" xr:uid="{D7CA5B88-D7A2-4262-9BDF-3A88C4E34694}"/>
    <cellStyle name="Normal 11 2 7" xfId="732" xr:uid="{00000000-0005-0000-0000-00000B030000}"/>
    <cellStyle name="Normal 11 2 7 2" xfId="30292" xr:uid="{9BDB099B-7204-470B-BD90-1AD855E281DA}"/>
    <cellStyle name="Normal 11 2 8" xfId="733" xr:uid="{00000000-0005-0000-0000-00000C030000}"/>
    <cellStyle name="Normal 11 2 8 2" xfId="36172" xr:uid="{75348DDA-1441-477C-BBF5-7DA72BBF8F98}"/>
    <cellStyle name="Normal 11 2 9" xfId="4172" xr:uid="{44826828-5469-469C-88C0-71A02ED44E7A}"/>
    <cellStyle name="Normal 11 3" xfId="734" xr:uid="{00000000-0005-0000-0000-00000D030000}"/>
    <cellStyle name="Normal 11 3 2" xfId="735" xr:uid="{00000000-0005-0000-0000-00000E030000}"/>
    <cellStyle name="Normal 11 3 2 2" xfId="8289" xr:uid="{C06339DD-06CE-45FC-8C4E-9C1326E5857B}"/>
    <cellStyle name="Normal 11 3 2 2 2" xfId="22665" xr:uid="{35441429-DEB7-44BC-88D3-CBA2A38B0DCE}"/>
    <cellStyle name="Normal 11 3 2 2 3" xfId="28522" xr:uid="{C9FCCC6A-911E-4DEC-B37F-1821EA882F8E}"/>
    <cellStyle name="Normal 11 3 2 2 4" xfId="34404" xr:uid="{166451D0-79C5-4A30-B2AF-6BFA3150BBF1}"/>
    <cellStyle name="Normal 11 3 2 2 5" xfId="40268" xr:uid="{C5674407-AA36-44B6-855A-5FF94D429322}"/>
    <cellStyle name="Normal 11 3 2 3" xfId="5422" xr:uid="{063768D4-D4FE-4D28-9749-98A4130C2791}"/>
    <cellStyle name="Normal 11 3 2 4" xfId="25673" xr:uid="{39CBA88E-2D50-4562-96AC-3B4A55A48328}"/>
    <cellStyle name="Normal 11 3 2 5" xfId="31547" xr:uid="{0B2B713C-2193-443D-B28C-FF1B36AAE38D}"/>
    <cellStyle name="Normal 11 3 2 6" xfId="37418" xr:uid="{8425B71E-EA53-4AA0-84A9-2814CAC20376}"/>
    <cellStyle name="Normal 11 3 3" xfId="736" xr:uid="{00000000-0005-0000-0000-00000F030000}"/>
    <cellStyle name="Normal 11 3 3 2" xfId="7317" xr:uid="{9B40A1D0-C503-47EE-857E-7B5EAF9D08C0}"/>
    <cellStyle name="Normal 11 3 3 3" xfId="27551" xr:uid="{C6B78CC8-36D2-4239-8860-7D4F57A153DC}"/>
    <cellStyle name="Normal 11 3 3 4" xfId="33433" xr:uid="{ECF7E9E4-E0E0-4E8D-803A-AB6603F73E88}"/>
    <cellStyle name="Normal 11 3 3 5" xfId="39297" xr:uid="{4840C68E-EED8-4194-85A6-58E724662415}"/>
    <cellStyle name="Normal 11 3 4" xfId="737" xr:uid="{00000000-0005-0000-0000-000010030000}"/>
    <cellStyle name="Normal 11 3 4 2" xfId="18958" xr:uid="{FD125B2E-3E80-4FCD-ABF2-9E6A88282EE8}"/>
    <cellStyle name="Normal 11 3 5" xfId="738" xr:uid="{00000000-0005-0000-0000-000011030000}"/>
    <cellStyle name="Normal 11 3 5 2" xfId="24702" xr:uid="{35284B5C-E63C-48FF-9E45-50AD0B6E42E6}"/>
    <cellStyle name="Normal 11 3 6" xfId="739" xr:uid="{00000000-0005-0000-0000-000012030000}"/>
    <cellStyle name="Normal 11 3 6 2" xfId="30580" xr:uid="{E4BA9043-2F7B-4597-A160-552CEC98006B}"/>
    <cellStyle name="Normal 11 3 7" xfId="740" xr:uid="{00000000-0005-0000-0000-000013030000}"/>
    <cellStyle name="Normal 11 3 7 2" xfId="36461" xr:uid="{A8446D79-9AE6-4F89-B77A-EFCDADFF344F}"/>
    <cellStyle name="Normal 11 3 8" xfId="741" xr:uid="{00000000-0005-0000-0000-000014030000}"/>
    <cellStyle name="Normal 11 3 9" xfId="4454" xr:uid="{10EEA199-D7BD-41EF-9440-29DFE59DB265}"/>
    <cellStyle name="Normal 11 4" xfId="742" xr:uid="{00000000-0005-0000-0000-000015030000}"/>
    <cellStyle name="Normal 11 4 2" xfId="743" xr:uid="{00000000-0005-0000-0000-000016030000}"/>
    <cellStyle name="Normal 11 4 2 2" xfId="7804" xr:uid="{242A5CE9-F29E-4CE9-8A3C-6E15932D9511}"/>
    <cellStyle name="Normal 11 4 2 3" xfId="28037" xr:uid="{A7C8484B-0059-417A-882A-6D8E6A88262D}"/>
    <cellStyle name="Normal 11 4 2 4" xfId="33919" xr:uid="{2653329D-7393-4096-B2FA-4178D749D715}"/>
    <cellStyle name="Normal 11 4 2 5" xfId="39783" xr:uid="{66AE11C7-9D3D-4B1C-9266-CD7AD5F0F95D}"/>
    <cellStyle name="Normal 11 4 3" xfId="744" xr:uid="{00000000-0005-0000-0000-000017030000}"/>
    <cellStyle name="Normal 11 4 3 2" xfId="19419" xr:uid="{543F6ABD-CFC8-4D72-8B55-ACCB001F3B36}"/>
    <cellStyle name="Normal 11 4 4" xfId="745" xr:uid="{00000000-0005-0000-0000-000018030000}"/>
    <cellStyle name="Normal 11 4 4 2" xfId="25188" xr:uid="{E8C2CFB2-85A6-44A2-9DAF-4494C22FF642}"/>
    <cellStyle name="Normal 11 4 5" xfId="746" xr:uid="{00000000-0005-0000-0000-000019030000}"/>
    <cellStyle name="Normal 11 4 5 2" xfId="31062" xr:uid="{C85BB6BD-197B-470A-9C27-08E1C97E1141}"/>
    <cellStyle name="Normal 11 4 6" xfId="747" xr:uid="{00000000-0005-0000-0000-00001A030000}"/>
    <cellStyle name="Normal 11 4 6 2" xfId="36941" xr:uid="{9B5579C7-3C91-4EA3-B2A3-6094AAEB656D}"/>
    <cellStyle name="Normal 11 4 7" xfId="748" xr:uid="{00000000-0005-0000-0000-00001B030000}"/>
    <cellStyle name="Normal 11 4 8" xfId="749" xr:uid="{00000000-0005-0000-0000-00001C030000}"/>
    <cellStyle name="Normal 11 4 9" xfId="4937" xr:uid="{F4D404D3-8417-4658-A683-F2C2D8F5E4DD}"/>
    <cellStyle name="Normal 11 5" xfId="750" xr:uid="{00000000-0005-0000-0000-00001D030000}"/>
    <cellStyle name="Normal 11 5 2" xfId="751" xr:uid="{00000000-0005-0000-0000-00001E030000}"/>
    <cellStyle name="Normal 11 5 2 2" xfId="8816" xr:uid="{CC47D0D9-9709-4726-93F7-8AD3EFF39956}"/>
    <cellStyle name="Normal 11 5 2 3" xfId="29048" xr:uid="{B3D39B34-17FE-4A01-9EBD-A12BBDDE8B84}"/>
    <cellStyle name="Normal 11 5 2 4" xfId="34930" xr:uid="{9B199523-78D7-48F9-A2D6-0162826FBBEE}"/>
    <cellStyle name="Normal 11 5 2 5" xfId="40794" xr:uid="{5B36E7A4-D379-47D5-B180-BCA0EFF43A11}"/>
    <cellStyle name="Normal 11 5 3" xfId="752" xr:uid="{00000000-0005-0000-0000-00001F030000}"/>
    <cellStyle name="Normal 11 5 3 2" xfId="20397" xr:uid="{CD6CC952-15D9-4384-ACD8-0D50A24EBAC5}"/>
    <cellStyle name="Normal 11 5 4" xfId="753" xr:uid="{00000000-0005-0000-0000-000020030000}"/>
    <cellStyle name="Normal 11 5 4 2" xfId="26198" xr:uid="{9D318251-D1BB-48E5-9587-A507C41D59FB}"/>
    <cellStyle name="Normal 11 5 5" xfId="754" xr:uid="{00000000-0005-0000-0000-000021030000}"/>
    <cellStyle name="Normal 11 5 5 2" xfId="32073" xr:uid="{3880EF20-B3E4-47E6-B4D6-8ABB7035E8AB}"/>
    <cellStyle name="Normal 11 5 6" xfId="755" xr:uid="{00000000-0005-0000-0000-000022030000}"/>
    <cellStyle name="Normal 11 5 6 2" xfId="37938" xr:uid="{14EC55BF-803D-472E-AA06-00BB2A3EABA0}"/>
    <cellStyle name="Normal 11 5 7" xfId="756" xr:uid="{00000000-0005-0000-0000-000023030000}"/>
    <cellStyle name="Normal 11 5 8" xfId="757" xr:uid="{00000000-0005-0000-0000-000024030000}"/>
    <cellStyle name="Normal 11 5 9" xfId="5947"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7" xr:uid="{BEEF7696-F9D5-407C-9993-A0B01FCDDED7}"/>
    <cellStyle name="Normal 11 7" xfId="766" xr:uid="{00000000-0005-0000-0000-00002D030000}"/>
    <cellStyle name="Normal 11 7 2" xfId="767" xr:uid="{00000000-0005-0000-0000-00002E030000}"/>
    <cellStyle name="Normal 11 7 2 2" xfId="21256" xr:uid="{553C313C-79E1-47AE-AC4E-755F9B09CB5E}"/>
    <cellStyle name="Normal 11 7 3" xfId="768" xr:uid="{00000000-0005-0000-0000-00002F030000}"/>
    <cellStyle name="Normal 11 7 3 2" xfId="27071" xr:uid="{7093685D-0775-460A-879E-D318F5B88C85}"/>
    <cellStyle name="Normal 11 7 4" xfId="769" xr:uid="{00000000-0005-0000-0000-000030030000}"/>
    <cellStyle name="Normal 11 7 4 2" xfId="32948" xr:uid="{3698E3F3-B1CC-495E-A441-BEFB872B8476}"/>
    <cellStyle name="Normal 11 7 5" xfId="770" xr:uid="{00000000-0005-0000-0000-000031030000}"/>
    <cellStyle name="Normal 11 7 5 2" xfId="38812"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3" xr:uid="{A34CF231-F9FE-4594-BEA1-308C653F7895}"/>
    <cellStyle name="Normal 11 8" xfId="774" xr:uid="{00000000-0005-0000-0000-000035030000}"/>
    <cellStyle name="Normal 11 8 2" xfId="775" xr:uid="{00000000-0005-0000-0000-000036030000}"/>
    <cellStyle name="Normal 11 8 2 2" xfId="24215" xr:uid="{712C9985-3414-49AC-8939-602A41F00A06}"/>
    <cellStyle name="Normal 11 8 3" xfId="776" xr:uid="{00000000-0005-0000-0000-000037030000}"/>
    <cellStyle name="Normal 11 8 3 2" xfId="30093" xr:uid="{3A1ABC0B-B324-4B49-BC4A-94D72126E096}"/>
    <cellStyle name="Normal 11 8 4" xfId="777" xr:uid="{00000000-0005-0000-0000-000038030000}"/>
    <cellStyle name="Normal 11 8 4 2" xfId="35973" xr:uid="{795EDBE3-30A0-4349-852C-D0F6F96B3AAE}"/>
    <cellStyle name="Normal 11 8 5" xfId="18506"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4"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10" xr:uid="{2C204747-994E-472E-B80F-BD52FD8FB2BE}"/>
    <cellStyle name="Normal 12 2 2 2 2" xfId="22884" xr:uid="{3292E60D-8457-4025-B641-AEBDBE5B031F}"/>
    <cellStyle name="Normal 12 2 2 2 3" xfId="28743" xr:uid="{344F2495-B9EF-49C3-9F88-796F63BE38E4}"/>
    <cellStyle name="Normal 12 2 2 2 4" xfId="34625" xr:uid="{E67B4831-00E5-461A-BE1C-5C9087E58729}"/>
    <cellStyle name="Normal 12 2 2 2 5" xfId="40489" xr:uid="{EAD53626-2ACE-4AFE-8903-AB35861D8435}"/>
    <cellStyle name="Normal 12 2 2 3" xfId="20101" xr:uid="{35EE99A0-2935-47A5-BFE6-C7A145A7A2D6}"/>
    <cellStyle name="Normal 12 2 2 4" xfId="1811" xr:uid="{00000000-0005-0000-0000-000041030000}"/>
    <cellStyle name="Normal 12 2 2 5" xfId="31768" xr:uid="{112325A4-9A0F-44A5-B06D-13B26F552CD2}"/>
    <cellStyle name="Normal 12 2 2 6" xfId="37637" xr:uid="{20041155-74CF-4360-86FA-415A340CFF99}"/>
    <cellStyle name="Normal 12 2 3" xfId="783" xr:uid="{00000000-0005-0000-0000-000042030000}"/>
    <cellStyle name="Normal 12 2 3 2" xfId="7538" xr:uid="{A3C0A1F4-9A20-4F36-A16E-BED6EE245BE8}"/>
    <cellStyle name="Normal 12 2 3 3" xfId="27772" xr:uid="{B3042F23-1569-4A61-85F9-43CBF8D91D5E}"/>
    <cellStyle name="Normal 12 2 3 4" xfId="33654" xr:uid="{FC5B37C9-7FD2-4006-BBED-3AFF9E12E0DF}"/>
    <cellStyle name="Normal 12 2 3 5" xfId="39518" xr:uid="{E3B3F0AC-B1E6-40A7-A09D-8E4423FB408C}"/>
    <cellStyle name="Normal 12 2 4" xfId="784" xr:uid="{00000000-0005-0000-0000-000043030000}"/>
    <cellStyle name="Normal 12 2 4 2" xfId="19167" xr:uid="{194BA761-2548-4DD3-A18F-E75891D485F6}"/>
    <cellStyle name="Normal 12 2 5" xfId="785" xr:uid="{00000000-0005-0000-0000-000044030000}"/>
    <cellStyle name="Normal 12 2 5 2" xfId="24923" xr:uid="{0CBAB1ED-163A-44C2-BF9D-72E379166431}"/>
    <cellStyle name="Normal 12 2 6" xfId="786" xr:uid="{00000000-0005-0000-0000-000045030000}"/>
    <cellStyle name="Normal 12 2 6 2" xfId="30798" xr:uid="{14F0E6A2-567A-4DDB-A416-FD58395496BD}"/>
    <cellStyle name="Normal 12 2 7" xfId="787" xr:uid="{00000000-0005-0000-0000-000046030000}"/>
    <cellStyle name="Normal 12 2 7 2" xfId="36680"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5" xr:uid="{2A48C0D5-4B81-4A0D-ACF0-9AA7BDAE02D0}"/>
    <cellStyle name="Normal 12 3 2 3" xfId="28258" xr:uid="{05AEB160-DBE1-46CD-BC66-C300543B0EE4}"/>
    <cellStyle name="Normal 12 3 2 4" xfId="34140" xr:uid="{AF3F3327-E75C-4A03-BB49-3EB7BB119AD8}"/>
    <cellStyle name="Normal 12 3 2 5" xfId="40004" xr:uid="{9EAD5EF6-8597-4C55-91EA-62442B473FB5}"/>
    <cellStyle name="Normal 12 3 3" xfId="791" xr:uid="{00000000-0005-0000-0000-00004A030000}"/>
    <cellStyle name="Normal 12 3 3 2" xfId="19631" xr:uid="{3BF130A6-3080-4FA7-97B8-65BE3F120B0A}"/>
    <cellStyle name="Normal 12 3 4" xfId="792" xr:uid="{00000000-0005-0000-0000-00004B030000}"/>
    <cellStyle name="Normal 12 3 4 2" xfId="25409" xr:uid="{6F9C6140-6590-4968-A71D-F303EB0D9863}"/>
    <cellStyle name="Normal 12 3 5" xfId="793" xr:uid="{00000000-0005-0000-0000-00004C030000}"/>
    <cellStyle name="Normal 12 3 5 2" xfId="31283" xr:uid="{9B2D963D-B565-45C3-8D77-5C7386D95E17}"/>
    <cellStyle name="Normal 12 3 6" xfId="794" xr:uid="{00000000-0005-0000-0000-00004D030000}"/>
    <cellStyle name="Normal 12 3 6 2" xfId="37160" xr:uid="{59F2D0AF-A969-495B-9CAE-DF372250D650}"/>
    <cellStyle name="Normal 12 3 7" xfId="795" xr:uid="{00000000-0005-0000-0000-00004E030000}"/>
    <cellStyle name="Normal 12 3 8" xfId="796" xr:uid="{00000000-0005-0000-0000-00004F030000}"/>
    <cellStyle name="Normal 12 3 9" xfId="5158"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8" xr:uid="{BAB58346-3CF8-4173-9DD8-A5ADA537EFB7}"/>
    <cellStyle name="Normal 12 5" xfId="805" xr:uid="{00000000-0005-0000-0000-000058030000}"/>
    <cellStyle name="Normal 12 5 2" xfId="806" xr:uid="{00000000-0005-0000-0000-000059030000}"/>
    <cellStyle name="Normal 12 5 2 2" xfId="21468" xr:uid="{0C69F428-1D14-4065-A533-223C119E6442}"/>
    <cellStyle name="Normal 12 5 3" xfId="807" xr:uid="{00000000-0005-0000-0000-00005A030000}"/>
    <cellStyle name="Normal 12 5 3 2" xfId="27290" xr:uid="{9B05E639-04B0-4097-A513-A2BDD2C21A37}"/>
    <cellStyle name="Normal 12 5 4" xfId="808" xr:uid="{00000000-0005-0000-0000-00005B030000}"/>
    <cellStyle name="Normal 12 5 4 2" xfId="33169" xr:uid="{E406BB0D-21ED-4A39-B388-220A43DBD09A}"/>
    <cellStyle name="Normal 12 5 5" xfId="809" xr:uid="{00000000-0005-0000-0000-00005C030000}"/>
    <cellStyle name="Normal 12 5 5 2" xfId="39033"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3" xr:uid="{E071D865-1C36-4EB6-8DE2-2A3561175A36}"/>
    <cellStyle name="Normal 12 6" xfId="813" xr:uid="{00000000-0005-0000-0000-000060030000}"/>
    <cellStyle name="Normal 12 6 2" xfId="814" xr:uid="{00000000-0005-0000-0000-000061030000}"/>
    <cellStyle name="Normal 12 6 2 2" xfId="24440" xr:uid="{5CAD1341-2587-494D-BCC5-F5E649CA6ABA}"/>
    <cellStyle name="Normal 12 6 3" xfId="815" xr:uid="{00000000-0005-0000-0000-000062030000}"/>
    <cellStyle name="Normal 12 6 3 2" xfId="30316" xr:uid="{9D947D05-B941-46DC-AE5D-5ADBC7D8EE4E}"/>
    <cellStyle name="Normal 12 6 4" xfId="816" xr:uid="{00000000-0005-0000-0000-000063030000}"/>
    <cellStyle name="Normal 12 6 4 2" xfId="36197"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4"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2"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7" xr:uid="{B3F79AAA-1CCA-4073-9CD8-563361C1F39E}"/>
    <cellStyle name="Normal 13" xfId="3329" xr:uid="{1205C40A-45FD-4A49-9C05-B56CB157605C}"/>
    <cellStyle name="Normal 13 10" xfId="831" xr:uid="{00000000-0005-0000-0000-000074030000}"/>
    <cellStyle name="Normal 13 11" xfId="832" xr:uid="{00000000-0005-0000-0000-000075030000}"/>
    <cellStyle name="Normal 13 12" xfId="42346" xr:uid="{94B2F701-4FE8-4356-A903-D7CEE66C5B9C}"/>
    <cellStyle name="Normal 13 2" xfId="833" xr:uid="{00000000-0005-0000-0000-000076030000}"/>
    <cellStyle name="Normal 13 2 2" xfId="834" xr:uid="{00000000-0005-0000-0000-000077030000}"/>
    <cellStyle name="Normal 13 2 2 2" xfId="8539" xr:uid="{2768B207-B564-4072-99A6-45650D656513}"/>
    <cellStyle name="Normal 13 2 2 2 2" xfId="22911" xr:uid="{E714828F-1062-4209-8FE4-42657DDACE98}"/>
    <cellStyle name="Normal 13 2 2 2 3" xfId="28772" xr:uid="{AE7AC3DF-BE41-4A51-B49E-BC2868560355}"/>
    <cellStyle name="Normal 13 2 2 2 4" xfId="34654" xr:uid="{5C94C802-51DF-41FA-96CE-9A1EB02CB0F2}"/>
    <cellStyle name="Normal 13 2 2 2 5" xfId="40518" xr:uid="{E57E5636-56AD-407A-82C4-33BE935801B8}"/>
    <cellStyle name="Normal 13 2 2 3" xfId="5671" xr:uid="{4DD56D06-7148-4457-91F4-149882B0117C}"/>
    <cellStyle name="Normal 13 2 2 4" xfId="25922" xr:uid="{5E8222B0-11DB-423D-8009-8EBC910B20CC}"/>
    <cellStyle name="Normal 13 2 2 5" xfId="31797" xr:uid="{3AF93A38-D533-4950-BD61-7E92F4DDC33C}"/>
    <cellStyle name="Normal 13 2 2 6" xfId="37664" xr:uid="{0DA8C2C7-157E-4FD6-B98C-6146CAF70BBA}"/>
    <cellStyle name="Normal 13 2 3" xfId="835" xr:uid="{00000000-0005-0000-0000-000078030000}"/>
    <cellStyle name="Normal 13 2 3 2" xfId="7567" xr:uid="{AE3FF759-29F9-42F2-B214-907EC1E57990}"/>
    <cellStyle name="Normal 13 2 3 3" xfId="27801" xr:uid="{208B797A-C351-454C-88CC-A82CA47ECD69}"/>
    <cellStyle name="Normal 13 2 3 4" xfId="33683" xr:uid="{71A1E202-8B67-4222-878C-A447CB82C0AB}"/>
    <cellStyle name="Normal 13 2 3 5" xfId="39547" xr:uid="{57024E0A-7B13-442D-BD79-3634AE7E4E9A}"/>
    <cellStyle name="Normal 13 2 4" xfId="836" xr:uid="{00000000-0005-0000-0000-000079030000}"/>
    <cellStyle name="Normal 13 2 4 2" xfId="19193" xr:uid="{F9D61ABC-9E5E-4524-AA17-32DCB9038BFF}"/>
    <cellStyle name="Normal 13 2 5" xfId="837" xr:uid="{00000000-0005-0000-0000-00007A030000}"/>
    <cellStyle name="Normal 13 2 5 2" xfId="24952" xr:uid="{B31A4C34-510A-4BAD-AB36-692757539079}"/>
    <cellStyle name="Normal 13 2 6" xfId="838" xr:uid="{00000000-0005-0000-0000-00007B030000}"/>
    <cellStyle name="Normal 13 2 6 2" xfId="30826" xr:uid="{F6DD7CAE-09AC-42B9-8D1F-AFA86190355E}"/>
    <cellStyle name="Normal 13 2 7" xfId="839" xr:uid="{00000000-0005-0000-0000-00007C030000}"/>
    <cellStyle name="Normal 13 2 7 2" xfId="36707" xr:uid="{3712EB65-8075-4805-AA12-1D2C6099D570}"/>
    <cellStyle name="Normal 13 2 8" xfId="840" xr:uid="{00000000-0005-0000-0000-00007D030000}"/>
    <cellStyle name="Normal 13 2 9" xfId="4703" xr:uid="{DC944AF4-7998-4B85-BCC1-753B909B72D3}"/>
    <cellStyle name="Normal 13 3" xfId="841" xr:uid="{00000000-0005-0000-0000-00007E030000}"/>
    <cellStyle name="Normal 13 3 2" xfId="842" xr:uid="{00000000-0005-0000-0000-00007F030000}"/>
    <cellStyle name="Normal 13 3 2 2" xfId="8054" xr:uid="{F058559F-16B8-406A-88A3-57C2B6CA3097}"/>
    <cellStyle name="Normal 13 3 2 3" xfId="28287" xr:uid="{00035854-6F9A-4A13-8366-4A646407A9B3}"/>
    <cellStyle name="Normal 13 3 2 4" xfId="34169" xr:uid="{181AC73A-C57C-41E4-95EC-9D2B1915CF94}"/>
    <cellStyle name="Normal 13 3 2 5" xfId="40033" xr:uid="{7CFA4906-9989-45D7-8EF6-81027CA63CB7}"/>
    <cellStyle name="Normal 13 3 3" xfId="843" xr:uid="{00000000-0005-0000-0000-000080030000}"/>
    <cellStyle name="Normal 13 3 3 2" xfId="19658" xr:uid="{772D497A-A3F2-4C00-913D-29B6A1AAE625}"/>
    <cellStyle name="Normal 13 3 4" xfId="844" xr:uid="{00000000-0005-0000-0000-000081030000}"/>
    <cellStyle name="Normal 13 3 4 2" xfId="25438" xr:uid="{4B2E04D5-E931-4A29-829F-2D9B70A518CE}"/>
    <cellStyle name="Normal 13 3 5" xfId="845" xr:uid="{00000000-0005-0000-0000-000082030000}"/>
    <cellStyle name="Normal 13 3 5 2" xfId="31312" xr:uid="{863596C8-F0C2-46DD-B62C-6A9041BA5C49}"/>
    <cellStyle name="Normal 13 3 6" xfId="846" xr:uid="{00000000-0005-0000-0000-000083030000}"/>
    <cellStyle name="Normal 13 3 6 2" xfId="37185" xr:uid="{349DBC6C-CBB4-41F8-BFCD-2291ECDC0094}"/>
    <cellStyle name="Normal 13 3 7" xfId="847" xr:uid="{00000000-0005-0000-0000-000084030000}"/>
    <cellStyle name="Normal 13 3 8" xfId="848" xr:uid="{00000000-0005-0000-0000-000085030000}"/>
    <cellStyle name="Normal 13 3 9" xfId="5187" xr:uid="{D39F2763-24E1-4F7F-9983-FA56293A7BB9}"/>
    <cellStyle name="Normal 13 4" xfId="849" xr:uid="{00000000-0005-0000-0000-000086030000}"/>
    <cellStyle name="Normal 13 4 2" xfId="850" xr:uid="{00000000-0005-0000-0000-000087030000}"/>
    <cellStyle name="Normal 13 4 2 2" xfId="21088"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9" xr:uid="{5647CD68-06F9-4397-BE74-656118FF8EA6}"/>
    <cellStyle name="Normal 13 5" xfId="857" xr:uid="{00000000-0005-0000-0000-00008E030000}"/>
    <cellStyle name="Normal 13 5 2" xfId="858" xr:uid="{00000000-0005-0000-0000-00008F030000}"/>
    <cellStyle name="Normal 13 5 2 2" xfId="21494" xr:uid="{BD97691B-D0F8-4D69-BA2E-30B5E635738B}"/>
    <cellStyle name="Normal 13 5 3" xfId="859" xr:uid="{00000000-0005-0000-0000-000090030000}"/>
    <cellStyle name="Normal 13 5 3 2" xfId="27317" xr:uid="{220D07B7-5DAC-4F3C-A8D0-7044DF608705}"/>
    <cellStyle name="Normal 13 5 4" xfId="860" xr:uid="{00000000-0005-0000-0000-000091030000}"/>
    <cellStyle name="Normal 13 5 4 2" xfId="33198" xr:uid="{BFA58A51-F54B-46D9-8F30-AABB14B27991}"/>
    <cellStyle name="Normal 13 5 5" xfId="861" xr:uid="{00000000-0005-0000-0000-000092030000}"/>
    <cellStyle name="Normal 13 5 5 2" xfId="39062"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2"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9" xr:uid="{6E31DD63-7145-4AFB-ADC6-6B55C8663C05}"/>
    <cellStyle name="Normal 13 7" xfId="873" xr:uid="{00000000-0005-0000-0000-00009E030000}"/>
    <cellStyle name="Normal 13 7 2" xfId="874" xr:uid="{00000000-0005-0000-0000-00009F030000}"/>
    <cellStyle name="Normal 13 7 2 2" xfId="24467" xr:uid="{22DF8291-DBA1-40BB-B26B-7A507EECA72D}"/>
    <cellStyle name="Normal 13 7 3" xfId="875" xr:uid="{00000000-0005-0000-0000-0000A0030000}"/>
    <cellStyle name="Normal 13 7 3 2" xfId="30345" xr:uid="{7C0FF9F2-1ABD-4A7F-AC68-DA231E7AACD8}"/>
    <cellStyle name="Normal 13 7 4" xfId="876" xr:uid="{00000000-0005-0000-0000-0000A1030000}"/>
    <cellStyle name="Normal 13 7 4 2" xfId="36226"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1" xr:uid="{4FE6C32E-5085-457A-84CC-0E3F8434894A}"/>
    <cellStyle name="Normal 13 8" xfId="881" xr:uid="{00000000-0005-0000-0000-0000A6030000}"/>
    <cellStyle name="Normal 13 9" xfId="882" xr:uid="{00000000-0005-0000-0000-0000A7030000}"/>
    <cellStyle name="Normal 14" xfId="3328" xr:uid="{D22B6CC5-83F3-4D47-9B93-A12FEE11C13E}"/>
    <cellStyle name="Normal 14 10" xfId="883" xr:uid="{00000000-0005-0000-0000-0000A8030000}"/>
    <cellStyle name="Normal 14 11" xfId="884" xr:uid="{00000000-0005-0000-0000-0000A9030000}"/>
    <cellStyle name="Normal 14 12" xfId="42347" xr:uid="{9C994318-15D6-4CE9-B233-22734CE64A31}"/>
    <cellStyle name="Normal 14 2" xfId="885" xr:uid="{00000000-0005-0000-0000-0000AA030000}"/>
    <cellStyle name="Normal 14 2 2" xfId="886" xr:uid="{00000000-0005-0000-0000-0000AB030000}"/>
    <cellStyle name="Normal 14 2 2 2" xfId="22974" xr:uid="{4B291653-232C-4110-A193-7DC1AB492ABD}"/>
    <cellStyle name="Normal 14 2 3" xfId="887" xr:uid="{00000000-0005-0000-0000-0000AC030000}"/>
    <cellStyle name="Normal 14 2 3 2" xfId="28836" xr:uid="{884DFF84-C6EC-4228-8216-81A58875C088}"/>
    <cellStyle name="Normal 14 2 4" xfId="888" xr:uid="{00000000-0005-0000-0000-0000AD030000}"/>
    <cellStyle name="Normal 14 2 4 2" xfId="34718" xr:uid="{11CEA5C7-A371-41B7-A579-E8FD03A897C6}"/>
    <cellStyle name="Normal 14 2 5" xfId="889" xr:uid="{00000000-0005-0000-0000-0000AE030000}"/>
    <cellStyle name="Normal 14 2 5 2" xfId="40582"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3"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2"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6"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1"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7"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3" xr:uid="{3F24B92E-E7BA-4D22-BFAC-469A59192D00}"/>
    <cellStyle name="Normal 15 2 2" xfId="22994" xr:uid="{E4DA349B-F6D0-49BF-BD35-E7825175ABC0}"/>
    <cellStyle name="Normal 15 2 3" xfId="28856" xr:uid="{B9EAA1E3-6C6C-4346-B1CA-39173FF7B9A3}"/>
    <cellStyle name="Normal 15 2 4" xfId="34738" xr:uid="{9AB57DD7-6C7B-4087-ABBD-BCFDFA1C5D67}"/>
    <cellStyle name="Normal 15 2 5" xfId="40602" xr:uid="{1B321A03-644B-4AF0-AE9C-A4F6AFFA8379}"/>
    <cellStyle name="Normal 15 3" xfId="5754" xr:uid="{12AEBB08-D9CD-4258-925E-DC9A0C7266AE}"/>
    <cellStyle name="Normal 15 4" xfId="26006" xr:uid="{6852D614-20C7-4638-9D18-C554F4E1C77C}"/>
    <cellStyle name="Normal 15 5" xfId="31881" xr:uid="{9C789BAB-3C93-42C8-BC3D-4ADE46D83635}"/>
    <cellStyle name="Normal 15 6" xfId="37747" xr:uid="{C636F58C-2834-44FE-B200-A78900086DDB}"/>
    <cellStyle name="Normal 15 7" xfId="42348" xr:uid="{85D57CFA-227C-47EB-824D-0400845BD7AE}"/>
    <cellStyle name="Normal 16" xfId="1764" xr:uid="{00000000-0005-0000-0000-0000DD030000}"/>
    <cellStyle name="Normal 16 10" xfId="935" xr:uid="{00000000-0005-0000-0000-0000DE030000}"/>
    <cellStyle name="Normal 16 11" xfId="5973" xr:uid="{52B62890-B015-4A83-92AB-542D113648D5}"/>
    <cellStyle name="Normal 16 2" xfId="936" xr:uid="{00000000-0005-0000-0000-0000DF030000}"/>
    <cellStyle name="Normal 16 2 2" xfId="937" xr:uid="{00000000-0005-0000-0000-0000E0030000}"/>
    <cellStyle name="Normal 16 2 2 2" xfId="23206" xr:uid="{868D9AAD-D713-4C88-BE06-6CF43C2FD67F}"/>
    <cellStyle name="Normal 16 2 3" xfId="938" xr:uid="{00000000-0005-0000-0000-0000E1030000}"/>
    <cellStyle name="Normal 16 2 3 2" xfId="29073" xr:uid="{3EE35F4E-1A90-4CE1-9E89-F18615FD1658}"/>
    <cellStyle name="Normal 16 2 4" xfId="939" xr:uid="{00000000-0005-0000-0000-0000E2030000}"/>
    <cellStyle name="Normal 16 2 4 2" xfId="34955" xr:uid="{F4AD5F98-2572-4FCB-ADE8-7D1486B9D648}"/>
    <cellStyle name="Normal 16 2 5" xfId="940" xr:uid="{00000000-0005-0000-0000-0000E3030000}"/>
    <cellStyle name="Normal 16 2 5 2" xfId="40819"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2"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1" xr:uid="{C6D8989C-7F4C-40EC-AAC2-0D857A2E8EDB}"/>
    <cellStyle name="Normal 16 4" xfId="948" xr:uid="{00000000-0005-0000-0000-0000EB030000}"/>
    <cellStyle name="Normal 16 4 2" xfId="26223" xr:uid="{2AEC1A32-F177-43EF-B606-95B344EA2006}"/>
    <cellStyle name="Normal 16 5" xfId="949" xr:uid="{00000000-0005-0000-0000-0000EC030000}"/>
    <cellStyle name="Normal 16 5 2" xfId="32098" xr:uid="{44D42F59-24FF-46AD-BE4E-286735EACFB0}"/>
    <cellStyle name="Normal 16 6" xfId="950" xr:uid="{00000000-0005-0000-0000-0000ED030000}"/>
    <cellStyle name="Normal 16 6 2" xfId="37963"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3" xr:uid="{DD90694C-89FC-478F-BDDD-43A9A64F6AB7}"/>
    <cellStyle name="Normal 17 2" xfId="955" xr:uid="{00000000-0005-0000-0000-0000F3030000}"/>
    <cellStyle name="Normal 17 2 2" xfId="956" xr:uid="{00000000-0005-0000-0000-0000F4030000}"/>
    <cellStyle name="Normal 17 2 2 2" xfId="23226" xr:uid="{9EB6A848-34B8-4E9B-9F52-915249AC3031}"/>
    <cellStyle name="Normal 17 2 3" xfId="957" xr:uid="{00000000-0005-0000-0000-0000F5030000}"/>
    <cellStyle name="Normal 17 2 3 2" xfId="29093" xr:uid="{53D687D6-2FEB-4184-B294-7E864D55A322}"/>
    <cellStyle name="Normal 17 2 4" xfId="958" xr:uid="{00000000-0005-0000-0000-0000F6030000}"/>
    <cellStyle name="Normal 17 2 4 2" xfId="34975" xr:uid="{A595A9E6-4063-4237-B162-BDEAEAD3B9B0}"/>
    <cellStyle name="Normal 17 2 5" xfId="959" xr:uid="{00000000-0005-0000-0000-0000F7030000}"/>
    <cellStyle name="Normal 17 2 5 2" xfId="40839"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2"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1" xr:uid="{EC507A62-E661-4A28-9D7D-F13A3440FA97}"/>
    <cellStyle name="Normal 17 4" xfId="967" xr:uid="{00000000-0005-0000-0000-0000FF030000}"/>
    <cellStyle name="Normal 17 4 2" xfId="26243" xr:uid="{99D5CB37-A94C-4D7C-BCF1-6B79F44C2A5C}"/>
    <cellStyle name="Normal 17 5" xfId="968" xr:uid="{00000000-0005-0000-0000-000000040000}"/>
    <cellStyle name="Normal 17 5 2" xfId="32118" xr:uid="{4CB5334A-EF48-4439-8F34-0C5517D2F19A}"/>
    <cellStyle name="Normal 17 6" xfId="969" xr:uid="{00000000-0005-0000-0000-000001040000}"/>
    <cellStyle name="Normal 17 6 2" xfId="37983"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3" xr:uid="{77E0457E-B067-4BE0-9931-D072384C5371}"/>
    <cellStyle name="Normal 18 2" xfId="8882" xr:uid="{1386F0C0-6756-4623-B7D6-F6426EE53D9F}"/>
    <cellStyle name="Normal 18 2 2" xfId="23246" xr:uid="{9AEDC948-AF00-459D-8779-7B93B13EA819}"/>
    <cellStyle name="Normal 18 2 3" xfId="29113" xr:uid="{E026408F-C6E8-4341-8A0E-AF228D4BA80D}"/>
    <cellStyle name="Normal 18 2 4" xfId="34995" xr:uid="{6DF994DC-FC7A-4F52-B00A-3D2ADABA8E78}"/>
    <cellStyle name="Normal 18 2 5" xfId="40859" xr:uid="{DB52B2D2-6CA8-4E7E-9C0B-8C0EEF7F3CA0}"/>
    <cellStyle name="Normal 18 3" xfId="20461" xr:uid="{0EDBD7CE-48C4-4826-8DDC-5390E45A6E41}"/>
    <cellStyle name="Normal 18 4" xfId="26263" xr:uid="{1CEB5272-EF46-419D-9CCA-CC83B72A865D}"/>
    <cellStyle name="Normal 18 5" xfId="32138" xr:uid="{75F45448-5A27-4720-9CD0-7E7EDC808C3A}"/>
    <cellStyle name="Normal 18 6" xfId="38003" xr:uid="{A0FF3C5A-54BD-4DF1-9963-1AEC1091A32E}"/>
    <cellStyle name="Normal 19" xfId="6033" xr:uid="{12B0ADEB-ABAE-476E-B783-71AA071A2C8A}"/>
    <cellStyle name="Normal 19 2" xfId="8902" xr:uid="{97A8B1CD-42CC-42E5-BD94-48361B08DB48}"/>
    <cellStyle name="Normal 19 2 2" xfId="23266" xr:uid="{F8B0C2F8-7935-48A3-9892-194931DF0F4F}"/>
    <cellStyle name="Normal 19 2 3" xfId="29133" xr:uid="{3DE86A49-1653-4BBA-B7F3-FAB78119184B}"/>
    <cellStyle name="Normal 19 2 4" xfId="35015" xr:uid="{66FC7467-4BD4-4E56-AB08-21AF9595CE49}"/>
    <cellStyle name="Normal 19 2 5" xfId="40879" xr:uid="{CB138A8A-7A38-45F9-AA31-742E97DC7106}"/>
    <cellStyle name="Normal 19 3" xfId="20481" xr:uid="{A5A3C45E-B12E-4C83-9428-48EABBF55A32}"/>
    <cellStyle name="Normal 19 4" xfId="26283" xr:uid="{07DE563E-790D-4D19-BAAC-AA3F99A6D58E}"/>
    <cellStyle name="Normal 19 5" xfId="32158" xr:uid="{22208055-D12D-40FC-954D-E86F5ACEF594}"/>
    <cellStyle name="Normal 19 6" xfId="38023"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9" xr:uid="{77C0F543-6AD3-42DA-AED9-6721D82119E1}"/>
    <cellStyle name="Normal 2 2" xfId="71" xr:uid="{00000000-0005-0000-0000-000017040000}"/>
    <cellStyle name="Normal 2 2 10" xfId="1892" xr:uid="{00000000-0005-0000-0000-000018040000}"/>
    <cellStyle name="Normal 2 2 11" xfId="3364" xr:uid="{4EA45465-F296-486A-A538-207E7B2585B2}"/>
    <cellStyle name="Normal 2 2 12" xfId="42350"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5" xr:uid="{7FC8F099-DC0A-44F1-A0AD-B47273159263}"/>
    <cellStyle name="Normal 2 2 2 5" xfId="3928" xr:uid="{B2908EF6-C378-458B-872E-D6AD68DB59CF}"/>
    <cellStyle name="Normal 2 2 2 6" xfId="42351" xr:uid="{01AA8933-BDEA-481F-B0A0-717269970463}"/>
    <cellStyle name="Normal 2 2 3" xfId="322" xr:uid="{00000000-0005-0000-0000-00001C040000}"/>
    <cellStyle name="Normal 2 2 3 2" xfId="984" xr:uid="{00000000-0005-0000-0000-00001D040000}"/>
    <cellStyle name="Normal 2 2 3 3" xfId="42352"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9" xr:uid="{90129807-DCEB-4E12-95FB-6216127254CB}"/>
    <cellStyle name="Normal 2 3 12" xfId="42353" xr:uid="{39D45D19-9061-480D-82A2-1CEB929B3068}"/>
    <cellStyle name="Normal 2 3 2" xfId="991" xr:uid="{00000000-0005-0000-0000-000026040000}"/>
    <cellStyle name="Normal 2 3 2 2" xfId="1936" xr:uid="{00000000-0005-0000-0000-000027040000}"/>
    <cellStyle name="Normal 2 3 2 3" xfId="42354"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8" xr:uid="{764F00FC-1136-4544-A3E5-EF671959844A}"/>
    <cellStyle name="Normal 2 4 12" xfId="42355" xr:uid="{1C4F8101-86E0-4E6E-88D2-1690F3B6FB2C}"/>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6" xr:uid="{F2E66D7F-68F0-4EF1-9679-92CB54EB9970}"/>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3" xr:uid="{48DE1BD8-A1AE-484F-AFC4-73C0B4392C4C}"/>
    <cellStyle name="Normal 20 2" xfId="8922" xr:uid="{8C13519A-0DEF-4967-BE69-379361D06EE3}"/>
    <cellStyle name="Normal 20 2 2" xfId="23286" xr:uid="{14CBCA39-9313-4022-99B0-D9B31A0508AA}"/>
    <cellStyle name="Normal 20 2 3" xfId="29153" xr:uid="{41805777-F86E-4D8E-89D8-484D0C8A403A}"/>
    <cellStyle name="Normal 20 2 4" xfId="35035" xr:uid="{27902995-FD87-494B-A36E-91C1DA9039D3}"/>
    <cellStyle name="Normal 20 2 5" xfId="40899" xr:uid="{78907941-F1F7-4EBC-A2BA-52C3D5C22B15}"/>
    <cellStyle name="Normal 20 3" xfId="20501" xr:uid="{83BA6AF7-0CC9-404C-8CA3-2909F31C3E57}"/>
    <cellStyle name="Normal 20 4" xfId="26303" xr:uid="{28714D13-30B6-4F92-BE12-DFF458A1316C}"/>
    <cellStyle name="Normal 20 5" xfId="32178" xr:uid="{BE6801A7-209C-49ED-9B1B-13158B99DA8D}"/>
    <cellStyle name="Normal 20 6" xfId="38043" xr:uid="{230C5B87-020D-40C4-B245-5A21679B9543}"/>
    <cellStyle name="Normal 21" xfId="6073" xr:uid="{89ECBE18-B4F8-440C-B66F-E9AFBC23B11D}"/>
    <cellStyle name="Normal 21 2" xfId="8942" xr:uid="{31B2E22E-066B-4D94-AC10-E226657ED9DC}"/>
    <cellStyle name="Normal 21 2 2" xfId="23306" xr:uid="{C24C3A9B-D8AE-492D-8D03-B905C7D6D471}"/>
    <cellStyle name="Normal 21 2 3" xfId="29173" xr:uid="{60C92F1B-6AA5-410E-A100-70241D77DB89}"/>
    <cellStyle name="Normal 21 2 4" xfId="35055" xr:uid="{516412F5-6218-4DCB-9DA2-0136D6025200}"/>
    <cellStyle name="Normal 21 2 5" xfId="40919" xr:uid="{C18F7442-7B7F-44D9-9618-BCF3CCFD12DE}"/>
    <cellStyle name="Normal 21 3" xfId="20521" xr:uid="{E2397372-3BE6-4213-82C0-6908C7479F73}"/>
    <cellStyle name="Normal 21 4" xfId="26323" xr:uid="{2CD2CC49-780C-43B3-9B21-89A496287732}"/>
    <cellStyle name="Normal 21 5" xfId="32198" xr:uid="{3076F8C6-96E2-4834-BE70-42F8811EA54D}"/>
    <cellStyle name="Normal 21 6" xfId="38063" xr:uid="{28EC010F-BF08-41DB-88A7-AB775E55B178}"/>
    <cellStyle name="Normal 22" xfId="6093" xr:uid="{D38DDF86-ED94-4077-9957-6202DE3D68CB}"/>
    <cellStyle name="Normal 22 2" xfId="8962" xr:uid="{4705E819-6CB8-450A-A1F8-4E370DDB99B6}"/>
    <cellStyle name="Normal 22 2 2" xfId="23326" xr:uid="{4B2DD488-7B2D-4CBA-9278-73CAACD382B7}"/>
    <cellStyle name="Normal 22 2 3" xfId="29193" xr:uid="{B1F0C3B1-E466-476C-9A08-488786BC5B75}"/>
    <cellStyle name="Normal 22 2 4" xfId="35075" xr:uid="{617E1FB9-67BB-42E3-B44A-CC0010451002}"/>
    <cellStyle name="Normal 22 2 5" xfId="40939" xr:uid="{C48FBCF8-A2D3-4792-8632-E9C37F689799}"/>
    <cellStyle name="Normal 22 3" xfId="20541" xr:uid="{B271C376-2A7B-45C4-BF71-4F2F8712C540}"/>
    <cellStyle name="Normal 22 4" xfId="26343" xr:uid="{6E2296B1-F73D-4025-9DCF-0E648667A70B}"/>
    <cellStyle name="Normal 22 5" xfId="32218" xr:uid="{0958C29F-270D-42E7-8073-24E6AD14CFEB}"/>
    <cellStyle name="Normal 22 6" xfId="38083" xr:uid="{9F4CB66D-BB0B-4067-9AB0-E907F06CE0EB}"/>
    <cellStyle name="Normal 23" xfId="1769" xr:uid="{00000000-0005-0000-0000-00004C040000}"/>
    <cellStyle name="Normal 23 10" xfId="6113" xr:uid="{B8032700-12ED-4DBA-BFF3-3E2B8F38335B}"/>
    <cellStyle name="Normal 23 2" xfId="1024" xr:uid="{00000000-0005-0000-0000-00004D040000}"/>
    <cellStyle name="Normal 23 2 2" xfId="1025" xr:uid="{00000000-0005-0000-0000-00004E040000}"/>
    <cellStyle name="Normal 23 2 2 2" xfId="23346" xr:uid="{070A378B-2FE7-4AAD-8E7C-277534109A2D}"/>
    <cellStyle name="Normal 23 2 3" xfId="1026" xr:uid="{00000000-0005-0000-0000-00004F040000}"/>
    <cellStyle name="Normal 23 2 3 2" xfId="29213" xr:uid="{434BFC82-6FD4-48BC-BE7B-6147432F1245}"/>
    <cellStyle name="Normal 23 2 4" xfId="1027" xr:uid="{00000000-0005-0000-0000-000050040000}"/>
    <cellStyle name="Normal 23 2 4 2" xfId="35095" xr:uid="{8ECFBF32-A511-4387-8618-BA5717DECBC3}"/>
    <cellStyle name="Normal 23 2 5" xfId="8982" xr:uid="{4B75C98B-7D2D-4B07-AF82-96946B1792E1}"/>
    <cellStyle name="Normal 23 3" xfId="1028" xr:uid="{00000000-0005-0000-0000-000051040000}"/>
    <cellStyle name="Normal 23 3 2" xfId="20561" xr:uid="{57FFB9A4-EE82-4313-8C63-E7C9CA0772E3}"/>
    <cellStyle name="Normal 23 4" xfId="1029" xr:uid="{00000000-0005-0000-0000-000052040000}"/>
    <cellStyle name="Normal 23 4 2" xfId="26363" xr:uid="{F80E77E6-C549-4E21-A9EA-B7F20AE29126}"/>
    <cellStyle name="Normal 23 5" xfId="1030" xr:uid="{00000000-0005-0000-0000-000053040000}"/>
    <cellStyle name="Normal 23 5 2" xfId="32238" xr:uid="{BD40DDF4-A0F7-4ABC-BC5F-B3E25865A8A5}"/>
    <cellStyle name="Normal 23 6" xfId="1031" xr:uid="{00000000-0005-0000-0000-000054040000}"/>
    <cellStyle name="Normal 23 6 2" xfId="38103"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3" xr:uid="{6CAF94EC-95F7-4717-9C09-DE12A894B501}"/>
    <cellStyle name="Normal 24 2" xfId="1035" xr:uid="{00000000-0005-0000-0000-000059040000}"/>
    <cellStyle name="Normal 24 2 2" xfId="1036" xr:uid="{00000000-0005-0000-0000-00005A040000}"/>
    <cellStyle name="Normal 24 2 2 2" xfId="23366" xr:uid="{11F45216-E7C3-497C-93C6-6FFD16F40D60}"/>
    <cellStyle name="Normal 24 2 3" xfId="1037" xr:uid="{00000000-0005-0000-0000-00005B040000}"/>
    <cellStyle name="Normal 24 2 3 2" xfId="29233" xr:uid="{5EF33D7D-26DF-4E44-A03B-9FBDD349F6B6}"/>
    <cellStyle name="Normal 24 2 4" xfId="1038" xr:uid="{00000000-0005-0000-0000-00005C040000}"/>
    <cellStyle name="Normal 24 2 4 2" xfId="35115" xr:uid="{A9196816-F22D-4630-B466-4275EE2CB0AC}"/>
    <cellStyle name="Normal 24 2 5" xfId="9002" xr:uid="{678F71A2-97BE-4247-A0C2-A1A7354CDEC8}"/>
    <cellStyle name="Normal 24 3" xfId="1039" xr:uid="{00000000-0005-0000-0000-00005D040000}"/>
    <cellStyle name="Normal 24 3 2" xfId="20581" xr:uid="{79CC7FDA-0CF8-498A-985D-D047D30DC43A}"/>
    <cellStyle name="Normal 24 4" xfId="1040" xr:uid="{00000000-0005-0000-0000-00005E040000}"/>
    <cellStyle name="Normal 24 4 2" xfId="26383" xr:uid="{D1F8F4BA-E274-42E8-9905-5952095297CC}"/>
    <cellStyle name="Normal 24 5" xfId="1041" xr:uid="{00000000-0005-0000-0000-00005F040000}"/>
    <cellStyle name="Normal 24 5 2" xfId="32258" xr:uid="{E1CE92A2-98E5-4889-A69C-ECEAD618AC43}"/>
    <cellStyle name="Normal 24 6" xfId="1042" xr:uid="{00000000-0005-0000-0000-000060040000}"/>
    <cellStyle name="Normal 24 6 2" xfId="38123"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3" xr:uid="{396C36B3-92F8-4ABB-AFB7-2D99B3EF8EBC}"/>
    <cellStyle name="Normal 25 2" xfId="1046" xr:uid="{00000000-0005-0000-0000-000065040000}"/>
    <cellStyle name="Normal 25 2 2" xfId="1047" xr:uid="{00000000-0005-0000-0000-000066040000}"/>
    <cellStyle name="Normal 25 2 2 2" xfId="23386" xr:uid="{0B46F9B9-1AA0-4C0B-A369-D888955CDFA1}"/>
    <cellStyle name="Normal 25 2 3" xfId="1048" xr:uid="{00000000-0005-0000-0000-000067040000}"/>
    <cellStyle name="Normal 25 2 3 2" xfId="29253" xr:uid="{019EC162-C41C-43EA-AA84-CF0AC96EE581}"/>
    <cellStyle name="Normal 25 2 4" xfId="1049" xr:uid="{00000000-0005-0000-0000-000068040000}"/>
    <cellStyle name="Normal 25 2 4 2" xfId="35135" xr:uid="{E587CAD0-BBAA-4DEB-A4A9-4F6D0A42AF3C}"/>
    <cellStyle name="Normal 25 2 5" xfId="9022" xr:uid="{FB021072-7FA1-4229-8113-76F980E79B81}"/>
    <cellStyle name="Normal 25 3" xfId="1050" xr:uid="{00000000-0005-0000-0000-000069040000}"/>
    <cellStyle name="Normal 25 3 2" xfId="20601" xr:uid="{065FC235-9C88-4D55-BC22-18FC8D93AF56}"/>
    <cellStyle name="Normal 25 4" xfId="1051" xr:uid="{00000000-0005-0000-0000-00006A040000}"/>
    <cellStyle name="Normal 25 4 2" xfId="26403" xr:uid="{F0504F6A-CBD8-43B4-B943-F74DF4A07484}"/>
    <cellStyle name="Normal 25 5" xfId="1052" xr:uid="{00000000-0005-0000-0000-00006B040000}"/>
    <cellStyle name="Normal 25 5 2" xfId="32278" xr:uid="{7E620764-85EE-4313-80A0-7D8F9544E677}"/>
    <cellStyle name="Normal 25 6" xfId="1053" xr:uid="{00000000-0005-0000-0000-00006C040000}"/>
    <cellStyle name="Normal 25 6 2" xfId="38143"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6" xr:uid="{7037A068-CEFA-4C22-951E-C6A4FB9E0C46}"/>
    <cellStyle name="Normal 26 2 3" xfId="1059" xr:uid="{00000000-0005-0000-0000-000073040000}"/>
    <cellStyle name="Normal 26 2 3 2" xfId="29273" xr:uid="{098C8388-D596-47A3-A24C-0E5B7E404A90}"/>
    <cellStyle name="Normal 26 2 4" xfId="1060" xr:uid="{00000000-0005-0000-0000-000074040000}"/>
    <cellStyle name="Normal 26 2 4 2" xfId="35155" xr:uid="{AF720E27-E018-438B-8443-1CD504D2EEC2}"/>
    <cellStyle name="Normal 26 2 5" xfId="9042" xr:uid="{AEB2F53B-6978-4856-A2D9-B839CB87F1A9}"/>
    <cellStyle name="Normal 26 3" xfId="1061" xr:uid="{00000000-0005-0000-0000-000075040000}"/>
    <cellStyle name="Normal 26 3 2" xfId="20621" xr:uid="{503821B6-ED22-4E36-BD99-8CD7B0CE92EB}"/>
    <cellStyle name="Normal 26 4" xfId="1062" xr:uid="{00000000-0005-0000-0000-000076040000}"/>
    <cellStyle name="Normal 26 4 2" xfId="26423" xr:uid="{F636FB38-6FF6-4F66-B919-96596C86DEF9}"/>
    <cellStyle name="Normal 26 5" xfId="1063" xr:uid="{00000000-0005-0000-0000-000077040000}"/>
    <cellStyle name="Normal 26 5 2" xfId="32298" xr:uid="{2EF46A1E-30B3-4E41-8116-28A4F36E43F9}"/>
    <cellStyle name="Normal 26 6" xfId="1064" xr:uid="{00000000-0005-0000-0000-000078040000}"/>
    <cellStyle name="Normal 26 6 2" xfId="38163" xr:uid="{216E36C8-131C-4B14-AF8C-402F189739DF}"/>
    <cellStyle name="Normal 26 7" xfId="1065" xr:uid="{00000000-0005-0000-0000-000079040000}"/>
    <cellStyle name="Normal 26 8" xfId="6173" xr:uid="{346FACD2-BEFF-41C1-AA1C-DB919BF71E7C}"/>
    <cellStyle name="Normal 27" xfId="1773" xr:uid="{00000000-0005-0000-0000-00007A040000}"/>
    <cellStyle name="Normal 27 10" xfId="6193" xr:uid="{CB87FDC1-7153-4599-A925-464966FB78BE}"/>
    <cellStyle name="Normal 27 2" xfId="1066" xr:uid="{00000000-0005-0000-0000-00007B040000}"/>
    <cellStyle name="Normal 27 2 2" xfId="1067" xr:uid="{00000000-0005-0000-0000-00007C040000}"/>
    <cellStyle name="Normal 27 2 2 2" xfId="23426" xr:uid="{8EA515F0-C310-4EF6-ADF2-3D1B0D8E9E76}"/>
    <cellStyle name="Normal 27 2 3" xfId="1068" xr:uid="{00000000-0005-0000-0000-00007D040000}"/>
    <cellStyle name="Normal 27 2 3 2" xfId="29293" xr:uid="{5826A10D-867B-42ED-A412-AC437A686752}"/>
    <cellStyle name="Normal 27 2 4" xfId="1069" xr:uid="{00000000-0005-0000-0000-00007E040000}"/>
    <cellStyle name="Normal 27 2 4 2" xfId="35175" xr:uid="{84BD863C-04EA-41AC-89E5-F9E466F7B351}"/>
    <cellStyle name="Normal 27 2 5" xfId="9062" xr:uid="{4FE2F053-D8D1-4AA4-A28F-067C1087A301}"/>
    <cellStyle name="Normal 27 3" xfId="1070" xr:uid="{00000000-0005-0000-0000-00007F040000}"/>
    <cellStyle name="Normal 27 3 2" xfId="20641" xr:uid="{5F44A9D8-4E36-4C54-90C2-4AEFAF9C3FA7}"/>
    <cellStyle name="Normal 27 4" xfId="1071" xr:uid="{00000000-0005-0000-0000-000080040000}"/>
    <cellStyle name="Normal 27 4 2" xfId="26443" xr:uid="{C405CC85-FA2B-4CAD-9564-AAAE21F993E5}"/>
    <cellStyle name="Normal 27 5" xfId="1072" xr:uid="{00000000-0005-0000-0000-000081040000}"/>
    <cellStyle name="Normal 27 5 2" xfId="32318" xr:uid="{28B2018F-B46D-4E69-89DE-314729603AE0}"/>
    <cellStyle name="Normal 27 6" xfId="1073" xr:uid="{00000000-0005-0000-0000-000082040000}"/>
    <cellStyle name="Normal 27 6 2" xfId="38183"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2" xr:uid="{398496C1-36C3-4E91-B8BA-7381D29B9751}"/>
    <cellStyle name="Normal 28 2" xfId="1077" xr:uid="{00000000-0005-0000-0000-000087040000}"/>
    <cellStyle name="Normal 28 2 2" xfId="1078" xr:uid="{00000000-0005-0000-0000-000088040000}"/>
    <cellStyle name="Normal 28 2 2 2" xfId="23465" xr:uid="{AA220390-09C7-4999-9121-168ACFEC3667}"/>
    <cellStyle name="Normal 28 2 3" xfId="1079" xr:uid="{00000000-0005-0000-0000-000089040000}"/>
    <cellStyle name="Normal 28 2 3 2" xfId="29332" xr:uid="{16803B7A-907B-4ACB-BBE7-CF9C0E859BA2}"/>
    <cellStyle name="Normal 28 2 4" xfId="1080" xr:uid="{00000000-0005-0000-0000-00008A040000}"/>
    <cellStyle name="Normal 28 2 4 2" xfId="35214" xr:uid="{18F04F51-D627-4284-8606-D337D4F910AB}"/>
    <cellStyle name="Normal 28 2 5" xfId="9101" xr:uid="{5FEA303D-D276-45D8-BFC6-27779508400E}"/>
    <cellStyle name="Normal 28 3" xfId="1081" xr:uid="{00000000-0005-0000-0000-00008B040000}"/>
    <cellStyle name="Normal 28 3 2" xfId="20673" xr:uid="{B21F4D6E-4293-40E8-BFBA-0E21FDCD2B01}"/>
    <cellStyle name="Normal 28 4" xfId="1082" xr:uid="{00000000-0005-0000-0000-00008C040000}"/>
    <cellStyle name="Normal 28 4 2" xfId="26482" xr:uid="{D6700DA9-0D9A-4431-ADC8-B36D2C20329B}"/>
    <cellStyle name="Normal 28 5" xfId="1083" xr:uid="{00000000-0005-0000-0000-00008D040000}"/>
    <cellStyle name="Normal 28 5 2" xfId="32357" xr:uid="{21D2E703-87E8-439E-9DBE-8194FECBED75}"/>
    <cellStyle name="Normal 28 6" xfId="1084" xr:uid="{00000000-0005-0000-0000-00008E040000}"/>
    <cellStyle name="Normal 28 6 2" xfId="38222"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2" xr:uid="{5250A5C7-945E-45AD-8521-EA4DCD2AEB3B}"/>
    <cellStyle name="Normal 29 2" xfId="1088" xr:uid="{00000000-0005-0000-0000-000093040000}"/>
    <cellStyle name="Normal 29 2 2" xfId="1089" xr:uid="{00000000-0005-0000-0000-000094040000}"/>
    <cellStyle name="Normal 29 2 2 2" xfId="23485" xr:uid="{CC122007-25A2-42BC-B392-7A7FE55C2AF1}"/>
    <cellStyle name="Normal 29 2 3" xfId="1090" xr:uid="{00000000-0005-0000-0000-000095040000}"/>
    <cellStyle name="Normal 29 2 3 2" xfId="29352" xr:uid="{F8BC6EF9-7865-4876-9F84-3A5387C6FE16}"/>
    <cellStyle name="Normal 29 2 4" xfId="1091" xr:uid="{00000000-0005-0000-0000-000096040000}"/>
    <cellStyle name="Normal 29 2 4 2" xfId="35234" xr:uid="{FEEADAC6-F324-487F-9299-C8CD3DCE65C8}"/>
    <cellStyle name="Normal 29 2 5" xfId="9121" xr:uid="{DCA37742-F508-41A9-9970-B6E4398183B7}"/>
    <cellStyle name="Normal 29 3" xfId="1092" xr:uid="{00000000-0005-0000-0000-000097040000}"/>
    <cellStyle name="Normal 29 3 2" xfId="20693" xr:uid="{FD009C61-0976-4EE5-A76E-E68431D8E063}"/>
    <cellStyle name="Normal 29 4" xfId="1093" xr:uid="{00000000-0005-0000-0000-000098040000}"/>
    <cellStyle name="Normal 29 4 2" xfId="26502" xr:uid="{E5F26494-6F88-4590-8FDB-4708F413C09F}"/>
    <cellStyle name="Normal 29 5" xfId="1094" xr:uid="{00000000-0005-0000-0000-000099040000}"/>
    <cellStyle name="Normal 29 5 2" xfId="32377" xr:uid="{C9104DB6-4CE5-4720-A2CC-DE468AE94A2F}"/>
    <cellStyle name="Normal 29 6" xfId="1095" xr:uid="{00000000-0005-0000-0000-00009A040000}"/>
    <cellStyle name="Normal 29 6 2" xfId="38242"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14" xfId="50190" xr:uid="{BC816256-D52C-4811-9A1E-699FC3A7770F}"/>
    <cellStyle name="Normal 3 2" xfId="73" xr:uid="{00000000-0005-0000-0000-0000A3040000}"/>
    <cellStyle name="Normal 3 2 10" xfId="1905" xr:uid="{00000000-0005-0000-0000-0000A4040000}"/>
    <cellStyle name="Normal 3 2 11" xfId="42356" xr:uid="{D2099BBA-5BAE-46F6-8F7E-C27317F30810}"/>
    <cellStyle name="Normal 3 2 2" xfId="1103" xr:uid="{00000000-0005-0000-0000-0000A5040000}"/>
    <cellStyle name="Normal 3 2 2 2" xfId="1909" xr:uid="{00000000-0005-0000-0000-0000A6040000}"/>
    <cellStyle name="Normal 3 2 2 2 2" xfId="5703" xr:uid="{10E25A5C-A2B3-4DDB-9D57-7C4615412320}"/>
    <cellStyle name="Normal 3 2 2 2 2 2" xfId="8571" xr:uid="{C07386D7-5D05-40B3-B1A2-4680B9ECAB74}"/>
    <cellStyle name="Normal 3 2 2 2 2 2 2" xfId="22943" xr:uid="{225B1128-F6EB-4FC3-93E7-6FA7717CCC75}"/>
    <cellStyle name="Normal 3 2 2 2 2 2 3" xfId="28804" xr:uid="{9D05FDF3-9795-4962-9A4D-105FEF3E5A8F}"/>
    <cellStyle name="Normal 3 2 2 2 2 2 4" xfId="34686" xr:uid="{7F229029-889E-47C2-8B6D-816D32E12706}"/>
    <cellStyle name="Normal 3 2 2 2 2 2 5" xfId="40550" xr:uid="{227961FC-7F6C-467C-A524-FB034EBA8A4A}"/>
    <cellStyle name="Normal 3 2 2 2 2 3" xfId="20160" xr:uid="{05BA6D47-E251-4C95-884F-034A0640A217}"/>
    <cellStyle name="Normal 3 2 2 2 2 4" xfId="25954" xr:uid="{290980CA-2DFC-4AB6-9C06-1EEFE3EF9F79}"/>
    <cellStyle name="Normal 3 2 2 2 2 5" xfId="31829" xr:uid="{82C88253-E485-42EF-8708-6A8E200CF530}"/>
    <cellStyle name="Normal 3 2 2 2 2 6" xfId="37696" xr:uid="{E29C70BC-BA70-462D-8DE1-06755000CCCB}"/>
    <cellStyle name="Normal 3 2 2 2 3" xfId="7599" xr:uid="{F761AC10-9AE4-4509-8959-5DD66C40D023}"/>
    <cellStyle name="Normal 3 2 2 2 3 2" xfId="21993" xr:uid="{E1307ACB-882F-43DC-857A-E462E0832F7D}"/>
    <cellStyle name="Normal 3 2 2 2 3 3" xfId="27833" xr:uid="{7F13716D-5158-4BB8-A290-14103E13B6E9}"/>
    <cellStyle name="Normal 3 2 2 2 3 4" xfId="33715" xr:uid="{08250C76-9664-4D9D-A0CA-42922BAE4FD9}"/>
    <cellStyle name="Normal 3 2 2 2 3 5" xfId="39579" xr:uid="{3050B6F3-97F6-4B1C-81A0-4C2C2B233A86}"/>
    <cellStyle name="Normal 3 2 2 2 4" xfId="4735" xr:uid="{5CA4E443-374D-4718-BA1E-FBC5E14FB0ED}"/>
    <cellStyle name="Normal 3 2 2 2 5" xfId="24984" xr:uid="{52692844-4973-4CAD-BD70-653AFFF88BF5}"/>
    <cellStyle name="Normal 3 2 2 2 6" xfId="30858" xr:uid="{7CF3027D-1A5C-4D26-8D40-E0858E8445BF}"/>
    <cellStyle name="Normal 3 2 2 2 7" xfId="36739" xr:uid="{EC2EC2B3-9708-4771-B3DF-2527352A92AE}"/>
    <cellStyle name="Normal 3 2 2 3" xfId="5219" xr:uid="{01D0FDCA-73C7-4A06-9802-D06A2D7D201D}"/>
    <cellStyle name="Normal 3 2 2 3 2" xfId="8086" xr:uid="{863203CB-F5EE-45D1-B0C2-B2800BAA7104}"/>
    <cellStyle name="Normal 3 2 2 3 2 2" xfId="22464" xr:uid="{C597EC22-FC4C-41C8-8447-5F24AEBCFC33}"/>
    <cellStyle name="Normal 3 2 2 3 2 3" xfId="28319" xr:uid="{D7C20C5C-6751-4ED8-BAF4-C7B527DD6B9E}"/>
    <cellStyle name="Normal 3 2 2 3 2 4" xfId="34201" xr:uid="{0E157E43-300C-45B1-BE8B-17E5E03AEAD0}"/>
    <cellStyle name="Normal 3 2 2 3 2 5" xfId="40065" xr:uid="{0F2AACF3-D427-4165-9E35-4CC389F502B7}"/>
    <cellStyle name="Normal 3 2 2 3 3" xfId="19689" xr:uid="{DC965B8F-73D6-4B35-B528-40C88017BAD8}"/>
    <cellStyle name="Normal 3 2 2 3 4" xfId="25470" xr:uid="{E5BCAC89-EA61-4DEF-9D4F-A6050FB4024A}"/>
    <cellStyle name="Normal 3 2 2 3 5" xfId="31344" xr:uid="{17D7D874-691D-42D6-9ADA-4501C4988B5B}"/>
    <cellStyle name="Normal 3 2 2 3 6" xfId="37217" xr:uid="{E754F311-53BA-4DFE-9506-E93424A5AEAA}"/>
    <cellStyle name="Normal 3 2 2 4" xfId="7114" xr:uid="{5DB93575-DD0D-4047-BB76-B73963B8A79B}"/>
    <cellStyle name="Normal 3 2 2 4 2" xfId="21525" xr:uid="{6584E605-14C8-45A7-8E0C-E0EDD08BEE41}"/>
    <cellStyle name="Normal 3 2 2 4 3" xfId="27349" xr:uid="{AE471000-9596-4305-BB28-A4E0D19D15AE}"/>
    <cellStyle name="Normal 3 2 2 4 4" xfId="33230" xr:uid="{10898D26-3782-4054-B269-72FD072C3103}"/>
    <cellStyle name="Normal 3 2 2 4 5" xfId="39094" xr:uid="{15A44B86-D6D1-4E28-88CA-3C930C0C8264}"/>
    <cellStyle name="Normal 3 2 2 5" xfId="4255" xr:uid="{9F1F8543-6B43-457B-91D0-D806B6E41AD0}"/>
    <cellStyle name="Normal 3 2 2 6" xfId="24498" xr:uid="{4B211287-3A15-4B77-8472-D160DEE07884}"/>
    <cellStyle name="Normal 3 2 2 7" xfId="30377" xr:uid="{DBBAE1C8-74B7-434E-944D-66F75967BC8E}"/>
    <cellStyle name="Normal 3 2 2 8" xfId="36258" xr:uid="{2BA5C446-38C7-4203-9523-D948D4639C5A}"/>
    <cellStyle name="Normal 3 2 3" xfId="1104" xr:uid="{00000000-0005-0000-0000-0000A7040000}"/>
    <cellStyle name="Normal 3 2 3 2" xfId="9086" xr:uid="{F7D0E811-7DFB-4E63-8A8C-90CCE513745B}"/>
    <cellStyle name="Normal 3 2 3 2 2" xfId="23450" xr:uid="{8FCE3CD0-FDCB-4B22-B85E-C56C54E01B6C}"/>
    <cellStyle name="Normal 3 2 3 2 3" xfId="29317" xr:uid="{4A0ED1EC-BF0B-4B69-80B7-88E1292A775E}"/>
    <cellStyle name="Normal 3 2 3 2 4" xfId="35199" xr:uid="{600E67AD-2DBE-432F-9DEC-D5D8B50EA08C}"/>
    <cellStyle name="Normal 3 2 3 2 5" xfId="41060" xr:uid="{BC2133D6-2BEF-4037-94AD-41D29E279C88}"/>
    <cellStyle name="Normal 3 2 3 3" xfId="6217" xr:uid="{ECF3CCF6-194A-4DBD-8CCE-B7944447D462}"/>
    <cellStyle name="Normal 3 2 3 4" xfId="26467" xr:uid="{F476B82D-3068-4819-8FD9-39DC3B37ED25}"/>
    <cellStyle name="Normal 3 2 3 5" xfId="32342" xr:uid="{36393C1B-CA6A-451C-87DD-11E29E01C483}"/>
    <cellStyle name="Normal 3 2 3 6" xfId="38207"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2" xfId="1119" xr:uid="{00000000-0005-0000-0000-0000B9040000}"/>
    <cellStyle name="Normal 3 4 2 2" xfId="46985"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2" xr:uid="{7838645B-0F44-4B67-9231-0AECEFE89198}"/>
    <cellStyle name="Normal 30 2" xfId="1157" xr:uid="{00000000-0005-0000-0000-0000E1040000}"/>
    <cellStyle name="Normal 30 2 2" xfId="1158" xr:uid="{00000000-0005-0000-0000-0000E2040000}"/>
    <cellStyle name="Normal 30 2 2 2" xfId="23505" xr:uid="{84B92669-B7FC-475F-A890-68FE95D29744}"/>
    <cellStyle name="Normal 30 2 3" xfId="1159" xr:uid="{00000000-0005-0000-0000-0000E3040000}"/>
    <cellStyle name="Normal 30 2 3 2" xfId="29372" xr:uid="{6407C330-3E8C-48D6-878E-68489B477873}"/>
    <cellStyle name="Normal 30 2 4" xfId="1160" xr:uid="{00000000-0005-0000-0000-0000E4040000}"/>
    <cellStyle name="Normal 30 2 4 2" xfId="35254" xr:uid="{E5CF54F8-2CE1-4818-B419-4AD9288E5D7C}"/>
    <cellStyle name="Normal 30 2 5" xfId="9141" xr:uid="{DF1AA768-BE49-4896-918E-2ED78226F36D}"/>
    <cellStyle name="Normal 30 3" xfId="1161" xr:uid="{00000000-0005-0000-0000-0000E5040000}"/>
    <cellStyle name="Normal 30 3 2" xfId="20713" xr:uid="{BD111777-9118-4DA0-8A94-DB93E9930706}"/>
    <cellStyle name="Normal 30 4" xfId="1162" xr:uid="{00000000-0005-0000-0000-0000E6040000}"/>
    <cellStyle name="Normal 30 4 2" xfId="26522" xr:uid="{0B549A92-40C0-498C-8FC1-DDDA7FED094A}"/>
    <cellStyle name="Normal 30 5" xfId="1163" xr:uid="{00000000-0005-0000-0000-0000E7040000}"/>
    <cellStyle name="Normal 30 5 2" xfId="32397" xr:uid="{511F1598-34D3-426D-8509-3E8F00CADE42}"/>
    <cellStyle name="Normal 30 6" xfId="1164" xr:uid="{00000000-0005-0000-0000-0000E8040000}"/>
    <cellStyle name="Normal 30 6 2" xfId="38262"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2" xr:uid="{73D8191C-7052-4784-A9CB-406FEB4919EC}"/>
    <cellStyle name="Normal 31 2" xfId="1168" xr:uid="{00000000-0005-0000-0000-0000ED040000}"/>
    <cellStyle name="Normal 31 2 2" xfId="1169" xr:uid="{00000000-0005-0000-0000-0000EE040000}"/>
    <cellStyle name="Normal 31 2 2 2" xfId="23525" xr:uid="{38DB3335-A96C-4F45-B2B4-5CCD283070BD}"/>
    <cellStyle name="Normal 31 2 3" xfId="1170" xr:uid="{00000000-0005-0000-0000-0000EF040000}"/>
    <cellStyle name="Normal 31 2 3 2" xfId="29392" xr:uid="{746202A8-08BE-4394-BC7E-EB56BF94356D}"/>
    <cellStyle name="Normal 31 2 4" xfId="1171" xr:uid="{00000000-0005-0000-0000-0000F0040000}"/>
    <cellStyle name="Normal 31 2 4 2" xfId="35274" xr:uid="{2BDE337C-C3E6-4AF3-AE56-8322E184E334}"/>
    <cellStyle name="Normal 31 2 5" xfId="9161" xr:uid="{AF543702-0D6F-4C31-9FA3-9C4C904F049A}"/>
    <cellStyle name="Normal 31 3" xfId="1172" xr:uid="{00000000-0005-0000-0000-0000F1040000}"/>
    <cellStyle name="Normal 31 3 2" xfId="20733" xr:uid="{AAE728BE-00A8-472A-B393-9416CEE2D37E}"/>
    <cellStyle name="Normal 31 4" xfId="1173" xr:uid="{00000000-0005-0000-0000-0000F2040000}"/>
    <cellStyle name="Normal 31 4 2" xfId="26542" xr:uid="{C211D338-6D7F-4795-9B60-67834DFF074B}"/>
    <cellStyle name="Normal 31 5" xfId="1174" xr:uid="{00000000-0005-0000-0000-0000F3040000}"/>
    <cellStyle name="Normal 31 5 2" xfId="32417" xr:uid="{ADE387F4-FD61-41D9-841C-4A619F11693F}"/>
    <cellStyle name="Normal 31 6" xfId="1175" xr:uid="{00000000-0005-0000-0000-0000F4040000}"/>
    <cellStyle name="Normal 31 6 2" xfId="38282"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8" xr:uid="{B108FA6F-0BF8-48BA-AEFD-AD4E8D4F1862}"/>
    <cellStyle name="Normal 32 2" xfId="1179" xr:uid="{00000000-0005-0000-0000-0000F9040000}"/>
    <cellStyle name="Normal 32 2 2" xfId="1180" xr:uid="{00000000-0005-0000-0000-0000FA040000}"/>
    <cellStyle name="Normal 32 2 2 2" xfId="23556" xr:uid="{A586AB70-3C9A-4E97-9B05-A8AE68B8D33D}"/>
    <cellStyle name="Normal 32 2 3" xfId="1181" xr:uid="{00000000-0005-0000-0000-0000FB040000}"/>
    <cellStyle name="Normal 32 2 3 2" xfId="29424" xr:uid="{8BA8224B-1BD6-4F30-B51D-EE631932B60D}"/>
    <cellStyle name="Normal 32 2 4" xfId="1182" xr:uid="{00000000-0005-0000-0000-0000FC040000}"/>
    <cellStyle name="Normal 32 2 4 2" xfId="35306" xr:uid="{FA42CE0C-AC80-412A-BC49-B4EFDEE1C259}"/>
    <cellStyle name="Normal 32 2 5" xfId="9193" xr:uid="{5723B517-148A-40F7-B113-19BE79AB4AF0}"/>
    <cellStyle name="Normal 32 3" xfId="1183" xr:uid="{00000000-0005-0000-0000-0000FD040000}"/>
    <cellStyle name="Normal 32 3 2" xfId="20769" xr:uid="{63A16786-314C-43A1-9CB9-7271C7586761}"/>
    <cellStyle name="Normal 32 4" xfId="1184" xr:uid="{00000000-0005-0000-0000-0000FE040000}"/>
    <cellStyle name="Normal 32 4 2" xfId="26578" xr:uid="{8D3C4AC0-1899-4A70-B787-8D025054FDA5}"/>
    <cellStyle name="Normal 32 5" xfId="1185" xr:uid="{00000000-0005-0000-0000-0000FF040000}"/>
    <cellStyle name="Normal 32 5 2" xfId="32453" xr:uid="{0DD74839-89A7-4006-A476-769BD3C777A9}"/>
    <cellStyle name="Normal 32 6" xfId="1186" xr:uid="{00000000-0005-0000-0000-000000050000}"/>
    <cellStyle name="Normal 32 6 2" xfId="38317"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8" xr:uid="{2E5323C3-162A-46B4-8EAA-8683CEDACCDC}"/>
    <cellStyle name="Normal 33 2" xfId="9213" xr:uid="{F9AB6130-5D7C-4F9D-AB4B-4F8F060212D5}"/>
    <cellStyle name="Normal 33 2 2" xfId="23576" xr:uid="{3D09A7C3-FB94-4233-879F-CC9D13F1667C}"/>
    <cellStyle name="Normal 33 2 3" xfId="29444" xr:uid="{B3248247-58B3-44D2-850C-1B889BF0D037}"/>
    <cellStyle name="Normal 33 2 4" xfId="35326" xr:uid="{7618E350-D950-4B74-84F4-101BB5D782B2}"/>
    <cellStyle name="Normal 33 2 5" xfId="41185" xr:uid="{C3190B25-35DA-4907-8037-BCE3E292FD0E}"/>
    <cellStyle name="Normal 33 3" xfId="20789" xr:uid="{D2E5E8F5-7F09-4B2A-A4C7-FC1D3A68E055}"/>
    <cellStyle name="Normal 33 4" xfId="26598" xr:uid="{E97EF13E-4936-4E99-82F6-D0D3ABEC4329}"/>
    <cellStyle name="Normal 33 5" xfId="32473" xr:uid="{55ADB2CD-FEC5-4AD2-931C-98A07236FF3E}"/>
    <cellStyle name="Normal 33 6" xfId="38337" xr:uid="{A6913D18-62DB-43C6-93D7-00F50CA225E0}"/>
    <cellStyle name="Normal 34" xfId="6368" xr:uid="{A3B8748A-0D8C-4D97-9968-C7278A48A210}"/>
    <cellStyle name="Normal 34 2" xfId="9233" xr:uid="{3248D64F-C441-4993-B295-F7FFFD73AC82}"/>
    <cellStyle name="Normal 34 2 2" xfId="23596" xr:uid="{EF143383-A092-4843-B226-EF300E40ABC4}"/>
    <cellStyle name="Normal 34 2 3" xfId="29464" xr:uid="{0EEF1635-8C9B-471B-9662-44FD5D8C5C64}"/>
    <cellStyle name="Normal 34 2 4" xfId="35346" xr:uid="{D421C7A2-6B2E-47F0-ABE2-8A743AC7A9E6}"/>
    <cellStyle name="Normal 34 2 5" xfId="41205" xr:uid="{8370C1CA-90D2-4849-80F5-6D9DC8C4EB84}"/>
    <cellStyle name="Normal 34 3" xfId="20809" xr:uid="{7A95277D-1942-43AD-BB1A-94D1B5EE50BB}"/>
    <cellStyle name="Normal 34 4" xfId="26618" xr:uid="{09C79954-5F39-4B7B-9949-45ABA3BA8C6A}"/>
    <cellStyle name="Normal 34 5" xfId="32493" xr:uid="{C3DA6A13-5598-487D-B85C-AE5AD1BA7AB7}"/>
    <cellStyle name="Normal 34 6" xfId="38357" xr:uid="{426DB4F2-D8CB-435B-8E0E-D1047BC024BC}"/>
    <cellStyle name="Normal 35" xfId="6388" xr:uid="{CA40A58D-249D-4A36-A3B0-68DD9C31B5B4}"/>
    <cellStyle name="Normal 35 2" xfId="9253" xr:uid="{0922DFD3-CB43-42C6-A183-8DE86882997F}"/>
    <cellStyle name="Normal 35 2 2" xfId="23616" xr:uid="{B1862110-D122-462C-8370-D76E346514E9}"/>
    <cellStyle name="Normal 35 2 3" xfId="29484" xr:uid="{B9229CB9-6527-4D28-895B-8D8454F81ED0}"/>
    <cellStyle name="Normal 35 2 4" xfId="35366" xr:uid="{4C9371DE-8FDC-4AEA-875D-4F518938FA89}"/>
    <cellStyle name="Normal 35 2 5" xfId="41225" xr:uid="{51FEC7FC-E364-4BF9-B4D9-D49E98C08ADA}"/>
    <cellStyle name="Normal 35 3" xfId="20829" xr:uid="{AB4E0125-7B82-40B1-BAD5-72FDE893D7C0}"/>
    <cellStyle name="Normal 35 4" xfId="26638" xr:uid="{E90ECD36-1BBD-47E2-BCF5-8F74344DCC50}"/>
    <cellStyle name="Normal 35 5" xfId="32513" xr:uid="{7DEDB5BA-0128-4B0A-B536-BE035CCED61B}"/>
    <cellStyle name="Normal 35 6" xfId="38377" xr:uid="{949CBA8B-F0FA-415A-B9F7-1DD210219CC9}"/>
    <cellStyle name="Normal 36" xfId="6415" xr:uid="{20C6EA29-5327-49ED-9262-1A157608138E}"/>
    <cellStyle name="Normal 36 2" xfId="9278" xr:uid="{F214FC72-EC00-4DCB-B814-AA477CBF95C7}"/>
    <cellStyle name="Normal 36 2 2" xfId="23641" xr:uid="{BBA48F0A-BC98-4F91-9876-C745E0928617}"/>
    <cellStyle name="Normal 36 2 3" xfId="29509" xr:uid="{C4C052E0-2544-4EA6-AA51-E4ECFAB00762}"/>
    <cellStyle name="Normal 36 2 4" xfId="35391" xr:uid="{A03D72E2-B714-472E-9A11-1B85A66FBB14}"/>
    <cellStyle name="Normal 36 2 5" xfId="41250" xr:uid="{73DE65FA-062A-4B1C-B555-EB2725D72187}"/>
    <cellStyle name="Normal 36 3" xfId="20856" xr:uid="{88F0833D-35AD-4626-B987-DE1149E26868}"/>
    <cellStyle name="Normal 36 4" xfId="26665" xr:uid="{B8F0A4AC-F0C3-45CC-84AC-58569F74B30C}"/>
    <cellStyle name="Normal 36 5" xfId="32540" xr:uid="{1D5C120B-CDEF-43DA-BF07-A019E1FD19E8}"/>
    <cellStyle name="Normal 36 6" xfId="38404" xr:uid="{446DFED0-D65B-4138-AB70-F066BD2A923E}"/>
    <cellStyle name="Normal 37" xfId="6452" xr:uid="{E07022A7-FA10-426F-9C18-A5B0AF723AE8}"/>
    <cellStyle name="Normal 37 2" xfId="9312" xr:uid="{3DD64975-9CB0-4314-A321-6A4CE6CCC56F}"/>
    <cellStyle name="Normal 37 2 2" xfId="23675" xr:uid="{7C9E965B-FA57-43FA-BEEF-5050D8FBE669}"/>
    <cellStyle name="Normal 37 2 3" xfId="29543" xr:uid="{AE7F9332-DE8D-4832-A094-798F09FCFC48}"/>
    <cellStyle name="Normal 37 2 4" xfId="35425" xr:uid="{E06B4BD6-3745-4FF2-B87A-60B18DB195A8}"/>
    <cellStyle name="Normal 37 2 5" xfId="41284" xr:uid="{CC9A590D-F645-427B-B4FA-0BCB5E08B00C}"/>
    <cellStyle name="Normal 37 3" xfId="20890" xr:uid="{FE840724-1944-42CE-AC39-2FF69DB45DF8}"/>
    <cellStyle name="Normal 37 4" xfId="26701" xr:uid="{8A8018A7-D0EE-4294-A73B-67AEA68733D5}"/>
    <cellStyle name="Normal 37 5" xfId="32576" xr:uid="{81ECB814-B8E0-4D7B-AA7B-0D5FFCB29DD6}"/>
    <cellStyle name="Normal 37 6" xfId="38440" xr:uid="{AE20D953-9FD3-483B-9550-9DFB7C01163B}"/>
    <cellStyle name="Normal 38" xfId="6472" xr:uid="{2C0F0E46-34AC-4627-BB1B-D961D29E7956}"/>
    <cellStyle name="Normal 38 2" xfId="9332" xr:uid="{6824B33C-5138-4E92-96C5-198144E8E501}"/>
    <cellStyle name="Normal 38 2 2" xfId="23695" xr:uid="{E97F7638-0980-48AA-BF7B-97B89FAEECAF}"/>
    <cellStyle name="Normal 38 2 3" xfId="29563" xr:uid="{4A9AA52F-83B2-4211-BF79-AD483395B39E}"/>
    <cellStyle name="Normal 38 2 4" xfId="35445" xr:uid="{36BC6985-422B-4C46-889B-996EF98D40F2}"/>
    <cellStyle name="Normal 38 2 5" xfId="41304" xr:uid="{4DED6E7A-2EA2-4790-9559-A5AEC2F67019}"/>
    <cellStyle name="Normal 38 3" xfId="20910" xr:uid="{3FB3E977-4955-4297-BD90-D26BD045D89E}"/>
    <cellStyle name="Normal 38 4" xfId="26721" xr:uid="{B80DA326-7E47-4283-8ED6-4AC62A612EAD}"/>
    <cellStyle name="Normal 38 5" xfId="32596" xr:uid="{FCFABA48-1CB0-455D-B5B8-FC4D4396E50D}"/>
    <cellStyle name="Normal 38 6" xfId="38460" xr:uid="{984AB7B0-A9BE-4C71-83D4-16DCEEEA9AED}"/>
    <cellStyle name="Normal 39" xfId="6492" xr:uid="{BB7837EA-CD1E-48AC-9C97-71922D857843}"/>
    <cellStyle name="Normal 39 2" xfId="9352" xr:uid="{D2F29488-D3AB-4DB9-8A7E-36043BA52269}"/>
    <cellStyle name="Normal 39 2 2" xfId="23715" xr:uid="{3E9D8A7B-5072-4D90-A777-86299E9729EC}"/>
    <cellStyle name="Normal 39 2 3" xfId="29583" xr:uid="{AA083EA3-CD60-46A7-8300-54D7B660DB9C}"/>
    <cellStyle name="Normal 39 2 4" xfId="35465" xr:uid="{3D9532B0-4776-49A5-BBC0-2960BDD2CA94}"/>
    <cellStyle name="Normal 39 2 5" xfId="41324" xr:uid="{3007EA39-FDFA-44AD-BA88-5560695B486E}"/>
    <cellStyle name="Normal 39 3" xfId="20930" xr:uid="{542C508E-D5EC-470E-84BD-2E69C01CBF0A}"/>
    <cellStyle name="Normal 39 4" xfId="26741" xr:uid="{100C28B8-563C-4575-A054-6817C13FDEBC}"/>
    <cellStyle name="Normal 39 5" xfId="32616" xr:uid="{0B1F18DA-AE14-470C-B3E3-5367ACA33CA8}"/>
    <cellStyle name="Normal 39 6" xfId="38480"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7" xr:uid="{E3ED7527-E488-4D34-8F30-9E5055CBF1A6}"/>
    <cellStyle name="Normal 4 10 3" xfId="1192" xr:uid="{00000000-0005-0000-0000-000007050000}"/>
    <cellStyle name="Normal 4 10 3 2" xfId="29925" xr:uid="{C32CC487-E9E4-4646-9B86-C31C562404CF}"/>
    <cellStyle name="Normal 4 10 4" xfId="1193" xr:uid="{00000000-0005-0000-0000-000008050000}"/>
    <cellStyle name="Normal 4 10 4 2" xfId="35806"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8"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6" xr:uid="{8386A1EB-956C-45B7-9666-D5E579C652C5}"/>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6" xr:uid="{A5556654-A449-4A0B-B624-94A57929EB5B}"/>
    <cellStyle name="Normal 4 3 10 2" xfId="46987" xr:uid="{566577A7-5379-4A79-A364-8C3FE4EC0F1B}"/>
    <cellStyle name="Normal 4 3 2" xfId="1327" xr:uid="{00000000-0005-0000-0000-00008F050000}"/>
    <cellStyle name="Normal 4 3 2 2" xfId="5466" xr:uid="{72ED2642-C955-4F4F-9702-C593CD8E5117}"/>
    <cellStyle name="Normal 4 3 2 2 2" xfId="8333" xr:uid="{563B3813-F466-4576-B6D1-FC72117C4BD0}"/>
    <cellStyle name="Normal 4 3 2 2 2 2" xfId="22709" xr:uid="{58A1731E-136F-4CC6-97DC-84C8950040F6}"/>
    <cellStyle name="Normal 4 3 2 2 2 3" xfId="28566" xr:uid="{A6A726E4-A08C-40DA-9442-6C274E11119B}"/>
    <cellStyle name="Normal 4 3 2 2 2 4" xfId="34448" xr:uid="{A46A3BEE-12F6-4AC9-A250-85BEA505A484}"/>
    <cellStyle name="Normal 4 3 2 2 2 5" xfId="40312" xr:uid="{3FBEA819-1FBE-45A2-80D0-5FDA904B4B39}"/>
    <cellStyle name="Normal 4 3 2 2 3" xfId="19928" xr:uid="{25E4CC87-D307-4D1E-BFE5-723A517FB35D}"/>
    <cellStyle name="Normal 4 3 2 2 4" xfId="25717" xr:uid="{6E21BE64-C964-4497-9586-FBCAFFC95DD6}"/>
    <cellStyle name="Normal 4 3 2 2 5" xfId="31591" xr:uid="{FBA64599-3EC6-4513-BB98-8DCB81FA683A}"/>
    <cellStyle name="Normal 4 3 2 2 6" xfId="37462" xr:uid="{7975CBE4-D48F-4358-9833-D1F7BFC2B786}"/>
    <cellStyle name="Normal 4 3 2 3" xfId="7361" xr:uid="{F1454654-D63B-4D7E-A752-832ADF7F2498}"/>
    <cellStyle name="Normal 4 3 2 3 2" xfId="21764" xr:uid="{A201C578-1C52-47AD-8EBC-E4B2B2805E0E}"/>
    <cellStyle name="Normal 4 3 2 3 3" xfId="27595" xr:uid="{17C2DDDB-80E0-4695-87D7-DFF442496AE8}"/>
    <cellStyle name="Normal 4 3 2 3 4" xfId="33477" xr:uid="{0145AB36-A013-46C2-9E81-B6F6D7CA1DBE}"/>
    <cellStyle name="Normal 4 3 2 3 5" xfId="39341" xr:uid="{10982564-4438-4A66-9318-A39102FF7178}"/>
    <cellStyle name="Normal 4 3 2 4" xfId="4498" xr:uid="{218C5831-92AA-4F31-8D77-83C291568B58}"/>
    <cellStyle name="Normal 4 3 2 5" xfId="24746" xr:uid="{240C0832-983C-425B-BBEF-0056F36E027A}"/>
    <cellStyle name="Normal 4 3 2 6" xfId="30623" xr:uid="{885A1465-8041-405D-8F37-98A7C734651C}"/>
    <cellStyle name="Normal 4 3 2 7" xfId="36505" xr:uid="{1435C2B4-025F-4007-BA20-D44A006D1797}"/>
    <cellStyle name="Normal 4 3 3" xfId="1328" xr:uid="{00000000-0005-0000-0000-000090050000}"/>
    <cellStyle name="Normal 4 3 3 2" xfId="7848" xr:uid="{E7071AF8-DA6D-4D02-92B7-10D6228CB922}"/>
    <cellStyle name="Normal 4 3 3 2 2" xfId="22234" xr:uid="{CE16380E-659F-4859-8E5D-CDB65A55879E}"/>
    <cellStyle name="Normal 4 3 3 2 3" xfId="28081" xr:uid="{119EFF7F-3778-44D6-903D-CB71BBA42CA3}"/>
    <cellStyle name="Normal 4 3 3 2 4" xfId="33963" xr:uid="{692A8718-B724-44CA-87C6-1B231024EE72}"/>
    <cellStyle name="Normal 4 3 3 2 5" xfId="39827" xr:uid="{77569FF4-E063-451E-B2CF-8CF8D1999F3F}"/>
    <cellStyle name="Normal 4 3 3 3" xfId="4981" xr:uid="{AB299F45-2799-487D-B5ED-B955A27F663B}"/>
    <cellStyle name="Normal 4 3 3 4" xfId="25232" xr:uid="{5D582CCD-C03A-484C-A300-1E27FA3F6BB0}"/>
    <cellStyle name="Normal 4 3 3 5" xfId="31106" xr:uid="{659B76F3-E4C8-41E7-97FE-19829C3A4115}"/>
    <cellStyle name="Normal 4 3 3 6" xfId="36985" xr:uid="{4EB265BD-8C42-40E2-801D-71BA8248DA88}"/>
    <cellStyle name="Normal 4 3 4" xfId="1329" xr:uid="{00000000-0005-0000-0000-000091050000}"/>
    <cellStyle name="Normal 4 3 4 2" xfId="6876" xr:uid="{55B5CB48-FE90-4522-963F-358A95060DC5}"/>
    <cellStyle name="Normal 4 3 4 3" xfId="27115" xr:uid="{511FC3FF-8259-4785-8233-30BE19FD3C4C}"/>
    <cellStyle name="Normal 4 3 4 4" xfId="32992" xr:uid="{0C328B90-893A-424D-9F25-AE35BFEF10A3}"/>
    <cellStyle name="Normal 4 3 4 5" xfId="38856" xr:uid="{2828D159-73C2-4A79-AA78-19E2A1CFD166}"/>
    <cellStyle name="Normal 4 3 5" xfId="1330" xr:uid="{00000000-0005-0000-0000-000092050000}"/>
    <cellStyle name="Normal 4 3 5 2" xfId="18553" xr:uid="{A15CE21F-5CA6-4ED9-AABA-36A45628C91A}"/>
    <cellStyle name="Normal 4 3 6" xfId="1331" xr:uid="{00000000-0005-0000-0000-000093050000}"/>
    <cellStyle name="Normal 4 3 6 2" xfId="24263" xr:uid="{046C976D-5A97-47DF-8B55-E5E10B4ACF41}"/>
    <cellStyle name="Normal 4 3 7" xfId="1332" xr:uid="{00000000-0005-0000-0000-000094050000}"/>
    <cellStyle name="Normal 4 3 7 2" xfId="30141" xr:uid="{41F0955D-78A7-47D1-A325-4BB30E46A1CB}"/>
    <cellStyle name="Normal 4 3 8" xfId="1333" xr:uid="{00000000-0005-0000-0000-000095050000}"/>
    <cellStyle name="Normal 4 3 8 2" xfId="36020"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8" xr:uid="{EF26B283-61F1-4B5D-8B06-B79D397B6D8B}"/>
    <cellStyle name="Normal 4 34" xfId="42357" xr:uid="{8AEB1E28-A942-4671-8CEC-04E7546BE0A8}"/>
    <cellStyle name="Normal 4 4" xfId="1336" xr:uid="{00000000-0005-0000-0000-00009A050000}"/>
    <cellStyle name="Normal 4 4 2" xfId="1337" xr:uid="{00000000-0005-0000-0000-00009B050000}"/>
    <cellStyle name="Normal 4 4 2 2" xfId="5708" xr:uid="{011332FD-FDCA-484D-9F4B-341D15E1DA6E}"/>
    <cellStyle name="Normal 4 4 2 2 2" xfId="8576" xr:uid="{E4D05CFE-137A-4A17-B31D-416A282A8C7E}"/>
    <cellStyle name="Normal 4 4 2 2 2 2" xfId="22948" xr:uid="{63BF87D4-7E58-4135-8441-B321549FE85D}"/>
    <cellStyle name="Normal 4 4 2 2 2 3" xfId="28809" xr:uid="{36DEEE45-2695-4549-B33C-0B9967E497AA}"/>
    <cellStyle name="Normal 4 4 2 2 2 4" xfId="34691" xr:uid="{CCFCC984-C870-40EA-90CC-4600A2E00DFB}"/>
    <cellStyle name="Normal 4 4 2 2 2 5" xfId="40555" xr:uid="{249DA98B-EAFF-4508-8BEC-DCDB9F1A7FD2}"/>
    <cellStyle name="Normal 4 4 2 2 3" xfId="20165" xr:uid="{2A49D6FC-F17C-4FE2-92E8-0CAF31448AEB}"/>
    <cellStyle name="Normal 4 4 2 2 4" xfId="25959" xr:uid="{ABC3FBD4-0DF8-4711-B7A3-0A1DDECDA6C6}"/>
    <cellStyle name="Normal 4 4 2 2 5" xfId="31834" xr:uid="{346C1226-F93E-4D47-814E-529CCC6C2812}"/>
    <cellStyle name="Normal 4 4 2 2 6" xfId="37701" xr:uid="{0A2435C1-BCDE-45B2-8FD2-E12343B942EC}"/>
    <cellStyle name="Normal 4 4 2 3" xfId="7604" xr:uid="{77F6BD28-F2D1-4CC4-B427-F32DBE4AF3F3}"/>
    <cellStyle name="Normal 4 4 2 3 2" xfId="21998" xr:uid="{38B2A6F4-A2AF-482A-88E0-F3D2A10B881A}"/>
    <cellStyle name="Normal 4 4 2 3 3" xfId="27838" xr:uid="{BCF8900C-6F82-47BC-BBCB-86AA4035B900}"/>
    <cellStyle name="Normal 4 4 2 3 4" xfId="33720" xr:uid="{923BCA7D-FCFA-4530-87F5-3CF52AACFA1A}"/>
    <cellStyle name="Normal 4 4 2 3 5" xfId="39584" xr:uid="{C595BE98-43EA-4277-AF35-64BC607ED47F}"/>
    <cellStyle name="Normal 4 4 2 4" xfId="4740" xr:uid="{38DEF01A-221B-4BDA-A6F3-B7F43EB8797A}"/>
    <cellStyle name="Normal 4 4 2 5" xfId="24989" xr:uid="{560A41B8-5BF2-46ED-A7FF-3CA3A4A1CA06}"/>
    <cellStyle name="Normal 4 4 2 6" xfId="30863" xr:uid="{F0B1D135-913D-40D3-9001-B497509AF149}"/>
    <cellStyle name="Normal 4 4 2 7" xfId="36744" xr:uid="{F72E9A90-9E8B-431E-B0B0-C9F4CB15387E}"/>
    <cellStyle name="Normal 4 4 3" xfId="1338" xr:uid="{00000000-0005-0000-0000-00009C050000}"/>
    <cellStyle name="Normal 4 4 3 2" xfId="8091" xr:uid="{3677E61D-0EC2-4249-8F72-511D7EC55537}"/>
    <cellStyle name="Normal 4 4 3 2 2" xfId="22469" xr:uid="{1AAD9C40-6518-473A-BDD4-6AFD0E447FDF}"/>
    <cellStyle name="Normal 4 4 3 2 3" xfId="28324" xr:uid="{466EF86A-6308-4B79-ADEA-69D33FBA80C9}"/>
    <cellStyle name="Normal 4 4 3 2 4" xfId="34206" xr:uid="{35B98B9A-BFCF-44D8-A0AC-0CEB520ED988}"/>
    <cellStyle name="Normal 4 4 3 2 5" xfId="40070" xr:uid="{CC95C81B-E9DE-4D7B-B02C-D94A221EF419}"/>
    <cellStyle name="Normal 4 4 3 3" xfId="5224" xr:uid="{F6AF6BBA-F910-4283-B44B-D1C3995B6453}"/>
    <cellStyle name="Normal 4 4 3 4" xfId="25475" xr:uid="{B1DF7911-35FE-4BAA-BD63-717DC78ACEBB}"/>
    <cellStyle name="Normal 4 4 3 5" xfId="31349" xr:uid="{0679C49F-670C-4E0C-B88E-E8B08EE9DB6E}"/>
    <cellStyle name="Normal 4 4 3 6" xfId="37222" xr:uid="{90F8D73A-7AF7-4A14-B286-23772024CF22}"/>
    <cellStyle name="Normal 4 4 4" xfId="1339" xr:uid="{00000000-0005-0000-0000-00009D050000}"/>
    <cellStyle name="Normal 4 4 4 2" xfId="7119" xr:uid="{76A9A27C-A359-4332-BF7A-09B787A86B1E}"/>
    <cellStyle name="Normal 4 4 4 3" xfId="27354" xr:uid="{02F3A74A-210B-481F-8318-8983C4A3D2A0}"/>
    <cellStyle name="Normal 4 4 4 4" xfId="33235" xr:uid="{24D1697B-BFEA-47C7-9E86-0B7FE6E9D2F2}"/>
    <cellStyle name="Normal 4 4 4 5" xfId="39099" xr:uid="{2A0B6EFB-5EBC-48A9-B82E-F57CD3B3CAA6}"/>
    <cellStyle name="Normal 4 4 5" xfId="1340" xr:uid="{00000000-0005-0000-0000-00009E050000}"/>
    <cellStyle name="Normal 4 4 5 2" xfId="18781" xr:uid="{E7C6E733-DCDE-4545-AAF8-17F1A84C3B1A}"/>
    <cellStyle name="Normal 4 4 6" xfId="1341" xr:uid="{00000000-0005-0000-0000-00009F050000}"/>
    <cellStyle name="Normal 4 4 6 2" xfId="24503" xr:uid="{2E04303B-2050-4A2A-8555-DB8EBBCC7E55}"/>
    <cellStyle name="Normal 4 4 7" xfId="1342" xr:uid="{00000000-0005-0000-0000-0000A0050000}"/>
    <cellStyle name="Normal 4 4 7 2" xfId="30382" xr:uid="{80B02498-9F6C-4F06-9CD2-E2AC71364B53}"/>
    <cellStyle name="Normal 4 4 8" xfId="1343" xr:uid="{00000000-0005-0000-0000-0000A1050000}"/>
    <cellStyle name="Normal 4 4 8 2" xfId="36263" xr:uid="{02071F06-735B-4987-93CD-7E5D7B29E2CE}"/>
    <cellStyle name="Normal 4 4 9" xfId="4260" xr:uid="{850674E5-658D-496B-B4C3-63AE73924E57}"/>
    <cellStyle name="Normal 4 5" xfId="1344" xr:uid="{00000000-0005-0000-0000-0000A2050000}"/>
    <cellStyle name="Normal 4 5 2" xfId="1345" xr:uid="{00000000-0005-0000-0000-0000A3050000}"/>
    <cellStyle name="Normal 4 5 2 2" xfId="8137" xr:uid="{06BF6291-2F2F-4E59-9A46-64D63512C273}"/>
    <cellStyle name="Normal 4 5 2 2 2" xfId="22514" xr:uid="{1933B979-D9A9-498C-A1E4-6069DA94BB14}"/>
    <cellStyle name="Normal 4 5 2 2 3" xfId="28370" xr:uid="{3E9189B8-ABE5-4A8B-835A-9BCE48B6F3ED}"/>
    <cellStyle name="Normal 4 5 2 2 4" xfId="34252" xr:uid="{824F74D1-3B4B-402A-A064-F81A26EE12BB}"/>
    <cellStyle name="Normal 4 5 2 2 5" xfId="40116" xr:uid="{06608789-845F-47A4-BDB5-52CBFD247445}"/>
    <cellStyle name="Normal 4 5 2 3" xfId="5270" xr:uid="{8B380AEB-DE8E-4769-A44B-9FC114C27FBC}"/>
    <cellStyle name="Normal 4 5 2 4" xfId="25521" xr:uid="{7442AA75-CEAC-4C5B-83FB-DE57513625A9}"/>
    <cellStyle name="Normal 4 5 2 5" xfId="31395" xr:uid="{E9A75B3E-FE98-4FBB-9724-CBAAC17BD9CB}"/>
    <cellStyle name="Normal 4 5 2 6" xfId="37267" xr:uid="{0E321E19-4A3F-4C67-9E92-02FA3D389135}"/>
    <cellStyle name="Normal 4 5 3" xfId="1346" xr:uid="{00000000-0005-0000-0000-0000A4050000}"/>
    <cellStyle name="Normal 4 5 3 2" xfId="7165" xr:uid="{12AD7B93-2798-4346-A4A8-BCF5C727BC36}"/>
    <cellStyle name="Normal 4 5 3 3" xfId="27399" xr:uid="{4816405C-26D7-4F51-9C10-FF5BCF73C8A7}"/>
    <cellStyle name="Normal 4 5 3 4" xfId="33281" xr:uid="{1A86C4FC-1A77-4A0E-9DC8-C9FE9AE33346}"/>
    <cellStyle name="Normal 4 5 3 5" xfId="39145" xr:uid="{D365004F-B0EC-44DE-B561-FD2B9FEE33B3}"/>
    <cellStyle name="Normal 4 5 4" xfId="1347" xr:uid="{00000000-0005-0000-0000-0000A5050000}"/>
    <cellStyle name="Normal 4 5 4 2" xfId="18811" xr:uid="{B6FD3D20-8242-4290-8E3F-FE55E7D5D4D0}"/>
    <cellStyle name="Normal 4 5 5" xfId="1348" xr:uid="{00000000-0005-0000-0000-0000A6050000}"/>
    <cellStyle name="Normal 4 5 5 2" xfId="24550" xr:uid="{01ED8680-E2DE-4337-B2C0-A20223625F2F}"/>
    <cellStyle name="Normal 4 5 6" xfId="1349" xr:uid="{00000000-0005-0000-0000-0000A7050000}"/>
    <cellStyle name="Normal 4 5 6 2" xfId="30429" xr:uid="{A9A249BB-5C82-4712-9615-E87199433EC6}"/>
    <cellStyle name="Normal 4 5 7" xfId="1350" xr:uid="{00000000-0005-0000-0000-0000A8050000}"/>
    <cellStyle name="Normal 4 5 7 2" xfId="36310" xr:uid="{942F4300-D97F-4792-9C23-D5D85080CFC7}"/>
    <cellStyle name="Normal 4 5 8" xfId="1351" xr:uid="{00000000-0005-0000-0000-0000A9050000}"/>
    <cellStyle name="Normal 4 5 9" xfId="4304" xr:uid="{B072A3A3-6D04-4A19-AE21-8E2EA599D2CB}"/>
    <cellStyle name="Normal 4 6" xfId="1352" xr:uid="{00000000-0005-0000-0000-0000AA050000}"/>
    <cellStyle name="Normal 4 6 2" xfId="1353" xr:uid="{00000000-0005-0000-0000-0000AB050000}"/>
    <cellStyle name="Normal 4 6 2 2" xfId="7651" xr:uid="{A5B46975-C310-4C1D-9118-4AC1ABBEA1F3}"/>
    <cellStyle name="Normal 4 6 2 3" xfId="27885" xr:uid="{817AE0BB-D93C-44D8-AE49-E8AA9989703E}"/>
    <cellStyle name="Normal 4 6 2 4" xfId="33767" xr:uid="{C0D0D75E-09F6-4F04-A1F1-B6A8A3EAB67E}"/>
    <cellStyle name="Normal 4 6 2 5" xfId="39631" xr:uid="{58075D78-48B0-47BB-A50B-9E5D750CB5DF}"/>
    <cellStyle name="Normal 4 6 3" xfId="1354" xr:uid="{00000000-0005-0000-0000-0000AC050000}"/>
    <cellStyle name="Normal 4 6 3 2" xfId="19270" xr:uid="{23A7ECCB-238F-4922-A9B8-CF7E9B834021}"/>
    <cellStyle name="Normal 4 6 4" xfId="1355" xr:uid="{00000000-0005-0000-0000-0000AD050000}"/>
    <cellStyle name="Normal 4 6 4 2" xfId="25036" xr:uid="{8B925E0D-31E5-4807-B36A-911D2B238585}"/>
    <cellStyle name="Normal 4 6 5" xfId="1356" xr:uid="{00000000-0005-0000-0000-0000AE050000}"/>
    <cellStyle name="Normal 4 6 5 2" xfId="30910" xr:uid="{FBF34A9E-A9C2-4A69-8AE5-5691F7D10256}"/>
    <cellStyle name="Normal 4 6 6" xfId="1357" xr:uid="{00000000-0005-0000-0000-0000AF050000}"/>
    <cellStyle name="Normal 4 6 6 2" xfId="36790" xr:uid="{A3483A21-10FF-4BCD-8F4D-D10E0CE7E6B4}"/>
    <cellStyle name="Normal 4 6 7" xfId="1358" xr:uid="{00000000-0005-0000-0000-0000B0050000}"/>
    <cellStyle name="Normal 4 6 8" xfId="1359" xr:uid="{00000000-0005-0000-0000-0000B1050000}"/>
    <cellStyle name="Normal 4 6 9" xfId="4788" xr:uid="{0D4D553E-68A0-4B8E-8C3E-C39E424C0E20}"/>
    <cellStyle name="Normal 4 7" xfId="1360" xr:uid="{00000000-0005-0000-0000-0000B2050000}"/>
    <cellStyle name="Normal 4 7 2" xfId="1361" xr:uid="{00000000-0005-0000-0000-0000B3050000}"/>
    <cellStyle name="Normal 4 7 2 2" xfId="8663" xr:uid="{5E918773-1E04-4C2A-A4DA-1CE747AF7964}"/>
    <cellStyle name="Normal 4 7 2 3" xfId="28896" xr:uid="{50049F59-54FF-42AC-8C8B-6541BCAC2F21}"/>
    <cellStyle name="Normal 4 7 2 4" xfId="34778" xr:uid="{D9D10E6B-478B-4117-921F-FD321A4399EA}"/>
    <cellStyle name="Normal 4 7 2 5" xfId="40642" xr:uid="{4567C58E-9268-494A-9D52-08D4A5EF46CE}"/>
    <cellStyle name="Normal 4 7 3" xfId="1362" xr:uid="{00000000-0005-0000-0000-0000B4050000}"/>
    <cellStyle name="Normal 4 7 3 2" xfId="20249" xr:uid="{D3401BD6-1BCE-4A6A-A5A7-84E135C2B894}"/>
    <cellStyle name="Normal 4 7 4" xfId="1363" xr:uid="{00000000-0005-0000-0000-0000B5050000}"/>
    <cellStyle name="Normal 4 7 4 2" xfId="26046" xr:uid="{25982814-A98D-435D-AE94-227189855BCF}"/>
    <cellStyle name="Normal 4 7 5" xfId="1364" xr:uid="{00000000-0005-0000-0000-0000B6050000}"/>
    <cellStyle name="Normal 4 7 5 2" xfId="31921" xr:uid="{00044096-7913-4A77-B55C-7A996AE39592}"/>
    <cellStyle name="Normal 4 7 6" xfId="1365" xr:uid="{00000000-0005-0000-0000-0000B7050000}"/>
    <cellStyle name="Normal 4 7 6 2" xfId="37787" xr:uid="{6E47969C-DF7D-49EB-BE7B-7CCBE8076DAD}"/>
    <cellStyle name="Normal 4 7 7" xfId="1366" xr:uid="{00000000-0005-0000-0000-0000B8050000}"/>
    <cellStyle name="Normal 4 7 8" xfId="1367" xr:uid="{00000000-0005-0000-0000-0000B9050000}"/>
    <cellStyle name="Normal 4 7 9" xfId="5794" xr:uid="{330073F2-EAF2-435C-A3BE-7DEF7F94DCFC}"/>
    <cellStyle name="Normal 4 8" xfId="1368" xr:uid="{00000000-0005-0000-0000-0000BA050000}"/>
    <cellStyle name="Normal 4 8 2" xfId="1369" xr:uid="{00000000-0005-0000-0000-0000BB050000}"/>
    <cellStyle name="Normal 4 8 2 2" xfId="9091" xr:uid="{85907C79-D42B-48E1-8154-AF2CC2320A4E}"/>
    <cellStyle name="Normal 4 8 2 3" xfId="29322" xr:uid="{5E8D6A16-6F5D-459E-BB48-116F768F4BCB}"/>
    <cellStyle name="Normal 4 8 2 4" xfId="35204" xr:uid="{76819C75-F697-4FCC-9916-22369D81E9EE}"/>
    <cellStyle name="Normal 4 8 2 5" xfId="41065" xr:uid="{15BF56C7-E570-4C90-B474-9EACC7711AFD}"/>
    <cellStyle name="Normal 4 8 3" xfId="1370" xr:uid="{00000000-0005-0000-0000-0000BC050000}"/>
    <cellStyle name="Normal 4 8 3 2" xfId="20668" xr:uid="{1DE1AD9B-65D4-428F-B3A4-3CED0D58270A}"/>
    <cellStyle name="Normal 4 8 4" xfId="1371" xr:uid="{00000000-0005-0000-0000-0000BD050000}"/>
    <cellStyle name="Normal 4 8 4 2" xfId="26472" xr:uid="{4136EE07-0765-4945-A6D8-91C264540773}"/>
    <cellStyle name="Normal 4 8 5" xfId="1372" xr:uid="{00000000-0005-0000-0000-0000BE050000}"/>
    <cellStyle name="Normal 4 8 5 2" xfId="32347" xr:uid="{264AC54F-51E1-4C3A-A5CF-554F8C10950B}"/>
    <cellStyle name="Normal 4 8 6" xfId="1373" xr:uid="{00000000-0005-0000-0000-0000BF050000}"/>
    <cellStyle name="Normal 4 8 6 2" xfId="38212" xr:uid="{299EEA56-CFD6-48F4-9B57-3475235BAFA0}"/>
    <cellStyle name="Normal 4 8 7" xfId="1374" xr:uid="{00000000-0005-0000-0000-0000C0050000}"/>
    <cellStyle name="Normal 4 8 8" xfId="1375" xr:uid="{00000000-0005-0000-0000-0000C1050000}"/>
    <cellStyle name="Normal 4 8 9" xfId="6222" xr:uid="{E85D5677-17C1-4113-847B-D4963F609402}"/>
    <cellStyle name="Normal 4 9" xfId="1376" xr:uid="{00000000-0005-0000-0000-0000C2050000}"/>
    <cellStyle name="Normal 4 9 2" xfId="1377" xr:uid="{00000000-0005-0000-0000-0000C3050000}"/>
    <cellStyle name="Normal 4 9 2 2" xfId="21109" xr:uid="{9F102E14-8AD8-4DE8-8B54-062D7F01C1BE}"/>
    <cellStyle name="Normal 4 9 3" xfId="1378" xr:uid="{00000000-0005-0000-0000-0000C4050000}"/>
    <cellStyle name="Normal 4 9 3 2" xfId="26921" xr:uid="{085FD47D-14A8-4CD6-9F2A-2035B553F578}"/>
    <cellStyle name="Normal 4 9 4" xfId="1379" xr:uid="{00000000-0005-0000-0000-0000C5050000}"/>
    <cellStyle name="Normal 4 9 4 2" xfId="32796" xr:uid="{9CDA0EDF-4346-4AE2-919A-BC4068EAFC1B}"/>
    <cellStyle name="Normal 4 9 5" xfId="1380" xr:uid="{00000000-0005-0000-0000-0000C6050000}"/>
    <cellStyle name="Normal 4 9 5 2" xfId="38660"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80" xr:uid="{E0B35FB1-BDE5-4B6C-931C-EBB3025E6511}"/>
    <cellStyle name="Normal 40" xfId="6512" xr:uid="{1DB604D9-0478-417C-B569-DF3F7DC22480}"/>
    <cellStyle name="Normal 40 2" xfId="9372" xr:uid="{FA520C4E-318E-4C71-8CF8-8124C70D6D14}"/>
    <cellStyle name="Normal 40 2 2" xfId="23735" xr:uid="{80E72876-C9A7-4A85-8F1E-3E17F48C6BF9}"/>
    <cellStyle name="Normal 40 2 3" xfId="29603" xr:uid="{7D135378-CA93-47E7-B83C-903AAD651F14}"/>
    <cellStyle name="Normal 40 2 4" xfId="35485" xr:uid="{1F13830E-C627-4771-9F8A-F512BF3D1FE5}"/>
    <cellStyle name="Normal 40 2 5" xfId="41344" xr:uid="{E545A989-49F9-4EEF-A2E9-50AAD3A5844D}"/>
    <cellStyle name="Normal 40 3" xfId="20950" xr:uid="{D42C103B-7E9B-437C-9D73-EE19796BA88A}"/>
    <cellStyle name="Normal 40 4" xfId="26761" xr:uid="{A248AA0B-AA53-42A8-948D-BBFD1D7BEEC1}"/>
    <cellStyle name="Normal 40 5" xfId="32636" xr:uid="{D2EDBBAB-AE5D-4B5A-85AB-9EBD6DC369DB}"/>
    <cellStyle name="Normal 40 6" xfId="38500" xr:uid="{50A0D9DD-180B-481D-960E-4133B9BDFDD3}"/>
    <cellStyle name="Normal 41" xfId="6532" xr:uid="{5A24008B-C6CE-4D5C-83FE-987A9A8CEBE8}"/>
    <cellStyle name="Normal 41 2" xfId="9392" xr:uid="{5B4AE23A-FC5E-4E42-9501-0F8F2EFDC70A}"/>
    <cellStyle name="Normal 41 2 2" xfId="23755" xr:uid="{0BB260CB-E551-48BC-BE0D-907AA8FB876A}"/>
    <cellStyle name="Normal 41 2 3" xfId="29623" xr:uid="{4D9C607D-059E-46A1-A3A8-62D09CDAEEDD}"/>
    <cellStyle name="Normal 41 2 4" xfId="35505" xr:uid="{C551EC2D-B054-4883-8036-00401A3109DD}"/>
    <cellStyle name="Normal 41 2 5" xfId="41364" xr:uid="{C2BFED0F-4859-4B93-833D-C91EF8C2EB82}"/>
    <cellStyle name="Normal 41 3" xfId="20970" xr:uid="{081A01C5-04B2-4B44-BFD9-450B3203B203}"/>
    <cellStyle name="Normal 41 4" xfId="26781" xr:uid="{6B7ADAAB-356B-4397-93F5-E232764766BA}"/>
    <cellStyle name="Normal 41 5" xfId="32656" xr:uid="{9EC0F816-D1CF-4CDE-9560-2C0EC24CDF88}"/>
    <cellStyle name="Normal 41 6" xfId="38520" xr:uid="{1F54D5C4-8B1A-4629-93EB-4AD0B1C99447}"/>
    <cellStyle name="Normal 42" xfId="1782" xr:uid="{00000000-0005-0000-0000-0000CA050000}"/>
    <cellStyle name="Normal 42 2" xfId="9412" xr:uid="{838BB0B2-BBF5-41AA-8EDD-D8E4BA4A3613}"/>
    <cellStyle name="Normal 42 2 2" xfId="23775" xr:uid="{B37D8F25-A8E7-442E-B34B-B337AEC74565}"/>
    <cellStyle name="Normal 42 2 3" xfId="29643" xr:uid="{A4D516D4-1D0D-41FB-AB8D-EF4D4516207D}"/>
    <cellStyle name="Normal 42 2 4" xfId="35525" xr:uid="{0D4A5E98-F5A1-4171-B1C0-9CE1239D2CA9}"/>
    <cellStyle name="Normal 42 2 5" xfId="41384" xr:uid="{1913BDAC-2694-4655-8DB5-C4078E689237}"/>
    <cellStyle name="Normal 42 3" xfId="20990" xr:uid="{84619F26-B4BD-4E66-AC01-2538D6C25F6F}"/>
    <cellStyle name="Normal 42 4" xfId="26801" xr:uid="{8A0CEE07-7049-4170-B57D-994BC0A258C0}"/>
    <cellStyle name="Normal 42 5" xfId="32676" xr:uid="{B00272A7-DDD8-4A1B-884A-46A569A57F10}"/>
    <cellStyle name="Normal 42 6" xfId="38540" xr:uid="{02D7AEF4-06DE-42AD-BBAB-A2149697957B}"/>
    <cellStyle name="Normal 43" xfId="1783" xr:uid="{00000000-0005-0000-0000-0000CB050000}"/>
    <cellStyle name="Normal 43 2" xfId="1384" xr:uid="{00000000-0005-0000-0000-0000CC050000}"/>
    <cellStyle name="Normal 43 2 2" xfId="9437" xr:uid="{F54E0F34-8319-426F-AF59-3E367DA4D1C0}"/>
    <cellStyle name="Normal 43 2 3" xfId="29668" xr:uid="{EAC4A6DF-E379-4947-BF86-86235915711D}"/>
    <cellStyle name="Normal 43 2 4" xfId="35550" xr:uid="{DAFDC7B4-26EA-4908-AA0B-2C9F7336A122}"/>
    <cellStyle name="Normal 43 2 5" xfId="41409" xr:uid="{DAB4CEF3-9672-43EF-8A9C-F4ECFD87D240}"/>
    <cellStyle name="Normal 43 3" xfId="6576" xr:uid="{5C3BBB12-48D6-4FCD-99A2-B62150CBEAAB}"/>
    <cellStyle name="Normal 43 4" xfId="26826" xr:uid="{74E582AF-3EBB-400F-8247-6672A2760C0F}"/>
    <cellStyle name="Normal 43 5" xfId="32701" xr:uid="{B3849A74-21AB-4E42-A829-FCEF334A2A9A}"/>
    <cellStyle name="Normal 43 6" xfId="38565" xr:uid="{B81A4AC2-D969-488C-97F7-3C1E780C3E3F}"/>
    <cellStyle name="Normal 44" xfId="1784" xr:uid="{00000000-0005-0000-0000-0000CD050000}"/>
    <cellStyle name="Normal 44 2" xfId="1385" xr:uid="{00000000-0005-0000-0000-0000CE050000}"/>
    <cellStyle name="Normal 44 2 2" xfId="9438" xr:uid="{484F2803-3B7B-4A62-B871-9A265EAB1C91}"/>
    <cellStyle name="Normal 44 2 3" xfId="29669" xr:uid="{B149187F-DD8B-4969-9FF9-2F33E936695B}"/>
    <cellStyle name="Normal 44 2 4" xfId="35551" xr:uid="{7431A41F-0943-40E5-B975-3861538EA8E8}"/>
    <cellStyle name="Normal 44 2 5" xfId="41410" xr:uid="{63A23B76-B2CA-4FF9-9391-C58F5041A833}"/>
    <cellStyle name="Normal 44 3" xfId="1386" xr:uid="{00000000-0005-0000-0000-0000CF050000}"/>
    <cellStyle name="Normal 44 3 2" xfId="21016" xr:uid="{E4712245-D0A8-409D-B836-57664D9CD372}"/>
    <cellStyle name="Normal 44 4" xfId="1387" xr:uid="{00000000-0005-0000-0000-0000D0050000}"/>
    <cellStyle name="Normal 44 4 2" xfId="26827" xr:uid="{79F8BEF9-9E8C-4ADA-B42F-62521DC53EB9}"/>
    <cellStyle name="Normal 44 5" xfId="1388" xr:uid="{00000000-0005-0000-0000-0000D1050000}"/>
    <cellStyle name="Normal 44 5 2" xfId="32702" xr:uid="{54C23478-B2D6-44C4-AB71-7FC04A9FF344}"/>
    <cellStyle name="Normal 44 6" xfId="1389" xr:uid="{00000000-0005-0000-0000-0000D2050000}"/>
    <cellStyle name="Normal 44 6 2" xfId="38566" xr:uid="{639307DC-E3F9-49B2-96E7-F73A7E49EF6F}"/>
    <cellStyle name="Normal 44 7" xfId="6578" xr:uid="{9FFB9863-37B7-4180-BE63-1FDBF1D4DB13}"/>
    <cellStyle name="Normal 45" xfId="6608" xr:uid="{517B17E6-88F9-49FD-B046-0213D6CBC76C}"/>
    <cellStyle name="Normal 45 2" xfId="9468" xr:uid="{840E331B-488F-4F3F-BDCC-75EAA6DB81BC}"/>
    <cellStyle name="Normal 45 2 2" xfId="23830" xr:uid="{C9EE1217-83EF-4F19-9823-7F6CA5D1D17F}"/>
    <cellStyle name="Normal 45 2 3" xfId="29699" xr:uid="{16E480D9-AA9C-4396-A825-6FC2D625E391}"/>
    <cellStyle name="Normal 45 2 4" xfId="35581" xr:uid="{47DA6FE2-44AB-4785-881C-F22BC53C03EC}"/>
    <cellStyle name="Normal 45 2 5" xfId="41440" xr:uid="{F068BC1F-DE80-4568-8175-1FE37F1F8D3C}"/>
    <cellStyle name="Normal 45 3" xfId="21045" xr:uid="{48DAC89D-E061-4193-B4C3-2076CB0B4284}"/>
    <cellStyle name="Normal 45 4" xfId="26857" xr:uid="{150BB38E-3802-4DFA-AD65-D5CF6FDF02E7}"/>
    <cellStyle name="Normal 45 5" xfId="32732" xr:uid="{FEFADE26-BCC1-49E9-9649-F044B15B9AAA}"/>
    <cellStyle name="Normal 45 6" xfId="38596" xr:uid="{D0E82D0B-173C-4D1F-A718-0505DB2FEA6D}"/>
    <cellStyle name="Normal 46" xfId="6628" xr:uid="{442894F8-8AF3-48D5-B145-01FED3669603}"/>
    <cellStyle name="Normal 46 2" xfId="21065" xr:uid="{F65A1552-E556-4654-9120-FB5490BDB821}"/>
    <cellStyle name="Normal 46 3" xfId="26877" xr:uid="{371F5414-101D-4E70-8A0B-363F9C55835E}"/>
    <cellStyle name="Normal 46 4" xfId="32752" xr:uid="{BE1A78B6-CADD-4760-8612-C3852F21FB52}"/>
    <cellStyle name="Normal 46 5" xfId="38616" xr:uid="{8BBAA935-DE9E-40E8-ABCA-2153D674D8EB}"/>
    <cellStyle name="Normal 47" xfId="1390" xr:uid="{00000000-0005-0000-0000-0000D3050000}"/>
    <cellStyle name="Normal 47 2" xfId="9506" xr:uid="{48759771-9148-445A-A236-C45E109898FD}"/>
    <cellStyle name="Normal 47 3" xfId="29737" xr:uid="{C4478445-27DE-4FEB-9EEE-C0954B37A0E9}"/>
    <cellStyle name="Normal 47 4" xfId="35619" xr:uid="{2511B037-6E0E-422E-964D-C0E4B7A14B49}"/>
    <cellStyle name="Normal 47 5" xfId="41478" xr:uid="{D0E2CBB8-94F8-4D0F-9F53-1E5B3434D100}"/>
    <cellStyle name="Normal 48" xfId="1391" xr:uid="{00000000-0005-0000-0000-0000D4050000}"/>
    <cellStyle name="Normal 48 2" xfId="9508" xr:uid="{3BF66260-8F17-4247-A44C-06254C5F1B3A}"/>
    <cellStyle name="Normal 48 3" xfId="29739" xr:uid="{2E57F964-717F-4FBD-BFC9-0F233FD16B85}"/>
    <cellStyle name="Normal 48 4" xfId="35621" xr:uid="{A345D653-C875-466D-AD22-9B710F32EA03}"/>
    <cellStyle name="Normal 48 5" xfId="41480" xr:uid="{CCF25962-2037-4968-B18B-5388E1E17C15}"/>
    <cellStyle name="Normal 49" xfId="1392" xr:uid="{00000000-0005-0000-0000-0000D5050000}"/>
    <cellStyle name="Normal 49 2" xfId="9509" xr:uid="{6A824605-16F0-4160-8608-4B7B9441EABF}"/>
    <cellStyle name="Normal 49 3" xfId="29740" xr:uid="{698B3006-4417-4A55-BCED-3FE530C6FCC4}"/>
    <cellStyle name="Normal 49 4" xfId="35622" xr:uid="{92C7247B-AEB2-49F0-8649-214578ED388E}"/>
    <cellStyle name="Normal 49 5" xfId="41481"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70" xr:uid="{268625BD-E30F-4C47-80FE-7BA8B41A7CEB}"/>
    <cellStyle name="Normal 5 16" xfId="3347" xr:uid="{58F80A51-CFFB-4EE8-ADCF-FE3F2D011CFF}"/>
    <cellStyle name="Normal 5 17" xfId="42358" xr:uid="{B8386430-FA8D-4A5A-8457-9DF9FD49D379}"/>
    <cellStyle name="Normal 5 17 2" xfId="46988" xr:uid="{51A4DB43-3E12-4498-A829-4DF0E20B4E63}"/>
    <cellStyle name="Normal 5 2" xfId="1396" xr:uid="{00000000-0005-0000-0000-0000DC050000}"/>
    <cellStyle name="Normal 5 2 10" xfId="3384" xr:uid="{C0D83040-C0AF-4EEB-89EF-0A5DEE1AE5ED}"/>
    <cellStyle name="Normal 5 2 11" xfId="4031" xr:uid="{77D027C0-35AC-45B8-B193-D05A67C51C9B}"/>
    <cellStyle name="Normal 5 2 11 2" xfId="46989" xr:uid="{7ACB8629-3D87-494E-B7F4-AA05489EA0BE}"/>
    <cellStyle name="Normal 5 2 12" xfId="42359" xr:uid="{D51243F2-AC8C-4962-8B23-725903542B85}"/>
    <cellStyle name="Normal 5 2 12 2" xfId="46990" xr:uid="{C35DF913-507E-4DBA-9667-201A6E50BF3B}"/>
    <cellStyle name="Normal 5 2 2" xfId="1397" xr:uid="{00000000-0005-0000-0000-0000DD050000}"/>
    <cellStyle name="Normal 5 2 2 2" xfId="5473" xr:uid="{E2AD4E09-8ABC-4493-936B-F45AADF9D1E9}"/>
    <cellStyle name="Normal 5 2 2 2 2" xfId="8340" xr:uid="{E100AE25-ED96-4629-882C-8D0224FDF878}"/>
    <cellStyle name="Normal 5 2 2 2 2 2" xfId="22715" xr:uid="{AD002E3B-CDB4-4F37-A8F9-D8192088D779}"/>
    <cellStyle name="Normal 5 2 2 2 2 3" xfId="28573" xr:uid="{6F46FB1B-253A-4002-9D42-CCCFC9EDFF55}"/>
    <cellStyle name="Normal 5 2 2 2 2 4" xfId="34455" xr:uid="{2AF31D82-E554-4BAA-8532-3E3AE1408F7C}"/>
    <cellStyle name="Normal 5 2 2 2 2 5" xfId="40319" xr:uid="{6C7800FB-9DCA-4C3A-9851-98C2381879D2}"/>
    <cellStyle name="Normal 5 2 2 2 3" xfId="19934" xr:uid="{05C1D9C9-304A-4EFF-A3C0-0E3143272E05}"/>
    <cellStyle name="Normal 5 2 2 2 4" xfId="25724" xr:uid="{24C127F2-77AD-4E72-BEE8-E9566940D001}"/>
    <cellStyle name="Normal 5 2 2 2 5" xfId="31598" xr:uid="{78BFD881-2932-4CD9-AEEE-9E8923BD62BA}"/>
    <cellStyle name="Normal 5 2 2 2 6" xfId="37468" xr:uid="{35B54427-0CF3-4ABC-B991-84F472DC1EBD}"/>
    <cellStyle name="Normal 5 2 2 3" xfId="7368" xr:uid="{A8716CA5-4A90-4FDE-9034-AFE9F2A516D1}"/>
    <cellStyle name="Normal 5 2 2 3 2" xfId="21770" xr:uid="{D31596E0-7628-4314-9670-17726EB8BB81}"/>
    <cellStyle name="Normal 5 2 2 3 3" xfId="27602" xr:uid="{1E000694-578D-4512-8E27-C7C2E45F9103}"/>
    <cellStyle name="Normal 5 2 2 3 4" xfId="33484" xr:uid="{5AF6764F-EF87-4510-844A-AA9C244EDC50}"/>
    <cellStyle name="Normal 5 2 2 3 5" xfId="39348" xr:uid="{FCE745B3-8CFB-4DB1-A32F-9E5D58D263B9}"/>
    <cellStyle name="Normal 5 2 2 4" xfId="4505" xr:uid="{E59BA6EC-0FEF-4907-B1F6-97D69EE71AA7}"/>
    <cellStyle name="Normal 5 2 2 5" xfId="24753" xr:uid="{C31F7A44-9032-473A-81C9-C43F83477595}"/>
    <cellStyle name="Normal 5 2 2 6" xfId="30630" xr:uid="{B4C25AA1-5116-47C2-B95E-5638F2197599}"/>
    <cellStyle name="Normal 5 2 2 7" xfId="36511" xr:uid="{C2857B41-4628-4FB8-AE71-B6AE52367E24}"/>
    <cellStyle name="Normal 5 2 3" xfId="1398" xr:uid="{00000000-0005-0000-0000-0000DE050000}"/>
    <cellStyle name="Normal 5 2 3 2" xfId="7855" xr:uid="{B5AF94D6-19AE-4DAC-8888-8D7A60530788}"/>
    <cellStyle name="Normal 5 2 3 2 2" xfId="22240" xr:uid="{D28528FE-F119-4E64-B152-B25067AAD232}"/>
    <cellStyle name="Normal 5 2 3 2 3" xfId="28088" xr:uid="{64E6A7CD-5ACF-437F-A131-B45E1736AC55}"/>
    <cellStyle name="Normal 5 2 3 2 4" xfId="33970" xr:uid="{2388DFE9-BC29-4C4A-9A81-EBD4E6040F41}"/>
    <cellStyle name="Normal 5 2 3 2 5" xfId="39834" xr:uid="{DB929C50-D371-45FA-8D8F-6FD0BC5B1ABC}"/>
    <cellStyle name="Normal 5 2 3 3" xfId="4988" xr:uid="{385EFE2C-A3CE-4FC3-9E76-4C4B6A1B72A4}"/>
    <cellStyle name="Normal 5 2 3 4" xfId="25239" xr:uid="{86C77056-12B7-40C4-B417-1ED1F46F32AA}"/>
    <cellStyle name="Normal 5 2 3 5" xfId="31113" xr:uid="{5856556E-333F-4CBD-BC3A-3B0EAF949847}"/>
    <cellStyle name="Normal 5 2 3 6" xfId="36991" xr:uid="{5442D773-B0CB-4082-BD68-E572B9894623}"/>
    <cellStyle name="Normal 5 2 4" xfId="1399" xr:uid="{00000000-0005-0000-0000-0000DF050000}"/>
    <cellStyle name="Normal 5 2 4 2" xfId="6883" xr:uid="{DE6A19BA-6BCD-49A1-ADCF-7BC5EAB89997}"/>
    <cellStyle name="Normal 5 2 4 3" xfId="27121" xr:uid="{89228DD5-3B1E-48E4-933A-78886638CF9C}"/>
    <cellStyle name="Normal 5 2 4 4" xfId="32999" xr:uid="{30DC1189-7AF7-4B87-83CC-25D66CFD3DE4}"/>
    <cellStyle name="Normal 5 2 4 5" xfId="38863" xr:uid="{6A7D251A-6632-4D7E-926A-6F6151D1F217}"/>
    <cellStyle name="Normal 5 2 5" xfId="1400" xr:uid="{00000000-0005-0000-0000-0000E0050000}"/>
    <cellStyle name="Normal 5 2 5 2" xfId="18559" xr:uid="{C64D91C0-8596-47D0-91C2-5A2D70B6955F}"/>
    <cellStyle name="Normal 5 2 6" xfId="1401" xr:uid="{00000000-0005-0000-0000-0000E1050000}"/>
    <cellStyle name="Normal 5 2 6 2" xfId="24270" xr:uid="{E048B433-B044-4143-ABD8-EA927F5A2022}"/>
    <cellStyle name="Normal 5 2 7" xfId="1402" xr:uid="{00000000-0005-0000-0000-0000E2050000}"/>
    <cellStyle name="Normal 5 2 7 2" xfId="30148" xr:uid="{2920CD0C-1D46-480E-B28A-4747B0F5DF51}"/>
    <cellStyle name="Normal 5 2 8" xfId="1403" xr:uid="{00000000-0005-0000-0000-0000E3050000}"/>
    <cellStyle name="Normal 5 2 8 2" xfId="36027"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4" xr:uid="{72084532-F3EC-48C9-9EE0-8458E7544F3F}"/>
    <cellStyle name="Normal 5 3 2 2 2" xfId="22520" xr:uid="{8832997D-31E4-4C42-9B51-F67CC142A5C4}"/>
    <cellStyle name="Normal 5 3 2 2 3" xfId="28377" xr:uid="{5D31A6D5-5B29-4B6F-B718-EAE5E6B48FB4}"/>
    <cellStyle name="Normal 5 3 2 2 4" xfId="34259" xr:uid="{FA4A6203-6BB8-4038-A712-177BFE6DBC6F}"/>
    <cellStyle name="Normal 5 3 2 2 5" xfId="40123" xr:uid="{58A2AA97-CBFF-4EC7-B6DD-5D6C694DBE5D}"/>
    <cellStyle name="Normal 5 3 2 3" xfId="5277" xr:uid="{D5096954-B4F1-4075-9AEB-C55239E89E61}"/>
    <cellStyle name="Normal 5 3 2 4" xfId="25528" xr:uid="{693D27DD-2DFA-48D1-812E-BA610BAC7E4C}"/>
    <cellStyle name="Normal 5 3 2 5" xfId="31402" xr:uid="{2C9EB93B-97B6-4474-8BF0-C7A3C5E98B47}"/>
    <cellStyle name="Normal 5 3 2 6" xfId="37273" xr:uid="{14AF2628-FCE9-4DC1-A039-3B7C8A403F97}"/>
    <cellStyle name="Normal 5 3 3" xfId="1406" xr:uid="{00000000-0005-0000-0000-0000E7050000}"/>
    <cellStyle name="Normal 5 3 3 2" xfId="7172" xr:uid="{68CE60C4-ED10-47C5-8EF9-246859A6F56E}"/>
    <cellStyle name="Normal 5 3 3 3" xfId="27406" xr:uid="{467D69ED-7AE4-47B9-9FA9-BB5784D34D00}"/>
    <cellStyle name="Normal 5 3 3 4" xfId="33288" xr:uid="{7547BED4-80F4-4601-95C1-29A7EEECC590}"/>
    <cellStyle name="Normal 5 3 3 5" xfId="39152" xr:uid="{57894449-2A0E-4FFF-8C6F-A9732E372BA6}"/>
    <cellStyle name="Normal 5 3 4" xfId="1407" xr:uid="{00000000-0005-0000-0000-0000E8050000}"/>
    <cellStyle name="Normal 5 3 4 2" xfId="18816" xr:uid="{808AEFA3-8822-426B-9516-4D313AFDC154}"/>
    <cellStyle name="Normal 5 3 5" xfId="1408" xr:uid="{00000000-0005-0000-0000-0000E9050000}"/>
    <cellStyle name="Normal 5 3 5 2" xfId="24557" xr:uid="{351FC18D-0564-4E96-AACE-33DDE7CFC568}"/>
    <cellStyle name="Normal 5 3 6" xfId="1409" xr:uid="{00000000-0005-0000-0000-0000EA050000}"/>
    <cellStyle name="Normal 5 3 6 2" xfId="30436" xr:uid="{2521277D-68DD-42C5-9B43-2C555ED662D8}"/>
    <cellStyle name="Normal 5 3 7" xfId="1410" xr:uid="{00000000-0005-0000-0000-0000EB050000}"/>
    <cellStyle name="Normal 5 3 7 2" xfId="36316" xr:uid="{C9718E3E-3D42-4611-9838-C3711359268B}"/>
    <cellStyle name="Normal 5 3 8" xfId="1411" xr:uid="{00000000-0005-0000-0000-0000EC050000}"/>
    <cellStyle name="Normal 5 3 9" xfId="4311" xr:uid="{5475FA1F-50F3-4C1E-9A6C-D3BAFE4EEBA9}"/>
    <cellStyle name="Normal 5 4" xfId="1412" xr:uid="{00000000-0005-0000-0000-0000ED050000}"/>
    <cellStyle name="Normal 5 4 2" xfId="1413" xr:uid="{00000000-0005-0000-0000-0000EE050000}"/>
    <cellStyle name="Normal 5 4 2 2" xfId="7659" xr:uid="{7787B9E3-AC82-4263-9432-19E5804CD75D}"/>
    <cellStyle name="Normal 5 4 2 3" xfId="27892" xr:uid="{0CB760CE-EBA4-4648-A2DE-6D57DC849A92}"/>
    <cellStyle name="Normal 5 4 2 4" xfId="33774" xr:uid="{EFF532E9-C0DB-479B-BAAE-0C5FC59BF1AB}"/>
    <cellStyle name="Normal 5 4 2 5" xfId="39638" xr:uid="{0C0568FF-EEB0-4EF7-93A8-0311AF0D8AE7}"/>
    <cellStyle name="Normal 5 4 3" xfId="1414" xr:uid="{00000000-0005-0000-0000-0000EF050000}"/>
    <cellStyle name="Normal 5 4 3 2" xfId="19275" xr:uid="{42B95CD5-81F3-42C8-8CDA-324E6AC828CB}"/>
    <cellStyle name="Normal 5 4 4" xfId="1415" xr:uid="{00000000-0005-0000-0000-0000F0050000}"/>
    <cellStyle name="Normal 5 4 4 2" xfId="25043" xr:uid="{E55E44F8-3BBA-400A-BAD4-151E8364C035}"/>
    <cellStyle name="Normal 5 4 5" xfId="1416" xr:uid="{00000000-0005-0000-0000-0000F1050000}"/>
    <cellStyle name="Normal 5 4 5 2" xfId="30917" xr:uid="{7F62D6A5-19C8-42B6-AC6B-D9732DA2B810}"/>
    <cellStyle name="Normal 5 4 6" xfId="1417" xr:uid="{00000000-0005-0000-0000-0000F2050000}"/>
    <cellStyle name="Normal 5 4 6 2" xfId="36796" xr:uid="{B531FE38-C564-472E-881B-4D68588F35D6}"/>
    <cellStyle name="Normal 5 4 7" xfId="1418" xr:uid="{00000000-0005-0000-0000-0000F3050000}"/>
    <cellStyle name="Normal 5 4 8" xfId="1419" xr:uid="{00000000-0005-0000-0000-0000F4050000}"/>
    <cellStyle name="Normal 5 4 9" xfId="4796" xr:uid="{E0F29210-A09F-400E-99AC-C60122BFEEEA}"/>
    <cellStyle name="Normal 5 5" xfId="1420" xr:uid="{00000000-0005-0000-0000-0000F5050000}"/>
    <cellStyle name="Normal 5 5 2" xfId="1421" xr:uid="{00000000-0005-0000-0000-0000F6050000}"/>
    <cellStyle name="Normal 5 5 2 2" xfId="8671" xr:uid="{EF46245E-2777-4234-A192-E88355D03440}"/>
    <cellStyle name="Normal 5 5 2 3" xfId="28903" xr:uid="{C7CD19E9-B7D9-416D-A3C2-69D08F9FE5A6}"/>
    <cellStyle name="Normal 5 5 2 4" xfId="34785" xr:uid="{C1A2B850-4938-42E6-B4F8-8DB363BEB824}"/>
    <cellStyle name="Normal 5 5 2 5" xfId="40649" xr:uid="{08D5E3F5-6F30-4F9D-BA21-3DBA6D5F9145}"/>
    <cellStyle name="Normal 5 5 3" xfId="1422" xr:uid="{00000000-0005-0000-0000-0000F7050000}"/>
    <cellStyle name="Normal 5 5 3 2" xfId="20254" xr:uid="{094F17AD-A12B-4ACB-B4B8-52BD323BDA99}"/>
    <cellStyle name="Normal 5 5 4" xfId="1423" xr:uid="{00000000-0005-0000-0000-0000F8050000}"/>
    <cellStyle name="Normal 5 5 4 2" xfId="26053" xr:uid="{FD041150-0188-442C-89B6-DE24DBEC3660}"/>
    <cellStyle name="Normal 5 5 5" xfId="1424" xr:uid="{00000000-0005-0000-0000-0000F9050000}"/>
    <cellStyle name="Normal 5 5 5 2" xfId="31928" xr:uid="{B84062C1-D030-46EE-A8AF-D09F5D370691}"/>
    <cellStyle name="Normal 5 5 6" xfId="1425" xr:uid="{00000000-0005-0000-0000-0000FA050000}"/>
    <cellStyle name="Normal 5 5 6 2" xfId="37794" xr:uid="{F2E33A5A-6C90-4943-B60A-D2565AD72D1E}"/>
    <cellStyle name="Normal 5 5 7" xfId="1426" xr:uid="{00000000-0005-0000-0000-0000FB050000}"/>
    <cellStyle name="Normal 5 5 8" xfId="1427" xr:uid="{00000000-0005-0000-0000-0000FC050000}"/>
    <cellStyle name="Normal 5 5 9" xfId="5802"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50" xr:uid="{31ABB774-AFD2-4CFB-8D46-49733C4E8298}"/>
    <cellStyle name="Normal 5 7" xfId="1436" xr:uid="{00000000-0005-0000-0000-000005060000}"/>
    <cellStyle name="Normal 5 7 2" xfId="1437" xr:uid="{00000000-0005-0000-0000-000006060000}"/>
    <cellStyle name="Normal 5 7 2 2" xfId="21115" xr:uid="{4CC3640A-F100-4F5C-BDE6-2196B52D5EEC}"/>
    <cellStyle name="Normal 5 7 3" xfId="1438" xr:uid="{00000000-0005-0000-0000-000007060000}"/>
    <cellStyle name="Normal 5 7 3 2" xfId="26927" xr:uid="{5F228AB3-EC80-472A-96FE-CFCC74D3AFAE}"/>
    <cellStyle name="Normal 5 7 4" xfId="1439" xr:uid="{00000000-0005-0000-0000-000008060000}"/>
    <cellStyle name="Normal 5 7 4 2" xfId="32803" xr:uid="{45911A89-7B18-4544-98C9-74D783578F5E}"/>
    <cellStyle name="Normal 5 7 5" xfId="1440" xr:uid="{00000000-0005-0000-0000-000009060000}"/>
    <cellStyle name="Normal 5 7 5 2" xfId="38667"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8" xr:uid="{0D3FFAD6-DF89-4531-BD59-5BE6AECD8EE0}"/>
    <cellStyle name="Normal 5 8" xfId="1444" xr:uid="{00000000-0005-0000-0000-00000D060000}"/>
    <cellStyle name="Normal 5 8 2" xfId="1445" xr:uid="{00000000-0005-0000-0000-00000E060000}"/>
    <cellStyle name="Normal 5 8 2 2" xfId="24056" xr:uid="{F91F963D-B011-462C-A1D3-55F00AA81863}"/>
    <cellStyle name="Normal 5 8 3" xfId="1446" xr:uid="{00000000-0005-0000-0000-00000F060000}"/>
    <cellStyle name="Normal 5 8 3 2" xfId="29934" xr:uid="{20594B80-32EC-4A6D-B179-A1361B1D2922}"/>
    <cellStyle name="Normal 5 8 4" xfId="1447" xr:uid="{00000000-0005-0000-0000-000010060000}"/>
    <cellStyle name="Normal 5 8 4 2" xfId="35815" xr:uid="{0E6692D1-3368-4E83-86B5-26B5AC9A5140}"/>
    <cellStyle name="Normal 5 8 5" xfId="18348" xr:uid="{A9AC3B29-A8F6-456C-BE15-6B983DA2BDD6}"/>
    <cellStyle name="Normal 5 9" xfId="1448" xr:uid="{00000000-0005-0000-0000-000011060000}"/>
    <cellStyle name="Normal 50" xfId="1449" xr:uid="{00000000-0005-0000-0000-000012060000}"/>
    <cellStyle name="Normal 50 2" xfId="23890" xr:uid="{2F7C1766-F5C0-4E41-BC2E-6675CC9F46E9}"/>
    <cellStyle name="Normal 50 3" xfId="29760" xr:uid="{99E94BA7-CA0C-4383-8254-F70F6ACC6F35}"/>
    <cellStyle name="Normal 50 4" xfId="35642" xr:uid="{B32D3F8E-7A46-4DD6-96CA-1F07F5C4218C}"/>
    <cellStyle name="Normal 50 5" xfId="41501" xr:uid="{1EE4FD7C-C8BE-4B5C-8E2E-8A52D85E32AF}"/>
    <cellStyle name="Normal 51" xfId="1450" xr:uid="{00000000-0005-0000-0000-000013060000}"/>
    <cellStyle name="Normal 51 2" xfId="9548" xr:uid="{ABE79EDF-351B-48A2-978F-468265B68ECA}"/>
    <cellStyle name="Normal 51 3" xfId="29780" xr:uid="{08248267-BBED-4D28-8763-8BE0EC840E38}"/>
    <cellStyle name="Normal 51 4" xfId="35662" xr:uid="{5569B1BF-AA46-4A42-9DDA-04F8EC37AF3F}"/>
    <cellStyle name="Normal 51 5" xfId="41521" xr:uid="{6240DC4A-2818-4146-A2FD-5540F1CAEE17}"/>
    <cellStyle name="Normal 52" xfId="1451" xr:uid="{00000000-0005-0000-0000-000014060000}"/>
    <cellStyle name="Normal 52 2" xfId="15753" xr:uid="{E27D5812-5138-4BB1-8769-7A41B91AF6C8}"/>
    <cellStyle name="Normal 52 3" xfId="29845" xr:uid="{CA5D34CE-9F87-4513-8050-B409FFDCB5F7}"/>
    <cellStyle name="Normal 52 4" xfId="35727" xr:uid="{C9627BE4-9156-4258-AEC3-E825BC136888}"/>
    <cellStyle name="Normal 52 5" xfId="41586" xr:uid="{B7F19B67-8B90-4095-B2CB-A123F6C92476}"/>
    <cellStyle name="Normal 53" xfId="1452" xr:uid="{00000000-0005-0000-0000-000015060000}"/>
    <cellStyle name="Normal 53 2" xfId="15777" xr:uid="{69F06DF5-38B7-4EF5-9C76-17AC19C74E6E}"/>
    <cellStyle name="Normal 53 3" xfId="29869" xr:uid="{D0C7182B-DD1D-4BA1-8B70-835DD0E5C84A}"/>
    <cellStyle name="Normal 53 4" xfId="35751" xr:uid="{76B746BF-BB49-4A59-948C-63A454BEF905}"/>
    <cellStyle name="Normal 53 5" xfId="41610" xr:uid="{19D97CE9-AC28-4E7A-A332-17A7981FD8FC}"/>
    <cellStyle name="Normal 54" xfId="1453" xr:uid="{00000000-0005-0000-0000-000016060000}"/>
    <cellStyle name="Normal 54 2" xfId="15808" xr:uid="{0B6547BE-A680-44BC-B0C1-EE0994887917}"/>
    <cellStyle name="Normal 54 2 2" xfId="18334" xr:uid="{D5F4BCB7-BDA5-42A3-A492-50FB417BB44C}"/>
    <cellStyle name="Normal 55" xfId="1454" xr:uid="{00000000-0005-0000-0000-000017060000}"/>
    <cellStyle name="Normal 55 2" xfId="24019" xr:uid="{5797243C-D3C4-4F69-8C3E-FEEFF93A49E8}"/>
    <cellStyle name="Normal 55 3" xfId="18290" xr:uid="{8C3FE027-A0F9-4C28-8D65-E7FC271FE7F1}"/>
    <cellStyle name="Normal 56" xfId="1455" xr:uid="{00000000-0005-0000-0000-000018060000}"/>
    <cellStyle name="Normal 56 2" xfId="24021" xr:uid="{6E971678-F394-41EB-AE60-D1567FD093B8}"/>
    <cellStyle name="Normal 56 3" xfId="24020" xr:uid="{6C8D218C-0D60-436C-AC71-E74B80F1FFA8}"/>
    <cellStyle name="Normal 57" xfId="1456" xr:uid="{00000000-0005-0000-0000-000019060000}"/>
    <cellStyle name="Normal 57 2" xfId="29899" xr:uid="{2A17D63C-7DA4-4F37-86BD-181E6AF17CD0}"/>
    <cellStyle name="Normal 57 3" xfId="18310" xr:uid="{C4123F73-3519-456C-B7E4-29F69DA20671}"/>
    <cellStyle name="Normal 58" xfId="1457" xr:uid="{00000000-0005-0000-0000-00001A060000}"/>
    <cellStyle name="Normal 58 2" xfId="24022" xr:uid="{F21774E6-E8E7-448B-ABA4-C59484B85121}"/>
    <cellStyle name="Normal 59" xfId="3826" xr:uid="{FB664EC8-491B-4730-94DE-A4DDAD5F6924}"/>
    <cellStyle name="Normal 59 2" xfId="14907" xr:uid="{DEC97680-0B33-4972-9BE2-959787BF4C3F}"/>
    <cellStyle name="Normal 59 3" xfId="29900"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1" xr:uid="{6F15D44A-B18B-40B7-A573-90E3E6C73966}"/>
    <cellStyle name="Normal 6 16" xfId="42360" xr:uid="{3A86F426-8903-4C9B-A8B2-E751B6914AA8}"/>
    <cellStyle name="Normal 6 16 2" xfId="46991" xr:uid="{45D25616-EE17-452E-903D-788F7CC68A31}"/>
    <cellStyle name="Normal 6 2" xfId="1461" xr:uid="{00000000-0005-0000-0000-000021060000}"/>
    <cellStyle name="Normal 6 2 10" xfId="42361" xr:uid="{45593B7E-6223-44C0-AC7C-E44D25C7214F}"/>
    <cellStyle name="Normal 6 2 2" xfId="1462" xr:uid="{00000000-0005-0000-0000-000022060000}"/>
    <cellStyle name="Normal 6 2 2 2" xfId="5495" xr:uid="{C9410A26-B8CB-49AA-8C92-E707E5E66132}"/>
    <cellStyle name="Normal 6 2 2 2 2" xfId="8362" xr:uid="{4C82DC79-D3A4-4E64-A2BF-807C54B8E337}"/>
    <cellStyle name="Normal 6 2 2 2 2 2" xfId="22737" xr:uid="{026A3C43-FAA7-4AA1-A44D-DC24B771D278}"/>
    <cellStyle name="Normal 6 2 2 2 2 3" xfId="28595" xr:uid="{162EE3A7-A662-41DF-A156-6C11102A791B}"/>
    <cellStyle name="Normal 6 2 2 2 2 4" xfId="34477" xr:uid="{E7747D7F-F083-4A42-8F03-1CEBB03CEEF8}"/>
    <cellStyle name="Normal 6 2 2 2 2 5" xfId="40341" xr:uid="{A64C9C56-62CA-477E-9933-0153F0C2430D}"/>
    <cellStyle name="Normal 6 2 2 2 3" xfId="19956" xr:uid="{D0E44DAF-E562-432C-AD0D-8D56A7FD1CF9}"/>
    <cellStyle name="Normal 6 2 2 2 4" xfId="25746" xr:uid="{A1115E8A-10FC-4D2E-83CA-FAD9222DA906}"/>
    <cellStyle name="Normal 6 2 2 2 5" xfId="31620" xr:uid="{97F9959C-F096-4DB8-A4B1-E643CFF26443}"/>
    <cellStyle name="Normal 6 2 2 2 6" xfId="37490" xr:uid="{CB1BB632-A487-41DE-943C-DDCECD4E4AE7}"/>
    <cellStyle name="Normal 6 2 2 3" xfId="7390" xr:uid="{D25559CB-66A9-4355-B1EB-ACCB886249B5}"/>
    <cellStyle name="Normal 6 2 2 3 2" xfId="21792" xr:uid="{74C070C7-63AC-42F0-9A02-4FEBF1C2B524}"/>
    <cellStyle name="Normal 6 2 2 3 3" xfId="27624" xr:uid="{DB54BEA0-EDEA-4CB0-BC5A-2DB80E637FB5}"/>
    <cellStyle name="Normal 6 2 2 3 4" xfId="33506" xr:uid="{B207CC3E-2FB3-454E-9133-7F7F076998EC}"/>
    <cellStyle name="Normal 6 2 2 3 5" xfId="39370" xr:uid="{1E4AAFA4-6AFC-4E36-BF0F-EFBC6108CC5D}"/>
    <cellStyle name="Normal 6 2 2 4" xfId="4527" xr:uid="{3B1BA161-CC5F-41C1-85BF-1F0AD5B32D07}"/>
    <cellStyle name="Normal 6 2 2 5" xfId="24775" xr:uid="{1A553CC4-8E76-44B1-8E06-96F60D4C77F0}"/>
    <cellStyle name="Normal 6 2 2 6" xfId="30652" xr:uid="{94A33966-0574-4BBC-976B-98F79AE63B78}"/>
    <cellStyle name="Normal 6 2 2 7" xfId="36533" xr:uid="{5B478506-23BE-42EC-BE53-A7E404D65C73}"/>
    <cellStyle name="Normal 6 2 3" xfId="1463" xr:uid="{00000000-0005-0000-0000-000023060000}"/>
    <cellStyle name="Normal 6 2 3 2" xfId="7877" xr:uid="{B186BD6B-7C43-4344-AB9A-57D1A6C94495}"/>
    <cellStyle name="Normal 6 2 3 2 2" xfId="22262" xr:uid="{018CD087-7B31-4CC7-A612-0EC0C11D8D6B}"/>
    <cellStyle name="Normal 6 2 3 2 3" xfId="28110" xr:uid="{3FBBE09D-3ADD-4787-AED4-0B818C3DB251}"/>
    <cellStyle name="Normal 6 2 3 2 4" xfId="33992" xr:uid="{F75F2B61-DB96-4914-8436-91B54FA26F1B}"/>
    <cellStyle name="Normal 6 2 3 2 5" xfId="39856" xr:uid="{432C2952-96EE-4EF3-A163-6CDCC92BE522}"/>
    <cellStyle name="Normal 6 2 3 3" xfId="5010" xr:uid="{F673910D-5907-4DF8-85AE-A804C8372029}"/>
    <cellStyle name="Normal 6 2 3 4" xfId="25261" xr:uid="{6D863B80-5278-4310-A096-5273EF313B4A}"/>
    <cellStyle name="Normal 6 2 3 5" xfId="31135" xr:uid="{85ACD85D-9BF5-43B6-9A4F-7DA499AC3E04}"/>
    <cellStyle name="Normal 6 2 3 6" xfId="37013" xr:uid="{56A89281-8199-4C03-9C3C-E2752D87D9D8}"/>
    <cellStyle name="Normal 6 2 4" xfId="1464" xr:uid="{00000000-0005-0000-0000-000024060000}"/>
    <cellStyle name="Normal 6 2 4 2" xfId="6905" xr:uid="{92D55D23-9341-4866-8618-7BBE83E0CDF2}"/>
    <cellStyle name="Normal 6 2 4 3" xfId="27143" xr:uid="{30B1F40A-7F62-4C8C-8CAE-56C292CCAFEF}"/>
    <cellStyle name="Normal 6 2 4 4" xfId="33021" xr:uid="{1473E0BF-779D-434C-80A7-A6D2AADEBCFF}"/>
    <cellStyle name="Normal 6 2 4 5" xfId="38885" xr:uid="{2001BADE-ABD5-407D-9EE9-C72D61379E52}"/>
    <cellStyle name="Normal 6 2 5" xfId="1465" xr:uid="{00000000-0005-0000-0000-000025060000}"/>
    <cellStyle name="Normal 6 2 5 2" xfId="18580" xr:uid="{6F98035C-5E38-48DE-8543-F70F01763EEE}"/>
    <cellStyle name="Normal 6 2 6" xfId="1466" xr:uid="{00000000-0005-0000-0000-000026060000}"/>
    <cellStyle name="Normal 6 2 6 2" xfId="24292" xr:uid="{007C63AA-86F2-4619-A629-DE257A993D3F}"/>
    <cellStyle name="Normal 6 2 7" xfId="1467" xr:uid="{00000000-0005-0000-0000-000027060000}"/>
    <cellStyle name="Normal 6 2 7 2" xfId="30170" xr:uid="{14B7ECA0-6709-4737-8866-8C0FC841D6B3}"/>
    <cellStyle name="Normal 6 2 8" xfId="1468" xr:uid="{00000000-0005-0000-0000-000028060000}"/>
    <cellStyle name="Normal 6 2 8 2" xfId="36049"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6" xr:uid="{12BD4C22-FD9E-46AB-A923-AF0DC4421E53}"/>
    <cellStyle name="Normal 6 3 2 2 2" xfId="22542" xr:uid="{7E9B0486-3B68-4704-B717-6C9CF64D1DBE}"/>
    <cellStyle name="Normal 6 3 2 2 3" xfId="28399" xr:uid="{5B54746A-9C63-466D-95F9-E8E75E888BAB}"/>
    <cellStyle name="Normal 6 3 2 2 4" xfId="34281" xr:uid="{D04C768E-BC12-4B75-BBB0-0F19A5FAE7F8}"/>
    <cellStyle name="Normal 6 3 2 2 5" xfId="40145" xr:uid="{FDF47CF5-87E6-49AD-BACD-31AE1B3BF906}"/>
    <cellStyle name="Normal 6 3 2 3" xfId="5299" xr:uid="{5CAD17EF-5B71-40A6-8CE0-8ADCC2B94CE9}"/>
    <cellStyle name="Normal 6 3 2 4" xfId="25550" xr:uid="{584679EB-AD26-4B10-9A63-F8B87A29EDD5}"/>
    <cellStyle name="Normal 6 3 2 5" xfId="31424" xr:uid="{5BEB29A3-9313-40CD-8527-D275E67EB4A4}"/>
    <cellStyle name="Normal 6 3 2 6" xfId="37295" xr:uid="{E260C82F-0BA9-41E1-87C1-57CC5562A777}"/>
    <cellStyle name="Normal 6 3 3" xfId="1471" xr:uid="{00000000-0005-0000-0000-00002C060000}"/>
    <cellStyle name="Normal 6 3 3 2" xfId="7194" xr:uid="{E78EC584-5DC7-422F-9CBD-88EC3A01D1A7}"/>
    <cellStyle name="Normal 6 3 3 3" xfId="27428" xr:uid="{28DC1E64-AE61-4BAF-A1E8-D4467DC9EA99}"/>
    <cellStyle name="Normal 6 3 3 4" xfId="33310" xr:uid="{A8B0FFFA-DFEB-45EA-A231-490EC45F9D47}"/>
    <cellStyle name="Normal 6 3 3 5" xfId="39174" xr:uid="{3534ED78-0057-45B0-A4C3-7914D802345B}"/>
    <cellStyle name="Normal 6 3 4" xfId="1472" xr:uid="{00000000-0005-0000-0000-00002D060000}"/>
    <cellStyle name="Normal 6 3 4 2" xfId="18838" xr:uid="{CCE9155C-68C6-45B8-83E9-46013CC63C55}"/>
    <cellStyle name="Normal 6 3 5" xfId="1473" xr:uid="{00000000-0005-0000-0000-00002E060000}"/>
    <cellStyle name="Normal 6 3 5 2" xfId="24579" xr:uid="{57A3274C-BFB0-4ED6-A042-16D2A23BE8B2}"/>
    <cellStyle name="Normal 6 3 6" xfId="1474" xr:uid="{00000000-0005-0000-0000-00002F060000}"/>
    <cellStyle name="Normal 6 3 6 2" xfId="30458" xr:uid="{189EBA84-2575-43A1-BDAD-6F91E7831277}"/>
    <cellStyle name="Normal 6 3 7" xfId="1475" xr:uid="{00000000-0005-0000-0000-000030060000}"/>
    <cellStyle name="Normal 6 3 7 2" xfId="36338" xr:uid="{70B5FD3B-20F3-4D09-A2AA-4B6BEB883FB0}"/>
    <cellStyle name="Normal 6 3 8" xfId="1476" xr:uid="{00000000-0005-0000-0000-000031060000}"/>
    <cellStyle name="Normal 6 3 9" xfId="4333" xr:uid="{78B276F8-433C-4C11-8DA9-713C46F7CE03}"/>
    <cellStyle name="Normal 6 4" xfId="1477" xr:uid="{00000000-0005-0000-0000-000032060000}"/>
    <cellStyle name="Normal 6 4 2" xfId="1478" xr:uid="{00000000-0005-0000-0000-000033060000}"/>
    <cellStyle name="Normal 6 4 2 2" xfId="7681" xr:uid="{EC52588E-46E3-414C-82CC-51572DCCB655}"/>
    <cellStyle name="Normal 6 4 2 3" xfId="27914" xr:uid="{DE578B6F-A109-4F8A-B1B5-92F1F6440177}"/>
    <cellStyle name="Normal 6 4 2 4" xfId="33796" xr:uid="{7936BDCB-3293-4E83-BF55-9912105E5FBB}"/>
    <cellStyle name="Normal 6 4 2 5" xfId="39660" xr:uid="{4C387FA3-3E48-4813-BBB6-3AEA4A73A769}"/>
    <cellStyle name="Normal 6 4 3" xfId="1479" xr:uid="{00000000-0005-0000-0000-000034060000}"/>
    <cellStyle name="Normal 6 4 3 2" xfId="19297" xr:uid="{E559BA6D-2140-4136-8AD4-B5433AE9D884}"/>
    <cellStyle name="Normal 6 4 4" xfId="1480" xr:uid="{00000000-0005-0000-0000-000035060000}"/>
    <cellStyle name="Normal 6 4 4 2" xfId="25065" xr:uid="{B1C1AD6B-E1E3-45DE-BE81-8F45BC22A94B}"/>
    <cellStyle name="Normal 6 4 5" xfId="1481" xr:uid="{00000000-0005-0000-0000-000036060000}"/>
    <cellStyle name="Normal 6 4 5 2" xfId="30939" xr:uid="{28F34715-E17B-484E-8223-546D8D6C5304}"/>
    <cellStyle name="Normal 6 4 6" xfId="1482" xr:uid="{00000000-0005-0000-0000-000037060000}"/>
    <cellStyle name="Normal 6 4 6 2" xfId="36818" xr:uid="{F8070314-11C9-4955-90DC-9DC9C1C69EC9}"/>
    <cellStyle name="Normal 6 4 7" xfId="1483" xr:uid="{00000000-0005-0000-0000-000038060000}"/>
    <cellStyle name="Normal 6 4 8" xfId="1484" xr:uid="{00000000-0005-0000-0000-000039060000}"/>
    <cellStyle name="Normal 6 4 9" xfId="4818" xr:uid="{E2CB9667-C9F5-4517-9B33-4F88BB557433}"/>
    <cellStyle name="Normal 6 5" xfId="1485" xr:uid="{00000000-0005-0000-0000-00003A060000}"/>
    <cellStyle name="Normal 6 5 2" xfId="1486" xr:uid="{00000000-0005-0000-0000-00003B060000}"/>
    <cellStyle name="Normal 6 5 2 2" xfId="8693" xr:uid="{7298554E-B756-448F-B4F7-77A77189368E}"/>
    <cellStyle name="Normal 6 5 2 3" xfId="28925" xr:uid="{68FB8774-A166-4DB4-B1FC-7484D9CEBB46}"/>
    <cellStyle name="Normal 6 5 2 4" xfId="34807" xr:uid="{8F5A5B2E-2286-4A6C-9CDB-6633A834AA09}"/>
    <cellStyle name="Normal 6 5 2 5" xfId="40671" xr:uid="{C86F7062-C07F-41D7-BA05-3B1DB658C85F}"/>
    <cellStyle name="Normal 6 5 3" xfId="1487" xr:uid="{00000000-0005-0000-0000-00003C060000}"/>
    <cellStyle name="Normal 6 5 3 2" xfId="20276" xr:uid="{8F1AB26A-D06C-45C6-A7C4-7D7090F83962}"/>
    <cellStyle name="Normal 6 5 4" xfId="1488" xr:uid="{00000000-0005-0000-0000-00003D060000}"/>
    <cellStyle name="Normal 6 5 4 2" xfId="26075" xr:uid="{098DF1E5-9115-4FBD-8292-D10CB4B67AAA}"/>
    <cellStyle name="Normal 6 5 5" xfId="1489" xr:uid="{00000000-0005-0000-0000-00003E060000}"/>
    <cellStyle name="Normal 6 5 5 2" xfId="31950" xr:uid="{891E289D-4527-4A36-8822-2F80D194699F}"/>
    <cellStyle name="Normal 6 5 6" xfId="1490" xr:uid="{00000000-0005-0000-0000-00003F060000}"/>
    <cellStyle name="Normal 6 5 6 2" xfId="37816" xr:uid="{4464DA60-3D3E-40C3-B232-EC1A6C59B29F}"/>
    <cellStyle name="Normal 6 5 7" xfId="1491" xr:uid="{00000000-0005-0000-0000-000040060000}"/>
    <cellStyle name="Normal 6 5 8" xfId="1492" xr:uid="{00000000-0005-0000-0000-000041060000}"/>
    <cellStyle name="Normal 6 5 9" xfId="5824"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2" xr:uid="{F553F455-E58C-49F9-9B99-6FC170B2D3E5}"/>
    <cellStyle name="Normal 6 7" xfId="1501" xr:uid="{00000000-0005-0000-0000-00004A060000}"/>
    <cellStyle name="Normal 6 7 2" xfId="1502" xr:uid="{00000000-0005-0000-0000-00004B060000}"/>
    <cellStyle name="Normal 6 7 2 2" xfId="21137" xr:uid="{5E482218-8AB6-4E27-952B-224593F91B5B}"/>
    <cellStyle name="Normal 6 7 3" xfId="1503" xr:uid="{00000000-0005-0000-0000-00004C060000}"/>
    <cellStyle name="Normal 6 7 3 2" xfId="26949" xr:uid="{1C8E9E51-1CC7-49BF-B59C-AFA6A03FCD69}"/>
    <cellStyle name="Normal 6 7 4" xfId="1504" xr:uid="{00000000-0005-0000-0000-00004D060000}"/>
    <cellStyle name="Normal 6 7 4 2" xfId="32825" xr:uid="{C4712110-CFDF-41F7-9450-47CD86F929F0}"/>
    <cellStyle name="Normal 6 7 5" xfId="1505" xr:uid="{00000000-0005-0000-0000-00004E060000}"/>
    <cellStyle name="Normal 6 7 5 2" xfId="38689"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10" xr:uid="{727A2130-4646-4392-98AC-6FFC1CD89244}"/>
    <cellStyle name="Normal 6 8" xfId="1509" xr:uid="{00000000-0005-0000-0000-000052060000}"/>
    <cellStyle name="Normal 6 8 2" xfId="1510" xr:uid="{00000000-0005-0000-0000-000053060000}"/>
    <cellStyle name="Normal 6 8 2 2" xfId="24080" xr:uid="{7701BD77-150A-4CD7-89A9-862D6EA6A0E9}"/>
    <cellStyle name="Normal 6 8 3" xfId="1511" xr:uid="{00000000-0005-0000-0000-000054060000}"/>
    <cellStyle name="Normal 6 8 3 2" xfId="29958" xr:uid="{A22D7CA8-A631-466D-8F79-D9C624E88EDF}"/>
    <cellStyle name="Normal 6 8 4" xfId="1512" xr:uid="{00000000-0005-0000-0000-000055060000}"/>
    <cellStyle name="Normal 6 8 4 2" xfId="35839" xr:uid="{375AB377-6F0D-4381-894E-CEA8B3265209}"/>
    <cellStyle name="Normal 6 8 5" xfId="18372" xr:uid="{F4177129-71DB-48D1-ABC7-CE1C09A37635}"/>
    <cellStyle name="Normal 6 9" xfId="1513" xr:uid="{00000000-0005-0000-0000-000056060000}"/>
    <cellStyle name="Normal 60" xfId="35781"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3" xr:uid="{D6386B28-7B51-4D0D-AC21-52B395EC52F3}"/>
    <cellStyle name="Normal 62" xfId="17486" xr:uid="{54954572-5BCF-4CDB-914A-AF46A01B3B2F}"/>
    <cellStyle name="Normal 63" xfId="50168" xr:uid="{4827129C-CDED-4C20-AB76-2C06FD955281}"/>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9" xr:uid="{73129568-F850-46DA-A08C-C8EE94CF32DA}"/>
    <cellStyle name="Normal 7 13 2" xfId="46992" xr:uid="{859E1850-C11D-4716-BC89-8291457E1D2E}"/>
    <cellStyle name="Normal 7 14" xfId="42362" xr:uid="{91F0C36B-8070-447C-B6D4-FB2C3045E890}"/>
    <cellStyle name="Normal 7 2" xfId="1517" xr:uid="{00000000-0005-0000-0000-00007C060000}"/>
    <cellStyle name="Normal 7 2 10" xfId="46993" xr:uid="{E5AFA59E-BAAC-48F6-B6F1-59C6CDD3747D}"/>
    <cellStyle name="Normal 7 2 2" xfId="1518" xr:uid="{00000000-0005-0000-0000-00007D060000}"/>
    <cellStyle name="Normal 7 2 2 2" xfId="5522" xr:uid="{CD7F2D5C-9F56-4DB5-86FB-C68BFCCAD487}"/>
    <cellStyle name="Normal 7 2 2 2 2" xfId="8389" xr:uid="{47E64E31-874A-4B40-A49A-D25F27F77D65}"/>
    <cellStyle name="Normal 7 2 2 2 2 2" xfId="22764" xr:uid="{5116F499-689B-4A62-945F-73839E8DE6AF}"/>
    <cellStyle name="Normal 7 2 2 2 2 3" xfId="28622" xr:uid="{D0225850-9092-4ABD-8297-C5981CC4654C}"/>
    <cellStyle name="Normal 7 2 2 2 2 4" xfId="34504" xr:uid="{8688D490-4DBB-405F-B074-B106FC3C312D}"/>
    <cellStyle name="Normal 7 2 2 2 2 5" xfId="40368" xr:uid="{F8D98AC2-3540-467D-88EA-892400020EF3}"/>
    <cellStyle name="Normal 7 2 2 2 3" xfId="19982" xr:uid="{6C7EFAAF-6139-4C9D-B4D7-078915E8EEB1}"/>
    <cellStyle name="Normal 7 2 2 2 4" xfId="25773" xr:uid="{26075790-D2E1-40B2-B982-26ED4EE0B387}"/>
    <cellStyle name="Normal 7 2 2 2 5" xfId="31647" xr:uid="{EB5F4419-8599-472A-B906-D7BE0ABB7A1A}"/>
    <cellStyle name="Normal 7 2 2 2 6" xfId="37517" xr:uid="{7E49EEFE-0A75-4B18-AEFC-2D2E034937AB}"/>
    <cellStyle name="Normal 7 2 2 3" xfId="7417" xr:uid="{1C13853D-23EC-440A-A431-B024B28F7ADD}"/>
    <cellStyle name="Normal 7 2 2 3 2" xfId="21819" xr:uid="{AE939DAA-22FB-4A12-AA79-89BA546DA97D}"/>
    <cellStyle name="Normal 7 2 2 3 3" xfId="27651" xr:uid="{E78BFD21-889C-4B98-9E07-93EB7465D878}"/>
    <cellStyle name="Normal 7 2 2 3 4" xfId="33533" xr:uid="{931391E6-FD0B-4786-A52C-FC015AF5AFBB}"/>
    <cellStyle name="Normal 7 2 2 3 5" xfId="39397" xr:uid="{4D872D67-BC5D-438B-8883-D0F40A9A280B}"/>
    <cellStyle name="Normal 7 2 2 4" xfId="4554" xr:uid="{35BF5951-DC9F-4739-9195-236D1E86555E}"/>
    <cellStyle name="Normal 7 2 2 5" xfId="24802" xr:uid="{E4A5EA99-0ACF-467E-95CD-999666625931}"/>
    <cellStyle name="Normal 7 2 2 6" xfId="30679" xr:uid="{83BB4F1A-907C-468C-AC65-7B9C696611CB}"/>
    <cellStyle name="Normal 7 2 2 7" xfId="36560" xr:uid="{12B8A451-B221-4866-9670-F7F4387E386A}"/>
    <cellStyle name="Normal 7 2 3" xfId="1519" xr:uid="{00000000-0005-0000-0000-00007E060000}"/>
    <cellStyle name="Normal 7 2 3 2" xfId="7904" xr:uid="{40D57A09-8830-442C-858C-6B151BBC9207}"/>
    <cellStyle name="Normal 7 2 3 2 2" xfId="22289" xr:uid="{7C4E231B-3A1F-413C-B4AB-F93E4655C195}"/>
    <cellStyle name="Normal 7 2 3 2 3" xfId="28137" xr:uid="{1A1EC527-0C08-4E69-8176-7030EAFEC79E}"/>
    <cellStyle name="Normal 7 2 3 2 4" xfId="34019" xr:uid="{D23E0053-CE46-4CA9-A0B8-A7C739111816}"/>
    <cellStyle name="Normal 7 2 3 2 5" xfId="39883" xr:uid="{050CE66D-C028-474E-A81A-26BC2379F790}"/>
    <cellStyle name="Normal 7 2 3 3" xfId="5037" xr:uid="{0CD39E63-37E0-4AC3-B89B-E4E18DBCC07D}"/>
    <cellStyle name="Normal 7 2 3 4" xfId="25288" xr:uid="{A25D04C9-3401-4840-9DBC-0A5C663B47A4}"/>
    <cellStyle name="Normal 7 2 3 5" xfId="31162" xr:uid="{91B31985-4F1F-4C14-9CCC-E770C480470A}"/>
    <cellStyle name="Normal 7 2 3 6" xfId="37040" xr:uid="{43807440-B2C2-4E4E-9D3E-69835561592C}"/>
    <cellStyle name="Normal 7 2 4" xfId="1520" xr:uid="{00000000-0005-0000-0000-00007F060000}"/>
    <cellStyle name="Normal 7 2 4 2" xfId="6932" xr:uid="{0B58D109-0A65-438F-B04E-3EA98301D4E7}"/>
    <cellStyle name="Normal 7 2 4 3" xfId="27170" xr:uid="{24943C1D-EC3A-4571-96B4-6868444620EB}"/>
    <cellStyle name="Normal 7 2 4 4" xfId="33048" xr:uid="{1332DB62-8D68-4C66-8E9C-901766737715}"/>
    <cellStyle name="Normal 7 2 4 5" xfId="38912" xr:uid="{621AA0F5-3A06-49D2-BFA0-D40AA8F81C11}"/>
    <cellStyle name="Normal 7 2 5" xfId="1521" xr:uid="{00000000-0005-0000-0000-000080060000}"/>
    <cellStyle name="Normal 7 2 5 2" xfId="18607" xr:uid="{3245784B-66D7-40D9-9A35-48CED5340388}"/>
    <cellStyle name="Normal 7 2 6" xfId="1522" xr:uid="{00000000-0005-0000-0000-000081060000}"/>
    <cellStyle name="Normal 7 2 6 2" xfId="24319" xr:uid="{3CE4697D-619E-4006-97E5-F4542F818F75}"/>
    <cellStyle name="Normal 7 2 7" xfId="1523" xr:uid="{00000000-0005-0000-0000-000082060000}"/>
    <cellStyle name="Normal 7 2 7 2" xfId="30197" xr:uid="{85562A93-1EA6-4FA1-BA9A-5E1A5664D6B2}"/>
    <cellStyle name="Normal 7 2 8" xfId="1524" xr:uid="{00000000-0005-0000-0000-000083060000}"/>
    <cellStyle name="Normal 7 2 8 2" xfId="36076" xr:uid="{07EF8436-74C1-4BFA-8E75-6CE31D0CE0D8}"/>
    <cellStyle name="Normal 7 2 9" xfId="4076" xr:uid="{99420177-1DE3-45B9-9C20-123EA121B636}"/>
    <cellStyle name="Normal 7 2 9 2" xfId="46994" xr:uid="{9742EC04-7484-40A2-91F5-260F855CCA2A}"/>
    <cellStyle name="Normal 7 3" xfId="1525" xr:uid="{00000000-0005-0000-0000-000084060000}"/>
    <cellStyle name="Normal 7 3 2" xfId="1526" xr:uid="{00000000-0005-0000-0000-000085060000}"/>
    <cellStyle name="Normal 7 3 2 2" xfId="8193" xr:uid="{F500D06A-A18A-42D6-BDF2-9F945609F1FA}"/>
    <cellStyle name="Normal 7 3 2 2 2" xfId="22569" xr:uid="{814B5D57-ED61-4582-9A17-060C48ACD7D6}"/>
    <cellStyle name="Normal 7 3 2 2 3" xfId="28426" xr:uid="{29D586CD-6B17-43CD-B765-DDA5727813D9}"/>
    <cellStyle name="Normal 7 3 2 2 4" xfId="34308" xr:uid="{C98DA485-FF5C-4602-8B1C-D2CAD7C82FDB}"/>
    <cellStyle name="Normal 7 3 2 2 5" xfId="40172" xr:uid="{1AA2BB3A-D9FB-4D45-8E84-368BCB318CB1}"/>
    <cellStyle name="Normal 7 3 2 3" xfId="5326" xr:uid="{87D1EFCF-CD1C-48E0-B421-F3CC71D66EF7}"/>
    <cellStyle name="Normal 7 3 2 4" xfId="25577" xr:uid="{7840DEA1-6829-4249-844B-0E6EE6F38A11}"/>
    <cellStyle name="Normal 7 3 2 5" xfId="31451" xr:uid="{9E4180BE-DB02-4677-84D7-CE1ADB9602CA}"/>
    <cellStyle name="Normal 7 3 2 6" xfId="37322" xr:uid="{728A3D8F-F2B0-4974-95FF-5D9BABEEA67C}"/>
    <cellStyle name="Normal 7 3 3" xfId="1527" xr:uid="{00000000-0005-0000-0000-000086060000}"/>
    <cellStyle name="Normal 7 3 3 2" xfId="7221" xr:uid="{3094FCA5-E424-4E2A-86B6-5A3E67C1F077}"/>
    <cellStyle name="Normal 7 3 3 3" xfId="27455" xr:uid="{B721C326-D82F-4E97-8458-05DCB10B2517}"/>
    <cellStyle name="Normal 7 3 3 4" xfId="33337" xr:uid="{0EDAE2A1-6914-44E8-9EF3-E1C8D2055D80}"/>
    <cellStyle name="Normal 7 3 3 5" xfId="39201" xr:uid="{71F1C7AE-E5F7-4253-BC07-A2622737687E}"/>
    <cellStyle name="Normal 7 3 4" xfId="1528" xr:uid="{00000000-0005-0000-0000-000087060000}"/>
    <cellStyle name="Normal 7 3 4 2" xfId="18864" xr:uid="{409EAB51-5290-4E99-BE6B-6F21AD7A062D}"/>
    <cellStyle name="Normal 7 3 5" xfId="1529" xr:uid="{00000000-0005-0000-0000-000088060000}"/>
    <cellStyle name="Normal 7 3 5 2" xfId="24606" xr:uid="{5319B397-AA85-4B8D-95E2-E59C7B1C18DC}"/>
    <cellStyle name="Normal 7 3 6" xfId="1530" xr:uid="{00000000-0005-0000-0000-000089060000}"/>
    <cellStyle name="Normal 7 3 6 2" xfId="30485" xr:uid="{E5CFB6C8-58FA-4F8F-ACB7-FD633E34F969}"/>
    <cellStyle name="Normal 7 3 7" xfId="1531" xr:uid="{00000000-0005-0000-0000-00008A060000}"/>
    <cellStyle name="Normal 7 3 7 2" xfId="36365" xr:uid="{4258443C-B12F-4231-AEEF-2E9B675A6C20}"/>
    <cellStyle name="Normal 7 3 8" xfId="1532" xr:uid="{00000000-0005-0000-0000-00008B060000}"/>
    <cellStyle name="Normal 7 3 9" xfId="4360" xr:uid="{F16C58A5-E9DF-42C3-A7E8-69A2B4C90485}"/>
    <cellStyle name="Normal 7 4" xfId="1533" xr:uid="{00000000-0005-0000-0000-00008C060000}"/>
    <cellStyle name="Normal 7 4 2" xfId="1534" xr:uid="{00000000-0005-0000-0000-00008D060000}"/>
    <cellStyle name="Normal 7 4 2 2" xfId="7708" xr:uid="{698C5BF8-A535-4779-A8B4-5A2942C071C7}"/>
    <cellStyle name="Normal 7 4 2 3" xfId="27941" xr:uid="{B2DF5C87-3D74-448A-8C49-A5D5DFEAAA30}"/>
    <cellStyle name="Normal 7 4 2 4" xfId="33823" xr:uid="{D8295463-3103-4124-8879-1155BA7DEB34}"/>
    <cellStyle name="Normal 7 4 2 5" xfId="39687" xr:uid="{72A2356A-C01C-4192-8F30-D81DD511DB09}"/>
    <cellStyle name="Normal 7 4 3" xfId="1535" xr:uid="{00000000-0005-0000-0000-00008E060000}"/>
    <cellStyle name="Normal 7 4 3 2" xfId="19324" xr:uid="{2FF88168-656F-4BE8-8824-74F84B9B95A0}"/>
    <cellStyle name="Normal 7 4 4" xfId="1536" xr:uid="{00000000-0005-0000-0000-00008F060000}"/>
    <cellStyle name="Normal 7 4 4 2" xfId="25092" xr:uid="{8F80430D-771D-49F8-AB18-25831AAB1231}"/>
    <cellStyle name="Normal 7 4 5" xfId="1537" xr:uid="{00000000-0005-0000-0000-000090060000}"/>
    <cellStyle name="Normal 7 4 5 2" xfId="30966" xr:uid="{2BD3DE85-8395-47DF-9C61-35DF508AA29F}"/>
    <cellStyle name="Normal 7 4 6" xfId="1538" xr:uid="{00000000-0005-0000-0000-000091060000}"/>
    <cellStyle name="Normal 7 4 6 2" xfId="36845" xr:uid="{251D8995-6C2C-402F-AF2C-A0FEDC8C21FF}"/>
    <cellStyle name="Normal 7 4 7" xfId="1539" xr:uid="{00000000-0005-0000-0000-000092060000}"/>
    <cellStyle name="Normal 7 4 8" xfId="1540" xr:uid="{00000000-0005-0000-0000-000093060000}"/>
    <cellStyle name="Normal 7 4 9" xfId="4842" xr:uid="{A83269F4-A080-46B5-B012-78531BDED82D}"/>
    <cellStyle name="Normal 7 5" xfId="1541" xr:uid="{00000000-0005-0000-0000-000094060000}"/>
    <cellStyle name="Normal 7 5 2" xfId="1542" xr:uid="{00000000-0005-0000-0000-000095060000}"/>
    <cellStyle name="Normal 7 5 2 2" xfId="8720" xr:uid="{16CACD86-2667-41F6-8885-B589941831C1}"/>
    <cellStyle name="Normal 7 5 2 3" xfId="28952" xr:uid="{2DD36B87-D891-4CA5-9206-F84D500291E4}"/>
    <cellStyle name="Normal 7 5 2 4" xfId="34834" xr:uid="{F55A871D-94D0-4380-8796-7DD652AD35AC}"/>
    <cellStyle name="Normal 7 5 2 5" xfId="40698" xr:uid="{42AF0B0A-7B4E-40D5-8760-BED758F20852}"/>
    <cellStyle name="Normal 7 5 3" xfId="1543" xr:uid="{00000000-0005-0000-0000-000096060000}"/>
    <cellStyle name="Normal 7 5 3 2" xfId="20303" xr:uid="{BE07661C-D1A7-4A64-B857-88B09B1EB98A}"/>
    <cellStyle name="Normal 7 5 4" xfId="1544" xr:uid="{00000000-0005-0000-0000-000097060000}"/>
    <cellStyle name="Normal 7 5 4 2" xfId="26102" xr:uid="{9CBA00CA-DF32-4F1B-96E4-778F1B418A20}"/>
    <cellStyle name="Normal 7 5 5" xfId="1545" xr:uid="{00000000-0005-0000-0000-000098060000}"/>
    <cellStyle name="Normal 7 5 5 2" xfId="31977" xr:uid="{50F74431-5FA7-474D-8A1D-DFC16524FBE7}"/>
    <cellStyle name="Normal 7 5 6" xfId="1546" xr:uid="{00000000-0005-0000-0000-000099060000}"/>
    <cellStyle name="Normal 7 5 6 2" xfId="37843" xr:uid="{81A5358C-6854-4159-A75F-3A1C7690ED0A}"/>
    <cellStyle name="Normal 7 5 7" xfId="1547" xr:uid="{00000000-0005-0000-0000-00009A060000}"/>
    <cellStyle name="Normal 7 5 8" xfId="1548" xr:uid="{00000000-0005-0000-0000-00009B060000}"/>
    <cellStyle name="Normal 7 5 9" xfId="5851"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3" xr:uid="{357F7373-7737-4324-AF27-681DB4ECB265}"/>
    <cellStyle name="Normal 7 7" xfId="1557" xr:uid="{00000000-0005-0000-0000-0000A4060000}"/>
    <cellStyle name="Normal 7 7 2" xfId="1558" xr:uid="{00000000-0005-0000-0000-0000A5060000}"/>
    <cellStyle name="Normal 7 7 2 2" xfId="21161" xr:uid="{77C3F31B-97AA-4356-A2AF-9B88FEB02D59}"/>
    <cellStyle name="Normal 7 7 3" xfId="1559" xr:uid="{00000000-0005-0000-0000-0000A6060000}"/>
    <cellStyle name="Normal 7 7 3 2" xfId="26976" xr:uid="{5993F084-47F8-4090-9ED4-818DD48ABA9E}"/>
    <cellStyle name="Normal 7 7 4" xfId="1560" xr:uid="{00000000-0005-0000-0000-0000A7060000}"/>
    <cellStyle name="Normal 7 7 4 2" xfId="32852" xr:uid="{C61604D1-F73B-4137-8E8B-53EAB5411387}"/>
    <cellStyle name="Normal 7 7 5" xfId="1561" xr:uid="{00000000-0005-0000-0000-0000A8060000}"/>
    <cellStyle name="Normal 7 7 5 2" xfId="38716"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7" xr:uid="{1697E02F-60FB-4BD1-A8B7-7444E0ADE94C}"/>
    <cellStyle name="Normal 7 8" xfId="1565" xr:uid="{00000000-0005-0000-0000-0000AC060000}"/>
    <cellStyle name="Normal 7 8 2" xfId="1566" xr:uid="{00000000-0005-0000-0000-0000AD060000}"/>
    <cellStyle name="Normal 7 8 2 2" xfId="24111" xr:uid="{3F4A2141-D200-4F39-9C70-160CEBAA04AC}"/>
    <cellStyle name="Normal 7 8 3" xfId="1567" xr:uid="{00000000-0005-0000-0000-0000AE060000}"/>
    <cellStyle name="Normal 7 8 3 2" xfId="29989" xr:uid="{481E77FB-F1F0-48B4-BA8D-AF06459A27B3}"/>
    <cellStyle name="Normal 7 8 4" xfId="1568" xr:uid="{00000000-0005-0000-0000-0000AF060000}"/>
    <cellStyle name="Normal 7 8 4 2" xfId="35870" xr:uid="{33080F46-5138-437C-9CD9-30CA73DE509B}"/>
    <cellStyle name="Normal 7 8 5" xfId="18402"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6" xr:uid="{5FFA22B0-CDE9-43E8-8FF6-A98031E04550}"/>
    <cellStyle name="Normal 8 2" xfId="1573" xr:uid="{00000000-0005-0000-0000-0000B9060000}"/>
    <cellStyle name="Normal 8 2 2" xfId="1574" xr:uid="{00000000-0005-0000-0000-0000BA060000}"/>
    <cellStyle name="Normal 8 2 2 2" xfId="5546" xr:uid="{19CBA6D6-6036-430D-B372-1F0CD2B66790}"/>
    <cellStyle name="Normal 8 2 2 2 2" xfId="8413" xr:uid="{D429A699-69C2-4E3D-8143-DDD5134567F3}"/>
    <cellStyle name="Normal 8 2 2 2 2 2" xfId="22788" xr:uid="{01882E1D-A5FD-470F-BCAF-222DE552F48E}"/>
    <cellStyle name="Normal 8 2 2 2 2 3" xfId="28646" xr:uid="{29F4B732-535C-4E36-8621-9A8D6AF6E84E}"/>
    <cellStyle name="Normal 8 2 2 2 2 4" xfId="34528" xr:uid="{5AE41611-800E-4CF6-AF8E-BCC52BD50913}"/>
    <cellStyle name="Normal 8 2 2 2 2 5" xfId="40392" xr:uid="{3FD393C7-07AF-4B9A-AEF9-5BDEE6DB8403}"/>
    <cellStyle name="Normal 8 2 2 2 3" xfId="20006" xr:uid="{CE9D9EF1-BCBD-43B1-BC05-C0297AC353BE}"/>
    <cellStyle name="Normal 8 2 2 2 4" xfId="25797" xr:uid="{7CF8C983-98EC-47EA-9106-E069E82A3FBD}"/>
    <cellStyle name="Normal 8 2 2 2 5" xfId="31671" xr:uid="{F552AD9C-DFC2-4BEE-9035-DC136D591978}"/>
    <cellStyle name="Normal 8 2 2 2 6" xfId="37541" xr:uid="{E01EB203-675A-4735-9DF3-A59B5065B2EC}"/>
    <cellStyle name="Normal 8 2 2 3" xfId="7441" xr:uid="{DE08E698-0490-450A-B9A5-0ABAE951CD18}"/>
    <cellStyle name="Normal 8 2 2 3 2" xfId="21843" xr:uid="{9F6A202F-D79C-40BA-940E-6F394BE683AB}"/>
    <cellStyle name="Normal 8 2 2 3 3" xfId="27675" xr:uid="{D5B078A6-B307-4D30-B82A-CB208B3F94C4}"/>
    <cellStyle name="Normal 8 2 2 3 4" xfId="33557" xr:uid="{B17599C5-980C-4EE8-87D6-E9EF454B30E6}"/>
    <cellStyle name="Normal 8 2 2 3 5" xfId="39421" xr:uid="{B7A35832-AA97-40F4-BDB8-70D226DD901E}"/>
    <cellStyle name="Normal 8 2 2 4" xfId="4578" xr:uid="{B05F18D6-E315-4377-B851-96BC6FB157EA}"/>
    <cellStyle name="Normal 8 2 2 5" xfId="24826" xr:uid="{819B88DE-42CC-4AE9-8C1A-344CD27FED12}"/>
    <cellStyle name="Normal 8 2 2 6" xfId="30703" xr:uid="{9A634E8A-54F0-4650-9CAB-91FC3F8EF25C}"/>
    <cellStyle name="Normal 8 2 2 7" xfId="36584" xr:uid="{9AF8BD3E-46DC-4466-9499-6DC6548F7170}"/>
    <cellStyle name="Normal 8 2 3" xfId="1575" xr:uid="{00000000-0005-0000-0000-0000BB060000}"/>
    <cellStyle name="Normal 8 2 3 2" xfId="7928" xr:uid="{6090D524-EA66-4A09-885D-E2E393DF0EEE}"/>
    <cellStyle name="Normal 8 2 3 2 2" xfId="22313" xr:uid="{1BB99BA7-F072-497C-8FDA-30E01B7B2336}"/>
    <cellStyle name="Normal 8 2 3 2 3" xfId="28161" xr:uid="{4EA65831-89B0-4045-AF14-B811A7FD0334}"/>
    <cellStyle name="Normal 8 2 3 2 4" xfId="34043" xr:uid="{69DCC881-6C62-4557-AADE-BA6791E6B85A}"/>
    <cellStyle name="Normal 8 2 3 2 5" xfId="39907" xr:uid="{497D317C-0EE3-4ED1-925D-6D175C890DE8}"/>
    <cellStyle name="Normal 8 2 3 3" xfId="5061" xr:uid="{13178408-F90E-4120-AC7F-5D82CB0EA1B9}"/>
    <cellStyle name="Normal 8 2 3 4" xfId="25312" xr:uid="{10DC5A36-469F-4F05-824A-1B7DF408CDDB}"/>
    <cellStyle name="Normal 8 2 3 5" xfId="31186" xr:uid="{B10A3FCF-BAC9-4D79-86BE-8902B2827972}"/>
    <cellStyle name="Normal 8 2 3 6" xfId="37064" xr:uid="{86C73D1E-3AC4-4201-8C5A-B57687E007DC}"/>
    <cellStyle name="Normal 8 2 4" xfId="1576" xr:uid="{00000000-0005-0000-0000-0000BC060000}"/>
    <cellStyle name="Normal 8 2 4 2" xfId="6956" xr:uid="{ADF99122-75E5-4DA5-86E9-B20F6CF34C03}"/>
    <cellStyle name="Normal 8 2 4 3" xfId="27194" xr:uid="{0E7596C6-08E3-4923-AD95-E059878B9C0A}"/>
    <cellStyle name="Normal 8 2 4 4" xfId="33072" xr:uid="{FCEA7F1C-C198-4087-BE33-5D31CD868CF4}"/>
    <cellStyle name="Normal 8 2 4 5" xfId="38936" xr:uid="{79877279-0722-4A5F-8087-3876022EF038}"/>
    <cellStyle name="Normal 8 2 5" xfId="1577" xr:uid="{00000000-0005-0000-0000-0000BD060000}"/>
    <cellStyle name="Normal 8 2 5 2" xfId="18630" xr:uid="{F87E7AB8-480C-4BF8-888B-1C3479C8B3D5}"/>
    <cellStyle name="Normal 8 2 6" xfId="1578" xr:uid="{00000000-0005-0000-0000-0000BE060000}"/>
    <cellStyle name="Normal 8 2 6 2" xfId="24343" xr:uid="{820C80A6-D996-46AC-9725-E5E24768A697}"/>
    <cellStyle name="Normal 8 2 7" xfId="1579" xr:uid="{00000000-0005-0000-0000-0000BF060000}"/>
    <cellStyle name="Normal 8 2 7 2" xfId="30221" xr:uid="{8CB27D34-2991-418A-A54F-ED8068B49249}"/>
    <cellStyle name="Normal 8 2 8" xfId="1580" xr:uid="{00000000-0005-0000-0000-0000C0060000}"/>
    <cellStyle name="Normal 8 2 8 2" xfId="36100" xr:uid="{A7EF085A-0D8C-429E-91D9-1309285406FB}"/>
    <cellStyle name="Normal 8 2 9" xfId="4100" xr:uid="{7E5DA0E0-3000-4138-A6E6-912760A6C616}"/>
    <cellStyle name="Normal 8 3" xfId="1581" xr:uid="{00000000-0005-0000-0000-0000C1060000}"/>
    <cellStyle name="Normal 8 3 2" xfId="1582" xr:uid="{00000000-0005-0000-0000-0000C2060000}"/>
    <cellStyle name="Normal 8 3 2 2" xfId="8217" xr:uid="{8BC6A31E-AE13-4718-8194-D126CE355198}"/>
    <cellStyle name="Normal 8 3 2 2 2" xfId="22593" xr:uid="{A8FB6C58-542C-421B-B2EE-21E6CC673C3F}"/>
    <cellStyle name="Normal 8 3 2 2 3" xfId="28450" xr:uid="{21AFD904-72F2-4E26-B55F-7E4C69DFA2D5}"/>
    <cellStyle name="Normal 8 3 2 2 4" xfId="34332" xr:uid="{F1209378-020E-499A-819A-BF9F117719C6}"/>
    <cellStyle name="Normal 8 3 2 2 5" xfId="40196" xr:uid="{6526622E-CF99-4CED-8F7E-2F424535BC4F}"/>
    <cellStyle name="Normal 8 3 2 3" xfId="5350" xr:uid="{A4CA45E0-B351-455F-A8CF-9E120692577C}"/>
    <cellStyle name="Normal 8 3 2 4" xfId="25601" xr:uid="{EC0E3836-E6B4-4A38-9D7A-6B22B4DC9759}"/>
    <cellStyle name="Normal 8 3 2 5" xfId="31475" xr:uid="{58A281FF-02A8-4EED-978E-17C1F5EC7FB5}"/>
    <cellStyle name="Normal 8 3 2 6" xfId="37346" xr:uid="{D90ACE10-0AFC-4B95-88A3-81C2ABBA7899}"/>
    <cellStyle name="Normal 8 3 3" xfId="1583" xr:uid="{00000000-0005-0000-0000-0000C3060000}"/>
    <cellStyle name="Normal 8 3 3 2" xfId="7245" xr:uid="{207E6BE7-8D2D-411A-A344-AA4980637A00}"/>
    <cellStyle name="Normal 8 3 3 3" xfId="27479" xr:uid="{3511F79A-0D13-47C0-8D4B-98AEB95444A8}"/>
    <cellStyle name="Normal 8 3 3 4" xfId="33361" xr:uid="{130DDCF9-3321-4B35-BBA6-40F0A35748F0}"/>
    <cellStyle name="Normal 8 3 3 5" xfId="39225" xr:uid="{A9FAB548-A799-42C6-AB7D-7452085C79B7}"/>
    <cellStyle name="Normal 8 3 4" xfId="1584" xr:uid="{00000000-0005-0000-0000-0000C4060000}"/>
    <cellStyle name="Normal 8 3 4 2" xfId="18887" xr:uid="{323C7D61-9345-4274-A927-914250AA56B0}"/>
    <cellStyle name="Normal 8 3 5" xfId="1585" xr:uid="{00000000-0005-0000-0000-0000C5060000}"/>
    <cellStyle name="Normal 8 3 5 2" xfId="24630" xr:uid="{2C799657-E00D-4E70-81DC-BB19DCECB9A6}"/>
    <cellStyle name="Normal 8 3 6" xfId="1586" xr:uid="{00000000-0005-0000-0000-0000C6060000}"/>
    <cellStyle name="Normal 8 3 6 2" xfId="30509" xr:uid="{95118704-D05F-400A-BF43-5A8A76DF37C4}"/>
    <cellStyle name="Normal 8 3 7" xfId="1587" xr:uid="{00000000-0005-0000-0000-0000C7060000}"/>
    <cellStyle name="Normal 8 3 7 2" xfId="36389" xr:uid="{34FF31A0-202E-43E5-BF32-222F393DC166}"/>
    <cellStyle name="Normal 8 3 8" xfId="1588" xr:uid="{00000000-0005-0000-0000-0000C8060000}"/>
    <cellStyle name="Normal 8 3 9" xfId="4384" xr:uid="{7972FF25-3AE1-438F-AAC3-E092BC851F6C}"/>
    <cellStyle name="Normal 8 4" xfId="1589" xr:uid="{00000000-0005-0000-0000-0000C9060000}"/>
    <cellStyle name="Normal 8 4 2" xfId="1590" xr:uid="{00000000-0005-0000-0000-0000CA060000}"/>
    <cellStyle name="Normal 8 4 2 2" xfId="7732" xr:uid="{BC345424-EDBE-4635-83AE-51DCB234107F}"/>
    <cellStyle name="Normal 8 4 2 3" xfId="27965" xr:uid="{92069361-76CF-40B9-BF0B-C46C906C0C5B}"/>
    <cellStyle name="Normal 8 4 2 4" xfId="33847" xr:uid="{B3C10455-9097-456C-B4B6-EE0BAFD3B365}"/>
    <cellStyle name="Normal 8 4 2 5" xfId="39711" xr:uid="{B8ABF473-5EF2-4ECA-B589-BBE97D747B09}"/>
    <cellStyle name="Normal 8 4 3" xfId="1591" xr:uid="{00000000-0005-0000-0000-0000CB060000}"/>
    <cellStyle name="Normal 8 4 3 2" xfId="19348" xr:uid="{988A3CC9-465C-4A7E-95E5-6BE945EC3E64}"/>
    <cellStyle name="Normal 8 4 4" xfId="1592" xr:uid="{00000000-0005-0000-0000-0000CC060000}"/>
    <cellStyle name="Normal 8 4 4 2" xfId="25116" xr:uid="{D452C81E-D306-4D6C-9210-E66875AF4159}"/>
    <cellStyle name="Normal 8 4 5" xfId="1593" xr:uid="{00000000-0005-0000-0000-0000CD060000}"/>
    <cellStyle name="Normal 8 4 5 2" xfId="30990" xr:uid="{0BFA42FF-7ED5-4C3C-8EFA-98CF1B0FD433}"/>
    <cellStyle name="Normal 8 4 6" xfId="1594" xr:uid="{00000000-0005-0000-0000-0000CE060000}"/>
    <cellStyle name="Normal 8 4 6 2" xfId="36869" xr:uid="{D99A01DF-DDB6-460E-81C3-245FB4572914}"/>
    <cellStyle name="Normal 8 4 7" xfId="1595" xr:uid="{00000000-0005-0000-0000-0000CF060000}"/>
    <cellStyle name="Normal 8 4 8" xfId="1596" xr:uid="{00000000-0005-0000-0000-0000D0060000}"/>
    <cellStyle name="Normal 8 4 9" xfId="4866" xr:uid="{2D1C11BD-C4D0-4656-A5CD-F26EA832A509}"/>
    <cellStyle name="Normal 8 5" xfId="1597" xr:uid="{00000000-0005-0000-0000-0000D1060000}"/>
    <cellStyle name="Normal 8 5 2" xfId="1598" xr:uid="{00000000-0005-0000-0000-0000D2060000}"/>
    <cellStyle name="Normal 8 5 2 2" xfId="8744" xr:uid="{949DAA1E-E49C-41A0-B856-9925C5D18C4E}"/>
    <cellStyle name="Normal 8 5 2 3" xfId="28976" xr:uid="{C371EBCD-FC46-4924-83E6-A0809C49FD7C}"/>
    <cellStyle name="Normal 8 5 2 4" xfId="34858" xr:uid="{9C9C943A-02D5-49BF-982B-81A9AA7B5C2E}"/>
    <cellStyle name="Normal 8 5 2 5" xfId="40722" xr:uid="{62B018B3-6653-46D7-97CA-EA9458608AD1}"/>
    <cellStyle name="Normal 8 5 3" xfId="1599" xr:uid="{00000000-0005-0000-0000-0000D3060000}"/>
    <cellStyle name="Normal 8 5 3 2" xfId="20327" xr:uid="{1851F4CF-591E-4E6C-908F-2639106865D6}"/>
    <cellStyle name="Normal 8 5 4" xfId="1600" xr:uid="{00000000-0005-0000-0000-0000D4060000}"/>
    <cellStyle name="Normal 8 5 4 2" xfId="26126" xr:uid="{4E11A47E-22B5-44C5-A73C-7B0A29D8C107}"/>
    <cellStyle name="Normal 8 5 5" xfId="1601" xr:uid="{00000000-0005-0000-0000-0000D5060000}"/>
    <cellStyle name="Normal 8 5 5 2" xfId="32001" xr:uid="{2796039E-A8AF-48F0-9957-421E573491B4}"/>
    <cellStyle name="Normal 8 5 6" xfId="1602" xr:uid="{00000000-0005-0000-0000-0000D6060000}"/>
    <cellStyle name="Normal 8 5 6 2" xfId="37867" xr:uid="{CCD483D3-C426-41CC-BFA5-7D6DF43B9050}"/>
    <cellStyle name="Normal 8 5 7" xfId="1603" xr:uid="{00000000-0005-0000-0000-0000D7060000}"/>
    <cellStyle name="Normal 8 5 8" xfId="1604" xr:uid="{00000000-0005-0000-0000-0000D8060000}"/>
    <cellStyle name="Normal 8 5 9" xfId="5875"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4" xr:uid="{3277BDFA-3888-4D22-B1D7-5F5F88BF1A21}"/>
    <cellStyle name="Normal 8 7" xfId="1613" xr:uid="{00000000-0005-0000-0000-0000E1060000}"/>
    <cellStyle name="Normal 8 7 2" xfId="1614" xr:uid="{00000000-0005-0000-0000-0000E2060000}"/>
    <cellStyle name="Normal 8 7 2 2" xfId="21185" xr:uid="{CE2A6ECB-6AEF-464F-9D18-9D12DDF46CD8}"/>
    <cellStyle name="Normal 8 7 3" xfId="1615" xr:uid="{00000000-0005-0000-0000-0000E3060000}"/>
    <cellStyle name="Normal 8 7 3 2" xfId="27000" xr:uid="{CE76E0E2-1B4C-4C33-950E-3DCF549E5067}"/>
    <cellStyle name="Normal 8 7 4" xfId="1616" xr:uid="{00000000-0005-0000-0000-0000E4060000}"/>
    <cellStyle name="Normal 8 7 4 2" xfId="32876" xr:uid="{758D60B0-D8B4-4D3F-AD23-BE12678CBC64}"/>
    <cellStyle name="Normal 8 7 5" xfId="1617" xr:uid="{00000000-0005-0000-0000-0000E5060000}"/>
    <cellStyle name="Normal 8 7 5 2" xfId="38740"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1" xr:uid="{2132E747-A439-4214-84FD-D3A1BC1686DD}"/>
    <cellStyle name="Normal 8 8" xfId="1621" xr:uid="{00000000-0005-0000-0000-0000E9060000}"/>
    <cellStyle name="Normal 8 8 2" xfId="1622" xr:uid="{00000000-0005-0000-0000-0000EA060000}"/>
    <cellStyle name="Normal 8 8 2 2" xfId="24139" xr:uid="{909D9E1B-9F92-4E19-9A0D-CC2731EC4B71}"/>
    <cellStyle name="Normal 8 8 3" xfId="1623" xr:uid="{00000000-0005-0000-0000-0000EB060000}"/>
    <cellStyle name="Normal 8 8 3 2" xfId="30017" xr:uid="{B24ABBE5-012A-4659-BEB9-5075F365E194}"/>
    <cellStyle name="Normal 8 8 4" xfId="1624" xr:uid="{00000000-0005-0000-0000-0000EC060000}"/>
    <cellStyle name="Normal 8 8 4 2" xfId="35898" xr:uid="{2405AE8D-9E27-47F7-857C-044376C059EF}"/>
    <cellStyle name="Normal 8 8 5" xfId="18430" xr:uid="{31952429-E7DE-4F64-894F-DFFDF46616BE}"/>
    <cellStyle name="Normal 8 9" xfId="1625" xr:uid="{00000000-0005-0000-0000-0000ED060000}"/>
    <cellStyle name="Normal 802" xfId="1874" xr:uid="{00000000-0005-0000-0000-0000EE060000}"/>
    <cellStyle name="Normal 9" xfId="3929"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2" xfId="1629" xr:uid="{00000000-0005-0000-0000-0000F2060000}"/>
    <cellStyle name="Normal 9 2 2" xfId="1630" xr:uid="{00000000-0005-0000-0000-0000F3060000}"/>
    <cellStyle name="Normal 9 2 2 2" xfId="5568" xr:uid="{8BD6000F-9662-42F7-9DBE-783FD83047F9}"/>
    <cellStyle name="Normal 9 2 2 2 2" xfId="8435" xr:uid="{206208BC-8985-4219-AFC3-E2E6D44E6C48}"/>
    <cellStyle name="Normal 9 2 2 2 2 2" xfId="22810" xr:uid="{58780F44-690F-4D1F-B815-3ED65EF8E52A}"/>
    <cellStyle name="Normal 9 2 2 2 2 3" xfId="28668" xr:uid="{77432EC5-966C-4997-B5DE-B94AE2347597}"/>
    <cellStyle name="Normal 9 2 2 2 2 4" xfId="34550" xr:uid="{66B03E0D-7DA7-4275-AA1C-8CBA975589DF}"/>
    <cellStyle name="Normal 9 2 2 2 2 5" xfId="40414" xr:uid="{7BBD8DEF-FBA2-46B8-9CA5-C5013ABD24C4}"/>
    <cellStyle name="Normal 9 2 2 2 3" xfId="20028" xr:uid="{15E02EA7-DE11-44B8-8F73-40C010EA7673}"/>
    <cellStyle name="Normal 9 2 2 2 4" xfId="25819" xr:uid="{0731FA76-6D5A-4B0D-AE80-A1AB6088BB4C}"/>
    <cellStyle name="Normal 9 2 2 2 5" xfId="31693" xr:uid="{74665B94-3716-43F1-97FF-BE9078D4C484}"/>
    <cellStyle name="Normal 9 2 2 2 6" xfId="37563" xr:uid="{02AC8494-1275-4B86-983E-E14113750470}"/>
    <cellStyle name="Normal 9 2 2 3" xfId="7463" xr:uid="{345CBE8E-AF1D-4D08-BAC3-CFF0C6546005}"/>
    <cellStyle name="Normal 9 2 2 3 2" xfId="21865" xr:uid="{664C6B64-F76E-4681-8E3A-A31B9B3DC38B}"/>
    <cellStyle name="Normal 9 2 2 3 3" xfId="27697" xr:uid="{7AAB588F-7207-439D-BA82-F36616EAEE42}"/>
    <cellStyle name="Normal 9 2 2 3 4" xfId="33579" xr:uid="{D37A0DA1-E426-48F4-AD60-3AF0BBB98197}"/>
    <cellStyle name="Normal 9 2 2 3 5" xfId="39443" xr:uid="{EDDB323F-5EEA-4118-B4DF-B4979EBF9FE5}"/>
    <cellStyle name="Normal 9 2 2 4" xfId="4600" xr:uid="{08F9FB90-52CD-46AB-9C87-C7DD34638EA9}"/>
    <cellStyle name="Normal 9 2 2 5" xfId="24848" xr:uid="{3FD1E24C-F847-4984-BFA9-14A8D3CB5D92}"/>
    <cellStyle name="Normal 9 2 2 6" xfId="30725" xr:uid="{EA4426DE-F2B1-4078-96F2-DB68BF4C844A}"/>
    <cellStyle name="Normal 9 2 2 7" xfId="36606" xr:uid="{DB701F9D-2C0F-4646-B7A1-9DC007C377E6}"/>
    <cellStyle name="Normal 9 2 3" xfId="1631" xr:uid="{00000000-0005-0000-0000-0000F4060000}"/>
    <cellStyle name="Normal 9 2 3 2" xfId="7950" xr:uid="{C37C336E-D8E1-4C83-B18F-B0EA9F4F15B7}"/>
    <cellStyle name="Normal 9 2 3 2 2" xfId="22335" xr:uid="{E26C3BFE-C6CA-452E-9B53-18845D094B0B}"/>
    <cellStyle name="Normal 9 2 3 2 3" xfId="28183" xr:uid="{85AF3D12-73EA-4A79-B3C0-39E8944C9290}"/>
    <cellStyle name="Normal 9 2 3 2 4" xfId="34065" xr:uid="{B85A3F9B-F1A4-4F9B-A91C-82DD035189A1}"/>
    <cellStyle name="Normal 9 2 3 2 5" xfId="39929" xr:uid="{7A7D7973-038D-4C08-BD3C-E8F63021BED0}"/>
    <cellStyle name="Normal 9 2 3 3" xfId="5083" xr:uid="{C5C71E4E-7A4C-40B7-A36B-63798BA6559D}"/>
    <cellStyle name="Normal 9 2 3 4" xfId="25334" xr:uid="{06ED832F-624B-4EC6-BF0C-EB3CC157DFB0}"/>
    <cellStyle name="Normal 9 2 3 5" xfId="31208" xr:uid="{25496CB3-4E33-4FCD-B952-53D81705F6C3}"/>
    <cellStyle name="Normal 9 2 3 6" xfId="37086" xr:uid="{519066E9-DBCF-4892-8C9F-74338B4870D5}"/>
    <cellStyle name="Normal 9 2 4" xfId="1632" xr:uid="{00000000-0005-0000-0000-0000F5060000}"/>
    <cellStyle name="Normal 9 2 4 2" xfId="6978" xr:uid="{98A8F7D4-1957-4DB8-A25B-D6F0EAB284B8}"/>
    <cellStyle name="Normal 9 2 4 3" xfId="27216" xr:uid="{D6935FE1-CF48-4C2B-9F0B-C4277BF27908}"/>
    <cellStyle name="Normal 9 2 4 4" xfId="33094" xr:uid="{9BECAA62-FEBD-4605-8DF0-78A9F2F6D19F}"/>
    <cellStyle name="Normal 9 2 4 5" xfId="38958" xr:uid="{E6DBE439-80FC-413B-AEB5-AC14D3072D2C}"/>
    <cellStyle name="Normal 9 2 5" xfId="1633" xr:uid="{00000000-0005-0000-0000-0000F6060000}"/>
    <cellStyle name="Normal 9 2 5 2" xfId="18651" xr:uid="{9F65DAAF-9555-4E70-8717-414DC64D07CF}"/>
    <cellStyle name="Normal 9 2 6" xfId="1634" xr:uid="{00000000-0005-0000-0000-0000F7060000}"/>
    <cellStyle name="Normal 9 2 6 2" xfId="24365" xr:uid="{81AA76A1-4719-44ED-854A-2EFD68B3E1AB}"/>
    <cellStyle name="Normal 9 2 7" xfId="1635" xr:uid="{00000000-0005-0000-0000-0000F8060000}"/>
    <cellStyle name="Normal 9 2 7 2" xfId="30243" xr:uid="{AFF30199-8AE0-4788-A3D6-7CA937E4E7E9}"/>
    <cellStyle name="Normal 9 2 8" xfId="1636" xr:uid="{00000000-0005-0000-0000-0000F9060000}"/>
    <cellStyle name="Normal 9 2 8 2" xfId="36122" xr:uid="{D4BFA487-DB49-4745-A0CF-69263E4B4CE2}"/>
    <cellStyle name="Normal 9 2 9" xfId="4122" xr:uid="{7B5CF4DA-E420-42FB-B167-00611DBBAD10}"/>
    <cellStyle name="Normal 9 3" xfId="1637" xr:uid="{00000000-0005-0000-0000-0000FA060000}"/>
    <cellStyle name="Normal 9 3 2" xfId="1638" xr:uid="{00000000-0005-0000-0000-0000FB060000}"/>
    <cellStyle name="Normal 9 3 2 2" xfId="8239" xr:uid="{62E7FB69-D2DA-4A3D-AC1C-16DC206644E5}"/>
    <cellStyle name="Normal 9 3 2 2 2" xfId="22615" xr:uid="{41514A91-1EBF-47D0-97A7-293B9DC67ABE}"/>
    <cellStyle name="Normal 9 3 2 2 3" xfId="28472" xr:uid="{D38C9F4A-ED70-41CE-A0EC-CE8B4E0FB57D}"/>
    <cellStyle name="Normal 9 3 2 2 4" xfId="34354" xr:uid="{05C0B14F-0979-4BF7-B8AE-1F777B316975}"/>
    <cellStyle name="Normal 9 3 2 2 5" xfId="40218" xr:uid="{88EDAAB9-DB8F-4E00-A615-F9156C65ECEC}"/>
    <cellStyle name="Normal 9 3 2 3" xfId="5372" xr:uid="{AA8B4E83-C63D-414B-A7CC-D9C28577086D}"/>
    <cellStyle name="Normal 9 3 2 4" xfId="25623" xr:uid="{66A6A67A-0245-4246-82D4-C8522CABF8A7}"/>
    <cellStyle name="Normal 9 3 2 5" xfId="31497" xr:uid="{BD4A09F3-F7CC-4C90-810E-8E0BC2FA858E}"/>
    <cellStyle name="Normal 9 3 2 6" xfId="37368" xr:uid="{587B693E-E896-47BC-89E0-1012B6AA08C7}"/>
    <cellStyle name="Normal 9 3 3" xfId="1639" xr:uid="{00000000-0005-0000-0000-0000FC060000}"/>
    <cellStyle name="Normal 9 3 3 2" xfId="7267" xr:uid="{9DFC7F50-441B-45E0-BE27-DB2D08646803}"/>
    <cellStyle name="Normal 9 3 3 3" xfId="27501" xr:uid="{8C80BD39-BD0E-43CE-9F3D-AAE9935C225C}"/>
    <cellStyle name="Normal 9 3 3 4" xfId="33383" xr:uid="{9B2DDC63-1CBC-4333-96AA-614A30FA887E}"/>
    <cellStyle name="Normal 9 3 3 5" xfId="39247" xr:uid="{27EEAF0A-327C-4B07-B08B-99DE1120C8B2}"/>
    <cellStyle name="Normal 9 3 4" xfId="1640" xr:uid="{00000000-0005-0000-0000-0000FD060000}"/>
    <cellStyle name="Normal 9 3 4 2" xfId="18908" xr:uid="{BC2DD0BA-CB3C-410F-A7BB-329D3CAAB6F2}"/>
    <cellStyle name="Normal 9 3 5" xfId="1641" xr:uid="{00000000-0005-0000-0000-0000FE060000}"/>
    <cellStyle name="Normal 9 3 5 2" xfId="24652" xr:uid="{D8EC4426-0868-4F44-BF76-BADF6826351B}"/>
    <cellStyle name="Normal 9 3 6" xfId="1642" xr:uid="{00000000-0005-0000-0000-0000FF060000}"/>
    <cellStyle name="Normal 9 3 6 2" xfId="30531" xr:uid="{F8EE62D5-E391-4BE3-B1A2-8D64C81A06F4}"/>
    <cellStyle name="Normal 9 3 7" xfId="1643" xr:uid="{00000000-0005-0000-0000-000000070000}"/>
    <cellStyle name="Normal 9 3 7 2" xfId="36411" xr:uid="{2060CE25-388A-4600-BF75-A36393C37688}"/>
    <cellStyle name="Normal 9 3 8" xfId="1644" xr:uid="{00000000-0005-0000-0000-000001070000}"/>
    <cellStyle name="Normal 9 3 9" xfId="4406" xr:uid="{078F0E20-B1DC-4D29-9917-6CA90EDEA54A}"/>
    <cellStyle name="Normal 9 4" xfId="1645" xr:uid="{00000000-0005-0000-0000-000002070000}"/>
    <cellStyle name="Normal 9 4 2" xfId="1646" xr:uid="{00000000-0005-0000-0000-000003070000}"/>
    <cellStyle name="Normal 9 4 2 2" xfId="7754" xr:uid="{DBB6B925-ECD6-4A27-AE81-5272F905E771}"/>
    <cellStyle name="Normal 9 4 2 3" xfId="27987" xr:uid="{29E058AC-C384-4005-B4DB-C0844D901F1C}"/>
    <cellStyle name="Normal 9 4 2 4" xfId="33869" xr:uid="{091075C7-EC24-4158-8F0E-0FACEAE2789F}"/>
    <cellStyle name="Normal 9 4 2 5" xfId="39733" xr:uid="{342BB994-40A6-419A-98F7-6BE17A72F301}"/>
    <cellStyle name="Normal 9 4 3" xfId="1647" xr:uid="{00000000-0005-0000-0000-000004070000}"/>
    <cellStyle name="Normal 9 4 3 2" xfId="19370" xr:uid="{2565FC23-3F63-4868-8DEA-FBCB73375ADE}"/>
    <cellStyle name="Normal 9 4 4" xfId="1648" xr:uid="{00000000-0005-0000-0000-000005070000}"/>
    <cellStyle name="Normal 9 4 4 2" xfId="25138" xr:uid="{BC05FC99-001B-4334-81EF-AD5CDD49683F}"/>
    <cellStyle name="Normal 9 4 5" xfId="1649" xr:uid="{00000000-0005-0000-0000-000006070000}"/>
    <cellStyle name="Normal 9 4 5 2" xfId="31012" xr:uid="{2852FE08-1951-463C-ACB0-849F31851FE3}"/>
    <cellStyle name="Normal 9 4 6" xfId="1650" xr:uid="{00000000-0005-0000-0000-000007070000}"/>
    <cellStyle name="Normal 9 4 6 2" xfId="36891" xr:uid="{577A789D-3211-4961-92F4-3804F48A1629}"/>
    <cellStyle name="Normal 9 4 7" xfId="1651" xr:uid="{00000000-0005-0000-0000-000008070000}"/>
    <cellStyle name="Normal 9 4 8" xfId="1652" xr:uid="{00000000-0005-0000-0000-000009070000}"/>
    <cellStyle name="Normal 9 4 9" xfId="4887" xr:uid="{0AD3275B-B4BC-4B66-A593-A0559BDDEB1D}"/>
    <cellStyle name="Normal 9 5" xfId="1653" xr:uid="{00000000-0005-0000-0000-00000A070000}"/>
    <cellStyle name="Normal 9 5 2" xfId="1654" xr:uid="{00000000-0005-0000-0000-00000B070000}"/>
    <cellStyle name="Normal 9 5 2 2" xfId="8766" xr:uid="{92042266-ACFB-4F5B-88DC-396FB730998E}"/>
    <cellStyle name="Normal 9 5 2 3" xfId="28998" xr:uid="{B2AFF3A3-A6A4-43BD-BBE2-40AABA344453}"/>
    <cellStyle name="Normal 9 5 2 4" xfId="34880" xr:uid="{4D1B6F27-F7C3-4BD6-B83D-160D3F9D08DC}"/>
    <cellStyle name="Normal 9 5 2 5" xfId="40744" xr:uid="{36B9EB18-882D-4E09-8E8B-AFD64DF7917A}"/>
    <cellStyle name="Normal 9 5 3" xfId="1655" xr:uid="{00000000-0005-0000-0000-00000C070000}"/>
    <cellStyle name="Normal 9 5 3 2" xfId="20348" xr:uid="{7CD75F17-2B1C-402B-902C-FE795C5E4E77}"/>
    <cellStyle name="Normal 9 5 4" xfId="1656" xr:uid="{00000000-0005-0000-0000-00000D070000}"/>
    <cellStyle name="Normal 9 5 4 2" xfId="26148" xr:uid="{A22A0256-9578-4FAC-9508-DBD4DFB48870}"/>
    <cellStyle name="Normal 9 5 5" xfId="1657" xr:uid="{00000000-0005-0000-0000-00000E070000}"/>
    <cellStyle name="Normal 9 5 5 2" xfId="32023" xr:uid="{A985652A-00A6-47BC-9945-524DE19791EA}"/>
    <cellStyle name="Normal 9 5 6" xfId="1658" xr:uid="{00000000-0005-0000-0000-00000F070000}"/>
    <cellStyle name="Normal 9 5 6 2" xfId="37889" xr:uid="{D6054661-C241-4875-9D94-6C7B632560D1}"/>
    <cellStyle name="Normal 9 5 7" xfId="1659" xr:uid="{00000000-0005-0000-0000-000010070000}"/>
    <cellStyle name="Normal 9 5 8" xfId="1660" xr:uid="{00000000-0005-0000-0000-000011070000}"/>
    <cellStyle name="Normal 9 5 9" xfId="5897"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5" xr:uid="{5AF853B9-6944-46BD-87FA-8A22320C2BC0}"/>
    <cellStyle name="Normal 9 7" xfId="1669" xr:uid="{00000000-0005-0000-0000-00001A070000}"/>
    <cellStyle name="Normal 9 7 2" xfId="1670" xr:uid="{00000000-0005-0000-0000-00001B070000}"/>
    <cellStyle name="Normal 9 7 2 2" xfId="21207" xr:uid="{5ACBE467-E28E-4E9A-9F6A-8A40E73CC02D}"/>
    <cellStyle name="Normal 9 7 3" xfId="1671" xr:uid="{00000000-0005-0000-0000-00001C070000}"/>
    <cellStyle name="Normal 9 7 3 2" xfId="27022" xr:uid="{3F0E2E3B-8684-409A-85C4-F304E676005B}"/>
    <cellStyle name="Normal 9 7 4" xfId="1672" xr:uid="{00000000-0005-0000-0000-00001D070000}"/>
    <cellStyle name="Normal 9 7 4 2" xfId="32898" xr:uid="{D2347355-2898-48F8-BEC6-CD65DA46C03B}"/>
    <cellStyle name="Normal 9 7 5" xfId="1673" xr:uid="{00000000-0005-0000-0000-00001E070000}"/>
    <cellStyle name="Normal 9 7 5 2" xfId="38762"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3" xr:uid="{5299A6F1-E8FD-48EB-9726-FE5117CBF9E4}"/>
    <cellStyle name="Normal 9 8" xfId="1677" xr:uid="{00000000-0005-0000-0000-000022070000}"/>
    <cellStyle name="Normal 9 8 2" xfId="1678" xr:uid="{00000000-0005-0000-0000-000023070000}"/>
    <cellStyle name="Normal 9 8 2 2" xfId="24161" xr:uid="{EC8BFE12-F74E-4B7F-A174-07DE6B5FA620}"/>
    <cellStyle name="Normal 9 8 3" xfId="1679" xr:uid="{00000000-0005-0000-0000-000024070000}"/>
    <cellStyle name="Normal 9 8 3 2" xfId="30039" xr:uid="{97F718D7-0E72-45B8-A77C-1CC3BBC9AAA3}"/>
    <cellStyle name="Normal 9 8 4" xfId="1680" xr:uid="{00000000-0005-0000-0000-000025070000}"/>
    <cellStyle name="Normal 9 8 4 2" xfId="35920" xr:uid="{CECB1E09-EC4D-4374-81CC-1D32ADEFF0AB}"/>
    <cellStyle name="Normal 9 8 5" xfId="1681" xr:uid="{00000000-0005-0000-0000-000026070000}"/>
    <cellStyle name="Normal 9 8 6" xfId="1682" xr:uid="{00000000-0005-0000-0000-000027070000}"/>
    <cellStyle name="Normal 9 8 7" xfId="18453" xr:uid="{229CE090-F875-47A0-9E51-66142E0495B2}"/>
    <cellStyle name="Normal 9 9" xfId="1683" xr:uid="{00000000-0005-0000-0000-000028070000}"/>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9" xr:uid="{92717152-D82B-4CA4-ACF2-58D80FAB2A46}"/>
    <cellStyle name="Notas 10 2" xfId="4677" xr:uid="{B20E270B-FA48-4347-AB0A-CC8F246AB437}"/>
    <cellStyle name="Notas 10 2 2" xfId="5645" xr:uid="{DAB23963-76F6-48E3-A3FD-B328C052638B}"/>
    <cellStyle name="Notas 10 2 2 2" xfId="8513" xr:uid="{398799B7-C8AF-4CF0-8924-4042D8F4B9D4}"/>
    <cellStyle name="Notas 10 2 2 2 2" xfId="22887" xr:uid="{0455483F-BBFE-40B1-B063-02A43B566574}"/>
    <cellStyle name="Notas 10 2 2 2 3" xfId="28746" xr:uid="{575459BF-6645-473A-889F-B823A91C54C5}"/>
    <cellStyle name="Notas 10 2 2 2 4" xfId="34628" xr:uid="{8BED771D-01EE-461B-904F-7DF79A53165B}"/>
    <cellStyle name="Notas 10 2 2 2 5" xfId="40492" xr:uid="{0AA8B199-501B-422A-BE81-54B67327224D}"/>
    <cellStyle name="Notas 10 2 2 3" xfId="20104" xr:uid="{4DDA7DE0-FF15-4FAD-AEBE-53A97EDF011E}"/>
    <cellStyle name="Notas 10 2 2 4" xfId="25896" xr:uid="{90CC03F3-B3FC-401C-86F8-D01AA55F32F6}"/>
    <cellStyle name="Notas 10 2 2 5" xfId="31771" xr:uid="{F7C21A51-A5E0-4FBD-B8A6-A54E566D63E6}"/>
    <cellStyle name="Notas 10 2 2 6" xfId="37640" xr:uid="{FFCB1CFF-12EC-4107-B940-D01396E59D8F}"/>
    <cellStyle name="Notas 10 2 3" xfId="7541" xr:uid="{DCF1D18E-4198-41BB-A72A-21A6AE6A35D2}"/>
    <cellStyle name="Notas 10 2 3 2" xfId="21939" xr:uid="{F7430484-C7D7-4DC8-8210-4FA23A76437D}"/>
    <cellStyle name="Notas 10 2 3 3" xfId="27775" xr:uid="{1FB3BDA4-22EE-475F-B8F2-EDD3127433A3}"/>
    <cellStyle name="Notas 10 2 3 4" xfId="33657" xr:uid="{7E3028E2-9D44-443C-A986-2D2831390E81}"/>
    <cellStyle name="Notas 10 2 3 5" xfId="39521" xr:uid="{F949E678-74B9-413D-B31B-6F7BE92D0605}"/>
    <cellStyle name="Notas 10 2 4" xfId="19170" xr:uid="{D56B54B8-863C-4B18-B414-2A931AAB57AB}"/>
    <cellStyle name="Notas 10 2 5" xfId="24926" xr:uid="{C2016813-2AAF-41A9-BBDD-DAF0BA32E972}"/>
    <cellStyle name="Notas 10 2 6" xfId="30801" xr:uid="{EDEEE57D-9F62-4566-804A-9C2978D84266}"/>
    <cellStyle name="Notas 10 2 7" xfId="36683" xr:uid="{C4DC573E-786E-4236-A7C8-D32CA6C79A51}"/>
    <cellStyle name="Notas 10 3" xfId="5161" xr:uid="{F3ADAEA2-6D3E-4BFE-BB12-82E42E5A468F}"/>
    <cellStyle name="Notas 10 3 2" xfId="8028" xr:uid="{698444AE-458E-4D8D-9543-D8EF43229E98}"/>
    <cellStyle name="Notas 10 3 2 2" xfId="22411" xr:uid="{4B3ECD1B-635E-4BE6-A937-9D650D754A3F}"/>
    <cellStyle name="Notas 10 3 2 3" xfId="28261" xr:uid="{F16AFBCC-6821-405A-B06C-AFBAE23B37E1}"/>
    <cellStyle name="Notas 10 3 2 4" xfId="34143" xr:uid="{9A889AD0-17A6-4C01-9CA6-102A9BB8B1BF}"/>
    <cellStyle name="Notas 10 3 2 5" xfId="40007" xr:uid="{48D22789-76D2-4985-BD8C-79C27A1B9F5D}"/>
    <cellStyle name="Notas 10 3 3" xfId="19634" xr:uid="{30115ADB-5BCC-4D23-AA8D-5A9549EEE920}"/>
    <cellStyle name="Notas 10 3 4" xfId="25412" xr:uid="{14A2D965-B6EF-4630-8081-51CA01EC842D}"/>
    <cellStyle name="Notas 10 3 5" xfId="31286" xr:uid="{A5C41043-A639-4F14-9FED-F1309B03BC73}"/>
    <cellStyle name="Notas 10 3 6" xfId="37163" xr:uid="{EF197A3C-0FC7-4D84-BBB8-594E0E4769DE}"/>
    <cellStyle name="Notas 10 4" xfId="7056" xr:uid="{17B33982-6C2A-412D-925D-8CF351F5E995}"/>
    <cellStyle name="Notas 10 4 2" xfId="21471" xr:uid="{4C591BA7-146E-4CDC-A72B-F83F00580A74}"/>
    <cellStyle name="Notas 10 4 3" xfId="27293" xr:uid="{8B0A4861-8815-4419-AEF6-B455818652F6}"/>
    <cellStyle name="Notas 10 4 4" xfId="33172" xr:uid="{A9EBA67A-5DF5-439A-B27B-562B6590D881}"/>
    <cellStyle name="Notas 10 4 5" xfId="39036" xr:uid="{6D179F67-9CED-4709-B48E-40BFA9A93628}"/>
    <cellStyle name="Notas 10 5" xfId="18727" xr:uid="{5372EF55-3CAE-4150-B2E9-9E3C364D3812}"/>
    <cellStyle name="Notas 10 6" xfId="24443" xr:uid="{61E36D4D-7CDF-4B73-8606-C19A17190579}"/>
    <cellStyle name="Notas 10 7" xfId="30319" xr:uid="{30F09B48-D5FC-48B1-81A0-9E630B99463F}"/>
    <cellStyle name="Notas 10 8" xfId="36200" xr:uid="{2CFEBF34-B66A-4406-9A61-9E4B9E666F7B}"/>
    <cellStyle name="Notas 11" xfId="4232" xr:uid="{E3906D3C-C7DA-4BFF-A623-1304F6895670}"/>
    <cellStyle name="Notas 11 2" xfId="4711" xr:uid="{24D4B10C-6772-46C7-B0CF-DBCB938BE06A}"/>
    <cellStyle name="Notas 11 2 2" xfId="5679" xr:uid="{5496E599-4240-478A-8F20-A33E80EC38B0}"/>
    <cellStyle name="Notas 11 2 2 2" xfId="8547" xr:uid="{1ADEE700-0475-4FB1-9D9C-F9599E62B4F1}"/>
    <cellStyle name="Notas 11 2 2 2 2" xfId="22919" xr:uid="{F99D3A30-C22F-4576-A109-A7DDEE14A262}"/>
    <cellStyle name="Notas 11 2 2 2 3" xfId="28780" xr:uid="{B2EB5AE1-BB15-4586-98A7-FB05E3F565D3}"/>
    <cellStyle name="Notas 11 2 2 2 4" xfId="34662" xr:uid="{ED64B3C8-8175-42AD-AA35-6F4878205DCB}"/>
    <cellStyle name="Notas 11 2 2 2 5" xfId="40526" xr:uid="{92BE3E97-A161-44D4-9162-9518976A672F}"/>
    <cellStyle name="Notas 11 2 2 3" xfId="20136" xr:uid="{10AB2D1E-E86E-4871-ADC0-E8BE9F6306BB}"/>
    <cellStyle name="Notas 11 2 2 4" xfId="25930" xr:uid="{998038B0-41BC-4908-B030-B6498C492C7B}"/>
    <cellStyle name="Notas 11 2 2 5" xfId="31805" xr:uid="{AFCEFEA9-54D2-4B58-9081-52DBE382B275}"/>
    <cellStyle name="Notas 11 2 2 6" xfId="37672" xr:uid="{E366A047-DB59-441C-B77E-3E8E73CEB402}"/>
    <cellStyle name="Notas 11 2 3" xfId="7575" xr:uid="{51AD8C3C-0DAD-4851-A3B9-A47D47D44748}"/>
    <cellStyle name="Notas 11 2 3 2" xfId="21969" xr:uid="{4846C7EB-AEB3-4A25-9446-FE985FC229D6}"/>
    <cellStyle name="Notas 11 2 3 3" xfId="27809" xr:uid="{1416DA8C-C376-48DA-B1E0-C6D3ADD1399E}"/>
    <cellStyle name="Notas 11 2 3 4" xfId="33691" xr:uid="{A6D45178-728B-44FF-8953-B2C5E91A74D4}"/>
    <cellStyle name="Notas 11 2 3 5" xfId="39555" xr:uid="{7E77BB61-7E42-41A4-834F-572BC8D4DF56}"/>
    <cellStyle name="Notas 11 2 4" xfId="19201" xr:uid="{32FFFB9D-13C5-4491-AAAA-711A6DF2CAA8}"/>
    <cellStyle name="Notas 11 2 5" xfId="24960" xr:uid="{6F74122F-57F2-4392-98B6-5DD7ED26CD42}"/>
    <cellStyle name="Notas 11 2 6" xfId="30834" xr:uid="{39FDDA40-BB28-47C9-8379-BC751C11A86D}"/>
    <cellStyle name="Notas 11 2 7" xfId="36715" xr:uid="{7A5404EB-5C8F-4476-BBDC-049E10F3C2AE}"/>
    <cellStyle name="Notas 11 3" xfId="5195" xr:uid="{FC5FA176-6097-4356-BBF6-11B3201B9A8B}"/>
    <cellStyle name="Notas 11 3 2" xfId="8062" xr:uid="{91F7580D-D953-48BC-938E-61CCF492CD07}"/>
    <cellStyle name="Notas 11 3 2 2" xfId="22440" xr:uid="{94EA8A06-57AA-42B8-8EC0-20CC3BE342C2}"/>
    <cellStyle name="Notas 11 3 2 3" xfId="28295" xr:uid="{A696B734-9C60-4932-B0D3-E9F8CAB7003A}"/>
    <cellStyle name="Notas 11 3 2 4" xfId="34177" xr:uid="{05E36254-672F-44A2-A485-33CADC7DB261}"/>
    <cellStyle name="Notas 11 3 2 5" xfId="40041" xr:uid="{18E1B93E-F9E2-49DC-B480-BABD7D3566DF}"/>
    <cellStyle name="Notas 11 3 3" xfId="19666" xr:uid="{AA48D814-1287-45E2-8CF1-451D1952FA71}"/>
    <cellStyle name="Notas 11 3 4" xfId="25446" xr:uid="{4B4D561E-BE01-4091-8B7A-738FBC72473E}"/>
    <cellStyle name="Notas 11 3 5" xfId="31320" xr:uid="{1580BF69-9182-4584-ABF9-D3E91CAF5004}"/>
    <cellStyle name="Notas 11 3 6" xfId="37193" xr:uid="{63C8DAF6-5AEC-46EA-B0A5-090AD0BEDEFB}"/>
    <cellStyle name="Notas 11 4" xfId="7090" xr:uid="{FB456451-A1E4-41AB-BA65-FB5DEA693CE7}"/>
    <cellStyle name="Notas 11 4 2" xfId="21502" xr:uid="{E64FD8CA-35A0-4BB5-8B42-8B26BF2370A9}"/>
    <cellStyle name="Notas 11 4 3" xfId="27325" xr:uid="{648655A8-4064-4BD2-8D03-75A448A4FC54}"/>
    <cellStyle name="Notas 11 4 4" xfId="33206" xr:uid="{EF60CE61-FBFD-4EF9-95F0-D49381487CCD}"/>
    <cellStyle name="Notas 11 4 5" xfId="39070" xr:uid="{2D412850-A786-469B-9C15-048E86913B9F}"/>
    <cellStyle name="Notas 11 5" xfId="18756" xr:uid="{EB7D5DBC-A31B-44DE-858C-FD100F2523CA}"/>
    <cellStyle name="Notas 11 6" xfId="24475" xr:uid="{784DFECE-9C14-4CF1-BA90-351E17FFF226}"/>
    <cellStyle name="Notas 11 7" xfId="30353" xr:uid="{AB642D8B-E58F-458D-B5C0-9735805E76A9}"/>
    <cellStyle name="Notas 11 8" xfId="36234" xr:uid="{61AB48D0-3D15-41CE-838F-2529EB70CB6E}"/>
    <cellStyle name="Notas 12" xfId="5735" xr:uid="{E2B0529B-8E88-47DE-9725-8ABB7213654F}"/>
    <cellStyle name="Notas 12 2" xfId="8604" xr:uid="{A4C0BDBE-7C2B-4A32-B017-9595A0DB0E6D}"/>
    <cellStyle name="Notas 12 2 2" xfId="22975" xr:uid="{AAEDDCDF-F4F9-4D3B-AB4B-BDD3B02406CE}"/>
    <cellStyle name="Notas 12 2 3" xfId="28837" xr:uid="{287B8804-08D7-419B-B2AE-23CF5B6D6947}"/>
    <cellStyle name="Notas 12 2 4" xfId="34719" xr:uid="{1CE717A3-ADFA-41F3-92F9-9EF52CF3D2DA}"/>
    <cellStyle name="Notas 12 2 5" xfId="40583" xr:uid="{E84A005D-E390-4445-96CC-884C602C8634}"/>
    <cellStyle name="Notas 12 3" xfId="20193" xr:uid="{0197AA43-6C16-48DF-9DAA-710C72F8088E}"/>
    <cellStyle name="Notas 12 4" xfId="25987" xr:uid="{48767E0F-51C2-40EA-992F-609EB64EB6C8}"/>
    <cellStyle name="Notas 12 5" xfId="31862" xr:uid="{1D61CE2C-82BC-425F-85F2-AAB9B69E239F}"/>
    <cellStyle name="Notas 12 6" xfId="37728" xr:uid="{76DAD0E1-0655-4C14-90F6-22118404761B}"/>
    <cellStyle name="Notas 13" xfId="5755" xr:uid="{6DA4BE6E-AA3E-4546-852C-7EA1163CAC65}"/>
    <cellStyle name="Notas 13 2" xfId="8624" xr:uid="{4FBEF453-D565-42EF-B489-AABC510191A7}"/>
    <cellStyle name="Notas 13 2 2" xfId="22995" xr:uid="{CF87C5BE-262A-40F8-9FB4-EADD14C6FD68}"/>
    <cellStyle name="Notas 13 2 3" xfId="28857" xr:uid="{4E356C13-A1A4-4DCE-B931-35ED03F8EA8A}"/>
    <cellStyle name="Notas 13 2 4" xfId="34739" xr:uid="{537E8DBC-EADB-4EC7-A29E-F6F94E2E27CC}"/>
    <cellStyle name="Notas 13 2 5" xfId="40603" xr:uid="{5D929557-27E9-4B97-84D0-CC683D318C29}"/>
    <cellStyle name="Notas 13 3" xfId="20212" xr:uid="{06B96AA8-02BD-4907-83B1-E6310E2840BC}"/>
    <cellStyle name="Notas 13 4" xfId="26007" xr:uid="{EF3B3073-2A4A-4651-BA96-CA42A69303B4}"/>
    <cellStyle name="Notas 13 5" xfId="31882" xr:uid="{24F78B37-6415-491A-9078-7CDFC3C360BD}"/>
    <cellStyle name="Notas 13 6" xfId="37748" xr:uid="{620E6E08-A367-45BC-9E61-3CC881EF4C8F}"/>
    <cellStyle name="Notas 14" xfId="5974" xr:uid="{D8D6581E-568A-4085-8265-2F550BB35A6A}"/>
    <cellStyle name="Notas 14 2" xfId="8843" xr:uid="{DD44F584-CD4B-4E1D-A958-9AB95231D632}"/>
    <cellStyle name="Notas 14 2 2" xfId="23207" xr:uid="{1FA69C7D-CE2E-4989-B892-AB6D49FD4770}"/>
    <cellStyle name="Notas 14 2 3" xfId="29074" xr:uid="{2C4D5A07-791F-4E9E-8C9D-AA55ABECFCCD}"/>
    <cellStyle name="Notas 14 2 4" xfId="34956" xr:uid="{B36E2053-2790-4FD7-AAA4-44AAF2033237}"/>
    <cellStyle name="Notas 14 2 5" xfId="40820" xr:uid="{62C0B795-5977-4626-8F08-6A223C6336A2}"/>
    <cellStyle name="Notas 14 3" xfId="20422" xr:uid="{42184070-2B1D-43DD-A040-FFCFCBCAAE2B}"/>
    <cellStyle name="Notas 14 4" xfId="26224" xr:uid="{7729C900-0C3B-4D07-A4D5-B36489B46165}"/>
    <cellStyle name="Notas 14 5" xfId="32099" xr:uid="{7C94327A-3A1E-4573-A92E-2E93F37755A3}"/>
    <cellStyle name="Notas 14 6" xfId="37964" xr:uid="{871BE2B3-B4FA-43FB-9D2C-413550E33A9C}"/>
    <cellStyle name="Notas 15" xfId="5994" xr:uid="{C504AEDD-4344-4061-A226-A915AC5245B2}"/>
    <cellStyle name="Notas 15 2" xfId="8863" xr:uid="{95658D9B-C1D8-4A95-8EA0-5778B4F0FD2D}"/>
    <cellStyle name="Notas 15 2 2" xfId="23227" xr:uid="{1C5313BF-4894-4DB5-A325-7B0B0D1D8F3B}"/>
    <cellStyle name="Notas 15 2 3" xfId="29094" xr:uid="{08CE6573-9468-4B85-B0C6-A53FE6B2BB83}"/>
    <cellStyle name="Notas 15 2 4" xfId="34976" xr:uid="{0FD4CAE3-FD68-45C0-BB50-0DFAF7F36B0A}"/>
    <cellStyle name="Notas 15 2 5" xfId="40840" xr:uid="{27218BEA-F09E-4D7C-AEAD-BF426F09D1E2}"/>
    <cellStyle name="Notas 15 3" xfId="20442" xr:uid="{531A88B3-7B80-4011-97ED-BAA49F450814}"/>
    <cellStyle name="Notas 15 4" xfId="26244" xr:uid="{15478D3A-F7D1-490B-9075-5B4A0A116DAA}"/>
    <cellStyle name="Notas 15 5" xfId="32119" xr:uid="{314B8F4A-C2F0-4C3D-952F-98BCCFCBAC76}"/>
    <cellStyle name="Notas 15 6" xfId="37984" xr:uid="{8C7376AD-3858-4234-AAF1-4D82E5BEDE3B}"/>
    <cellStyle name="Notas 16" xfId="6014" xr:uid="{4045B095-6D1E-4FC7-BB9A-AB2100E207EB}"/>
    <cellStyle name="Notas 16 2" xfId="8883" xr:uid="{BB70BB8D-1F49-4370-80A3-CFADDD832027}"/>
    <cellStyle name="Notas 16 2 2" xfId="23247" xr:uid="{5E977706-1687-4479-811A-58B9C40364E3}"/>
    <cellStyle name="Notas 16 2 3" xfId="29114" xr:uid="{B4BBAEE1-2159-4E84-9148-8EAF17BE279F}"/>
    <cellStyle name="Notas 16 2 4" xfId="34996" xr:uid="{F44DDE42-E4CB-47BA-AB83-87260ABF4469}"/>
    <cellStyle name="Notas 16 2 5" xfId="40860" xr:uid="{6636C555-0CF6-4E15-A37E-0A9B6A5F441E}"/>
    <cellStyle name="Notas 16 3" xfId="20462" xr:uid="{4A10C0D0-F4B7-444E-BC36-E22258F8E380}"/>
    <cellStyle name="Notas 16 4" xfId="26264" xr:uid="{D37D4C1F-809F-4B50-8E2A-1CA9823B096E}"/>
    <cellStyle name="Notas 16 5" xfId="32139" xr:uid="{4BCC4C32-4DE5-466A-910F-4C8CB918406A}"/>
    <cellStyle name="Notas 16 6" xfId="38004" xr:uid="{A2896434-55B7-4B41-9088-6EC5B484EDB7}"/>
    <cellStyle name="Notas 17" xfId="6034" xr:uid="{77F1DBB5-F991-4F41-B937-65E507FCE198}"/>
    <cellStyle name="Notas 17 2" xfId="8903" xr:uid="{6230392E-68B4-4C25-BB0E-0C2D9A8ADCEE}"/>
    <cellStyle name="Notas 17 2 2" xfId="23267" xr:uid="{B01D71FB-0768-4FB8-94B6-8E3C4614CE33}"/>
    <cellStyle name="Notas 17 2 3" xfId="29134" xr:uid="{15C1DAEC-30AD-4281-8FEC-9F27BBAB3127}"/>
    <cellStyle name="Notas 17 2 4" xfId="35016" xr:uid="{D0DE9E45-FF72-4F9E-A016-ACDA0E3D9FD9}"/>
    <cellStyle name="Notas 17 2 5" xfId="40880" xr:uid="{E866AA5C-6066-4F24-9005-E9013EC75E09}"/>
    <cellStyle name="Notas 17 3" xfId="20482" xr:uid="{24A5728F-49CB-46EF-930C-9B711665F1F6}"/>
    <cellStyle name="Notas 17 4" xfId="26284" xr:uid="{D557E7E6-037F-4E9F-83C5-193502DFDB15}"/>
    <cellStyle name="Notas 17 5" xfId="32159" xr:uid="{B96C3A76-5D6E-498E-A67A-FE76204B6E8C}"/>
    <cellStyle name="Notas 17 6" xfId="38024" xr:uid="{41034778-3FEA-42C9-B47D-F054CE60C8A2}"/>
    <cellStyle name="Notas 18" xfId="6054" xr:uid="{77680EC0-E398-4880-87C0-15B2D6B7951C}"/>
    <cellStyle name="Notas 18 2" xfId="8923" xr:uid="{7CEF5155-B4EF-4B55-AE37-5B21E2CE334F}"/>
    <cellStyle name="Notas 18 2 2" xfId="23287" xr:uid="{5B9A7DE7-1AFC-4567-916A-DF8C7FAE3BF6}"/>
    <cellStyle name="Notas 18 2 3" xfId="29154" xr:uid="{F5BED2EB-2DD3-4403-B4D7-0FA666A0CE87}"/>
    <cellStyle name="Notas 18 2 4" xfId="35036" xr:uid="{8E1DB15D-6EDB-485F-96C8-8E1A2EFEE876}"/>
    <cellStyle name="Notas 18 2 5" xfId="40900" xr:uid="{FBE6C11C-3603-46BF-BFA5-D23DB7F7E7B5}"/>
    <cellStyle name="Notas 18 3" xfId="20502" xr:uid="{8374EFC8-BAAA-44C4-AE64-68E04E4E3BAA}"/>
    <cellStyle name="Notas 18 4" xfId="26304" xr:uid="{8618083E-7A6F-46C8-8429-9B826017D189}"/>
    <cellStyle name="Notas 18 5" xfId="32179" xr:uid="{513DB67E-628C-4F09-BB52-B66CDA0F898B}"/>
    <cellStyle name="Notas 18 6" xfId="38044" xr:uid="{9415A15F-2534-448F-9008-897D24AB9404}"/>
    <cellStyle name="Notas 19" xfId="6074" xr:uid="{16E8E635-AB3C-4AA8-8846-ABC4177744BE}"/>
    <cellStyle name="Notas 19 2" xfId="8943" xr:uid="{8CA01F8F-05AF-4A17-84BF-A01186845F9E}"/>
    <cellStyle name="Notas 19 2 2" xfId="23307" xr:uid="{B0FEC713-292F-44E3-8BDE-17EDF921858E}"/>
    <cellStyle name="Notas 19 2 3" xfId="29174" xr:uid="{626BC334-1A95-45BF-9542-9F0C73CEDAD0}"/>
    <cellStyle name="Notas 19 2 4" xfId="35056" xr:uid="{4EFF1259-FBC0-4B3D-B62E-47380D26DABC}"/>
    <cellStyle name="Notas 19 2 5" xfId="40920" xr:uid="{20A3FAE6-B40E-4E9C-BE41-ED6420539866}"/>
    <cellStyle name="Notas 19 3" xfId="20522" xr:uid="{1ADBE633-CACB-4DC7-84CF-3E0C903D2CE5}"/>
    <cellStyle name="Notas 19 4" xfId="26324" xr:uid="{12D34F14-11AB-478C-8D19-12BD3A539981}"/>
    <cellStyle name="Notas 19 5" xfId="32199" xr:uid="{23B92939-5104-473F-B978-D33EC7FC7664}"/>
    <cellStyle name="Notas 19 6" xfId="38064" xr:uid="{A31D859F-9185-48B9-9B6F-C1D0690F2793}"/>
    <cellStyle name="Notas 2" xfId="1684" xr:uid="{00000000-0005-0000-0000-00003B070000}"/>
    <cellStyle name="Notas 2 10" xfId="35810" xr:uid="{9890C63B-B5D7-489D-AAEF-B3338E4E81BC}"/>
    <cellStyle name="Notas 2 2" xfId="1685" xr:uid="{00000000-0005-0000-0000-00003C070000}"/>
    <cellStyle name="Notas 2 2 2" xfId="4501" xr:uid="{0B5CBB70-6BAC-4110-8B7F-144E81C0A64B}"/>
    <cellStyle name="Notas 2 2 2 2" xfId="5469" xr:uid="{4C3E0D03-23BB-4358-9797-AD6909412E61}"/>
    <cellStyle name="Notas 2 2 2 2 2" xfId="8336" xr:uid="{52EAC3C3-23FE-47CB-9624-BA76A242BF3E}"/>
    <cellStyle name="Notas 2 2 2 2 2 2" xfId="22712" xr:uid="{C24A8BE1-C024-487D-9B80-FF27A89269EC}"/>
    <cellStyle name="Notas 2 2 2 2 2 3" xfId="28569" xr:uid="{49402FE4-5D2C-48D6-B566-BE551043D569}"/>
    <cellStyle name="Notas 2 2 2 2 2 4" xfId="34451" xr:uid="{150CEA1D-312E-4DC0-8335-02DF99A3E37D}"/>
    <cellStyle name="Notas 2 2 2 2 2 5" xfId="40315" xr:uid="{DD81B155-F4E6-4540-8A6E-9ECF376323FA}"/>
    <cellStyle name="Notas 2 2 2 2 3" xfId="19931" xr:uid="{04BF0EF8-CEC7-4438-A94C-CCD0C1C0E6EB}"/>
    <cellStyle name="Notas 2 2 2 2 4" xfId="25720" xr:uid="{41B72D6D-7067-4EB8-9ADF-E416A72CAA18}"/>
    <cellStyle name="Notas 2 2 2 2 5" xfId="31594" xr:uid="{B58D89AD-70B0-4689-A921-D6DDFA641ADF}"/>
    <cellStyle name="Notas 2 2 2 2 6" xfId="37465" xr:uid="{B260C83D-A0B6-4AF5-B0CC-7A38C6DACDDD}"/>
    <cellStyle name="Notas 2 2 2 3" xfId="7364" xr:uid="{4855D875-4B91-407F-B140-8E8C48B7200C}"/>
    <cellStyle name="Notas 2 2 2 3 2" xfId="21767" xr:uid="{3BBA8CE0-E25C-4CC0-AF99-19E80A02BBAE}"/>
    <cellStyle name="Notas 2 2 2 3 3" xfId="27598" xr:uid="{B632E674-5C44-48C1-86EA-9FA10BF3F444}"/>
    <cellStyle name="Notas 2 2 2 3 4" xfId="33480" xr:uid="{947DF686-E12B-4E00-BFC3-51E4FA423344}"/>
    <cellStyle name="Notas 2 2 2 3 5" xfId="39344" xr:uid="{A2CA912A-934E-4D46-80D4-213F2223B00A}"/>
    <cellStyle name="Notas 2 2 2 4" xfId="19003" xr:uid="{692C8C0C-7CCA-4E81-97D1-2E5AE6B4713F}"/>
    <cellStyle name="Notas 2 2 2 5" xfId="24749" xr:uid="{3847D66E-1D1C-4179-A6B6-74FBDE5C20A3}"/>
    <cellStyle name="Notas 2 2 2 6" xfId="30626" xr:uid="{200A3E8E-3ADA-4F35-A97A-0B2E4F8CB9D1}"/>
    <cellStyle name="Notas 2 2 2 7" xfId="36508" xr:uid="{ADD09EB5-492C-4334-AB9F-55E359CCDC3A}"/>
    <cellStyle name="Notas 2 2 3" xfId="4984" xr:uid="{866545C9-C90A-46AE-B791-46566A36F586}"/>
    <cellStyle name="Notas 2 2 3 2" xfId="7851" xr:uid="{991B5CCE-03C5-4F33-B6D4-28A692BF4A08}"/>
    <cellStyle name="Notas 2 2 3 2 2" xfId="22237" xr:uid="{BF923421-8ABF-40C7-A33A-B01CEE649C0F}"/>
    <cellStyle name="Notas 2 2 3 2 3" xfId="28084" xr:uid="{4EC56C14-9E9F-46A9-B7D4-D4630E2939F0}"/>
    <cellStyle name="Notas 2 2 3 2 4" xfId="33966" xr:uid="{B51179CD-39B2-4472-A840-63F1203B7AEC}"/>
    <cellStyle name="Notas 2 2 3 2 5" xfId="39830" xr:uid="{12FB46F9-0D4B-41F1-BA8C-5DD54766040D}"/>
    <cellStyle name="Notas 2 2 3 3" xfId="19464" xr:uid="{CA9BDBBF-D091-4692-9B8D-B8873A583E3E}"/>
    <cellStyle name="Notas 2 2 3 4" xfId="25235" xr:uid="{90EC3C41-855A-4B5F-A1ED-47B2837772AF}"/>
    <cellStyle name="Notas 2 2 3 5" xfId="31109" xr:uid="{A6E10216-7A9C-4021-8C14-F02F0A0CF627}"/>
    <cellStyle name="Notas 2 2 3 6" xfId="36988" xr:uid="{E4C48883-7804-488A-B5EE-51E10B669C71}"/>
    <cellStyle name="Notas 2 2 4" xfId="6879" xr:uid="{DBDF6E43-AB35-4F88-AB99-B0A11DC3312C}"/>
    <cellStyle name="Notas 2 2 4 2" xfId="21301" xr:uid="{6EDA6FF6-9E53-43CD-A351-17D5892643B2}"/>
    <cellStyle name="Notas 2 2 4 3" xfId="27118" xr:uid="{101A6E44-6930-49F5-A081-9456F4A74937}"/>
    <cellStyle name="Notas 2 2 4 4" xfId="32995" xr:uid="{3FCB93BF-0349-42B4-975B-F2888617C78B}"/>
    <cellStyle name="Notas 2 2 4 5" xfId="38859" xr:uid="{61010407-9EE8-481B-AE2C-673CD3094052}"/>
    <cellStyle name="Notas 2 2 5" xfId="18556" xr:uid="{9F75E66D-A767-4114-A1AD-D0E502084964}"/>
    <cellStyle name="Notas 2 2 6" xfId="24266" xr:uid="{02C18431-0188-46DB-9663-525CF1D8A3A4}"/>
    <cellStyle name="Notas 2 2 7" xfId="30144" xr:uid="{C564A809-B7EE-4B50-8F27-14B54B7291D4}"/>
    <cellStyle name="Notas 2 2 8" xfId="36023" xr:uid="{DF82C70B-5FDB-4145-B577-C9FA573D6A75}"/>
    <cellStyle name="Notas 2 3" xfId="1686" xr:uid="{00000000-0005-0000-0000-00003D070000}"/>
    <cellStyle name="Notas 2 3 2" xfId="5273" xr:uid="{43DA6314-B315-4747-AE39-0D0773ECB235}"/>
    <cellStyle name="Notas 2 3 2 2" xfId="8140" xr:uid="{4374D432-2DCF-43F9-ABD9-98A52FF4118E}"/>
    <cellStyle name="Notas 2 3 2 2 2" xfId="22517" xr:uid="{30FF7AE4-FC47-405C-99F0-1E557A6C3851}"/>
    <cellStyle name="Notas 2 3 2 2 3" xfId="28373" xr:uid="{6354C300-051B-4758-B7FD-DE6C55720AE2}"/>
    <cellStyle name="Notas 2 3 2 2 4" xfId="34255" xr:uid="{4C76CF99-1FD6-4A61-B1CB-581D66A08CF3}"/>
    <cellStyle name="Notas 2 3 2 2 5" xfId="40119" xr:uid="{13DF56F6-02E7-4EDF-AC47-FF36B2DDB5DE}"/>
    <cellStyle name="Notas 2 3 2 3" xfId="19742" xr:uid="{EA8D34C0-B838-4CD8-BD0F-9A1181E318A2}"/>
    <cellStyle name="Notas 2 3 2 4" xfId="25524" xr:uid="{CD402FE6-7179-44DD-AF95-483F16798307}"/>
    <cellStyle name="Notas 2 3 2 5" xfId="31398" xr:uid="{CEC22BA6-796F-4285-85B6-177B75C30761}"/>
    <cellStyle name="Notas 2 3 2 6" xfId="37270" xr:uid="{EE549184-678E-42B6-ACFE-C61D55277518}"/>
    <cellStyle name="Notas 2 3 3" xfId="7168" xr:uid="{A10DE433-C487-4287-BA9F-FF15FE832F76}"/>
    <cellStyle name="Notas 2 3 3 2" xfId="21577" xr:uid="{82A019EE-5325-4C3A-9737-C603AA375A4B}"/>
    <cellStyle name="Notas 2 3 3 3" xfId="27402" xr:uid="{F32CBDAC-F0DF-405C-B1F7-369F084D2C0A}"/>
    <cellStyle name="Notas 2 3 3 4" xfId="33284" xr:uid="{BB69028C-B0FC-4739-93F9-E48368B7DC4D}"/>
    <cellStyle name="Notas 2 3 3 5" xfId="39148" xr:uid="{5BC1B8CD-B384-4098-8677-0B3DAC04F5CC}"/>
    <cellStyle name="Notas 2 3 4" xfId="4307" xr:uid="{1D7AD251-B5C4-47F1-AA02-2373CD2E1B5E}"/>
    <cellStyle name="Notas 2 3 5" xfId="24553" xr:uid="{89A602E1-E755-4181-ACD6-0CC2342D7634}"/>
    <cellStyle name="Notas 2 3 6" xfId="30432" xr:uid="{B3A6E023-F6E7-4815-9871-E5E9C6266BAB}"/>
    <cellStyle name="Notas 2 3 7" xfId="36313" xr:uid="{D62E3A45-B683-4EEB-9057-B4422F6EF3FE}"/>
    <cellStyle name="Notas 2 4" xfId="1789" xr:uid="{00000000-0005-0000-0000-00003E070000}"/>
    <cellStyle name="Notas 2 4 2" xfId="7654" xr:uid="{19BFBAB0-9FAB-401C-ABF4-86C8FC373D3C}"/>
    <cellStyle name="Notas 2 4 2 2" xfId="22047" xr:uid="{E0A85EF7-09D1-494F-B04E-3EFBF2DC3688}"/>
    <cellStyle name="Notas 2 4 2 3" xfId="27888" xr:uid="{567BDAD5-90A8-47D6-8A28-A77C652D6E98}"/>
    <cellStyle name="Notas 2 4 2 4" xfId="33770" xr:uid="{7C04778E-9472-420E-AAB7-8A5712FAAE91}"/>
    <cellStyle name="Notas 2 4 2 5" xfId="39634" xr:uid="{C33CA24C-040F-45D6-BB14-EA7AB82711E6}"/>
    <cellStyle name="Notas 2 4 3" xfId="4791" xr:uid="{51747097-A7E4-41D4-A7A0-BB1962DEAD0F}"/>
    <cellStyle name="Notas 2 4 4" xfId="25039" xr:uid="{853F120F-4AAB-41E7-B1D0-F5EFEE486DF0}"/>
    <cellStyle name="Notas 2 4 5" xfId="30913" xr:uid="{EF1F4555-45D0-4F79-95A8-E3A409857D50}"/>
    <cellStyle name="Notas 2 4 6" xfId="36793" xr:uid="{32FEACC2-EB8D-45C2-80E2-84692E1C2BA7}"/>
    <cellStyle name="Notas 2 5" xfId="5797" xr:uid="{C9D58DFA-869D-4AC2-ADE3-CCD31A05AC78}"/>
    <cellStyle name="Notas 2 5 2" xfId="8666" xr:uid="{460F3C73-EBEA-4802-883F-F77EE920CAEB}"/>
    <cellStyle name="Notas 2 5 2 2" xfId="23036" xr:uid="{AA90FBD6-1BB4-4E9C-AA39-2B8FB99C3227}"/>
    <cellStyle name="Notas 2 5 2 3" xfId="28899" xr:uid="{CF1442DA-ED0A-45CA-897F-F249A5852C5D}"/>
    <cellStyle name="Notas 2 5 2 4" xfId="34781" xr:uid="{292C5745-CD4C-4774-9261-2060E4E93C04}"/>
    <cellStyle name="Notas 2 5 2 5" xfId="40645" xr:uid="{D5F937C8-01DA-4B08-A5E9-7C8BCFC31082}"/>
    <cellStyle name="Notas 2 5 3" xfId="20252" xr:uid="{D755C6A4-4810-4EA2-99EB-590C1E565F0B}"/>
    <cellStyle name="Notas 2 5 4" xfId="26049" xr:uid="{AB6AB370-F5F3-4753-A520-FD4A55101246}"/>
    <cellStyle name="Notas 2 5 5" xfId="31924" xr:uid="{F7B48F68-73DC-4E38-A336-C90685CF0A3B}"/>
    <cellStyle name="Notas 2 5 6" xfId="37790" xr:uid="{ED8C736F-58D6-491E-BB5C-92AC8439C63A}"/>
    <cellStyle name="Notas 2 6" xfId="6683" xr:uid="{E0CE5035-1AEC-4033-8394-5A2C404CF35D}"/>
    <cellStyle name="Notas 2 6 2" xfId="21112" xr:uid="{8FBF64DF-5817-4452-847D-6BC1CF999227}"/>
    <cellStyle name="Notas 2 6 3" xfId="26924" xr:uid="{E989FC31-6140-4092-8663-E5A31F320606}"/>
    <cellStyle name="Notas 2 6 4" xfId="32799" xr:uid="{6FF8072D-EBA5-469A-B527-BA9F14CA0FA3}"/>
    <cellStyle name="Notas 2 6 5" xfId="38663" xr:uid="{55213289-83FE-47BF-9677-3ECAA13E16EA}"/>
    <cellStyle name="Notas 2 7" xfId="18342" xr:uid="{46FB51C7-8E7D-4FF5-B063-CDEC57F581D0}"/>
    <cellStyle name="Notas 2 8" xfId="24051" xr:uid="{7486CBF9-6E1A-44F1-BA7A-9E774F0F7F5C}"/>
    <cellStyle name="Notas 2 9" xfId="29929" xr:uid="{A36827AB-ED75-4D4F-A53C-46E3AD35BCE9}"/>
    <cellStyle name="Notas 20" xfId="6094" xr:uid="{06FAFC13-3FAD-49E6-9246-EF54992A81D9}"/>
    <cellStyle name="Notas 20 2" xfId="8963" xr:uid="{2451B274-D317-4CFA-B880-A75CED3EAC7E}"/>
    <cellStyle name="Notas 20 2 2" xfId="23327" xr:uid="{29E57608-4E70-4D16-A2CB-7C4ADE5EF09F}"/>
    <cellStyle name="Notas 20 2 3" xfId="29194" xr:uid="{37190796-79F6-4814-8DD9-704003DF4388}"/>
    <cellStyle name="Notas 20 2 4" xfId="35076" xr:uid="{C0311725-FC47-4214-96FE-3B6CD2AE4045}"/>
    <cellStyle name="Notas 20 2 5" xfId="40940" xr:uid="{20E115E5-A4B9-48BC-BDA2-9A9B84D0391D}"/>
    <cellStyle name="Notas 20 3" xfId="20542" xr:uid="{64465C59-6D38-4458-B10E-A795420BF30C}"/>
    <cellStyle name="Notas 20 4" xfId="26344" xr:uid="{9FA4D835-F059-405D-AE1C-47E01FAE6FDE}"/>
    <cellStyle name="Notas 20 5" xfId="32219" xr:uid="{BD9AD380-1A1B-4A7D-B98C-A03CF2056BDE}"/>
    <cellStyle name="Notas 20 6" xfId="38084" xr:uid="{008FB800-A257-45E8-BBF5-3F62E1F34030}"/>
    <cellStyle name="Notas 21" xfId="6114" xr:uid="{1CFAF7DB-524D-4580-BBDE-EB0D582D12B9}"/>
    <cellStyle name="Notas 21 2" xfId="8983" xr:uid="{BD5C3AB4-2178-438C-83A1-7644F8B12A57}"/>
    <cellStyle name="Notas 21 2 2" xfId="23347" xr:uid="{E65F8A0B-C6BD-4F5A-A063-EAD571EEAE1C}"/>
    <cellStyle name="Notas 21 2 3" xfId="29214" xr:uid="{08F4D01F-8379-4565-A47A-1EE0B310DC3F}"/>
    <cellStyle name="Notas 21 2 4" xfId="35096" xr:uid="{98608C04-9267-4DE5-9ADC-4D79CAC5ACDD}"/>
    <cellStyle name="Notas 21 2 5" xfId="40960" xr:uid="{B412F7A2-C3FC-4A62-950D-046F6E1301E6}"/>
    <cellStyle name="Notas 21 3" xfId="20562" xr:uid="{7347A154-E3CF-4329-B502-E6CD2DF24D6A}"/>
    <cellStyle name="Notas 21 4" xfId="26364" xr:uid="{C6886363-62E9-4D8C-8230-A11C484C65C8}"/>
    <cellStyle name="Notas 21 5" xfId="32239" xr:uid="{1040082C-790B-4700-AAC4-09E5370C9C78}"/>
    <cellStyle name="Notas 21 6" xfId="38104" xr:uid="{1C54F1A6-1D22-437C-96C8-6E3307C1E945}"/>
    <cellStyle name="Notas 22" xfId="6134" xr:uid="{98B58F8F-EBE5-42E9-8557-849AF6264ECF}"/>
    <cellStyle name="Notas 22 2" xfId="9003" xr:uid="{5114114B-DB5D-41C2-ABCE-FB558D606C6A}"/>
    <cellStyle name="Notas 22 2 2" xfId="23367" xr:uid="{CD79CCE5-DF15-4EBA-9F4A-248CD36AA370}"/>
    <cellStyle name="Notas 22 2 3" xfId="29234" xr:uid="{1C172C03-E153-4883-8526-DC5C579145FB}"/>
    <cellStyle name="Notas 22 2 4" xfId="35116" xr:uid="{E00199CE-375D-415A-925A-E9BC77248C53}"/>
    <cellStyle name="Notas 22 2 5" xfId="40979" xr:uid="{37341B67-6EFD-4F83-864B-47E3825C1907}"/>
    <cellStyle name="Notas 22 3" xfId="20582" xr:uid="{97991B08-B22D-476C-A52F-AB10C436BDC7}"/>
    <cellStyle name="Notas 22 4" xfId="26384" xr:uid="{2E590076-45F5-4138-AC3B-B13D415D5C55}"/>
    <cellStyle name="Notas 22 5" xfId="32259" xr:uid="{10DB6F91-2AD3-469D-A92F-4618C9F3C5A5}"/>
    <cellStyle name="Notas 22 6" xfId="38124" xr:uid="{89668AEB-35FE-4014-B5E5-9D6A007705F3}"/>
    <cellStyle name="Notas 23" xfId="6154" xr:uid="{0F29291B-AC1E-4F0C-B557-CF474FBC820B}"/>
    <cellStyle name="Notas 23 2" xfId="9023" xr:uid="{C2D4934D-FB2F-4203-96F7-9A20FE7146E7}"/>
    <cellStyle name="Notas 23 2 2" xfId="23387" xr:uid="{18B5B801-5780-4275-A0BC-AE9EAFDAEE90}"/>
    <cellStyle name="Notas 23 2 3" xfId="29254" xr:uid="{634DFEF1-0523-4D3D-84FA-924A533E5365}"/>
    <cellStyle name="Notas 23 2 4" xfId="35136" xr:uid="{0FBAB3B9-62CB-4BC8-AD91-F1C788C59E6E}"/>
    <cellStyle name="Notas 23 2 5" xfId="40998" xr:uid="{BA6FA7F1-5D7B-4EEA-A7E4-68948EE1BDCA}"/>
    <cellStyle name="Notas 23 3" xfId="20602" xr:uid="{F19CB297-A197-43A3-8202-4CC5DFD91787}"/>
    <cellStyle name="Notas 23 4" xfId="26404" xr:uid="{DE9D545D-5EAF-45A1-8A5E-D2A106E92816}"/>
    <cellStyle name="Notas 23 5" xfId="32279" xr:uid="{60EF50F0-FF6B-4ED2-B580-AA9DC3DA4D0D}"/>
    <cellStyle name="Notas 23 6" xfId="38144" xr:uid="{12E53FA0-5F8E-414B-80E1-BC0B8AC012DD}"/>
    <cellStyle name="Notas 24" xfId="6174" xr:uid="{B652597E-1219-4E44-9A9B-4D6863AE2E55}"/>
    <cellStyle name="Notas 24 2" xfId="9043" xr:uid="{79B7C75E-CF78-43EF-815D-D27C394ACEF8}"/>
    <cellStyle name="Notas 24 2 2" xfId="23407" xr:uid="{846FDF0F-E27F-44AE-85C9-C3B904232CEA}"/>
    <cellStyle name="Notas 24 2 3" xfId="29274" xr:uid="{DB77DEA7-799E-459A-9800-5B7D6C0CC0BC}"/>
    <cellStyle name="Notas 24 2 4" xfId="35156" xr:uid="{51FEF16F-46F1-4540-BB55-1DB2338290E2}"/>
    <cellStyle name="Notas 24 2 5" xfId="41018" xr:uid="{3FF5DEA5-D6B5-4EEA-9DE5-C8C5609D5492}"/>
    <cellStyle name="Notas 24 3" xfId="20622" xr:uid="{E97E305D-5D8A-4C95-960A-8DF600287289}"/>
    <cellStyle name="Notas 24 4" xfId="26424" xr:uid="{CBEB1D28-836B-456C-97F3-5988AF397B34}"/>
    <cellStyle name="Notas 24 5" xfId="32299" xr:uid="{A48C11E5-7789-4279-8ACB-785BA985ACF3}"/>
    <cellStyle name="Notas 24 6" xfId="38164" xr:uid="{D782AF6C-1DBD-4DC0-B6CF-9D78B0569D76}"/>
    <cellStyle name="Notas 25" xfId="6196" xr:uid="{056265A6-C196-4811-B08E-0CF4F3D8C594}"/>
    <cellStyle name="Notas 25 2" xfId="9065" xr:uid="{5025E464-401E-4089-B7B0-38804E1A4781}"/>
    <cellStyle name="Notas 25 2 2" xfId="23429" xr:uid="{F00898ED-5419-46E5-9E29-D825C62BADDA}"/>
    <cellStyle name="Notas 25 2 3" xfId="29296" xr:uid="{2699EA53-591C-4288-9631-68F07315580C}"/>
    <cellStyle name="Notas 25 2 4" xfId="35178" xr:uid="{BD49EC61-8950-4B4F-B04E-5BA879605E5F}"/>
    <cellStyle name="Notas 25 2 5" xfId="41039" xr:uid="{079F560B-E540-4174-9FC6-704C0D4C5ADF}"/>
    <cellStyle name="Notas 25 3" xfId="20644" xr:uid="{ED0648F3-FC3D-4EFB-A5FD-4A78BA95653E}"/>
    <cellStyle name="Notas 25 4" xfId="26446" xr:uid="{686E13F3-4853-4AAD-9100-EBCDAAD02F21}"/>
    <cellStyle name="Notas 25 5" xfId="32321" xr:uid="{F72D98BE-CCBA-4303-B7BC-0400712E319A}"/>
    <cellStyle name="Notas 25 6" xfId="38186" xr:uid="{7044E288-D9E2-4522-9E4B-C459A90F096B}"/>
    <cellStyle name="Notas 26" xfId="6233" xr:uid="{40476E26-B8F9-4AE1-9524-3BB5FF7DFD7B}"/>
    <cellStyle name="Notas 26 2" xfId="9102" xr:uid="{FAFC1739-41E0-41B1-B040-6897015BC1FF}"/>
    <cellStyle name="Notas 26 2 2" xfId="23466" xr:uid="{F43926DF-3C5F-4111-B06C-20E4B6AA94F0}"/>
    <cellStyle name="Notas 26 2 3" xfId="29333" xr:uid="{99874225-00A7-4696-830D-CA3C7B90EC23}"/>
    <cellStyle name="Notas 26 2 4" xfId="35215" xr:uid="{56869F0D-A162-420B-B3FD-3B18B9B78309}"/>
    <cellStyle name="Notas 26 2 5" xfId="41075" xr:uid="{5F216773-F109-4CF1-BD87-F9B598908BD3}"/>
    <cellStyle name="Notas 26 3" xfId="20674" xr:uid="{4D903F66-8A37-4C67-8EF2-62BBB68D5528}"/>
    <cellStyle name="Notas 26 4" xfId="26483" xr:uid="{6618B45D-0F70-4DFD-B4BC-8B903701891A}"/>
    <cellStyle name="Notas 26 5" xfId="32358" xr:uid="{80ECCC5A-ACA1-459A-893F-44AC57C0FD30}"/>
    <cellStyle name="Notas 26 6" xfId="38223" xr:uid="{60B6BBBF-7411-46B2-AAC3-40763326DD33}"/>
    <cellStyle name="Notas 27" xfId="6253" xr:uid="{BA5E69C1-DCE7-4E69-A529-537509499593}"/>
    <cellStyle name="Notas 27 2" xfId="9122" xr:uid="{50BB9B75-6D1A-4EBB-AC8F-0D599D8E4D74}"/>
    <cellStyle name="Notas 27 2 2" xfId="23486" xr:uid="{5FBF8FC0-64C6-4232-95BB-579B6A14E43D}"/>
    <cellStyle name="Notas 27 2 3" xfId="29353" xr:uid="{673C0FFB-8BC2-4057-BDAB-FF588298E126}"/>
    <cellStyle name="Notas 27 2 4" xfId="35235" xr:uid="{4798DC4A-5798-4A58-8099-3AAEFD427EF8}"/>
    <cellStyle name="Notas 27 2 5" xfId="41094" xr:uid="{FEE9B118-BB7C-40BD-8E3E-254B8CE864C6}"/>
    <cellStyle name="Notas 27 3" xfId="20694" xr:uid="{20FA3816-BB99-4E4D-A6B1-7958ABC667F0}"/>
    <cellStyle name="Notas 27 4" xfId="26503" xr:uid="{E4DC0DB2-14C8-49DA-AF21-4BC0469C4981}"/>
    <cellStyle name="Notas 27 5" xfId="32378" xr:uid="{9FAED3F3-2133-44D7-AE15-1452F9866DC6}"/>
    <cellStyle name="Notas 27 6" xfId="38243" xr:uid="{76452CD9-F719-418B-BFB0-08C27AC920B8}"/>
    <cellStyle name="Notas 28" xfId="6273" xr:uid="{6D2A8C80-AB40-4824-9CAA-6C56F237126D}"/>
    <cellStyle name="Notas 28 2" xfId="9142" xr:uid="{B039E574-E28E-4560-B49B-E2CE5FA08E38}"/>
    <cellStyle name="Notas 28 2 2" xfId="23506" xr:uid="{762D303F-B927-4E19-9CAC-871A991AE511}"/>
    <cellStyle name="Notas 28 2 3" xfId="29373" xr:uid="{04E6388B-E127-4E17-B4D4-ADC2983C0797}"/>
    <cellStyle name="Notas 28 2 4" xfId="35255" xr:uid="{E6F76994-2B28-4D9C-9984-30DAA047F7A7}"/>
    <cellStyle name="Notas 28 2 5" xfId="41114" xr:uid="{C6C238EC-C675-4D1D-A2D9-2305E5E8ED16}"/>
    <cellStyle name="Notas 28 3" xfId="20714" xr:uid="{9F7B5265-29D1-4080-BE88-1665FD175698}"/>
    <cellStyle name="Notas 28 4" xfId="26523" xr:uid="{2D9BE2F0-2C71-41D5-9CED-20529037A0FA}"/>
    <cellStyle name="Notas 28 5" xfId="32398" xr:uid="{B330AEEC-446B-4BCB-A0FC-22373E27917C}"/>
    <cellStyle name="Notas 28 6" xfId="38263" xr:uid="{6DE22BF1-D180-4227-BC49-A91AFE46A4CE}"/>
    <cellStyle name="Notas 29" xfId="6297" xr:uid="{817E6533-3F1B-42CC-B237-96E44E022AD1}"/>
    <cellStyle name="Notas 29 2" xfId="9165" xr:uid="{35CD95D8-8CFA-4511-BB26-B54FE4198B23}"/>
    <cellStyle name="Notas 29 2 2" xfId="23529" xr:uid="{74184AEC-A5BA-4234-AC9D-54EB7936E472}"/>
    <cellStyle name="Notas 29 2 3" xfId="29396" xr:uid="{B3E99B4D-C626-4714-ADF8-048B587F8A28}"/>
    <cellStyle name="Notas 29 2 4" xfId="35278" xr:uid="{74238A95-C056-4B2D-9C67-63566BD7041F}"/>
    <cellStyle name="Notas 29 2 5" xfId="41137" xr:uid="{1946F95D-E92B-4F28-A2DD-9699DBF23E6F}"/>
    <cellStyle name="Notas 29 3" xfId="20738" xr:uid="{4BBFC068-B3EA-4F9E-BB99-7C068CDA6D15}"/>
    <cellStyle name="Notas 29 4" xfId="26547" xr:uid="{E7DB459D-DC67-4263-9B68-08C1C7CCC052}"/>
    <cellStyle name="Notas 29 5" xfId="32422" xr:uid="{78667936-CD7C-42AE-80F6-185F9D02013B}"/>
    <cellStyle name="Notas 29 6" xfId="38287" xr:uid="{5F67EC10-EEC6-47B0-A605-5C0ABD079942}"/>
    <cellStyle name="Notas 3" xfId="3839" xr:uid="{3EBECBFB-B11A-4C31-B62E-E4EE248DCCFA}"/>
    <cellStyle name="Notas 3 10" xfId="35819" xr:uid="{729BF7A5-D2E0-4E12-9150-305EED7D9B29}"/>
    <cellStyle name="Notas 3 2" xfId="4034" xr:uid="{6B1F5A3B-71BA-4329-A6A0-A5F85606EC6E}"/>
    <cellStyle name="Notas 3 2 2" xfId="4508" xr:uid="{FC1BC295-3709-4353-B203-4DE5A6D7F52F}"/>
    <cellStyle name="Notas 3 2 2 2" xfId="5476" xr:uid="{D169C824-8538-4BA0-88C1-47734CC6F162}"/>
    <cellStyle name="Notas 3 2 2 2 2" xfId="8343" xr:uid="{D449BB70-4E9A-41BC-AF14-AE07E9903680}"/>
    <cellStyle name="Notas 3 2 2 2 2 2" xfId="22718" xr:uid="{FFCF42F5-DD20-442A-8856-81BAA83CE54D}"/>
    <cellStyle name="Notas 3 2 2 2 2 3" xfId="28576" xr:uid="{BD41F087-B8B3-49E2-8F69-139BF068A223}"/>
    <cellStyle name="Notas 3 2 2 2 2 4" xfId="34458" xr:uid="{1D3536DF-EA58-4E57-86CF-1767F2C80D48}"/>
    <cellStyle name="Notas 3 2 2 2 2 5" xfId="40322" xr:uid="{04D85EDD-C3F8-4E20-A9FB-1C999096D841}"/>
    <cellStyle name="Notas 3 2 2 2 3" xfId="19937" xr:uid="{62A3952E-EE03-4667-A537-DE29F5419C47}"/>
    <cellStyle name="Notas 3 2 2 2 4" xfId="25727" xr:uid="{C60572F8-21F3-4939-98CA-058F1B335370}"/>
    <cellStyle name="Notas 3 2 2 2 5" xfId="31601" xr:uid="{1AB3E3DA-FA31-480D-A6FB-ACEF2161ABCF}"/>
    <cellStyle name="Notas 3 2 2 2 6" xfId="37471" xr:uid="{CB1BA5CA-4E96-4793-AC73-996220C09957}"/>
    <cellStyle name="Notas 3 2 2 3" xfId="7371" xr:uid="{D5C64090-1AD9-4846-AACD-B2BACF8936A5}"/>
    <cellStyle name="Notas 3 2 2 3 2" xfId="21773" xr:uid="{4AEF51E5-8558-49F8-A23D-A170337BB7E3}"/>
    <cellStyle name="Notas 3 2 2 3 3" xfId="27605" xr:uid="{FB392FDF-6728-48AB-9778-C8E0A4B0BE1D}"/>
    <cellStyle name="Notas 3 2 2 3 4" xfId="33487" xr:uid="{F24F5BFE-9B6D-4B4C-96D5-1789C4E2E4BD}"/>
    <cellStyle name="Notas 3 2 2 3 5" xfId="39351" xr:uid="{699FEDE0-57C5-4099-B9E5-2E290AFF5510}"/>
    <cellStyle name="Notas 3 2 2 4" xfId="19007" xr:uid="{BBD88C57-AFC2-40FC-9986-FB187BA01BD5}"/>
    <cellStyle name="Notas 3 2 2 5" xfId="24756" xr:uid="{AEE5E2C8-41C3-4480-ACCF-EFF5860EA9D6}"/>
    <cellStyle name="Notas 3 2 2 6" xfId="30633" xr:uid="{E8C4DFBC-FB08-4B2E-9338-2D9FC0CF7B6F}"/>
    <cellStyle name="Notas 3 2 2 7" xfId="36514" xr:uid="{E35D19F4-7039-4126-B96D-7AD78540049D}"/>
    <cellStyle name="Notas 3 2 3" xfId="4991" xr:uid="{8D84A571-9F8F-4984-9312-DD5CF9A453FD}"/>
    <cellStyle name="Notas 3 2 3 2" xfId="7858" xr:uid="{D613D0AD-EFC9-4808-8D47-2B0A99237310}"/>
    <cellStyle name="Notas 3 2 3 2 2" xfId="22243" xr:uid="{77DF399C-529D-4B63-9A2E-49213AD58F95}"/>
    <cellStyle name="Notas 3 2 3 2 3" xfId="28091" xr:uid="{7A771E54-E2AB-4F8C-9E4E-B6A2B2A0CB31}"/>
    <cellStyle name="Notas 3 2 3 2 4" xfId="33973" xr:uid="{29D9128D-BE74-4ADA-BF42-FFCAACEEFF77}"/>
    <cellStyle name="Notas 3 2 3 2 5" xfId="39837" xr:uid="{52FC1863-D47F-4BD2-92B2-1D2DFA907F75}"/>
    <cellStyle name="Notas 3 2 3 3" xfId="19470" xr:uid="{D1B12E06-AE5D-41AA-BAB2-B57ACE9FE545}"/>
    <cellStyle name="Notas 3 2 3 4" xfId="25242" xr:uid="{7A1732CD-D29C-415B-8C34-D5E5C6224AB9}"/>
    <cellStyle name="Notas 3 2 3 5" xfId="31116" xr:uid="{CB9D89EB-F67B-4655-BC91-3A38FD895DA5}"/>
    <cellStyle name="Notas 3 2 3 6" xfId="36994" xr:uid="{D97EBCD6-A7EB-438D-BECD-687BA808B6FC}"/>
    <cellStyle name="Notas 3 2 4" xfId="6886" xr:uid="{828AFB2C-56B1-431A-8C32-8ABCD167943A}"/>
    <cellStyle name="Notas 3 2 4 2" xfId="21307" xr:uid="{4FB0656A-0C23-4081-9F97-038D32EA2492}"/>
    <cellStyle name="Notas 3 2 4 3" xfId="27124" xr:uid="{A265D5ED-FF07-4D63-A970-7A69E61F965E}"/>
    <cellStyle name="Notas 3 2 4 4" xfId="33002" xr:uid="{E88590B8-3A6B-453E-A74C-E4DC05ECCBFB}"/>
    <cellStyle name="Notas 3 2 4 5" xfId="38866" xr:uid="{8830553F-FBA9-40A4-82A5-64D537CA431D}"/>
    <cellStyle name="Notas 3 2 5" xfId="18561" xr:uid="{D107A016-41FF-47FE-AD38-AC937C8DA0DE}"/>
    <cellStyle name="Notas 3 2 6" xfId="24273" xr:uid="{C5E14065-815C-4376-A1E2-14D0E9951B8D}"/>
    <cellStyle name="Notas 3 2 7" xfId="30151" xr:uid="{646C7608-E0D9-4D3E-9A28-EF54058F273F}"/>
    <cellStyle name="Notas 3 2 8" xfId="36030" xr:uid="{8D3D2152-9CF8-457F-863A-36EBF30B809D}"/>
    <cellStyle name="Notas 3 3" xfId="4314" xr:uid="{C899A3D0-2338-41AD-9031-90B9A30570F9}"/>
    <cellStyle name="Notas 3 3 2" xfId="5280" xr:uid="{84E9197D-C9AF-45F1-AB90-1362B3EFD7C3}"/>
    <cellStyle name="Notas 3 3 2 2" xfId="8147" xr:uid="{5AC8ACBB-4C26-4A46-8451-B07A667146E2}"/>
    <cellStyle name="Notas 3 3 2 2 2" xfId="22523" xr:uid="{612B4655-888D-4C50-880F-35D0A8917064}"/>
    <cellStyle name="Notas 3 3 2 2 3" xfId="28380" xr:uid="{F5A7DF90-9571-48C0-94C1-05726DAF77AB}"/>
    <cellStyle name="Notas 3 3 2 2 4" xfId="34262" xr:uid="{C401070A-2A9A-4C47-A36B-643257908475}"/>
    <cellStyle name="Notas 3 3 2 2 5" xfId="40126" xr:uid="{1FEF41AA-6488-4021-8B2F-C8AE156324A7}"/>
    <cellStyle name="Notas 3 3 2 3" xfId="19748" xr:uid="{2D956314-0604-46B7-AB5F-4058CD36C6E8}"/>
    <cellStyle name="Notas 3 3 2 4" xfId="25531" xr:uid="{1F15B0DB-4F9A-41B8-ABAB-67847CDCE363}"/>
    <cellStyle name="Notas 3 3 2 5" xfId="31405" xr:uid="{4CFBA927-9600-4BB3-843E-776EFBC96711}"/>
    <cellStyle name="Notas 3 3 2 6" xfId="37276" xr:uid="{F0B5E472-DB19-4241-A0AF-BBE1106B4ECE}"/>
    <cellStyle name="Notas 3 3 3" xfId="7175" xr:uid="{9C7FFC2E-53B8-484B-931C-6D4044CF30D2}"/>
    <cellStyle name="Notas 3 3 3 2" xfId="21582" xr:uid="{553B36FD-460A-4989-9236-042F010C2160}"/>
    <cellStyle name="Notas 3 3 3 3" xfId="27409" xr:uid="{FC67C047-A0B0-4339-AE3C-DD88781A332F}"/>
    <cellStyle name="Notas 3 3 3 4" xfId="33291" xr:uid="{5A9CBD77-0973-4C4B-AB50-6B2A5A888133}"/>
    <cellStyle name="Notas 3 3 3 5" xfId="39155" xr:uid="{01B89916-1D6C-4BEA-BAA2-91D380E74F83}"/>
    <cellStyle name="Notas 3 3 4" xfId="18819" xr:uid="{86ECD615-C351-45BE-A2F5-88A373F199B3}"/>
    <cellStyle name="Notas 3 3 5" xfId="24560" xr:uid="{1CBDEC09-F227-4A84-992F-FAA53EBA8CC9}"/>
    <cellStyle name="Notas 3 3 6" xfId="30439" xr:uid="{4A51E19C-9F34-407B-8DD4-777104B115EC}"/>
    <cellStyle name="Notas 3 3 7" xfId="36319" xr:uid="{C16DEAA9-4C7E-458A-A2E4-6FAC5FD1A1CC}"/>
    <cellStyle name="Notas 3 4" xfId="4799" xr:uid="{2D321969-4483-4B45-8C03-6837AC7AA6AE}"/>
    <cellStyle name="Notas 3 4 2" xfId="7662" xr:uid="{9CC6F7B9-59A1-4D4F-AE9E-D2E886361A93}"/>
    <cellStyle name="Notas 3 4 2 2" xfId="22053" xr:uid="{A15DE6BA-4C9F-4EE8-AAF0-21D01EB8FC5D}"/>
    <cellStyle name="Notas 3 4 2 3" xfId="27895" xr:uid="{BD4B2FF0-EFB0-409A-9284-1918CE5A0DE9}"/>
    <cellStyle name="Notas 3 4 2 4" xfId="33777" xr:uid="{D9B83E4F-92A9-4CF3-A935-552F05B03372}"/>
    <cellStyle name="Notas 3 4 2 5" xfId="39641" xr:uid="{0A7D1DCF-16D4-41AF-8991-39CE3327942F}"/>
    <cellStyle name="Notas 3 4 3" xfId="19278" xr:uid="{FF6A7AEF-F2BA-4D81-B3C5-ED65F8A5CF9C}"/>
    <cellStyle name="Notas 3 4 4" xfId="25046" xr:uid="{9DFC666E-E5CC-4A3B-BC3A-D9763E7859E8}"/>
    <cellStyle name="Notas 3 4 5" xfId="30920" xr:uid="{768534E9-920C-4489-9511-09E3DB6B8CED}"/>
    <cellStyle name="Notas 3 4 6" xfId="36799" xr:uid="{7837EBDE-59EE-4FB3-833A-C6BDB3D53951}"/>
    <cellStyle name="Notas 3 5" xfId="5805" xr:uid="{98AED046-2901-443E-BFA9-6726268B08A3}"/>
    <cellStyle name="Notas 3 5 2" xfId="8674" xr:uid="{17FEC7DE-80EF-4883-8B88-5D4D7379C682}"/>
    <cellStyle name="Notas 3 5 2 2" xfId="23042" xr:uid="{55EF5C60-54B3-4FF3-B657-EC3521C70E1B}"/>
    <cellStyle name="Notas 3 5 2 3" xfId="28906" xr:uid="{1A3BA18E-1C71-4228-9135-AE7852CCBA1D}"/>
    <cellStyle name="Notas 3 5 2 4" xfId="34788" xr:uid="{B52350FA-B6D2-4A99-BA33-B19D7163DFF3}"/>
    <cellStyle name="Notas 3 5 2 5" xfId="40652" xr:uid="{5692FFC3-4508-4EAB-9E22-FC47DBF268B2}"/>
    <cellStyle name="Notas 3 5 3" xfId="20257" xr:uid="{D4F7A140-DD81-49CA-9412-9C9E47A74838}"/>
    <cellStyle name="Notas 3 5 4" xfId="26056" xr:uid="{58AF9BD4-87A7-4B7D-9752-7FC541DDA09F}"/>
    <cellStyle name="Notas 3 5 5" xfId="31931" xr:uid="{01922CB8-4F4D-42C9-A5FC-7A9ABE4757A6}"/>
    <cellStyle name="Notas 3 5 6" xfId="37797" xr:uid="{058563CC-3990-42A0-A6D2-F9261D6AD181}"/>
    <cellStyle name="Notas 3 6" xfId="6691" xr:uid="{1484BD0C-CA2C-4F26-B865-5E881BAD1598}"/>
    <cellStyle name="Notas 3 6 2" xfId="21118" xr:uid="{33CAFA33-13F9-4706-B7C0-02946A6D17A5}"/>
    <cellStyle name="Notas 3 6 3" xfId="26930" xr:uid="{25634EE6-C380-45BF-A514-288ED2892E3E}"/>
    <cellStyle name="Notas 3 6 4" xfId="32806" xr:uid="{44D63415-76CF-4162-968C-D9DCAFA8084F}"/>
    <cellStyle name="Notas 3 6 5" xfId="38670" xr:uid="{69D8B40F-1748-4A52-8D69-8085EE294865}"/>
    <cellStyle name="Notas 3 7" xfId="18352" xr:uid="{750F194B-DB74-4BC3-8127-4C094D1AB325}"/>
    <cellStyle name="Notas 3 8" xfId="24060" xr:uid="{C2474532-BBCC-49AE-B03C-9C8AEC8DA577}"/>
    <cellStyle name="Notas 3 9" xfId="29938" xr:uid="{297E12CA-7D4E-49CB-B1A4-0B0F238ABFEE}"/>
    <cellStyle name="Notas 30" xfId="6329" xr:uid="{C3D82DA2-44A0-4AD2-9F22-F015C3A6360D}"/>
    <cellStyle name="Notas 30 2" xfId="9194" xr:uid="{76C7D75D-256E-4E40-97F5-A4BD46AF250C}"/>
    <cellStyle name="Notas 30 2 2" xfId="23557" xr:uid="{B0F22D92-95BB-4A7B-8176-9ED8D1106F96}"/>
    <cellStyle name="Notas 30 2 3" xfId="29425" xr:uid="{C2E5A719-4AE4-43E2-B696-2B05A39F8DBE}"/>
    <cellStyle name="Notas 30 2 4" xfId="35307" xr:uid="{CA276049-7AC3-425A-AE69-BCCE5E922897}"/>
    <cellStyle name="Notas 30 2 5" xfId="41166" xr:uid="{12D701C3-B007-49C5-A81C-05D6C2B074F5}"/>
    <cellStyle name="Notas 30 3" xfId="20770" xr:uid="{DE78E4BA-B43E-41EA-9ADC-374602457B12}"/>
    <cellStyle name="Notas 30 4" xfId="26579" xr:uid="{6341543F-83EA-4445-8727-ECA096483A0E}"/>
    <cellStyle name="Notas 30 5" xfId="32454" xr:uid="{F15ED13A-66B2-4F8F-81A3-F994105B4897}"/>
    <cellStyle name="Notas 30 6" xfId="38318" xr:uid="{8E5FBFF9-9047-4DCE-ADEF-228129B53F0E}"/>
    <cellStyle name="Notas 31" xfId="6349" xr:uid="{E3E7D6E2-343B-479A-A95B-1D9B70DB22B8}"/>
    <cellStyle name="Notas 31 2" xfId="9214" xr:uid="{B2F46AB0-F0BA-415F-B77E-0EB395934C0B}"/>
    <cellStyle name="Notas 31 2 2" xfId="23577" xr:uid="{C1D43747-6921-4443-B3E4-A5E1A825692D}"/>
    <cellStyle name="Notas 31 2 3" xfId="29445" xr:uid="{CA8D69D4-1D7B-43CB-9148-270EEAD18D7E}"/>
    <cellStyle name="Notas 31 2 4" xfId="35327" xr:uid="{AEDAF675-27A4-46F8-B0E5-9DFBA507D0A1}"/>
    <cellStyle name="Notas 31 2 5" xfId="41186" xr:uid="{2A2633AB-2E1A-494A-9321-DC1A8A820559}"/>
    <cellStyle name="Notas 31 3" xfId="20790" xr:uid="{6DADD678-5F32-49C0-A5B1-BE9EC0308C57}"/>
    <cellStyle name="Notas 31 4" xfId="26599" xr:uid="{ECF8E4BB-23CB-4391-886C-B21FF6E6836A}"/>
    <cellStyle name="Notas 31 5" xfId="32474" xr:uid="{2DDF74C0-C54A-454E-8FC6-C1DDD37E6C0B}"/>
    <cellStyle name="Notas 31 6" xfId="38338" xr:uid="{F609A0C7-A426-47F8-BB21-E11FDE83F8B3}"/>
    <cellStyle name="Notas 32" xfId="6369" xr:uid="{AC3B599D-FC16-4051-9F77-2311BC6A0698}"/>
    <cellStyle name="Notas 32 2" xfId="9234" xr:uid="{50BBE440-1E9A-4594-A377-2162B8E1FB36}"/>
    <cellStyle name="Notas 32 2 2" xfId="23597" xr:uid="{7D932522-E622-44C3-B0DC-A34761CD1F5D}"/>
    <cellStyle name="Notas 32 2 3" xfId="29465" xr:uid="{1F3AC713-0919-488E-9B11-06273F3BBB40}"/>
    <cellStyle name="Notas 32 2 4" xfId="35347" xr:uid="{6F556BE2-73BF-44AA-9183-01E84553CC39}"/>
    <cellStyle name="Notas 32 2 5" xfId="41206" xr:uid="{BC93432B-DBC7-44A2-9496-5FD163B6897D}"/>
    <cellStyle name="Notas 32 3" xfId="20810" xr:uid="{1FD044A7-E3DA-4CBE-895E-5DE3F9D114AD}"/>
    <cellStyle name="Notas 32 4" xfId="26619" xr:uid="{D6759A44-F47A-4D65-911D-9AE51DC62D31}"/>
    <cellStyle name="Notas 32 5" xfId="32494" xr:uid="{AB99A379-A4C1-46BD-89D8-F62A23DAB7B4}"/>
    <cellStyle name="Notas 32 6" xfId="38358" xr:uid="{B5B045FA-E5FF-40F2-94AF-D3A6C74A6A6A}"/>
    <cellStyle name="Notas 33" xfId="6390" xr:uid="{64790A69-B63E-4F08-9DC7-5B00735C3CED}"/>
    <cellStyle name="Notas 33 2" xfId="9255" xr:uid="{53F6F583-7672-44E3-B440-2E3E53925B66}"/>
    <cellStyle name="Notas 33 2 2" xfId="23618" xr:uid="{7DCF3C7A-F191-445A-B5DA-DE3AA2C7EA3C}"/>
    <cellStyle name="Notas 33 2 3" xfId="29486" xr:uid="{44DB402A-F410-4DCA-A92F-8D2BA591D99D}"/>
    <cellStyle name="Notas 33 2 4" xfId="35368" xr:uid="{0B3DEB2A-D2AF-4075-AB63-02ADF6A83E0A}"/>
    <cellStyle name="Notas 33 2 5" xfId="41227" xr:uid="{DA62F76B-4FBF-4A1E-84DD-77DEFADC2890}"/>
    <cellStyle name="Notas 33 3" xfId="20831" xr:uid="{D0AA8E0C-A714-4376-A5A7-371704B29D84}"/>
    <cellStyle name="Notas 33 4" xfId="26640" xr:uid="{46716FE8-6909-4024-9833-10D4998BE66D}"/>
    <cellStyle name="Notas 33 5" xfId="32515" xr:uid="{5E25BBFC-3A75-4FFF-8BBE-3518666A5C9C}"/>
    <cellStyle name="Notas 33 6" xfId="38379" xr:uid="{F4A4235B-2CDA-4CFB-BD34-4691F45C6B47}"/>
    <cellStyle name="Notas 34" xfId="6419" xr:uid="{03EF009E-AC32-4D3A-9C86-58AA17A17A7D}"/>
    <cellStyle name="Notas 34 2" xfId="9281" xr:uid="{BEF43389-897B-4849-9EE6-8179DA3EBE88}"/>
    <cellStyle name="Notas 34 2 2" xfId="23644" xr:uid="{1E0F3D43-DFF4-4EED-A694-28376C02305E}"/>
    <cellStyle name="Notas 34 2 3" xfId="29512" xr:uid="{DCF59F6F-84E9-4419-ABAA-D387FB420FE8}"/>
    <cellStyle name="Notas 34 2 4" xfId="35394" xr:uid="{553C3552-F7A8-411F-9E33-00F1EBB88375}"/>
    <cellStyle name="Notas 34 2 5" xfId="41253" xr:uid="{105EAB8C-7A32-40B9-9688-E3BE5E319B93}"/>
    <cellStyle name="Notas 34 3" xfId="20860" xr:uid="{73AE4B9C-635E-4AF9-B585-C9C1436B1A39}"/>
    <cellStyle name="Notas 34 4" xfId="26669" xr:uid="{9083CB05-223C-4AE8-B414-1B7A3256D889}"/>
    <cellStyle name="Notas 34 5" xfId="32544" xr:uid="{6E7978CC-468B-49B0-AE37-54C2A47B10C5}"/>
    <cellStyle name="Notas 34 6" xfId="38408" xr:uid="{7576A36B-8975-478F-81FE-2796FF1DB37F}"/>
    <cellStyle name="Notas 35" xfId="6453" xr:uid="{B7A30604-D00C-425E-9785-893AD54CCABE}"/>
    <cellStyle name="Notas 35 2" xfId="9313" xr:uid="{CB213CC8-1BF9-4623-BEE8-DC2DA4DB7B47}"/>
    <cellStyle name="Notas 35 2 2" xfId="23676" xr:uid="{669A3695-4943-44D7-86C6-A53EFC6C82BE}"/>
    <cellStyle name="Notas 35 2 3" xfId="29544" xr:uid="{2A7306FE-2809-4B81-9423-172378C8F8AE}"/>
    <cellStyle name="Notas 35 2 4" xfId="35426" xr:uid="{043D208A-46E0-4CD5-A7A0-894BB95ACC53}"/>
    <cellStyle name="Notas 35 2 5" xfId="41285" xr:uid="{D60CF798-0C2E-4A66-B5E9-4A5D1A91E065}"/>
    <cellStyle name="Notas 35 3" xfId="20891" xr:uid="{4ACB5C91-99D5-48BC-963B-F1F80B9A959E}"/>
    <cellStyle name="Notas 35 4" xfId="26702" xr:uid="{C13B0A57-763A-462F-B379-2B3069437B18}"/>
    <cellStyle name="Notas 35 5" xfId="32577" xr:uid="{C3E54B09-A9E9-48B0-95DF-55AA1946D4D0}"/>
    <cellStyle name="Notas 35 6" xfId="38441" xr:uid="{16F7E309-EDF7-43B7-82BA-3FA46F17B3C2}"/>
    <cellStyle name="Notas 36" xfId="6473" xr:uid="{BF01B1AB-1027-477F-9B55-D545347D785C}"/>
    <cellStyle name="Notas 36 2" xfId="9333" xr:uid="{330E1050-86DE-43FC-80A8-5A592ABC7914}"/>
    <cellStyle name="Notas 36 2 2" xfId="23696" xr:uid="{DF9C4582-4AF3-4643-86BC-103F9E4A9118}"/>
    <cellStyle name="Notas 36 2 3" xfId="29564" xr:uid="{C35F97E6-229A-4751-A89D-49EA9F6A11E5}"/>
    <cellStyle name="Notas 36 2 4" xfId="35446" xr:uid="{76FC26F6-496C-4A11-9401-4CD636C3331D}"/>
    <cellStyle name="Notas 36 2 5" xfId="41305" xr:uid="{94A5BF23-E756-4704-B4D8-6142130CB219}"/>
    <cellStyle name="Notas 36 3" xfId="20911" xr:uid="{6EA1A929-A110-4504-BDB3-3124BDE6E1BB}"/>
    <cellStyle name="Notas 36 4" xfId="26722" xr:uid="{2D285982-BF90-4DCD-93AF-E5125DC7664F}"/>
    <cellStyle name="Notas 36 5" xfId="32597" xr:uid="{CE2AFC6E-4B19-46ED-9607-7A6D3D22F6C9}"/>
    <cellStyle name="Notas 36 6" xfId="38461" xr:uid="{87BA9802-3BCF-43F8-A0A5-4744BFE15F48}"/>
    <cellStyle name="Notas 37" xfId="6493" xr:uid="{25CBD3F1-30C2-463E-B2F3-F1C6B6DB0DE9}"/>
    <cellStyle name="Notas 37 2" xfId="9353" xr:uid="{1149D809-E680-4AAC-9E9A-6F6AA2A0BE6C}"/>
    <cellStyle name="Notas 37 2 2" xfId="23716" xr:uid="{4EFA450E-D2E7-4DC3-848E-5F07EE3EE96B}"/>
    <cellStyle name="Notas 37 2 3" xfId="29584" xr:uid="{8850348B-BD91-4D28-9C72-08F26A713232}"/>
    <cellStyle name="Notas 37 2 4" xfId="35466" xr:uid="{17C27ABF-0B45-4292-85EF-F74B396E6480}"/>
    <cellStyle name="Notas 37 2 5" xfId="41325" xr:uid="{39B30304-E853-4370-9E3D-A2DA0E7B8D9C}"/>
    <cellStyle name="Notas 37 3" xfId="20931" xr:uid="{9F6BDF7D-5B03-4653-B1B5-79AC2410F303}"/>
    <cellStyle name="Notas 37 4" xfId="26742" xr:uid="{03A48E5D-588E-4D09-8547-0863BDA39EED}"/>
    <cellStyle name="Notas 37 5" xfId="32617" xr:uid="{57A7C02F-3B71-4A5E-89E7-997B7E496203}"/>
    <cellStyle name="Notas 37 6" xfId="38481" xr:uid="{87F28CED-8413-49D3-BB88-3BDB6AE35380}"/>
    <cellStyle name="Notas 38" xfId="6513" xr:uid="{8D4CE100-C6A7-4AF7-8235-AE1F3CC5D0E4}"/>
    <cellStyle name="Notas 38 2" xfId="9373" xr:uid="{DED315B7-68FC-4C6F-8A0C-EF5747DE53FB}"/>
    <cellStyle name="Notas 38 2 2" xfId="23736" xr:uid="{416B7E69-54D7-447C-96B9-7653414303E0}"/>
    <cellStyle name="Notas 38 2 3" xfId="29604" xr:uid="{AA1F4674-0E1C-4CE5-903C-5A04BE070C55}"/>
    <cellStyle name="Notas 38 2 4" xfId="35486" xr:uid="{905EDF11-F6CF-4B1B-BCC6-05C61570F88D}"/>
    <cellStyle name="Notas 38 2 5" xfId="41345" xr:uid="{8FBCFBE6-F5C8-40B7-980D-6ED4797D8405}"/>
    <cellStyle name="Notas 38 3" xfId="20951" xr:uid="{5EA14EF3-A334-4DEF-B1A3-B38DC671B0FF}"/>
    <cellStyle name="Notas 38 4" xfId="26762" xr:uid="{2AD3F5AB-9B34-4AB4-B12D-68552921B8F5}"/>
    <cellStyle name="Notas 38 5" xfId="32637" xr:uid="{75B510B5-442B-414C-98E6-8DAA61C8C527}"/>
    <cellStyle name="Notas 38 6" xfId="38501" xr:uid="{AE8E4B5B-B7FD-47AB-98A0-C3531FEE85E5}"/>
    <cellStyle name="Notas 39" xfId="6533" xr:uid="{6385C32F-6F6A-4555-9BD3-92EB606812FC}"/>
    <cellStyle name="Notas 39 2" xfId="9393" xr:uid="{69701D49-59C2-4208-82D2-20F8D6827229}"/>
    <cellStyle name="Notas 39 2 2" xfId="23756" xr:uid="{87DF5826-EB63-4021-8107-955B188D0218}"/>
    <cellStyle name="Notas 39 2 3" xfId="29624" xr:uid="{F2E23C2D-151E-4247-834A-88A2202C753C}"/>
    <cellStyle name="Notas 39 2 4" xfId="35506" xr:uid="{72CD2084-0357-4BA4-9C85-B585488594B8}"/>
    <cellStyle name="Notas 39 2 5" xfId="41365" xr:uid="{263AAC4B-CA9C-41C4-BA57-559B6659627C}"/>
    <cellStyle name="Notas 39 3" xfId="20971" xr:uid="{5F4FB3DA-2A4B-40D3-8735-947B629D7B9F}"/>
    <cellStyle name="Notas 39 4" xfId="26782" xr:uid="{0AA2F03A-CC63-4F5E-A474-52638E572D3C}"/>
    <cellStyle name="Notas 39 5" xfId="32657" xr:uid="{A0EEFF8A-09D2-4216-8A22-4F3619262E07}"/>
    <cellStyle name="Notas 39 6" xfId="38521" xr:uid="{C0C29C4C-8913-4B14-8A24-AFBC4A36291E}"/>
    <cellStyle name="Notas 4" xfId="3856" xr:uid="{D4A62279-1BBD-4FAE-B679-CEC5D1AF9B2A}"/>
    <cellStyle name="Notas 4 10" xfId="35845" xr:uid="{16F77D97-7095-4973-B4DB-E296C42BA894}"/>
    <cellStyle name="Notas 4 2" xfId="4055" xr:uid="{9438639F-F7FE-4159-8404-41F27DD5FACD}"/>
    <cellStyle name="Notas 4 2 2" xfId="4532" xr:uid="{7382490C-DDCC-44F8-AFA6-6205F2D90364}"/>
    <cellStyle name="Notas 4 2 2 2" xfId="5500" xr:uid="{8C9D6ED6-668B-479D-ADE1-79C83B892316}"/>
    <cellStyle name="Notas 4 2 2 2 2" xfId="8367" xr:uid="{B976AA06-B153-4739-B17F-49CBC585E688}"/>
    <cellStyle name="Notas 4 2 2 2 2 2" xfId="22742" xr:uid="{D99D15C5-DF4C-4012-A962-04F33155EB82}"/>
    <cellStyle name="Notas 4 2 2 2 2 3" xfId="28600" xr:uid="{26D485D3-8ED2-4F7D-8CA0-318861FA6B72}"/>
    <cellStyle name="Notas 4 2 2 2 2 4" xfId="34482" xr:uid="{4C9611D1-CEEB-4725-9BDA-BF8789138082}"/>
    <cellStyle name="Notas 4 2 2 2 2 5" xfId="40346" xr:uid="{22D6A416-5653-48BF-BEF6-8CD77FBCF3E5}"/>
    <cellStyle name="Notas 4 2 2 2 3" xfId="19960" xr:uid="{693B1EF1-870C-4D88-8403-40EEBF4007C9}"/>
    <cellStyle name="Notas 4 2 2 2 4" xfId="25751" xr:uid="{C5FD909E-65F7-4A2B-9566-01A2004759E9}"/>
    <cellStyle name="Notas 4 2 2 2 5" xfId="31625" xr:uid="{B854E8C5-E680-44C1-B2AF-446605D97E82}"/>
    <cellStyle name="Notas 4 2 2 2 6" xfId="37495" xr:uid="{8708811D-9DCF-4B80-B7BB-2889D56FC044}"/>
    <cellStyle name="Notas 4 2 2 3" xfId="7395" xr:uid="{D7A69F9B-4B7F-4E4A-B5A3-B8C22FB147C2}"/>
    <cellStyle name="Notas 4 2 2 3 2" xfId="21797" xr:uid="{0D1792B5-D289-4F43-8742-9866AE695251}"/>
    <cellStyle name="Notas 4 2 2 3 3" xfId="27629" xr:uid="{68AA63ED-91D7-46FF-835F-0CA3D934B24F}"/>
    <cellStyle name="Notas 4 2 2 3 4" xfId="33511" xr:uid="{1F19F271-88D9-41B1-A604-92429C7221BC}"/>
    <cellStyle name="Notas 4 2 2 3 5" xfId="39375" xr:uid="{B28CDDB2-6DCA-44DB-B9FF-8DDD914DBB64}"/>
    <cellStyle name="Notas 4 2 2 4" xfId="19029" xr:uid="{40FDDB69-FEB1-48A7-B0D8-BD17816B2E89}"/>
    <cellStyle name="Notas 4 2 2 5" xfId="24780" xr:uid="{31EFB379-3E90-4766-8B21-245B5B1BB2D4}"/>
    <cellStyle name="Notas 4 2 2 6" xfId="30657" xr:uid="{42439A58-09B1-4973-B1DE-F882EEF9D070}"/>
    <cellStyle name="Notas 4 2 2 7" xfId="36538" xr:uid="{A5113D36-7857-4F0B-8613-78D567C9D3E4}"/>
    <cellStyle name="Notas 4 2 3" xfId="5015" xr:uid="{1F076785-AA46-45EA-ADF7-4ED5A43193EE}"/>
    <cellStyle name="Notas 4 2 3 2" xfId="7882" xr:uid="{6B36D5D4-EA7C-461D-8353-6725473CBE6B}"/>
    <cellStyle name="Notas 4 2 3 2 2" xfId="22267" xr:uid="{1734D590-4A26-400C-BDA4-4F68D7BEF0AB}"/>
    <cellStyle name="Notas 4 2 3 2 3" xfId="28115" xr:uid="{89ED993E-54B7-4B7B-987A-E46F8242FDD1}"/>
    <cellStyle name="Notas 4 2 3 2 4" xfId="33997" xr:uid="{26D9A2DD-50BA-45D0-BC82-A8908A78AE03}"/>
    <cellStyle name="Notas 4 2 3 2 5" xfId="39861" xr:uid="{8EA21FDB-9B15-4621-98B9-14895D301501}"/>
    <cellStyle name="Notas 4 2 3 3" xfId="19494" xr:uid="{4E707DF1-3FC5-4AB8-AA9A-259CB842F76B}"/>
    <cellStyle name="Notas 4 2 3 4" xfId="25266" xr:uid="{74C59FA4-7D30-4265-A0B8-E65E1183BE7D}"/>
    <cellStyle name="Notas 4 2 3 5" xfId="31140" xr:uid="{61C02D97-AB47-44F6-823D-11B6FF2C8776}"/>
    <cellStyle name="Notas 4 2 3 6" xfId="37018" xr:uid="{D0CAB42C-507B-4C7D-BA26-AE19D96FD02D}"/>
    <cellStyle name="Notas 4 2 4" xfId="6910" xr:uid="{BD8864B8-1DCE-4A39-9825-84202E29F0E2}"/>
    <cellStyle name="Notas 4 2 4 2" xfId="21330" xr:uid="{ECC15197-D097-4921-9490-7EB6999ED286}"/>
    <cellStyle name="Notas 4 2 4 3" xfId="27148" xr:uid="{5E7361B1-7596-459C-B1DE-E9ABC27CD04A}"/>
    <cellStyle name="Notas 4 2 4 4" xfId="33026" xr:uid="{141DEFAB-8A51-44E3-9752-2EF3070E49C5}"/>
    <cellStyle name="Notas 4 2 4 5" xfId="38890" xr:uid="{CC0DE0B0-EA5C-4E51-9D00-123EC84311B0}"/>
    <cellStyle name="Notas 4 2 5" xfId="18585" xr:uid="{5C22CBA8-611E-4D30-A865-A39E0DF56587}"/>
    <cellStyle name="Notas 4 2 6" xfId="24297" xr:uid="{D5BF4F8A-4838-4F6C-842E-77A596628A95}"/>
    <cellStyle name="Notas 4 2 7" xfId="30175" xr:uid="{AE12BC86-E5BA-4C33-AE50-F5B067590771}"/>
    <cellStyle name="Notas 4 2 8" xfId="36054" xr:uid="{45B3E359-6FC9-450B-A7E3-DAE266A4D239}"/>
    <cellStyle name="Notas 4 3" xfId="4338" xr:uid="{24B9B5EE-8BBE-4508-B08F-2CFA3DC2A317}"/>
    <cellStyle name="Notas 4 3 2" xfId="5304" xr:uid="{174B80FB-E8BF-46A4-A70B-9BE30B243901}"/>
    <cellStyle name="Notas 4 3 2 2" xfId="8171" xr:uid="{670332DB-E7A7-4D46-AB41-1CCE97D46281}"/>
    <cellStyle name="Notas 4 3 2 2 2" xfId="22547" xr:uid="{915E1F74-2E36-41A5-BF09-EAFA50F942E1}"/>
    <cellStyle name="Notas 4 3 2 2 3" xfId="28404" xr:uid="{C6CC0FC8-3A03-4822-8998-C91A5380C56F}"/>
    <cellStyle name="Notas 4 3 2 2 4" xfId="34286" xr:uid="{46D9C064-7B81-4348-B330-37579245152A}"/>
    <cellStyle name="Notas 4 3 2 2 5" xfId="40150" xr:uid="{B0C6811D-90C9-4DDD-A12E-995F346E695D}"/>
    <cellStyle name="Notas 4 3 2 3" xfId="19772" xr:uid="{5D1CD6AA-0E30-4CD0-9DA4-5F674C35966E}"/>
    <cellStyle name="Notas 4 3 2 4" xfId="25555" xr:uid="{BFCB7B2C-D13B-4CFF-9AB2-B4BFC177C2FA}"/>
    <cellStyle name="Notas 4 3 2 5" xfId="31429" xr:uid="{F708C689-5532-4A55-9EBB-09B65C6EFCC3}"/>
    <cellStyle name="Notas 4 3 2 6" xfId="37300" xr:uid="{581DE727-C87A-4719-AD3E-7E2EE9286B9C}"/>
    <cellStyle name="Notas 4 3 3" xfId="7199" xr:uid="{22C2FEBE-ED46-4454-A621-BBDA82311D35}"/>
    <cellStyle name="Notas 4 3 3 2" xfId="21606" xr:uid="{B056ED89-42BF-4176-9BEA-A0DE914579CD}"/>
    <cellStyle name="Notas 4 3 3 3" xfId="27433" xr:uid="{B3E2CE50-B583-4D79-B8B2-F72828D814A3}"/>
    <cellStyle name="Notas 4 3 3 4" xfId="33315" xr:uid="{4F51FEDB-9D26-4847-BA82-B7281ECAB047}"/>
    <cellStyle name="Notas 4 3 3 5" xfId="39179" xr:uid="{1B5621CE-E5F6-4017-A770-09422573349B}"/>
    <cellStyle name="Notas 4 3 4" xfId="18843" xr:uid="{060A202F-E20D-4F58-A6F5-E7061B5294F5}"/>
    <cellStyle name="Notas 4 3 5" xfId="24584" xr:uid="{70C9C317-CEC9-4BE9-BCCF-9DBC2B09B283}"/>
    <cellStyle name="Notas 4 3 6" xfId="30463" xr:uid="{13C411E8-626A-4390-9C63-20D7D8CF7D01}"/>
    <cellStyle name="Notas 4 3 7" xfId="36343" xr:uid="{A5ED93A2-DA02-4A95-89EF-DEFF860A98E7}"/>
    <cellStyle name="Notas 4 4" xfId="4821" xr:uid="{FBBA4C79-83B1-459D-A5BC-DFFEA7251F5C}"/>
    <cellStyle name="Notas 4 4 2" xfId="7686" xr:uid="{54FB4189-0BBD-4210-A48F-4E388871251E}"/>
    <cellStyle name="Notas 4 4 2 2" xfId="22076" xr:uid="{0219A023-6D68-4EE2-9BC1-C12929FBD82E}"/>
    <cellStyle name="Notas 4 4 2 3" xfId="27919" xr:uid="{40A8C814-DD20-45B7-91FC-24F875656941}"/>
    <cellStyle name="Notas 4 4 2 4" xfId="33801" xr:uid="{799FEC3B-D652-4F68-87BF-97A473EE9695}"/>
    <cellStyle name="Notas 4 4 2 5" xfId="39665" xr:uid="{A522EA45-F8C0-458A-A395-76B6588CD4E9}"/>
    <cellStyle name="Notas 4 4 3" xfId="19302" xr:uid="{6C4EA4D6-A12E-41F3-9DDB-2A3B41004B77}"/>
    <cellStyle name="Notas 4 4 4" xfId="25070" xr:uid="{7AAE205F-65F7-4949-B49A-F60DCD39EF73}"/>
    <cellStyle name="Notas 4 4 5" xfId="30944" xr:uid="{452A2533-332C-4834-A29E-3DAAD40E9C22}"/>
    <cellStyle name="Notas 4 4 6" xfId="36823" xr:uid="{B07C9EC7-87A0-48F5-9E27-B5313E7AEEE4}"/>
    <cellStyle name="Notas 4 5" xfId="5829" xr:uid="{7599A13C-0F83-46B4-A8F2-6B09500EF022}"/>
    <cellStyle name="Notas 4 5 2" xfId="8698" xr:uid="{4B1C31F2-2B3E-483C-B80C-5D9D56E7EC8A}"/>
    <cellStyle name="Notas 4 5 2 2" xfId="23066" xr:uid="{BF1CE9BF-2656-47C9-A067-85EE6AA2E6CB}"/>
    <cellStyle name="Notas 4 5 2 3" xfId="28930" xr:uid="{AB11D32B-C765-463C-923F-06AF71B53844}"/>
    <cellStyle name="Notas 4 5 2 4" xfId="34812" xr:uid="{26889984-1033-41E6-89FB-AAE592ADCE57}"/>
    <cellStyle name="Notas 4 5 2 5" xfId="40676" xr:uid="{37D87746-EF71-4640-B3B5-CA2EDA84193B}"/>
    <cellStyle name="Notas 4 5 3" xfId="20281" xr:uid="{FD184B3C-477B-4B7B-8CF1-EEEF66AF52BF}"/>
    <cellStyle name="Notas 4 5 4" xfId="26080" xr:uid="{4D74146B-3601-4194-929F-BE35C861E5DE}"/>
    <cellStyle name="Notas 4 5 5" xfId="31955" xr:uid="{1F116AF7-7F8F-4E88-9D60-897F531BBC9A}"/>
    <cellStyle name="Notas 4 5 6" xfId="37821" xr:uid="{FCB9ECAA-E711-424C-B972-ED4A00E6A741}"/>
    <cellStyle name="Notas 4 6" xfId="6715" xr:uid="{32288A49-2886-43F5-A424-D5B930B207CF}"/>
    <cellStyle name="Notas 4 6 2" xfId="21140" xr:uid="{17E5B794-5E70-49BE-B280-6C7FFD0109F7}"/>
    <cellStyle name="Notas 4 6 3" xfId="26954" xr:uid="{FCC757CA-95FF-4FA7-8C6B-365278E60045}"/>
    <cellStyle name="Notas 4 6 4" xfId="32830" xr:uid="{C28DD6E9-FB66-43E2-9692-4B6DC944B6D3}"/>
    <cellStyle name="Notas 4 6 5" xfId="38694" xr:uid="{9661C670-F1FA-472D-94D5-A90167CA5867}"/>
    <cellStyle name="Notas 4 7" xfId="18377" xr:uid="{E3761617-8F38-46E2-8695-D7ADE4DC399B}"/>
    <cellStyle name="Notas 4 8" xfId="24086" xr:uid="{AACBAA02-A255-438A-AEA9-011811109335}"/>
    <cellStyle name="Notas 4 9" xfId="29964" xr:uid="{2861F573-9150-4891-94E0-B7045EC0DDBC}"/>
    <cellStyle name="Notas 40" xfId="6554" xr:uid="{AA02AD22-8E4A-4541-9ED1-58C49B58EAC5}"/>
    <cellStyle name="Notas 40 2" xfId="9415" xr:uid="{36AC4549-FD51-4ABD-881A-1D389EBCB77D}"/>
    <cellStyle name="Notas 40 2 2" xfId="23778" xr:uid="{CE598144-5290-4CF4-AE81-FB3FD6260055}"/>
    <cellStyle name="Notas 40 2 3" xfId="29646" xr:uid="{E30B2357-035D-4B33-94A6-A3FF5D7D963F}"/>
    <cellStyle name="Notas 40 2 4" xfId="35528" xr:uid="{E0B24BBA-EA3A-491D-8E52-C044EE4D0E82}"/>
    <cellStyle name="Notas 40 2 5" xfId="41387" xr:uid="{AB471E38-326D-482D-86B2-DF350404AD86}"/>
    <cellStyle name="Notas 40 3" xfId="20993" xr:uid="{192DBCF1-B886-435A-84F0-095E8D5566B6}"/>
    <cellStyle name="Notas 40 4" xfId="26804" xr:uid="{104B26CB-8210-423C-A986-C87EF1CFE8AD}"/>
    <cellStyle name="Notas 40 5" xfId="32679" xr:uid="{674662AC-5A43-4A62-BCE7-F27C5E73957E}"/>
    <cellStyle name="Notas 40 6" xfId="38543" xr:uid="{AC8273E5-41D1-492B-85B3-6710A6273E33}"/>
    <cellStyle name="Notas 41" xfId="6584" xr:uid="{12D5B338-6FBE-46AE-979E-13B744CC8C65}"/>
    <cellStyle name="Notas 41 2" xfId="9444" xr:uid="{C13C9526-0FB6-47A8-9CCF-050B5E8F9748}"/>
    <cellStyle name="Notas 41 2 2" xfId="23806" xr:uid="{12D5E02D-DC1A-48FD-B762-11227FC4E286}"/>
    <cellStyle name="Notas 41 2 3" xfId="29675" xr:uid="{2E57C65F-0C94-400D-8FA5-8079EDDCDA07}"/>
    <cellStyle name="Notas 41 2 4" xfId="35557" xr:uid="{0E00813D-D252-4C0B-99C4-065455554219}"/>
    <cellStyle name="Notas 41 2 5" xfId="41416" xr:uid="{F4366A4E-D1AF-4571-ACA9-205C9D9FA182}"/>
    <cellStyle name="Notas 41 3" xfId="21022" xr:uid="{C3CC6020-996D-4297-8C12-E230E3390A2B}"/>
    <cellStyle name="Notas 41 4" xfId="26833" xr:uid="{742D006E-80F5-4A2D-864E-80B359C8A4BB}"/>
    <cellStyle name="Notas 41 5" xfId="32708" xr:uid="{6E0073F7-B986-473B-948D-C7D5B4F866C2}"/>
    <cellStyle name="Notas 41 6" xfId="38572" xr:uid="{14479427-3C1D-466C-A2AB-C32BF4DD85FB}"/>
    <cellStyle name="Notas 42" xfId="6609" xr:uid="{7050A415-EADB-49E1-9A41-12CD4AB198DA}"/>
    <cellStyle name="Notas 42 2" xfId="9469" xr:uid="{EADF649E-E837-47F4-AF38-27027CE152C7}"/>
    <cellStyle name="Notas 42 2 2" xfId="23831" xr:uid="{D003B09B-0F52-46F5-9D43-8DF4F42C57AD}"/>
    <cellStyle name="Notas 42 2 3" xfId="29700" xr:uid="{47FC19C9-3AE2-4AB0-A7EA-5D8FFFF3858C}"/>
    <cellStyle name="Notas 42 2 4" xfId="35582" xr:uid="{06BD3E1C-8569-4C1C-8A9F-E54853914D6C}"/>
    <cellStyle name="Notas 42 2 5" xfId="41441" xr:uid="{CB0108BD-39DD-406B-93D7-71241AA9D0F4}"/>
    <cellStyle name="Notas 42 3" xfId="21046" xr:uid="{0631AC8E-C045-498E-8D3D-AC3DB9D23EFB}"/>
    <cellStyle name="Notas 42 4" xfId="26858" xr:uid="{F26DC57B-8594-4BBF-A506-17E29ED8ACED}"/>
    <cellStyle name="Notas 42 5" xfId="32733" xr:uid="{6659D560-DBAF-4AA7-BF30-0F79454D96FF}"/>
    <cellStyle name="Notas 42 6" xfId="38597" xr:uid="{BC63630E-CE5E-4789-A12B-3A7D6185057B}"/>
    <cellStyle name="Notas 43" xfId="6631" xr:uid="{E54C996B-0881-4CF6-A2B0-AA1147219CA9}"/>
    <cellStyle name="Notas 43 2" xfId="21068" xr:uid="{BBE23023-A3A6-45BC-A827-E362F8548431}"/>
    <cellStyle name="Notas 43 3" xfId="26880" xr:uid="{8EF93BF8-3C34-4D76-B220-3EE38742470E}"/>
    <cellStyle name="Notas 43 4" xfId="32755" xr:uid="{C10CB358-4464-45D5-9960-11B9521FB347}"/>
    <cellStyle name="Notas 43 5" xfId="38619" xr:uid="{0D5D2BBE-39A1-4B67-A3A5-48F70F351FC2}"/>
    <cellStyle name="Notas 44" xfId="9507" xr:uid="{5B89F8B6-D050-4BB3-8D89-1A29B4E05D1D}"/>
    <cellStyle name="Notas 44 2" xfId="23868" xr:uid="{74153D46-6745-46DC-A364-C7EB2686781D}"/>
    <cellStyle name="Notas 44 3" xfId="29738" xr:uid="{0461923C-0FA3-4E30-83B4-DEAD0FF88A19}"/>
    <cellStyle name="Notas 44 4" xfId="35620" xr:uid="{F86DDD33-231B-4218-86E3-0114F7EC5F07}"/>
    <cellStyle name="Notas 44 5" xfId="41479" xr:uid="{83627FA6-5F11-40F6-BF6B-EEC01C959AFD}"/>
    <cellStyle name="Notas 45" xfId="9510" xr:uid="{2B29DEBE-B624-44A2-BCBC-3926DBCF7470}"/>
    <cellStyle name="Notas 45 2" xfId="23871" xr:uid="{EC7BBA6B-9D96-4509-A672-E2A1A10DAFFC}"/>
    <cellStyle name="Notas 45 3" xfId="29741" xr:uid="{7BF4E14E-9B41-45E2-AFC4-F2267A0F3FC6}"/>
    <cellStyle name="Notas 45 4" xfId="35623" xr:uid="{74738014-D31F-4BD9-A614-047904649E73}"/>
    <cellStyle name="Notas 45 5" xfId="41482" xr:uid="{7458AD74-3D5A-4F7F-9EE8-BECFDB7E4BF8}"/>
    <cellStyle name="Notas 46" xfId="9529" xr:uid="{3440C3F6-B0AB-44FA-8CDA-EDBEA57B695E}"/>
    <cellStyle name="Notas 46 2" xfId="23891" xr:uid="{06CF7744-8B26-4B4A-9482-BD2BEFA8CB1B}"/>
    <cellStyle name="Notas 46 3" xfId="29761" xr:uid="{7341038B-3A8F-49FD-8296-26FB8CE0CC86}"/>
    <cellStyle name="Notas 46 4" xfId="35643" xr:uid="{2425E99D-79B9-4496-A76C-9EF1A5B236E7}"/>
    <cellStyle name="Notas 46 5" xfId="41502" xr:uid="{F1699211-03D9-4C49-B56B-000043124DD5}"/>
    <cellStyle name="Notas 47" xfId="9555" xr:uid="{54871E9F-6940-44DA-B40C-E11F304FF6FC}"/>
    <cellStyle name="Notas 47 2" xfId="23917" xr:uid="{973E0D98-D7C9-4664-B56F-CF19E43D9C96}"/>
    <cellStyle name="Notas 47 3" xfId="29787" xr:uid="{6C0A5156-58FF-4075-9BA0-07EE14AB1800}"/>
    <cellStyle name="Notas 47 4" xfId="35669" xr:uid="{6063A9FE-EE41-44F4-8207-46832385FED8}"/>
    <cellStyle name="Notas 47 5" xfId="41528" xr:uid="{40384B1E-46B2-4D6F-B2DA-1F15D3DE4EA9}"/>
    <cellStyle name="Notas 48" xfId="15757" xr:uid="{830F75BE-27CD-49EE-AEE3-071531CF256F}"/>
    <cellStyle name="Notas 48 2" xfId="23977" xr:uid="{E126B181-7771-4B1A-94E7-3D4A9526C1E1}"/>
    <cellStyle name="Notas 48 3" xfId="29849" xr:uid="{C996C748-4E4D-4225-9CEF-9A27D922F02E}"/>
    <cellStyle name="Notas 48 4" xfId="35731" xr:uid="{ADDF5EF2-8250-42BC-A8AA-3283A40C2175}"/>
    <cellStyle name="Notas 48 5" xfId="41590" xr:uid="{2D497B0C-43B9-400A-BB92-B3821F4DFE1A}"/>
    <cellStyle name="Notas 49" xfId="15781" xr:uid="{00C82026-B8D6-48B3-846F-89DFEAD841BC}"/>
    <cellStyle name="Notas 49 2" xfId="23998" xr:uid="{600EC153-73C6-4D63-83D5-228B2D3336C8}"/>
    <cellStyle name="Notas 49 3" xfId="29873" xr:uid="{0B008463-A194-4C70-ACA9-7BEFCF156C70}"/>
    <cellStyle name="Notas 49 4" xfId="35755" xr:uid="{9BE2D449-48AC-4B71-9860-C9CC562A7270}"/>
    <cellStyle name="Notas 49 5" xfId="41614" xr:uid="{22EDFFE2-204F-45CB-B5E7-190EDF8DD664}"/>
    <cellStyle name="Notas 5" xfId="3883" xr:uid="{1B5738C6-7E88-42BD-A327-30E0D9480CC4}"/>
    <cellStyle name="Notas 5 10" xfId="35875" xr:uid="{AB5EF763-DE31-481E-B622-0F9D18610528}"/>
    <cellStyle name="Notas 5 2" xfId="4080" xr:uid="{E8EC7048-BC0D-45AD-9FA5-E7975D2B811C}"/>
    <cellStyle name="Notas 5 2 2" xfId="4558" xr:uid="{C53652AA-277C-47FE-ABBD-A3DCFC8912A4}"/>
    <cellStyle name="Notas 5 2 2 2" xfId="5526" xr:uid="{A8220137-D8FD-4D5B-9329-05A09805044F}"/>
    <cellStyle name="Notas 5 2 2 2 2" xfId="8393" xr:uid="{47A99616-F940-4F79-A955-6C41961254DA}"/>
    <cellStyle name="Notas 5 2 2 2 2 2" xfId="22768" xr:uid="{226358ED-9282-4F17-A220-F76B12D1A102}"/>
    <cellStyle name="Notas 5 2 2 2 2 3" xfId="28626" xr:uid="{D6BB711D-8FE8-484F-A9F9-FBC156AEC09F}"/>
    <cellStyle name="Notas 5 2 2 2 2 4" xfId="34508" xr:uid="{51FAB80F-37E2-43B4-8333-DA4CE9045EA1}"/>
    <cellStyle name="Notas 5 2 2 2 2 5" xfId="40372" xr:uid="{3D165840-B651-4846-B9B0-B33DDC59D10B}"/>
    <cellStyle name="Notas 5 2 2 2 3" xfId="19986" xr:uid="{8D0F19CC-42DA-458A-8C1D-60F4D8F2D59C}"/>
    <cellStyle name="Notas 5 2 2 2 4" xfId="25777" xr:uid="{E1F0C530-B447-4748-A653-154B1807C3E3}"/>
    <cellStyle name="Notas 5 2 2 2 5" xfId="31651" xr:uid="{C84EEE6B-DE52-49CE-9149-72455835FBD5}"/>
    <cellStyle name="Notas 5 2 2 2 6" xfId="37521" xr:uid="{4293D1A8-FBB3-417A-A96C-3267B1E63FE2}"/>
    <cellStyle name="Notas 5 2 2 3" xfId="7421" xr:uid="{9DF11C21-BDFA-46C4-8000-2449832F56DD}"/>
    <cellStyle name="Notas 5 2 2 3 2" xfId="21823" xr:uid="{DB52142F-1AFB-4C16-AF2E-DBE8200B8B70}"/>
    <cellStyle name="Notas 5 2 2 3 3" xfId="27655" xr:uid="{1F232D1F-E965-485C-868B-52F97AE5D0ED}"/>
    <cellStyle name="Notas 5 2 2 3 4" xfId="33537" xr:uid="{1CDC87F5-78A2-4FDD-87FD-D3AC5449A2BD}"/>
    <cellStyle name="Notas 5 2 2 3 5" xfId="39401" xr:uid="{D2F0C745-9F71-49E7-BBBC-7955213A7BE1}"/>
    <cellStyle name="Notas 5 2 2 4" xfId="19054" xr:uid="{5AE776DF-B17E-4DB4-A1F2-8A140B4B8DE4}"/>
    <cellStyle name="Notas 5 2 2 5" xfId="24806" xr:uid="{F77BBAD4-BED3-419D-9745-3D1110787DC8}"/>
    <cellStyle name="Notas 5 2 2 6" xfId="30683" xr:uid="{FE1B97FB-D6B5-4CD8-98EE-D0FEA8375E7C}"/>
    <cellStyle name="Notas 5 2 2 7" xfId="36564" xr:uid="{B2ADE78D-0F48-4E75-8B6C-D384837E5720}"/>
    <cellStyle name="Notas 5 2 3" xfId="5041" xr:uid="{A60B1BEA-57CF-4ECD-96E0-D5867AF2F607}"/>
    <cellStyle name="Notas 5 2 3 2" xfId="7908" xr:uid="{2E1627EB-7907-466A-93ED-0ABF1AB7C4B9}"/>
    <cellStyle name="Notas 5 2 3 2 2" xfId="22293" xr:uid="{0D084ED2-817F-4F0A-91E3-491BFB07898C}"/>
    <cellStyle name="Notas 5 2 3 2 3" xfId="28141" xr:uid="{555B8F2A-D01F-4A89-AA49-F0E4D2B2C6D5}"/>
    <cellStyle name="Notas 5 2 3 2 4" xfId="34023" xr:uid="{F7CED37E-D235-42D0-9E25-087C8E2AB7F4}"/>
    <cellStyle name="Notas 5 2 3 2 5" xfId="39887" xr:uid="{623A6562-4125-4773-991B-E115D0D4CB86}"/>
    <cellStyle name="Notas 5 2 3 3" xfId="19518" xr:uid="{B1279B76-87AD-47A6-AAD9-25F84CC08702}"/>
    <cellStyle name="Notas 5 2 3 4" xfId="25292" xr:uid="{B68910D5-1689-42E4-A490-E1DAC6C5BF7B}"/>
    <cellStyle name="Notas 5 2 3 5" xfId="31166" xr:uid="{826AB1BF-B468-4FC1-9E1C-5E3D3BF7F613}"/>
    <cellStyle name="Notas 5 2 3 6" xfId="37044" xr:uid="{05283058-E30F-4C10-84B1-29A5FB273C2A}"/>
    <cellStyle name="Notas 5 2 4" xfId="6936" xr:uid="{A46F10D9-D648-40A0-B076-7C26C093F2B7}"/>
    <cellStyle name="Notas 5 2 4 2" xfId="21356" xr:uid="{B1D3406D-B65C-43B4-AF13-237BADD9D899}"/>
    <cellStyle name="Notas 5 2 4 3" xfId="27174" xr:uid="{9C43C6A9-DCCF-4936-8400-02911DBE92ED}"/>
    <cellStyle name="Notas 5 2 4 4" xfId="33052" xr:uid="{1539E3BE-F4E5-45B2-8083-85C8B2E81658}"/>
    <cellStyle name="Notas 5 2 4 5" xfId="38916" xr:uid="{B8788A9F-63AA-4E55-8D69-D7F4353B5130}"/>
    <cellStyle name="Notas 5 2 5" xfId="18610" xr:uid="{99287B30-3DBE-4641-8944-E7AD71C197D1}"/>
    <cellStyle name="Notas 5 2 6" xfId="24323" xr:uid="{F725A0CF-C96B-4CBC-96A3-E6300069F9A2}"/>
    <cellStyle name="Notas 5 2 7" xfId="30201" xr:uid="{D8672EFD-B6BC-4580-8A30-5189FA5330A1}"/>
    <cellStyle name="Notas 5 2 8" xfId="36080" xr:uid="{0DA9EFEE-D661-4363-91FF-3DD11AB609EF}"/>
    <cellStyle name="Notas 5 3" xfId="4364" xr:uid="{16AE36C9-1C85-4869-BE81-83667BC629C8}"/>
    <cellStyle name="Notas 5 3 2" xfId="5330" xr:uid="{A8B9AF12-85A5-4AE5-9BF4-54F9CDAA8763}"/>
    <cellStyle name="Notas 5 3 2 2" xfId="8197" xr:uid="{C72C6EF3-5691-450B-A10A-4771FB5333B0}"/>
    <cellStyle name="Notas 5 3 2 2 2" xfId="22573" xr:uid="{FC3AB9AD-EF94-4A5D-A7C9-A2C73B25EEC4}"/>
    <cellStyle name="Notas 5 3 2 2 3" xfId="28430" xr:uid="{BB361AD5-D0F4-4A64-91C8-6570FB063EB3}"/>
    <cellStyle name="Notas 5 3 2 2 4" xfId="34312" xr:uid="{F9FFE34D-060A-4C78-8967-352C4BD7E7CA}"/>
    <cellStyle name="Notas 5 3 2 2 5" xfId="40176" xr:uid="{04C5DB2A-A378-4D38-8D74-398ADC3EF622}"/>
    <cellStyle name="Notas 5 3 2 3" xfId="19797" xr:uid="{EAA4320A-399C-482F-9942-A6D1E7A5EC80}"/>
    <cellStyle name="Notas 5 3 2 4" xfId="25581" xr:uid="{90D9BF3B-CBF5-4279-B1F9-BDCDB321AA80}"/>
    <cellStyle name="Notas 5 3 2 5" xfId="31455" xr:uid="{D666E86D-747D-45C6-A4CB-F889E87EBEF4}"/>
    <cellStyle name="Notas 5 3 2 6" xfId="37326" xr:uid="{7B538FB9-FEB6-4588-98BB-249E3051EBA3}"/>
    <cellStyle name="Notas 5 3 3" xfId="7225" xr:uid="{888FFEF2-C8CD-4701-8FF0-CA94F0FB4BD6}"/>
    <cellStyle name="Notas 5 3 3 2" xfId="21632" xr:uid="{B8163C5E-90F5-47F3-8548-F4256D0E8CA4}"/>
    <cellStyle name="Notas 5 3 3 3" xfId="27459" xr:uid="{E073890C-873D-4556-A598-264AF956A540}"/>
    <cellStyle name="Notas 5 3 3 4" xfId="33341" xr:uid="{3DD2563F-05CB-428D-B4BF-41616FDE1D84}"/>
    <cellStyle name="Notas 5 3 3 5" xfId="39205" xr:uid="{8C5DF909-FB12-4A56-B817-5DF8F116B93D}"/>
    <cellStyle name="Notas 5 3 4" xfId="18867" xr:uid="{635091E6-1543-45A9-9A19-6488DD33B11B}"/>
    <cellStyle name="Notas 5 3 5" xfId="24610" xr:uid="{3C9D668F-CEBD-47B5-BC46-A45104B2A3DE}"/>
    <cellStyle name="Notas 5 3 6" xfId="30489" xr:uid="{B91742C9-24F4-4E16-9881-71D3B97CC156}"/>
    <cellStyle name="Notas 5 3 7" xfId="36369" xr:uid="{21A7B567-6BD5-4FF0-A2F7-AFF2B4407CB0}"/>
    <cellStyle name="Notas 5 4" xfId="4846" xr:uid="{AAAADF4D-8284-4061-99D3-11C1D83650DF}"/>
    <cellStyle name="Notas 5 4 2" xfId="7712" xr:uid="{3EDE3992-3A8D-4297-B964-C91F95A23FF6}"/>
    <cellStyle name="Notas 5 4 2 2" xfId="22102" xr:uid="{076DD833-4F3A-43F7-98A8-48C72F324FCB}"/>
    <cellStyle name="Notas 5 4 2 3" xfId="27945" xr:uid="{D16DFEAE-73B8-4F76-A3E1-BF5F942BF6C5}"/>
    <cellStyle name="Notas 5 4 2 4" xfId="33827" xr:uid="{E4E104F2-8C5B-4103-9C92-8B6697D59AAE}"/>
    <cellStyle name="Notas 5 4 2 5" xfId="39691" xr:uid="{BB56552B-867C-4B3C-ACBF-6C9915CE7CCF}"/>
    <cellStyle name="Notas 5 4 3" xfId="19328" xr:uid="{AE998ED2-E878-41EE-8C5A-C86CB2D6B1A9}"/>
    <cellStyle name="Notas 5 4 4" xfId="25096" xr:uid="{1D922296-7A54-4951-AA7D-D495DB45DE0A}"/>
    <cellStyle name="Notas 5 4 5" xfId="30970" xr:uid="{21FDECC6-8078-4A44-9A76-A15A17BD8066}"/>
    <cellStyle name="Notas 5 4 6" xfId="36849" xr:uid="{67B105D3-87E5-46CD-93E9-D55057DCD9D4}"/>
    <cellStyle name="Notas 5 5" xfId="5855" xr:uid="{2EED1BE1-10FA-4F00-BEF0-55FB5DDFFC54}"/>
    <cellStyle name="Notas 5 5 2" xfId="8724" xr:uid="{048B15D0-22A6-44BE-94A6-444BB4A2CCAC}"/>
    <cellStyle name="Notas 5 5 2 2" xfId="23092" xr:uid="{05F7041A-86AA-4A47-B1B1-41EF9A343B19}"/>
    <cellStyle name="Notas 5 5 2 3" xfId="28956" xr:uid="{E13A95F1-3EA5-4CDB-8908-A8FAEF477489}"/>
    <cellStyle name="Notas 5 5 2 4" xfId="34838" xr:uid="{C43D5C0D-8B1D-4962-ACBC-22BFA691FF5B}"/>
    <cellStyle name="Notas 5 5 2 5" xfId="40702" xr:uid="{43D5E23D-550F-47E5-865A-A1CBE7E9EEFE}"/>
    <cellStyle name="Notas 5 5 3" xfId="20307" xr:uid="{58A4F852-EE77-4837-AAC0-99954724A12A}"/>
    <cellStyle name="Notas 5 5 4" xfId="26106" xr:uid="{B3E54901-FCB6-4C65-BB90-2F4AB7F40FCC}"/>
    <cellStyle name="Notas 5 5 5" xfId="31981" xr:uid="{005339F3-A73A-4AD2-B2A0-19606FD3AC28}"/>
    <cellStyle name="Notas 5 5 6" xfId="37847" xr:uid="{4A4AFFF4-5370-4246-98DC-13BD43AB7BE5}"/>
    <cellStyle name="Notas 5 6" xfId="6741" xr:uid="{29D6CAF3-BD5A-40DC-AD1B-A053A1AEADFF}"/>
    <cellStyle name="Notas 5 6 2" xfId="21165" xr:uid="{0B7BCB5D-2477-42A5-82E9-C20CF4B11892}"/>
    <cellStyle name="Notas 5 6 3" xfId="26980" xr:uid="{11999CE9-B9DE-4C2E-8092-EE625AE5CCDF}"/>
    <cellStyle name="Notas 5 6 4" xfId="32856" xr:uid="{260FE78C-47C7-41A6-A7B1-8ECFE6D441A3}"/>
    <cellStyle name="Notas 5 6 5" xfId="38720" xr:uid="{D66AFC37-8CBC-4C90-ABEB-61EFF8FA8F57}"/>
    <cellStyle name="Notas 5 7" xfId="18407" xr:uid="{116EA081-5EDC-4185-8378-665DD895178E}"/>
    <cellStyle name="Notas 5 8" xfId="24116" xr:uid="{E7505A74-7750-47BE-8F8A-B3393F327432}"/>
    <cellStyle name="Notas 5 9" xfId="29994" xr:uid="{0D0563BE-49A3-410E-972B-F9AEEB6C23C7}"/>
    <cellStyle name="Notas 50" xfId="15815" xr:uid="{274B73DF-ED20-46F2-9863-269BBA5AB079}"/>
    <cellStyle name="Notas 51" xfId="18291" xr:uid="{9E4378B6-B40B-45D4-94E9-41F536CC6C5C}"/>
    <cellStyle name="Notas 52" xfId="18314" xr:uid="{1431FD38-CE65-4BAF-B1BB-9CBDD912C9F7}"/>
    <cellStyle name="Notas 53" xfId="24026" xr:uid="{115C429F-FA07-4505-88DE-57E1659F9B05}"/>
    <cellStyle name="Notas 54" xfId="29904" xr:uid="{57C87237-A30F-47A0-8388-0F5CB78C8B09}"/>
    <cellStyle name="Notas 55" xfId="35785" xr:uid="{B69F8AE8-F613-45D1-974A-BEE5C14AD6E8}"/>
    <cellStyle name="Notas 6" xfId="3909" xr:uid="{D789D7E2-6A37-41CB-B94B-E9977B083EF9}"/>
    <cellStyle name="Notas 6 10" xfId="35901" xr:uid="{311B9B7F-C9CD-482B-9E4B-7DE503B05D1D}"/>
    <cellStyle name="Notas 6 2" xfId="4103" xr:uid="{59F034BF-BF07-46BC-984C-DAEEE494D4C1}"/>
    <cellStyle name="Notas 6 2 2" xfId="4581" xr:uid="{D78D4765-2D0E-46F1-839C-6C01CC82C4FD}"/>
    <cellStyle name="Notas 6 2 2 2" xfId="5549" xr:uid="{15FC7A11-DA9E-4BCD-9BEC-508EAC8B59B3}"/>
    <cellStyle name="Notas 6 2 2 2 2" xfId="8416" xr:uid="{5894BC96-54FC-4BD6-B148-13E7185EA968}"/>
    <cellStyle name="Notas 6 2 2 2 2 2" xfId="22791" xr:uid="{19D5C75A-29EB-4D69-80CF-9FD95CCFA714}"/>
    <cellStyle name="Notas 6 2 2 2 2 3" xfId="28649" xr:uid="{63BCE475-B0D4-4382-B37F-D32445A1FCD8}"/>
    <cellStyle name="Notas 6 2 2 2 2 4" xfId="34531" xr:uid="{19D2C520-EAD1-4C33-AE0C-7735467280FB}"/>
    <cellStyle name="Notas 6 2 2 2 2 5" xfId="40395" xr:uid="{5CF56652-3B44-4F50-9B76-A5319FF199E2}"/>
    <cellStyle name="Notas 6 2 2 2 3" xfId="20009" xr:uid="{5684A962-743B-4C54-9A58-E15375054449}"/>
    <cellStyle name="Notas 6 2 2 2 4" xfId="25800" xr:uid="{846F7EF0-2A3B-4A28-A68C-0B02C8442D1C}"/>
    <cellStyle name="Notas 6 2 2 2 5" xfId="31674" xr:uid="{1E32D7E9-C234-41CD-A50A-090C9193B6FB}"/>
    <cellStyle name="Notas 6 2 2 2 6" xfId="37544" xr:uid="{919C3A32-7E35-4F70-B535-E4D46CFA260B}"/>
    <cellStyle name="Notas 6 2 2 3" xfId="7444" xr:uid="{5EBC889C-3769-4718-9EB5-BD58BF2F4F14}"/>
    <cellStyle name="Notas 6 2 2 3 2" xfId="21846" xr:uid="{6AAEF113-A629-48FA-BBCE-0A8E39EDB869}"/>
    <cellStyle name="Notas 6 2 2 3 3" xfId="27678" xr:uid="{F78572E0-2443-47C9-BE5A-D7DCE740222D}"/>
    <cellStyle name="Notas 6 2 2 3 4" xfId="33560" xr:uid="{AE38B5F7-D004-4037-93AC-029352A359B4}"/>
    <cellStyle name="Notas 6 2 2 3 5" xfId="39424" xr:uid="{C4B32289-6F57-43F2-AEB4-7C9A47CDE86D}"/>
    <cellStyle name="Notas 6 2 2 4" xfId="19076" xr:uid="{231E5050-F443-4C35-8745-696B5337AA9A}"/>
    <cellStyle name="Notas 6 2 2 5" xfId="24829" xr:uid="{B14E56B4-C4B8-4029-AB00-692060F7779C}"/>
    <cellStyle name="Notas 6 2 2 6" xfId="30706" xr:uid="{7F0FFAFC-7825-499E-B451-3A62FA8590DE}"/>
    <cellStyle name="Notas 6 2 2 7" xfId="36587" xr:uid="{BC818FBF-3089-4300-8E36-BE5AEBB683F6}"/>
    <cellStyle name="Notas 6 2 3" xfId="5064" xr:uid="{3497F012-3324-4A65-A734-E35FF39A865D}"/>
    <cellStyle name="Notas 6 2 3 2" xfId="7931" xr:uid="{ACC742F4-C78E-464E-8ABF-86F3F84F47C7}"/>
    <cellStyle name="Notas 6 2 3 2 2" xfId="22316" xr:uid="{9D9ADFA0-6906-4F12-BF31-3824BCA1D743}"/>
    <cellStyle name="Notas 6 2 3 2 3" xfId="28164" xr:uid="{F1A2C5CD-8519-41FA-B129-B05220829923}"/>
    <cellStyle name="Notas 6 2 3 2 4" xfId="34046" xr:uid="{471D8E36-CCD3-497F-A25C-BE69AEBED543}"/>
    <cellStyle name="Notas 6 2 3 2 5" xfId="39910" xr:uid="{0E586E06-B51B-44DA-B2D4-CB3C2C9BB915}"/>
    <cellStyle name="Notas 6 2 3 3" xfId="19541" xr:uid="{434A9CF5-0140-4306-B0DA-270191CE026E}"/>
    <cellStyle name="Notas 6 2 3 4" xfId="25315" xr:uid="{2216BC89-9662-4263-A700-8E5D01A38353}"/>
    <cellStyle name="Notas 6 2 3 5" xfId="31189" xr:uid="{D5C1ADF2-0FFF-4C8E-9919-3D3959F9C8B3}"/>
    <cellStyle name="Notas 6 2 3 6" xfId="37067" xr:uid="{7154A2AF-60C4-4F4C-B4B0-6F32E45D86EF}"/>
    <cellStyle name="Notas 6 2 4" xfId="6959" xr:uid="{FFBC078C-7900-49C8-BC1E-44C3836CEC85}"/>
    <cellStyle name="Notas 6 2 4 2" xfId="21378" xr:uid="{ED632506-15FD-41B9-9873-BED52194FD32}"/>
    <cellStyle name="Notas 6 2 4 3" xfId="27197" xr:uid="{7F92F8BE-E83D-4236-AE66-88628DCD2C4C}"/>
    <cellStyle name="Notas 6 2 4 4" xfId="33075" xr:uid="{26D76B21-A491-4780-9BC3-BD684B0EADB7}"/>
    <cellStyle name="Notas 6 2 4 5" xfId="38939" xr:uid="{AF9955EB-6BC2-437D-8B18-081A70A06FEC}"/>
    <cellStyle name="Notas 6 2 5" xfId="18632" xr:uid="{77E75A8C-A934-454C-A08A-C6232D3F4972}"/>
    <cellStyle name="Notas 6 2 6" xfId="24346" xr:uid="{2AE78C98-7C31-4E65-AC43-711385C79128}"/>
    <cellStyle name="Notas 6 2 7" xfId="30224" xr:uid="{887B7628-045C-4166-8382-E98ECB435460}"/>
    <cellStyle name="Notas 6 2 8" xfId="36103" xr:uid="{A8B49EBE-2516-4AD9-8097-2E163032D1A1}"/>
    <cellStyle name="Notas 6 3" xfId="4387" xr:uid="{E59A0B89-65B7-4737-9F27-97478D6F0028}"/>
    <cellStyle name="Notas 6 3 2" xfId="5353" xr:uid="{5153F917-1CE1-4B27-A3EB-D9EA4822CC0C}"/>
    <cellStyle name="Notas 6 3 2 2" xfId="8220" xr:uid="{96336119-2125-4054-8DE5-07A13A4EEE59}"/>
    <cellStyle name="Notas 6 3 2 2 2" xfId="22596" xr:uid="{DCE59D79-F7A6-4FA3-81A7-7E2E7457FAEE}"/>
    <cellStyle name="Notas 6 3 2 2 3" xfId="28453" xr:uid="{D26D54D1-ACAD-4D91-8F7C-017F36D0F031}"/>
    <cellStyle name="Notas 6 3 2 2 4" xfId="34335" xr:uid="{45C5E24F-99D5-47B0-A4DF-73667177ED65}"/>
    <cellStyle name="Notas 6 3 2 2 5" xfId="40199" xr:uid="{BDD54704-3A66-434F-8FD6-D32E721C937C}"/>
    <cellStyle name="Notas 6 3 2 3" xfId="19820" xr:uid="{58B9E383-47DA-4A4F-ACDA-E28FF395223E}"/>
    <cellStyle name="Notas 6 3 2 4" xfId="25604" xr:uid="{AFC4698D-90E8-4F48-8E93-33C8F2F99911}"/>
    <cellStyle name="Notas 6 3 2 5" xfId="31478" xr:uid="{E2A954D6-E5ED-43E1-AE62-057D17BB95B2}"/>
    <cellStyle name="Notas 6 3 2 6" xfId="37349" xr:uid="{9CA81264-1E05-4FE0-9AA5-C7C2090BB7FE}"/>
    <cellStyle name="Notas 6 3 3" xfId="7248" xr:uid="{AF631BD3-62B9-43F2-AD65-99D79E66E5BB}"/>
    <cellStyle name="Notas 6 3 3 2" xfId="21655" xr:uid="{68CF94DE-6DC8-43DD-A7BA-AD01BF4430C0}"/>
    <cellStyle name="Notas 6 3 3 3" xfId="27482" xr:uid="{4F3A36AD-82E4-442F-ACBD-9FB99E8E8CAE}"/>
    <cellStyle name="Notas 6 3 3 4" xfId="33364" xr:uid="{ACCA0559-3605-4F67-85EA-CA88D15A3258}"/>
    <cellStyle name="Notas 6 3 3 5" xfId="39228" xr:uid="{1679BCE9-71FD-4145-A8F7-8595BF03F443}"/>
    <cellStyle name="Notas 6 3 4" xfId="18889" xr:uid="{0E427EB6-1D1D-4B03-A01D-EB8604442122}"/>
    <cellStyle name="Notas 6 3 5" xfId="24633" xr:uid="{A5D3957E-7AB0-4521-BDDE-1BCE87202A64}"/>
    <cellStyle name="Notas 6 3 6" xfId="30512" xr:uid="{3026934C-B967-4C70-9D57-E9FBF61A73DE}"/>
    <cellStyle name="Notas 6 3 7" xfId="36392" xr:uid="{F143569D-20BF-4471-A734-7E39BDE203F7}"/>
    <cellStyle name="Notas 6 4" xfId="4868" xr:uid="{835C1079-C45A-4333-BA62-80BF39AB5533}"/>
    <cellStyle name="Notas 6 4 2" xfId="7735" xr:uid="{5F5FF99B-1DBF-4317-B1CE-64AA54766944}"/>
    <cellStyle name="Notas 6 4 2 2" xfId="22125" xr:uid="{592C28B3-D69F-4358-9C9B-41D83E9B05BF}"/>
    <cellStyle name="Notas 6 4 2 3" xfId="27968" xr:uid="{24B41406-FAEC-4EF1-BA62-351385646939}"/>
    <cellStyle name="Notas 6 4 2 4" xfId="33850" xr:uid="{E77D2E8E-62F3-4FDA-8EE6-801DC6802AF6}"/>
    <cellStyle name="Notas 6 4 2 5" xfId="39714" xr:uid="{5F3AF292-2938-4AD5-B8E0-C24361607E87}"/>
    <cellStyle name="Notas 6 4 3" xfId="19351" xr:uid="{6E483942-78EA-47B9-8CA5-2B3D8B4EC4DD}"/>
    <cellStyle name="Notas 6 4 4" xfId="25119" xr:uid="{44A15EAE-28F7-4614-88EA-6978DB884714}"/>
    <cellStyle name="Notas 6 4 5" xfId="30993" xr:uid="{8E1645F4-1ECF-4268-87C3-FBB8B9236B14}"/>
    <cellStyle name="Notas 6 4 6" xfId="36872" xr:uid="{D017594B-6D01-481A-AA0A-2057E8494ABE}"/>
    <cellStyle name="Notas 6 5" xfId="5878" xr:uid="{16937C87-B59F-4DB4-9B9A-CE778B6CF107}"/>
    <cellStyle name="Notas 6 5 2" xfId="8747" xr:uid="{62B1EED9-4A97-431F-8809-E4735C09069E}"/>
    <cellStyle name="Notas 6 5 2 2" xfId="23115" xr:uid="{C398C6E9-031C-48F5-A310-1C09FDD2A8F1}"/>
    <cellStyle name="Notas 6 5 2 3" xfId="28979" xr:uid="{CA6B60BE-C986-47F2-910A-2C0BBB6686B4}"/>
    <cellStyle name="Notas 6 5 2 4" xfId="34861" xr:uid="{13D7124E-FA41-404D-B8DF-7ED7C6556AFB}"/>
    <cellStyle name="Notas 6 5 2 5" xfId="40725" xr:uid="{79EBDF30-6B7A-423B-BBD7-BCE3F59E921D}"/>
    <cellStyle name="Notas 6 5 3" xfId="20329" xr:uid="{68F97319-4447-447E-AAED-4BC25ABB4587}"/>
    <cellStyle name="Notas 6 5 4" xfId="26129" xr:uid="{6ED2F080-E4EC-4DBC-910D-36A1049EED4D}"/>
    <cellStyle name="Notas 6 5 5" xfId="32004" xr:uid="{447C1392-2F59-420A-98AB-F866E2BEE533}"/>
    <cellStyle name="Notas 6 5 6" xfId="37870" xr:uid="{B8942E16-8426-466D-9A37-F628BACB21AD}"/>
    <cellStyle name="Notas 6 6" xfId="6764" xr:uid="{FFB10AC5-BD8E-471C-A909-A9161AD259F9}"/>
    <cellStyle name="Notas 6 6 2" xfId="21188" xr:uid="{72F815FE-A115-476D-88A4-03E901E26676}"/>
    <cellStyle name="Notas 6 6 3" xfId="27003" xr:uid="{7BCA0EFA-48FA-49D0-982B-A9EA0A5B97FC}"/>
    <cellStyle name="Notas 6 6 4" xfId="32879" xr:uid="{1CA925B4-452A-46AC-89A2-EB4817F7B461}"/>
    <cellStyle name="Notas 6 6 5" xfId="38743" xr:uid="{9D7E8FAF-23D4-4F18-8446-087D05FA7678}"/>
    <cellStyle name="Notas 6 7" xfId="18434" xr:uid="{244540DE-D0AF-409B-948C-8403DBF19773}"/>
    <cellStyle name="Notas 6 8" xfId="24142" xr:uid="{B37E1E8D-9D37-46BA-A8B2-3DBC45B302B1}"/>
    <cellStyle name="Notas 6 9" xfId="30020" xr:uid="{C49961CC-7CAB-498E-9CE1-99AD582B8B9D}"/>
    <cellStyle name="Notas 7" xfId="3933" xr:uid="{50328315-9246-4ACA-A7FB-62780E8EDA47}"/>
    <cellStyle name="Notas 7 10" xfId="35924" xr:uid="{51F4E3D4-648F-421A-AF8B-29081DB5B787}"/>
    <cellStyle name="Notas 7 2" xfId="4125" xr:uid="{DF304DC4-7622-463F-8236-DBC7F4920579}"/>
    <cellStyle name="Notas 7 2 2" xfId="4603" xr:uid="{44A77184-BDA6-47F0-BF9B-DB8DFB1B081B}"/>
    <cellStyle name="Notas 7 2 2 2" xfId="5571" xr:uid="{DE13B507-7E2A-42F9-886F-82A9F4DA2B91}"/>
    <cellStyle name="Notas 7 2 2 2 2" xfId="8438" xr:uid="{0593C589-0644-4DEF-85AE-263F7A29A5DD}"/>
    <cellStyle name="Notas 7 2 2 2 2 2" xfId="22813" xr:uid="{E05D0ADA-21BD-4907-94E8-74BDC4DD8D31}"/>
    <cellStyle name="Notas 7 2 2 2 2 3" xfId="28671" xr:uid="{9728FF9F-68EB-498A-A493-B59102DF3E3C}"/>
    <cellStyle name="Notas 7 2 2 2 2 4" xfId="34553" xr:uid="{AF24E8A2-A8DE-4EEB-A2AC-34E066432A8E}"/>
    <cellStyle name="Notas 7 2 2 2 2 5" xfId="40417" xr:uid="{6E53ABA2-B7BB-44E5-9B0D-BEE4D2528878}"/>
    <cellStyle name="Notas 7 2 2 2 3" xfId="20031" xr:uid="{715DBA6C-FD81-47D4-9AD9-61918C951C84}"/>
    <cellStyle name="Notas 7 2 2 2 4" xfId="25822" xr:uid="{86E75A54-9C96-4EBB-8FF4-C236725056CE}"/>
    <cellStyle name="Notas 7 2 2 2 5" xfId="31696" xr:uid="{4F7A585F-273B-4119-856F-43A07DDAC63F}"/>
    <cellStyle name="Notas 7 2 2 2 6" xfId="37566" xr:uid="{BDCE43AF-C2F2-432F-B300-CD408CF44AB0}"/>
    <cellStyle name="Notas 7 2 2 3" xfId="7466" xr:uid="{4CC0A30C-C20D-43E2-B1F2-9525C87AC783}"/>
    <cellStyle name="Notas 7 2 2 3 2" xfId="21868" xr:uid="{66C62378-B61B-47F4-AE4B-A032FBAD48B9}"/>
    <cellStyle name="Notas 7 2 2 3 3" xfId="27700" xr:uid="{0BF6BD00-399F-4C7C-A692-153CD2954807}"/>
    <cellStyle name="Notas 7 2 2 3 4" xfId="33582" xr:uid="{94190C64-4B5F-4EA9-B09C-81B8CD05D23A}"/>
    <cellStyle name="Notas 7 2 2 3 5" xfId="39446" xr:uid="{DF3DFCA7-4EC5-47C0-955E-64EB6AA1D79D}"/>
    <cellStyle name="Notas 7 2 2 4" xfId="19098" xr:uid="{E4BE986D-FE77-40CF-A741-5142A2C07751}"/>
    <cellStyle name="Notas 7 2 2 5" xfId="24851" xr:uid="{C3F2DFAE-6E4D-4021-953D-AA07F4E0431A}"/>
    <cellStyle name="Notas 7 2 2 6" xfId="30728" xr:uid="{69CF413B-974A-4751-824E-DD618B72789C}"/>
    <cellStyle name="Notas 7 2 2 7" xfId="36609" xr:uid="{749EE977-6542-4214-BF30-028F36DF0852}"/>
    <cellStyle name="Notas 7 2 3" xfId="5086" xr:uid="{57615876-EEAB-48B8-82E6-F942F9C4B0F7}"/>
    <cellStyle name="Notas 7 2 3 2" xfId="7953" xr:uid="{139D2A83-4C64-4F6A-A898-2D6A5C21AD3E}"/>
    <cellStyle name="Notas 7 2 3 2 2" xfId="22338" xr:uid="{FEFBAB0B-0C20-430E-92F0-586C0445C52B}"/>
    <cellStyle name="Notas 7 2 3 2 3" xfId="28186" xr:uid="{0443ADB7-7D37-4D01-B213-2C49D599A9EB}"/>
    <cellStyle name="Notas 7 2 3 2 4" xfId="34068" xr:uid="{8AC38DEF-726E-4E49-AB80-9384ACC76440}"/>
    <cellStyle name="Notas 7 2 3 2 5" xfId="39932" xr:uid="{F1F965F1-AA90-4959-9309-B8327866D290}"/>
    <cellStyle name="Notas 7 2 3 3" xfId="19563" xr:uid="{F14344CB-58D3-4A6E-92C2-122B74194AB6}"/>
    <cellStyle name="Notas 7 2 3 4" xfId="25337" xr:uid="{D980AFB7-50EC-4F33-BE52-340B4C9609D2}"/>
    <cellStyle name="Notas 7 2 3 5" xfId="31211" xr:uid="{3C16FD68-13AC-429B-98C5-CB026BB35893}"/>
    <cellStyle name="Notas 7 2 3 6" xfId="37089" xr:uid="{04FAB9E1-C6C6-4000-8E5D-B1F2DF013689}"/>
    <cellStyle name="Notas 7 2 4" xfId="6981" xr:uid="{AAE6F7C7-60E4-4975-BD12-D1E809000707}"/>
    <cellStyle name="Notas 7 2 4 2" xfId="21400" xr:uid="{08D23697-EF83-4469-98A8-818C58758150}"/>
    <cellStyle name="Notas 7 2 4 3" xfId="27219" xr:uid="{2B616DDA-581E-4929-BE89-457A9D840B71}"/>
    <cellStyle name="Notas 7 2 4 4" xfId="33097" xr:uid="{BB6A1A9A-AA59-43F0-AF9B-71539EFC19F3}"/>
    <cellStyle name="Notas 7 2 4 5" xfId="38961" xr:uid="{3F4F42E8-94D8-47BC-9966-9A10A8B50DAB}"/>
    <cellStyle name="Notas 7 2 5" xfId="18654" xr:uid="{5AF15825-FB44-4D65-94AB-42D7BD6BA74B}"/>
    <cellStyle name="Notas 7 2 6" xfId="24368" xr:uid="{B3625816-05EF-461C-B4AA-E5AAB082FFB5}"/>
    <cellStyle name="Notas 7 2 7" xfId="30246" xr:uid="{F932AFB7-FC55-411A-8E09-14933D43AE63}"/>
    <cellStyle name="Notas 7 2 8" xfId="36125" xr:uid="{42B3E263-5C21-4971-8F34-E5E21431D244}"/>
    <cellStyle name="Notas 7 3" xfId="4409" xr:uid="{AE53BBAC-77F1-46FD-975A-D6BABCBCBAF7}"/>
    <cellStyle name="Notas 7 3 2" xfId="5375" xr:uid="{E3B12F11-F771-479E-92A0-41F2EF089360}"/>
    <cellStyle name="Notas 7 3 2 2" xfId="8242" xr:uid="{BC6AF4B7-24FB-4465-BD58-9B4CAFFC2743}"/>
    <cellStyle name="Notas 7 3 2 2 2" xfId="22618" xr:uid="{89A51BC4-B3D7-4EF5-BB80-C719368B110D}"/>
    <cellStyle name="Notas 7 3 2 2 3" xfId="28475" xr:uid="{8B4A9C46-602A-4A82-A6CB-E6E25167BB08}"/>
    <cellStyle name="Notas 7 3 2 2 4" xfId="34357" xr:uid="{D94B37FC-782B-46B7-A7AD-D69E85214280}"/>
    <cellStyle name="Notas 7 3 2 2 5" xfId="40221" xr:uid="{937858CC-258F-4F70-BBD5-81DA27AFD425}"/>
    <cellStyle name="Notas 7 3 2 3" xfId="19842" xr:uid="{1F81B262-3375-4E1A-A95A-583E46C0DCE6}"/>
    <cellStyle name="Notas 7 3 2 4" xfId="25626" xr:uid="{74F35945-4D39-4650-B203-24699D7F5DD2}"/>
    <cellStyle name="Notas 7 3 2 5" xfId="31500" xr:uid="{9F16A51A-B0B8-4269-B220-EB262208DED7}"/>
    <cellStyle name="Notas 7 3 2 6" xfId="37371" xr:uid="{3C744A92-ACBC-4058-9B48-4618CE2B1602}"/>
    <cellStyle name="Notas 7 3 3" xfId="7270" xr:uid="{E03B9DDE-2AA0-4638-8779-41872C1D39A5}"/>
    <cellStyle name="Notas 7 3 3 2" xfId="21677" xr:uid="{648D0A1B-28AF-4D7A-B0FE-4BED42333640}"/>
    <cellStyle name="Notas 7 3 3 3" xfId="27504" xr:uid="{784FF990-DD60-4715-A785-BF47DB15DA71}"/>
    <cellStyle name="Notas 7 3 3 4" xfId="33386" xr:uid="{181A0E7C-9543-4C72-9BD1-70B5A32F5224}"/>
    <cellStyle name="Notas 7 3 3 5" xfId="39250" xr:uid="{023665C0-8917-43C3-AA5B-AC019BDBB9D2}"/>
    <cellStyle name="Notas 7 3 4" xfId="18911" xr:uid="{8334D443-4F29-4291-9BAB-C5E093A68E73}"/>
    <cellStyle name="Notas 7 3 5" xfId="24655" xr:uid="{4F4AFBC1-B86D-4FD2-BEF2-AFF198D45B62}"/>
    <cellStyle name="Notas 7 3 6" xfId="30534" xr:uid="{412ACCE9-5E62-4633-A703-AC10FE374772}"/>
    <cellStyle name="Notas 7 3 7" xfId="36414" xr:uid="{C343D43D-2A83-479C-9E80-4B0499C8945D}"/>
    <cellStyle name="Notas 7 4" xfId="4890" xr:uid="{A3F67E43-F091-47BC-BB3C-689F06C7AD6A}"/>
    <cellStyle name="Notas 7 4 2" xfId="7757" xr:uid="{C385527B-DFF2-45CB-B745-685011110FAF}"/>
    <cellStyle name="Notas 7 4 2 2" xfId="22147" xr:uid="{4897529B-EE31-4C69-BF54-70E50BD9AFA3}"/>
    <cellStyle name="Notas 7 4 2 3" xfId="27990" xr:uid="{D03CB394-1315-4BD5-957F-5E6AA51DFDDC}"/>
    <cellStyle name="Notas 7 4 2 4" xfId="33872" xr:uid="{80A170DD-2055-4E35-BBE0-8487998A619B}"/>
    <cellStyle name="Notas 7 4 2 5" xfId="39736" xr:uid="{6F9269ED-F57C-477D-8095-CFDB53003C97}"/>
    <cellStyle name="Notas 7 4 3" xfId="19373" xr:uid="{A711563D-4EE8-40B1-A5A0-0516614A51C6}"/>
    <cellStyle name="Notas 7 4 4" xfId="25141" xr:uid="{3849C54E-153E-41BC-BAE5-6BA1AD59F091}"/>
    <cellStyle name="Notas 7 4 5" xfId="31015" xr:uid="{CA95E7F6-A910-4A0D-814D-E880C8DC36D4}"/>
    <cellStyle name="Notas 7 4 6" xfId="36894" xr:uid="{D96C8E36-CD7C-4576-BA8B-AE7975126D1D}"/>
    <cellStyle name="Notas 7 5" xfId="5900" xr:uid="{23DE8E5D-06BA-4D0B-8BB0-DAC4FED6DA7C}"/>
    <cellStyle name="Notas 7 5 2" xfId="8769" xr:uid="{287E8493-B73B-4960-8F26-B831758AC44F}"/>
    <cellStyle name="Notas 7 5 2 2" xfId="23137" xr:uid="{653EEDB4-1223-4BA8-AC6C-6F40CAE785B9}"/>
    <cellStyle name="Notas 7 5 2 3" xfId="29001" xr:uid="{7E823E65-8EA7-4DC3-A1D5-71EF330EB21D}"/>
    <cellStyle name="Notas 7 5 2 4" xfId="34883" xr:uid="{5335A1C3-059D-41C6-97C4-93E272023CDB}"/>
    <cellStyle name="Notas 7 5 2 5" xfId="40747" xr:uid="{57920651-18F6-40F3-A43B-894D60B5F0C5}"/>
    <cellStyle name="Notas 7 5 3" xfId="20351" xr:uid="{0D82CEFF-5A43-43C6-92B7-185216BF1725}"/>
    <cellStyle name="Notas 7 5 4" xfId="26151" xr:uid="{10CBF862-F311-4791-9A5A-593D556C9746}"/>
    <cellStyle name="Notas 7 5 5" xfId="32026" xr:uid="{E1596D31-278F-4FC0-A0EE-D19E5C5EAF89}"/>
    <cellStyle name="Notas 7 5 6" xfId="37892" xr:uid="{CEA4825B-CB3D-49D4-B5B1-0808B2190FDF}"/>
    <cellStyle name="Notas 7 6" xfId="6786" xr:uid="{1DF5DA78-D20C-4186-9263-F26377C4773F}"/>
    <cellStyle name="Notas 7 6 2" xfId="21210" xr:uid="{BE86EAEE-E7E7-4A6F-BA0C-A263B25B900E}"/>
    <cellStyle name="Notas 7 6 3" xfId="27025" xr:uid="{90AF14D5-9F8D-4C6D-A14A-B9906C9D633C}"/>
    <cellStyle name="Notas 7 6 4" xfId="32901" xr:uid="{D6B041FD-CB24-4954-BFD8-B7FE16CEF3C9}"/>
    <cellStyle name="Notas 7 6 5" xfId="38765" xr:uid="{F9553933-914C-4644-BCB6-ADA14525AB97}"/>
    <cellStyle name="Notas 7 7" xfId="18457" xr:uid="{F312B3BB-93BF-4792-9617-16395D8FD298}"/>
    <cellStyle name="Notas 7 8" xfId="24165" xr:uid="{9E9726A1-5D5D-444F-AC36-6E8E8FF421A6}"/>
    <cellStyle name="Notas 7 9" xfId="30043" xr:uid="{7A17C590-E96D-42DE-A6D4-1B15D116AC30}"/>
    <cellStyle name="Notas 8" xfId="3957" xr:uid="{5D93CE4E-90B6-4DBC-A5B1-74FCA7F86481}"/>
    <cellStyle name="Notas 8 10" xfId="35949" xr:uid="{676EFC0D-2E9F-4679-AE99-F9F43ADEA596}"/>
    <cellStyle name="Notas 8 2" xfId="4149" xr:uid="{27D18707-DE24-4292-8884-09FA31A114B5}"/>
    <cellStyle name="Notas 8 2 2" xfId="4627" xr:uid="{FC737520-225C-41C2-8D67-A3C5DEC06FFA}"/>
    <cellStyle name="Notas 8 2 2 2" xfId="5595" xr:uid="{6C4083FE-B785-4BCB-A906-EA5610EB2968}"/>
    <cellStyle name="Notas 8 2 2 2 2" xfId="8462" xr:uid="{142F152C-2B21-443F-A1AB-612E5EEAA1D4}"/>
    <cellStyle name="Notas 8 2 2 2 2 2" xfId="22837" xr:uid="{717B7B9D-EBE4-46F9-881B-30829DB46021}"/>
    <cellStyle name="Notas 8 2 2 2 2 3" xfId="28695" xr:uid="{7934AF57-7C20-4F73-90ED-B190EE339D43}"/>
    <cellStyle name="Notas 8 2 2 2 2 4" xfId="34577" xr:uid="{93454A33-26F8-4AA3-A116-A1CF5A185601}"/>
    <cellStyle name="Notas 8 2 2 2 2 5" xfId="40441" xr:uid="{45AD9937-5BB4-426D-A778-85970CEBB117}"/>
    <cellStyle name="Notas 8 2 2 2 3" xfId="20054" xr:uid="{5E981B86-50C7-4AFB-A203-661F6F5AE6F1}"/>
    <cellStyle name="Notas 8 2 2 2 4" xfId="25846" xr:uid="{BC0CCCD6-79B1-4BB6-BB20-8817AE37FDDE}"/>
    <cellStyle name="Notas 8 2 2 2 5" xfId="31720" xr:uid="{55747BD4-D1B7-46C7-B573-2D390AB6355D}"/>
    <cellStyle name="Notas 8 2 2 2 6" xfId="37590" xr:uid="{6EFA1E4D-9673-4149-A13F-9A48A8E69697}"/>
    <cellStyle name="Notas 8 2 2 3" xfId="7490" xr:uid="{505A2684-58C2-4237-80B0-70C793425D8D}"/>
    <cellStyle name="Notas 8 2 2 3 2" xfId="21891" xr:uid="{A4FC5EA4-EB00-41CC-B73A-3105B30FB181}"/>
    <cellStyle name="Notas 8 2 2 3 3" xfId="27724" xr:uid="{5892F7E3-CE0C-4B80-B234-A7F9C90940C9}"/>
    <cellStyle name="Notas 8 2 2 3 4" xfId="33606" xr:uid="{58B76DA7-8A44-4124-8C6D-B4C649F0468E}"/>
    <cellStyle name="Notas 8 2 2 3 5" xfId="39470" xr:uid="{C5DD9D86-56B7-4B5B-97DE-1FCE997DAAD2}"/>
    <cellStyle name="Notas 8 2 2 4" xfId="19121" xr:uid="{63B89353-EB90-487D-B8F5-E531F828FBD9}"/>
    <cellStyle name="Notas 8 2 2 5" xfId="24875" xr:uid="{AD198805-EB05-4963-B2F1-44531A3805B8}"/>
    <cellStyle name="Notas 8 2 2 6" xfId="30751" xr:uid="{69A0CD70-879C-4AF9-870F-60C18B7A2F67}"/>
    <cellStyle name="Notas 8 2 2 7" xfId="36633" xr:uid="{5F4CAC34-2853-4730-80F0-DB1E755625C5}"/>
    <cellStyle name="Notas 8 2 3" xfId="5110" xr:uid="{0F5A7901-ADC1-4DAE-8704-01AD1157434E}"/>
    <cellStyle name="Notas 8 2 3 2" xfId="7977" xr:uid="{1C9D81AA-1D85-4B95-9391-98840028C50B}"/>
    <cellStyle name="Notas 8 2 3 2 2" xfId="22362" xr:uid="{18943026-0721-43EB-B03B-6D17AE9E51C1}"/>
    <cellStyle name="Notas 8 2 3 2 3" xfId="28210" xr:uid="{8B3CAC2A-A3CA-42F3-8D52-7EABC16182F0}"/>
    <cellStyle name="Notas 8 2 3 2 4" xfId="34092" xr:uid="{9D060FD0-ECB8-411E-B14F-40796C37E115}"/>
    <cellStyle name="Notas 8 2 3 2 5" xfId="39956" xr:uid="{D00627D2-4A86-41DD-BBAF-6EC4DAECC144}"/>
    <cellStyle name="Notas 8 2 3 3" xfId="19585" xr:uid="{FFFF8DCC-3090-4E80-8FF4-4C9FFF916BF3}"/>
    <cellStyle name="Notas 8 2 3 4" xfId="25361" xr:uid="{99883F8A-D715-4872-B7AA-A156F96B2BD1}"/>
    <cellStyle name="Notas 8 2 3 5" xfId="31235" xr:uid="{5176B7EE-CE28-4FE0-BBDA-F21F30DE7079}"/>
    <cellStyle name="Notas 8 2 3 6" xfId="37113" xr:uid="{867EE75F-EEEA-4B9A-AC90-340C4D99C39E}"/>
    <cellStyle name="Notas 8 2 4" xfId="7005" xr:uid="{46AE242E-40F4-418A-AB6C-29BA1FFF1186}"/>
    <cellStyle name="Notas 8 2 4 2" xfId="21422" xr:uid="{9AB76577-12D6-48EC-816C-18CF764EF876}"/>
    <cellStyle name="Notas 8 2 4 3" xfId="27243" xr:uid="{BB1AA4F7-4C03-4995-81ED-862FCF3F2F60}"/>
    <cellStyle name="Notas 8 2 4 4" xfId="33121" xr:uid="{72BDA7FA-9A2C-4EB6-BD8C-85088A56CC31}"/>
    <cellStyle name="Notas 8 2 4 5" xfId="38985" xr:uid="{5F6480C0-61EF-462D-88F2-7900822ACC4B}"/>
    <cellStyle name="Notas 8 2 5" xfId="18677" xr:uid="{97B42CF1-379F-48CC-A2AB-FC1EDF3BDE0C}"/>
    <cellStyle name="Notas 8 2 6" xfId="24392" xr:uid="{429B6FBE-C357-4CC9-B0D7-DAEC4CE2E0F8}"/>
    <cellStyle name="Notas 8 2 7" xfId="30269" xr:uid="{A800E40C-B5EA-4179-BBAA-6B64C4B6FFDF}"/>
    <cellStyle name="Notas 8 2 8" xfId="36149" xr:uid="{611790D3-6846-4893-8E46-6B74E0E61AE8}"/>
    <cellStyle name="Notas 8 3" xfId="4432" xr:uid="{0C2FD9E1-02D4-45D8-BF8A-45BF6258A82D}"/>
    <cellStyle name="Notas 8 3 2" xfId="5399" xr:uid="{B01B7995-00DB-4A5D-B36F-56D882DA7F26}"/>
    <cellStyle name="Notas 8 3 2 2" xfId="8266" xr:uid="{125F0E53-1320-4F1A-B163-0A2CC4EF06A0}"/>
    <cellStyle name="Notas 8 3 2 2 2" xfId="22642" xr:uid="{501DCA87-CB49-4B94-81D9-11CF015B70E7}"/>
    <cellStyle name="Notas 8 3 2 2 3" xfId="28499" xr:uid="{DB6ED86C-E3F0-460E-8F21-206ABC2CC957}"/>
    <cellStyle name="Notas 8 3 2 2 4" xfId="34381" xr:uid="{FF48E4E8-BE4F-4749-B2D6-6E2618ED84EE}"/>
    <cellStyle name="Notas 8 3 2 2 5" xfId="40245" xr:uid="{5A046FA7-2ECE-4A76-9428-6FAFCCD22C8D}"/>
    <cellStyle name="Notas 8 3 2 3" xfId="19864" xr:uid="{7E0CDF0B-703E-4258-B38E-8DE78A1E1C2E}"/>
    <cellStyle name="Notas 8 3 2 4" xfId="25650" xr:uid="{788025D9-368A-4EB6-B5B2-888804E89E94}"/>
    <cellStyle name="Notas 8 3 2 5" xfId="31524" xr:uid="{7EE79C0C-4A77-42F0-A336-8C45120BE7F2}"/>
    <cellStyle name="Notas 8 3 2 6" xfId="37395" xr:uid="{D22A324E-DB1B-464B-AA09-454AC7CF79CB}"/>
    <cellStyle name="Notas 8 3 3" xfId="7294" xr:uid="{8344C423-94EF-440E-B09C-E11CEE36966A}"/>
    <cellStyle name="Notas 8 3 3 2" xfId="21699" xr:uid="{1E8CBF7E-F200-4CE1-8BB2-306D8B54E5B5}"/>
    <cellStyle name="Notas 8 3 3 3" xfId="27528" xr:uid="{5B6FE444-2CF1-4027-B19F-CC7745D7E751}"/>
    <cellStyle name="Notas 8 3 3 4" xfId="33410" xr:uid="{8A5628B1-4251-468D-B1F7-DF68EE1EEBBA}"/>
    <cellStyle name="Notas 8 3 3 5" xfId="39274" xr:uid="{58B25FE3-8125-4E22-AEC9-B48268DFCF22}"/>
    <cellStyle name="Notas 8 3 4" xfId="18935" xr:uid="{904BDF3B-2343-4FB9-9C89-CEF69134F993}"/>
    <cellStyle name="Notas 8 3 5" xfId="24679" xr:uid="{02C1276C-08B3-4291-93F1-653A08FE1C06}"/>
    <cellStyle name="Notas 8 3 6" xfId="30557" xr:uid="{62AB705F-58A2-4D1C-9FA2-26013D0F286A}"/>
    <cellStyle name="Notas 8 3 7" xfId="36438" xr:uid="{7F426A41-A650-4B83-A4E0-822D946DE5FC}"/>
    <cellStyle name="Notas 8 4" xfId="4914" xr:uid="{8BC49F81-660F-43CC-BCE1-E583FE31BCA9}"/>
    <cellStyle name="Notas 8 4 2" xfId="7781" xr:uid="{4604C8CC-EB24-4045-8415-6E575F947959}"/>
    <cellStyle name="Notas 8 4 2 2" xfId="22169" xr:uid="{A0ED399A-09D6-4C87-94D3-6C003EC979AE}"/>
    <cellStyle name="Notas 8 4 2 3" xfId="28014" xr:uid="{FA51EA4E-9FF1-4597-BE21-27096B2B86CD}"/>
    <cellStyle name="Notas 8 4 2 4" xfId="33896" xr:uid="{07CDBEE7-2C0F-4C15-A997-5C3EC33D2C85}"/>
    <cellStyle name="Notas 8 4 2 5" xfId="39760" xr:uid="{1BA415B2-749E-4AA4-8EB0-DF3BF5F9AC7D}"/>
    <cellStyle name="Notas 8 4 3" xfId="19396" xr:uid="{20C0C6C2-507C-47AB-AD35-F3C99637B2D0}"/>
    <cellStyle name="Notas 8 4 4" xfId="25165" xr:uid="{39CE8C69-1347-457B-89AC-D1721437052A}"/>
    <cellStyle name="Notas 8 4 5" xfId="31039" xr:uid="{97E20A13-8FB4-40F4-BFAF-1150C88DC9F9}"/>
    <cellStyle name="Notas 8 4 6" xfId="36918" xr:uid="{1DD706E2-7FCF-468F-8005-0E1F249BDEE1}"/>
    <cellStyle name="Notas 8 5" xfId="5924" xr:uid="{53730BB1-1818-4B68-8EDA-C5FC93D709C7}"/>
    <cellStyle name="Notas 8 5 2" xfId="8793" xr:uid="{9E445B47-F694-4EE6-ADA5-A8677756DB19}"/>
    <cellStyle name="Notas 8 5 2 2" xfId="23160" xr:uid="{635B5093-0E81-4AAC-8793-5C857819A43D}"/>
    <cellStyle name="Notas 8 5 2 3" xfId="29025" xr:uid="{0C45C831-2C3F-4392-90B6-548AF2A6FB45}"/>
    <cellStyle name="Notas 8 5 2 4" xfId="34907" xr:uid="{11ECEB1F-3DDD-4113-B532-EBAA23B1E7F1}"/>
    <cellStyle name="Notas 8 5 2 5" xfId="40771" xr:uid="{BB0DE570-EEA8-4A54-8128-6B896921124B}"/>
    <cellStyle name="Notas 8 5 3" xfId="20374" xr:uid="{63032CF8-1ADC-465E-ABD8-381A32D04534}"/>
    <cellStyle name="Notas 8 5 4" xfId="26175" xr:uid="{BAD06B36-FF55-4732-9386-3C9B71790061}"/>
    <cellStyle name="Notas 8 5 5" xfId="32050" xr:uid="{C6786C5E-3D32-4C51-B677-C35C40E91686}"/>
    <cellStyle name="Notas 8 5 6" xfId="37916" xr:uid="{695B8022-3BB9-4F07-850A-EFC795A47A08}"/>
    <cellStyle name="Notas 8 6" xfId="6810" xr:uid="{832DFFD1-6B87-49DD-AA83-FE22FCAFFA85}"/>
    <cellStyle name="Notas 8 6 2" xfId="21233" xr:uid="{952F86AF-7FB6-4F6C-86F3-E7B57CF28E37}"/>
    <cellStyle name="Notas 8 6 3" xfId="27049" xr:uid="{BFD973E7-A3FC-47A8-A095-6D7C9520028F}"/>
    <cellStyle name="Notas 8 6 4" xfId="32925" xr:uid="{4B77E006-D509-4C8C-B0A8-EA0C6409A908}"/>
    <cellStyle name="Notas 8 6 5" xfId="38789" xr:uid="{B8ED73C4-14C8-4177-9900-159F63093212}"/>
    <cellStyle name="Notas 8 7" xfId="18483" xr:uid="{5797189B-7003-4702-8444-5DF5BCCD099A}"/>
    <cellStyle name="Notas 8 8" xfId="24191" xr:uid="{FB71C6A9-7240-4AB5-9740-7E804489DC7B}"/>
    <cellStyle name="Notas 8 9" xfId="30069" xr:uid="{30BE63EA-15EE-4039-8D4D-02ACBEA67AAE}"/>
    <cellStyle name="Notas 9" xfId="3983" xr:uid="{6D607501-9597-4B35-A277-460EFB539A7A}"/>
    <cellStyle name="Notas 9 10" xfId="35977" xr:uid="{A682C862-4CA8-4FF3-9357-423A137E64E1}"/>
    <cellStyle name="Notas 9 2" xfId="4175" xr:uid="{BBCB15B7-8C96-4DD7-9994-7B58EDB390B0}"/>
    <cellStyle name="Notas 9 2 2" xfId="4653" xr:uid="{A9EE4D68-4AAB-4641-9E59-79792ABA1132}"/>
    <cellStyle name="Notas 9 2 2 2" xfId="5621" xr:uid="{4EBE4583-A803-4EC2-8DB0-B57837747F52}"/>
    <cellStyle name="Notas 9 2 2 2 2" xfId="8488" xr:uid="{12022673-2C99-4C0E-9632-B8E1498DA875}"/>
    <cellStyle name="Notas 9 2 2 2 2 2" xfId="22862" xr:uid="{01EE2148-23E3-4B8F-A7DA-8E1951844642}"/>
    <cellStyle name="Notas 9 2 2 2 2 3" xfId="28721" xr:uid="{496C1AA2-DE6D-4902-A581-BAFD78AFF38F}"/>
    <cellStyle name="Notas 9 2 2 2 2 4" xfId="34603" xr:uid="{B4DB6A75-8AD1-4B89-887E-90995D9C6B17}"/>
    <cellStyle name="Notas 9 2 2 2 2 5" xfId="40467" xr:uid="{F36716F9-1B1D-4FFC-88C2-5C6508EA5019}"/>
    <cellStyle name="Notas 9 2 2 2 3" xfId="20080" xr:uid="{10125224-6387-4892-A42A-DF58FA09EE3A}"/>
    <cellStyle name="Notas 9 2 2 2 4" xfId="25872" xr:uid="{39A3F741-5A67-4FB7-94DF-B04277571B5A}"/>
    <cellStyle name="Notas 9 2 2 2 5" xfId="31746" xr:uid="{EDCE75C7-4D0E-433A-983A-161DD842C02F}"/>
    <cellStyle name="Notas 9 2 2 2 6" xfId="37615" xr:uid="{4C2DDC15-C608-4A57-AF24-DF4D67FF219A}"/>
    <cellStyle name="Notas 9 2 2 3" xfId="7516" xr:uid="{B81A26D2-CCCC-48AF-8817-704222DDABB6}"/>
    <cellStyle name="Notas 9 2 2 3 2" xfId="21916" xr:uid="{69CA4441-D963-41B3-A11A-47DEA7D7D02B}"/>
    <cellStyle name="Notas 9 2 2 3 3" xfId="27750" xr:uid="{820AA61B-CDF7-45B9-8A6F-243F11932557}"/>
    <cellStyle name="Notas 9 2 2 3 4" xfId="33632" xr:uid="{805B5CD7-C3C9-4C42-8F09-B0AE544B5BCC}"/>
    <cellStyle name="Notas 9 2 2 3 5" xfId="39496" xr:uid="{6F11892C-7767-4D9C-9FE9-3A368507D621}"/>
    <cellStyle name="Notas 9 2 2 4" xfId="19145" xr:uid="{0B56E2A0-3610-49CF-AFD6-98DDDE225C78}"/>
    <cellStyle name="Notas 9 2 2 5" xfId="24901" xr:uid="{34F1F88D-3CF8-40F9-B5E6-A10E8EE7AE5B}"/>
    <cellStyle name="Notas 9 2 2 6" xfId="30777" xr:uid="{939939F4-2B9C-4DF0-829A-31560A44F1EA}"/>
    <cellStyle name="Notas 9 2 2 7" xfId="36658" xr:uid="{AFBBF209-6B07-42CA-97DD-6298537A789D}"/>
    <cellStyle name="Notas 9 2 3" xfId="5136" xr:uid="{9BB5B0FF-7BA5-4123-987C-DCBDD1656F06}"/>
    <cellStyle name="Notas 9 2 3 2" xfId="8003" xr:uid="{FE7BB8F0-B5DD-443E-9827-13D953DE285A}"/>
    <cellStyle name="Notas 9 2 3 2 2" xfId="22387" xr:uid="{F2B074FC-25AC-4C2A-9006-9BEA5257D195}"/>
    <cellStyle name="Notas 9 2 3 2 3" xfId="28236" xr:uid="{16FCF9F6-F199-40DE-8425-EA1AA4E1188B}"/>
    <cellStyle name="Notas 9 2 3 2 4" xfId="34118" xr:uid="{32F9F113-5043-4E93-B7B2-57A80744649D}"/>
    <cellStyle name="Notas 9 2 3 2 5" xfId="39982" xr:uid="{B6DAFD50-F257-49DA-A5DF-D2D7BF2F7D5C}"/>
    <cellStyle name="Notas 9 2 3 3" xfId="19610" xr:uid="{CA39979A-841A-48C6-874A-13EFD91B1DF8}"/>
    <cellStyle name="Notas 9 2 3 4" xfId="25387" xr:uid="{E8C0A21E-00D4-44C9-B39D-1461390DCDE5}"/>
    <cellStyle name="Notas 9 2 3 5" xfId="31261" xr:uid="{5BC308C9-6F74-4562-8B2F-4CB596DCCE55}"/>
    <cellStyle name="Notas 9 2 3 6" xfId="37138" xr:uid="{590A2C77-7AC4-4F39-BA51-FD92F98DB344}"/>
    <cellStyle name="Notas 9 2 4" xfId="7031" xr:uid="{7796028F-831A-464F-BB69-ED43C7544195}"/>
    <cellStyle name="Notas 9 2 4 2" xfId="21447" xr:uid="{787DE9BC-5EF2-409D-B39C-FA0AA1C9B8A7}"/>
    <cellStyle name="Notas 9 2 4 3" xfId="27268" xr:uid="{306C36D1-50AB-4B56-B064-67F567779FD1}"/>
    <cellStyle name="Notas 9 2 4 4" xfId="33147" xr:uid="{357EAC0B-FD72-4A43-88F0-B2EE3B729F7E}"/>
    <cellStyle name="Notas 9 2 4 5" xfId="39011" xr:uid="{EB9F6E4A-4808-474B-A92F-8B9E6CEB4F2F}"/>
    <cellStyle name="Notas 9 2 5" xfId="18702" xr:uid="{4495288A-54DF-4B9E-80ED-6A719F3E80F8}"/>
    <cellStyle name="Notas 9 2 6" xfId="24418" xr:uid="{EF8793FD-CC94-46CE-A1C1-0EEA0B767107}"/>
    <cellStyle name="Notas 9 2 7" xfId="30295" xr:uid="{BF9A5B74-8812-43FA-842F-2243ABF7B0B2}"/>
    <cellStyle name="Notas 9 2 8" xfId="36175" xr:uid="{682EBA8F-C981-473F-AE08-02572F53ACFC}"/>
    <cellStyle name="Notas 9 3" xfId="4457" xr:uid="{C50C9481-B7BB-4E62-BC41-8B52EB2C6205}"/>
    <cellStyle name="Notas 9 3 2" xfId="5425" xr:uid="{76A72F9A-9F57-447D-8358-7B64E5AFF5CB}"/>
    <cellStyle name="Notas 9 3 2 2" xfId="8292" xr:uid="{365541C6-DB97-438C-AE3D-F106D09D0584}"/>
    <cellStyle name="Notas 9 3 2 2 2" xfId="22668" xr:uid="{C984F2CA-5DA6-44E8-A39D-CD93BFF25C6E}"/>
    <cellStyle name="Notas 9 3 2 2 3" xfId="28525" xr:uid="{FD943340-6910-4EB9-B1D4-D462F748AE65}"/>
    <cellStyle name="Notas 9 3 2 2 4" xfId="34407" xr:uid="{35590078-125C-43C1-99B1-A3615925FA15}"/>
    <cellStyle name="Notas 9 3 2 2 5" xfId="40271" xr:uid="{808E0B8E-D8AB-4043-B3F8-107490927D68}"/>
    <cellStyle name="Notas 9 3 2 3" xfId="19889" xr:uid="{DB8260AE-4FEE-4CBB-9A83-0C7C75458124}"/>
    <cellStyle name="Notas 9 3 2 4" xfId="25676" xr:uid="{84A4F1EC-1E78-4FDC-AB93-4FEF72A07464}"/>
    <cellStyle name="Notas 9 3 2 5" xfId="31550" xr:uid="{ED7D503C-9208-439A-85FE-4892DAA774E6}"/>
    <cellStyle name="Notas 9 3 2 6" xfId="37421" xr:uid="{649787CE-9102-4E3B-9E37-9ADFF371968E}"/>
    <cellStyle name="Notas 9 3 3" xfId="7320" xr:uid="{1F759820-D24C-41F7-B021-C4055F1FFB31}"/>
    <cellStyle name="Notas 9 3 3 2" xfId="21724" xr:uid="{C433BF34-D2A8-4E02-A23E-B68859474B76}"/>
    <cellStyle name="Notas 9 3 3 3" xfId="27554" xr:uid="{0638FE2E-65BA-4890-AD16-894152EFA5BA}"/>
    <cellStyle name="Notas 9 3 3 4" xfId="33436" xr:uid="{8434CD4F-A3F4-4CD0-93E2-6B6447227E2C}"/>
    <cellStyle name="Notas 9 3 3 5" xfId="39300" xr:uid="{BCE34342-2E4C-481B-8FAE-A1FC521E31F9}"/>
    <cellStyle name="Notas 9 3 4" xfId="18961" xr:uid="{9AAF735A-D3E6-43E7-AF05-F22E5B8BD4D0}"/>
    <cellStyle name="Notas 9 3 5" xfId="24705" xr:uid="{6CE5E999-EF24-47BA-85EB-88147FF78BD7}"/>
    <cellStyle name="Notas 9 3 6" xfId="30583" xr:uid="{B471AC13-553B-4221-A3F6-51E9EF970C4B}"/>
    <cellStyle name="Notas 9 3 7" xfId="36464" xr:uid="{51AFE942-B24B-4F79-BD50-B7A186757604}"/>
    <cellStyle name="Notas 9 4" xfId="4940" xr:uid="{B6CC442B-AAC8-409F-B8FC-7C0AD9195106}"/>
    <cellStyle name="Notas 9 4 2" xfId="7807" xr:uid="{6BC3C52D-348D-4FC0-9174-DF644EB9BF0B}"/>
    <cellStyle name="Notas 9 4 2 2" xfId="22194" xr:uid="{53A10BFF-9E0E-451B-ADCB-8B2B0C82DBA3}"/>
    <cellStyle name="Notas 9 4 2 3" xfId="28040" xr:uid="{440450BC-24D7-4C71-911B-087856E8E18B}"/>
    <cellStyle name="Notas 9 4 2 4" xfId="33922" xr:uid="{44B19D8E-FE9B-4ACB-91FD-7FD775E7A0DF}"/>
    <cellStyle name="Notas 9 4 2 5" xfId="39786" xr:uid="{FBDB82B9-39F2-494D-83BB-CB3F0A62D8E7}"/>
    <cellStyle name="Notas 9 4 3" xfId="19422" xr:uid="{F1B85F47-2595-41E8-9C45-026799D924C8}"/>
    <cellStyle name="Notas 9 4 4" xfId="25191" xr:uid="{F18141A7-94A5-438A-87BD-ECE8D946F8BF}"/>
    <cellStyle name="Notas 9 4 5" xfId="31065" xr:uid="{D86305CD-32B2-4170-91FF-E31F2EFA9098}"/>
    <cellStyle name="Notas 9 4 6" xfId="36944" xr:uid="{6196E3CD-EDD0-4658-B9AA-11E323F78D93}"/>
    <cellStyle name="Notas 9 5" xfId="5950" xr:uid="{773D1344-CAE9-407C-8385-FE86F0EC5EE3}"/>
    <cellStyle name="Notas 9 5 2" xfId="8819" xr:uid="{4232AB63-0F34-47CD-92E0-5E0D1F73C579}"/>
    <cellStyle name="Notas 9 5 2 2" xfId="23184" xr:uid="{7F5D7A38-F19E-4917-B910-227FF6416748}"/>
    <cellStyle name="Notas 9 5 2 3" xfId="29051" xr:uid="{80283EFE-EA56-4A93-B87D-905680263E1B}"/>
    <cellStyle name="Notas 9 5 2 4" xfId="34933" xr:uid="{5BF94908-587F-464E-9B0E-022FCEF62189}"/>
    <cellStyle name="Notas 9 5 2 5" xfId="40797" xr:uid="{48E862DC-1CC7-4916-98C5-27B1412C2A19}"/>
    <cellStyle name="Notas 9 5 3" xfId="20400" xr:uid="{D02A6D0C-456A-4808-A81C-334687501CEF}"/>
    <cellStyle name="Notas 9 5 4" xfId="26201" xr:uid="{20466E21-E43B-4B27-AE32-2BE493EB7373}"/>
    <cellStyle name="Notas 9 5 5" xfId="32076" xr:uid="{11FB03FD-107A-485B-BDA5-1A56E92CA211}"/>
    <cellStyle name="Notas 9 5 6" xfId="37941" xr:uid="{3DE1ECA0-8C3A-4BC3-8935-ABE21B9EBBE1}"/>
    <cellStyle name="Notas 9 6" xfId="6836" xr:uid="{1324DD19-53A3-46A2-8E32-B4C4675E4E19}"/>
    <cellStyle name="Notas 9 6 2" xfId="21259" xr:uid="{F0579F20-7108-4170-8CB7-CA463A36B4A9}"/>
    <cellStyle name="Notas 9 6 3" xfId="27074" xr:uid="{31137C6D-2E10-4753-A15A-62C9A4AF33A1}"/>
    <cellStyle name="Notas 9 6 4" xfId="32951" xr:uid="{E4B3D71C-363E-4807-9CA3-2577B28E1375}"/>
    <cellStyle name="Notas 9 6 5" xfId="38815" xr:uid="{36698545-C241-4F16-AF4E-B13DF8D0A252}"/>
    <cellStyle name="Notas 9 7" xfId="18510" xr:uid="{AA179AD0-A743-46FC-B720-C0FB2358660B}"/>
    <cellStyle name="Notas 9 8" xfId="24219" xr:uid="{4C155749-73AB-4C61-B2D9-AA1A9C87D70F}"/>
    <cellStyle name="Notas 9 9" xfId="30097" xr:uid="{352ED3D5-D0B9-4FB8-A691-95D2D20D7BDB}"/>
    <cellStyle name="Porcentaje" xfId="3324" builtinId="5"/>
    <cellStyle name="Porcentaje 10" xfId="4225" xr:uid="{1AA494F9-C780-4357-917B-F9FCD7998934}"/>
    <cellStyle name="Porcentaje 10 2" xfId="4704" xr:uid="{5B18BAEA-FD5F-4A5C-9433-D28919721F28}"/>
    <cellStyle name="Porcentaje 10 2 2" xfId="5672" xr:uid="{832FB094-E459-499E-B0A5-8F8F1470A29B}"/>
    <cellStyle name="Porcentaje 10 2 2 2" xfId="8540" xr:uid="{7912D36B-547E-4D08-A3CF-EC386B858390}"/>
    <cellStyle name="Porcentaje 10 2 2 2 2" xfId="22912" xr:uid="{E410046C-E91A-4581-92A6-7F7C9435E3DC}"/>
    <cellStyle name="Porcentaje 10 2 2 2 3" xfId="28773" xr:uid="{8BC48F7E-2114-47A3-9E3F-F6ACD9A97780}"/>
    <cellStyle name="Porcentaje 10 2 2 2 4" xfId="34655" xr:uid="{32E8EA3B-A30E-4FCF-996F-DA4588AB3199}"/>
    <cellStyle name="Porcentaje 10 2 2 2 5" xfId="40519" xr:uid="{72F9F9A3-227F-476D-B08C-510821226A2A}"/>
    <cellStyle name="Porcentaje 10 2 2 3" xfId="20129" xr:uid="{EF40BB33-52D4-4063-98A9-5BAA852AABEE}"/>
    <cellStyle name="Porcentaje 10 2 2 4" xfId="25923" xr:uid="{5FF28E14-087B-48D8-8F80-28DCC3D41883}"/>
    <cellStyle name="Porcentaje 10 2 2 5" xfId="31798" xr:uid="{8B0BA819-6958-49FF-8EC9-42CE6EC6963C}"/>
    <cellStyle name="Porcentaje 10 2 2 6" xfId="37665" xr:uid="{01482C05-4BBD-4EC2-BC95-3A3444562383}"/>
    <cellStyle name="Porcentaje 10 2 3" xfId="7568" xr:uid="{D1820482-D431-45FA-840E-E4013AC1CBEF}"/>
    <cellStyle name="Porcentaje 10 2 3 2" xfId="21962" xr:uid="{C24A5910-2EC1-4FF4-94E9-8DBCE03FEFE9}"/>
    <cellStyle name="Porcentaje 10 2 3 3" xfId="27802" xr:uid="{2DDAD0CD-10A2-48E7-8C94-40753C89D321}"/>
    <cellStyle name="Porcentaje 10 2 3 4" xfId="33684" xr:uid="{418FB6A7-27C0-4DF3-A597-C953BC6A6E84}"/>
    <cellStyle name="Porcentaje 10 2 3 5" xfId="39548" xr:uid="{D3694AB2-7CF7-4C63-A9F4-91E0D7C55550}"/>
    <cellStyle name="Porcentaje 10 2 4" xfId="19194" xr:uid="{4F7B21BF-A889-4C88-9EEA-5E3FB788E6B2}"/>
    <cellStyle name="Porcentaje 10 2 5" xfId="24953" xr:uid="{08445E2B-B2B5-4230-AA05-7D69BAFE9851}"/>
    <cellStyle name="Porcentaje 10 2 6" xfId="30827" xr:uid="{0B559345-BA73-41D4-80AB-FAD9B25D5DC2}"/>
    <cellStyle name="Porcentaje 10 2 7" xfId="36708" xr:uid="{88A658ED-1483-47C7-9E09-50F20C476FF6}"/>
    <cellStyle name="Porcentaje 10 3" xfId="5188" xr:uid="{4484C7EF-E93A-4CC5-A1BD-DBBCC1B30302}"/>
    <cellStyle name="Porcentaje 10 3 2" xfId="8055" xr:uid="{001FF25E-6F41-4821-BFCF-F2165260B75C}"/>
    <cellStyle name="Porcentaje 10 3 2 2" xfId="22433" xr:uid="{2DE86F97-EB1F-4495-BF4F-C954BF8959A0}"/>
    <cellStyle name="Porcentaje 10 3 2 3" xfId="28288" xr:uid="{2509CAE7-A0C3-41A1-8DF8-AD4061AC23BC}"/>
    <cellStyle name="Porcentaje 10 3 2 4" xfId="34170" xr:uid="{267BF2EA-731D-458F-B0D2-914498DBCF3D}"/>
    <cellStyle name="Porcentaje 10 3 2 5" xfId="40034" xr:uid="{4F7B9628-F2A5-4290-A2D6-6AD34496FF15}"/>
    <cellStyle name="Porcentaje 10 3 3" xfId="19659" xr:uid="{CCF75AEA-2804-4C5E-A2C6-18150F92C2C2}"/>
    <cellStyle name="Porcentaje 10 3 4" xfId="25439" xr:uid="{4C3C9C0A-F9A0-43A4-B3CA-452C3CCB75E5}"/>
    <cellStyle name="Porcentaje 10 3 5" xfId="31313" xr:uid="{AEE464F1-D1BE-4B05-82E1-5692C32D339F}"/>
    <cellStyle name="Porcentaje 10 3 6" xfId="37186" xr:uid="{37046D9A-CE33-4D69-80E9-9F8CE348C41F}"/>
    <cellStyle name="Porcentaje 10 4" xfId="7083" xr:uid="{3FDBD837-BFA4-48C2-9A32-0D84168E7858}"/>
    <cellStyle name="Porcentaje 10 4 2" xfId="21495" xr:uid="{B15DA316-D744-44D9-9814-AA6E8477DA47}"/>
    <cellStyle name="Porcentaje 10 4 3" xfId="27318" xr:uid="{0B56389C-6CF5-4269-8D0D-63CC50474EA4}"/>
    <cellStyle name="Porcentaje 10 4 4" xfId="33199" xr:uid="{79162A5D-0684-44BB-B18E-836503FBED25}"/>
    <cellStyle name="Porcentaje 10 4 5" xfId="39063" xr:uid="{3639B022-B704-4B47-8B2A-4C79C3BAF1F3}"/>
    <cellStyle name="Porcentaje 10 5" xfId="18752" xr:uid="{35A9C458-0D46-459C-AC76-659EF9D18E71}"/>
    <cellStyle name="Porcentaje 10 6" xfId="24468" xr:uid="{396DB390-7792-436E-9D3F-D69D2FA6FEB6}"/>
    <cellStyle name="Porcentaje 10 7" xfId="30346" xr:uid="{DA750D22-8AE7-4F05-9CD9-6FAB35B0E095}"/>
    <cellStyle name="Porcentaje 10 8" xfId="36227" xr:uid="{AECC2F18-3993-403B-91ED-5F23BC7F931B}"/>
    <cellStyle name="Porcentaje 11" xfId="4769" xr:uid="{A512750C-851D-4B1C-83B1-9BC181887A58}"/>
    <cellStyle name="Porcentaje 12" xfId="6194" xr:uid="{473B1B7F-D821-4EDF-9AF2-AAF436843378}"/>
    <cellStyle name="Porcentaje 12 2" xfId="9063" xr:uid="{C9072183-9185-4BD9-983E-AAF4FBDF332C}"/>
    <cellStyle name="Porcentaje 12 2 2" xfId="23427" xr:uid="{9C61A619-8C49-47DB-A2B2-16283AEF3B7B}"/>
    <cellStyle name="Porcentaje 12 2 3" xfId="29294" xr:uid="{248D1EFF-0192-4A85-B39F-A629B83F1C6D}"/>
    <cellStyle name="Porcentaje 12 2 4" xfId="35176" xr:uid="{1B7554DE-E13C-43B1-808F-9798813E6651}"/>
    <cellStyle name="Porcentaje 12 2 5" xfId="41037" xr:uid="{5C688DD7-C4CC-4C73-AFBA-2EC0CA63D034}"/>
    <cellStyle name="Porcentaje 12 3" xfId="20642" xr:uid="{4CA0FA23-D94A-476B-9BCD-661280A55EB0}"/>
    <cellStyle name="Porcentaje 12 4" xfId="26444" xr:uid="{3FC80289-A803-4A1F-8848-9E11993B2A8D}"/>
    <cellStyle name="Porcentaje 12 5" xfId="32319" xr:uid="{8DCCF116-FEA2-4825-8FB8-32AAC9D82B83}"/>
    <cellStyle name="Porcentaje 12 6" xfId="38184" xr:uid="{8946D2C0-BAB7-4507-9753-B197C289E28B}"/>
    <cellStyle name="Porcentaje 13" xfId="6293" xr:uid="{CEDF670A-583E-402F-B526-B6904D56A7F4}"/>
    <cellStyle name="Porcentaje 13 2" xfId="9162" xr:uid="{C5264DF8-1E76-42AD-A3B7-EDD24F3D7E54}"/>
    <cellStyle name="Porcentaje 13 2 2" xfId="23526" xr:uid="{162CB4B9-9647-4257-B1FA-DE4962ADDD5B}"/>
    <cellStyle name="Porcentaje 13 2 3" xfId="29393" xr:uid="{BCBE7195-FF9D-49CE-8EEC-266356B2BEC8}"/>
    <cellStyle name="Porcentaje 13 2 4" xfId="35275" xr:uid="{E778E371-D4F5-4A75-8E0C-D153F3F50B69}"/>
    <cellStyle name="Porcentaje 13 2 5" xfId="41134" xr:uid="{ADD8E7F2-1CAA-42C3-98DC-613D7980870C}"/>
    <cellStyle name="Porcentaje 13 3" xfId="20734" xr:uid="{57D3477C-F876-4679-B338-CC496609C50B}"/>
    <cellStyle name="Porcentaje 13 4" xfId="26543" xr:uid="{E8289F16-FDEF-43DE-8801-4A5D81B3C3E7}"/>
    <cellStyle name="Porcentaje 13 5" xfId="32418" xr:uid="{05AE20DB-82A5-4A79-B94C-658213BAFDBC}"/>
    <cellStyle name="Porcentaje 13 6" xfId="38283" xr:uid="{C058D190-F5A7-42E9-87A6-488872C2EA7A}"/>
    <cellStyle name="Porcentaje 14" xfId="6389" xr:uid="{83306610-E531-4F10-A546-C154ECA387A4}"/>
    <cellStyle name="Porcentaje 14 2" xfId="9254" xr:uid="{15FF4368-D107-4A9A-ACA3-EDE941164BA2}"/>
    <cellStyle name="Porcentaje 14 2 2" xfId="23617" xr:uid="{B7FC17CE-8D31-4BBC-9B8C-D66A7DB680AC}"/>
    <cellStyle name="Porcentaje 14 2 3" xfId="29485" xr:uid="{9FB6A5EB-38AE-468E-B6F1-C6A84FF2E909}"/>
    <cellStyle name="Porcentaje 14 2 4" xfId="35367" xr:uid="{EE798245-2A78-443A-B034-6B5510FF2A8B}"/>
    <cellStyle name="Porcentaje 14 2 5" xfId="41226" xr:uid="{A7107546-D5F1-43C1-83EC-A1C38A4ABBB9}"/>
    <cellStyle name="Porcentaje 14 3" xfId="20830" xr:uid="{B54FBC60-AEC2-45B1-97ED-06FF006C9C44}"/>
    <cellStyle name="Porcentaje 14 4" xfId="26639" xr:uid="{A92AF478-D62F-4D13-8E4B-790949BF50F4}"/>
    <cellStyle name="Porcentaje 14 5" xfId="32514" xr:uid="{8A892386-5E9D-49B2-AA18-85153B5AB7FD}"/>
    <cellStyle name="Porcentaje 14 6" xfId="38378" xr:uid="{56A1FFF6-7E98-4137-818A-B7BF4850D2CE}"/>
    <cellStyle name="Porcentaje 15" xfId="6416" xr:uid="{A389CF9F-C964-4E31-B486-9061C22ECB6D}"/>
    <cellStyle name="Porcentaje 15 2" xfId="9279" xr:uid="{A97C4D9D-E252-48BB-9222-34DB67973168}"/>
    <cellStyle name="Porcentaje 15 2 2" xfId="23642" xr:uid="{A0B88FF7-83EF-414C-8067-67B419CEC2B8}"/>
    <cellStyle name="Porcentaje 15 2 3" xfId="29510" xr:uid="{D08E9DC0-87E7-4338-BF0F-D5ABFBCD25E7}"/>
    <cellStyle name="Porcentaje 15 2 4" xfId="35392" xr:uid="{6194C1D1-30FC-47AF-9614-EB1AD954BFEF}"/>
    <cellStyle name="Porcentaje 15 2 5" xfId="41251" xr:uid="{59BF6C87-440B-4EBB-8B23-7E01B53677C0}"/>
    <cellStyle name="Porcentaje 15 3" xfId="20857" xr:uid="{7E82AD8C-A347-456C-99C7-CDDC1C603AEE}"/>
    <cellStyle name="Porcentaje 15 4" xfId="26666" xr:uid="{B7882945-67A3-4A33-8EC0-EF290F31D24F}"/>
    <cellStyle name="Porcentaje 15 5" xfId="32541" xr:uid="{5B2D29FB-C1EC-497B-B6ED-4D1C32747FB5}"/>
    <cellStyle name="Porcentaje 15 6" xfId="38405" xr:uid="{CC2ABACE-736F-46EA-B59E-D582E7E5DAE1}"/>
    <cellStyle name="Porcentaje 16" xfId="6552" xr:uid="{BD9EE8A3-4919-43F3-9A36-56515D3FAD95}"/>
    <cellStyle name="Porcentaje 16 2" xfId="9413" xr:uid="{34F5434C-AE1A-47A3-B143-DC76ECD4A1E7}"/>
    <cellStyle name="Porcentaje 16 2 2" xfId="23776" xr:uid="{DB6BF4E3-4A8A-48ED-9552-AA2DC4F4B43F}"/>
    <cellStyle name="Porcentaje 16 2 3" xfId="29644" xr:uid="{385060AA-B901-40EA-A87A-ABA68A35A08C}"/>
    <cellStyle name="Porcentaje 16 2 4" xfId="35526" xr:uid="{95ACE390-ADC2-4D2B-87AC-1EF9BFF38D72}"/>
    <cellStyle name="Porcentaje 16 2 5" xfId="41385" xr:uid="{98A7D4B6-30ED-4FBB-A983-2B8DF879646A}"/>
    <cellStyle name="Porcentaje 16 3" xfId="20991" xr:uid="{272E46EC-3CCF-4595-9240-5F6A6102FAED}"/>
    <cellStyle name="Porcentaje 16 4" xfId="26802" xr:uid="{BD028F3E-9B0A-4167-B328-6462E371B0EF}"/>
    <cellStyle name="Porcentaje 16 5" xfId="32677" xr:uid="{464F0D34-67B6-4441-9479-51628E1E25FF}"/>
    <cellStyle name="Porcentaje 16 6" xfId="38541" xr:uid="{8786A5DA-DB6D-467E-AC4D-E53B028866C2}"/>
    <cellStyle name="Porcentaje 17" xfId="6579" xr:uid="{5EB4559D-A091-4A43-B8E8-2D56D69B74F9}"/>
    <cellStyle name="Porcentaje 17 2" xfId="9439" xr:uid="{3B366677-382B-4931-8F79-3ED0CB8D0D56}"/>
    <cellStyle name="Porcentaje 17 2 2" xfId="23801" xr:uid="{DA6C1565-A2F7-48B6-91AC-A802FCB85B07}"/>
    <cellStyle name="Porcentaje 17 2 3" xfId="29670" xr:uid="{6B5D6FD3-64C2-4CC6-9617-2BFEBE464AE1}"/>
    <cellStyle name="Porcentaje 17 2 4" xfId="35552" xr:uid="{95E85C82-F4EA-42E5-BCCB-4821E8435F9D}"/>
    <cellStyle name="Porcentaje 17 2 5" xfId="41411" xr:uid="{E2DB0079-BD28-415E-AA2D-CFC90DD86043}"/>
    <cellStyle name="Porcentaje 17 3" xfId="21017" xr:uid="{AF4E9BBB-1BB7-4B32-8BD3-F48E5BD6658C}"/>
    <cellStyle name="Porcentaje 17 4" xfId="26828" xr:uid="{1C75CCD3-BC4D-4A0E-A47F-7126087690C5}"/>
    <cellStyle name="Porcentaje 17 5" xfId="32703" xr:uid="{9FB32B8E-6C48-4481-A5EA-071E47F79910}"/>
    <cellStyle name="Porcentaje 17 6" xfId="38567" xr:uid="{C0EC334B-D97B-43DD-A806-A7FB6D707043}"/>
    <cellStyle name="Porcentaje 18" xfId="15809" xr:uid="{A6765E7D-7E8A-41DA-A304-3371DF783E9F}"/>
    <cellStyle name="Porcentaje 18 2" xfId="18337" xr:uid="{C7BF9BD4-2A81-4E5A-B627-E11C9306E420}"/>
    <cellStyle name="Porcentaje 2" xfId="211" xr:uid="{00000000-0005-0000-0000-00003F070000}"/>
    <cellStyle name="Porcentaje 2 10" xfId="24048" xr:uid="{40FE54E6-A239-466A-A487-85DF0A36B178}"/>
    <cellStyle name="Porcentaje 2 11" xfId="29926" xr:uid="{71F01A51-7892-446D-BD8E-D7DA20F3D2BD}"/>
    <cellStyle name="Porcentaje 2 12" xfId="35807" xr:uid="{F8A94351-1119-453F-AE6E-28651C5FCFA7}"/>
    <cellStyle name="Porcentaje 2 2" xfId="1688" xr:uid="{00000000-0005-0000-0000-000040070000}"/>
    <cellStyle name="Porcentaje 2 2 2" xfId="4499" xr:uid="{11B9329A-CFA7-4D40-BD5E-C1B52C8A6834}"/>
    <cellStyle name="Porcentaje 2 2 2 2" xfId="5467" xr:uid="{61D6119E-6A26-49A9-988A-7FE864E52A8E}"/>
    <cellStyle name="Porcentaje 2 2 2 2 2" xfId="8334" xr:uid="{6E45B8FD-1863-44B8-86BE-7CEE91564DB7}"/>
    <cellStyle name="Porcentaje 2 2 2 2 2 2" xfId="22710" xr:uid="{2EE25B2C-6F3F-4656-9DF8-A60D8DBF9274}"/>
    <cellStyle name="Porcentaje 2 2 2 2 2 3" xfId="28567" xr:uid="{3807DD94-3C76-4C95-8CA4-37D4DF0F7D4F}"/>
    <cellStyle name="Porcentaje 2 2 2 2 2 4" xfId="34449" xr:uid="{4096EA89-9353-4735-99F0-62FF2D0D47E0}"/>
    <cellStyle name="Porcentaje 2 2 2 2 2 5" xfId="40313" xr:uid="{F0626FDF-BA42-4A2E-9517-7245E624727F}"/>
    <cellStyle name="Porcentaje 2 2 2 2 3" xfId="19929" xr:uid="{82FEB566-0A3E-4D56-B543-962534042769}"/>
    <cellStyle name="Porcentaje 2 2 2 2 4" xfId="25718" xr:uid="{E8D7A71B-D43C-4E42-B6DB-99CBD4B380A0}"/>
    <cellStyle name="Porcentaje 2 2 2 2 5" xfId="31592" xr:uid="{77825AF5-95CB-47FB-AC9A-29519B84BD00}"/>
    <cellStyle name="Porcentaje 2 2 2 2 6" xfId="37463" xr:uid="{CF196591-4115-421B-9DCB-6B0E1DCB2B73}"/>
    <cellStyle name="Porcentaje 2 2 2 3" xfId="7362" xr:uid="{585A5F84-F69E-4C62-9966-D432C2100CA7}"/>
    <cellStyle name="Porcentaje 2 2 2 3 2" xfId="21765" xr:uid="{43239506-FF09-44F5-83D2-54870FDF690A}"/>
    <cellStyle name="Porcentaje 2 2 2 3 3" xfId="27596" xr:uid="{77DD412D-2D32-4FB4-B03B-A4A7C2ABB53A}"/>
    <cellStyle name="Porcentaje 2 2 2 3 4" xfId="33478" xr:uid="{8475C5C8-B84D-430E-BD10-F75B8B00413B}"/>
    <cellStyle name="Porcentaje 2 2 2 3 5" xfId="39342" xr:uid="{0BA0C1A2-96DB-454F-BD9B-FDB5FFF4651C}"/>
    <cellStyle name="Porcentaje 2 2 2 4" xfId="19001" xr:uid="{766387F3-0E93-4DE8-85D7-FF70D0038415}"/>
    <cellStyle name="Porcentaje 2 2 2 5" xfId="24747" xr:uid="{6568C7F4-435B-41DA-B80A-6C980B31C8EF}"/>
    <cellStyle name="Porcentaje 2 2 2 6" xfId="30624" xr:uid="{7E749BCE-75EC-49DC-A362-BE090D81A337}"/>
    <cellStyle name="Porcentaje 2 2 2 7" xfId="36506" xr:uid="{5619A6F3-CD32-4EE1-A7B5-4B25D1367411}"/>
    <cellStyle name="Porcentaje 2 2 3" xfId="4982" xr:uid="{2BC77241-D39A-4511-B5EB-73E8F035BAAB}"/>
    <cellStyle name="Porcentaje 2 2 3 2" xfId="7849" xr:uid="{ED962FF7-8BFC-4EDA-9F1C-F105EF4D64D1}"/>
    <cellStyle name="Porcentaje 2 2 3 2 2" xfId="22235" xr:uid="{1595325C-9708-4218-ABEB-3728DB64DFEC}"/>
    <cellStyle name="Porcentaje 2 2 3 2 3" xfId="28082" xr:uid="{710446AF-6F06-466C-9CE3-FF2ECDCAA1E9}"/>
    <cellStyle name="Porcentaje 2 2 3 2 4" xfId="33964" xr:uid="{BD026683-13A1-4B1C-947A-73D90360815C}"/>
    <cellStyle name="Porcentaje 2 2 3 2 5" xfId="39828" xr:uid="{A636250D-D9C9-489D-914E-AD9B8D23003C}"/>
    <cellStyle name="Porcentaje 2 2 3 3" xfId="19462" xr:uid="{7CE04763-5E0E-4E60-9058-58DF297E50F6}"/>
    <cellStyle name="Porcentaje 2 2 3 4" xfId="25233" xr:uid="{96ACC67A-11DE-4052-8638-0EF8FD1C7CBF}"/>
    <cellStyle name="Porcentaje 2 2 3 5" xfId="31107" xr:uid="{39706EB4-5104-4004-AEBD-7FE5CDA07CDC}"/>
    <cellStyle name="Porcentaje 2 2 3 6" xfId="36986" xr:uid="{547B89E5-8675-4D05-96EB-339DD45FDE61}"/>
    <cellStyle name="Porcentaje 2 2 4" xfId="6877" xr:uid="{4F9C4C26-0676-4192-9A1E-6B52824C7FF7}"/>
    <cellStyle name="Porcentaje 2 2 4 2" xfId="21299" xr:uid="{DE606ADD-ED66-4BEB-9E83-0849DA2E5141}"/>
    <cellStyle name="Porcentaje 2 2 4 3" xfId="27116" xr:uid="{B88A4EA0-7825-42DD-A45C-4978657D434E}"/>
    <cellStyle name="Porcentaje 2 2 4 4" xfId="32993" xr:uid="{3A4E1EB3-AD2B-42EA-B07A-5B86F58B5D5C}"/>
    <cellStyle name="Porcentaje 2 2 4 5" xfId="38857" xr:uid="{3059B0DE-50FB-4E28-A532-B02DC5FD9BA2}"/>
    <cellStyle name="Porcentaje 2 2 5" xfId="18554" xr:uid="{DA53CD2B-93CB-4EB2-902C-CB678CFA00A3}"/>
    <cellStyle name="Porcentaje 2 2 6" xfId="24264" xr:uid="{332CDC6C-5BE3-4E98-91AE-1CD175013FE9}"/>
    <cellStyle name="Porcentaje 2 2 7" xfId="30142" xr:uid="{AA765B7C-5188-43E2-B2AE-EB2DC2D7C047}"/>
    <cellStyle name="Porcentaje 2 2 8" xfId="36021" xr:uid="{78F22928-C064-4393-B4E9-50D2460EDEAC}"/>
    <cellStyle name="Porcentaje 2 3" xfId="4257" xr:uid="{982D01F1-EC64-4623-AFDF-34E79A5E972E}"/>
    <cellStyle name="Porcentaje 2 3 2" xfId="4737" xr:uid="{75E41631-3F0F-4680-BA00-44F42C64CD4F}"/>
    <cellStyle name="Porcentaje 2 3 2 2" xfId="5705" xr:uid="{500BC0A0-B801-440A-85ED-9627EF612582}"/>
    <cellStyle name="Porcentaje 2 3 2 2 2" xfId="8573" xr:uid="{EFBFDB46-9AC2-4437-BE4E-D705DEBDFEB6}"/>
    <cellStyle name="Porcentaje 2 3 2 2 2 2" xfId="22945" xr:uid="{52414851-518E-48FA-8E07-5AFCAE0A551B}"/>
    <cellStyle name="Porcentaje 2 3 2 2 2 3" xfId="28806" xr:uid="{B5F6AD35-09BB-45F6-A708-22DF3F06D63B}"/>
    <cellStyle name="Porcentaje 2 3 2 2 2 4" xfId="34688" xr:uid="{488E9713-7544-402B-B3DD-9B865F27D369}"/>
    <cellStyle name="Porcentaje 2 3 2 2 2 5" xfId="40552" xr:uid="{D6296B8B-1FC9-4EFA-9303-A5BF8EFE78CA}"/>
    <cellStyle name="Porcentaje 2 3 2 2 3" xfId="20162" xr:uid="{A8499EE2-07FC-41EC-A89B-3A3FED307CB7}"/>
    <cellStyle name="Porcentaje 2 3 2 2 4" xfId="25956" xr:uid="{FBD8E463-DFD7-4916-92FD-DC7FEA6C148B}"/>
    <cellStyle name="Porcentaje 2 3 2 2 5" xfId="31831" xr:uid="{CB735F97-D4E1-4541-B269-4F3E575B5707}"/>
    <cellStyle name="Porcentaje 2 3 2 2 6" xfId="37698" xr:uid="{8D217570-0D36-482A-8B38-CB09283640CF}"/>
    <cellStyle name="Porcentaje 2 3 2 3" xfId="7601" xr:uid="{FC1503BE-F9CE-40E3-B0EE-626C99BE3587}"/>
    <cellStyle name="Porcentaje 2 3 2 3 2" xfId="21995" xr:uid="{6C1AAC87-1CC4-4B2F-99FC-BEE30446C6D5}"/>
    <cellStyle name="Porcentaje 2 3 2 3 3" xfId="27835" xr:uid="{C300206E-9896-49C6-9CFE-C4AE632B9E81}"/>
    <cellStyle name="Porcentaje 2 3 2 3 4" xfId="33717" xr:uid="{0D9DAA4C-5D84-4588-B606-AD934BAB67A0}"/>
    <cellStyle name="Porcentaje 2 3 2 3 5" xfId="39581" xr:uid="{438C19C0-6BE8-4DF3-ADAC-48E4A7A5D075}"/>
    <cellStyle name="Porcentaje 2 3 2 4" xfId="19226" xr:uid="{1B156161-6D2B-4101-80D4-DC8054AB08DC}"/>
    <cellStyle name="Porcentaje 2 3 2 5" xfId="24986" xr:uid="{2AAA252B-B99B-4478-A401-7BC92B37B9A8}"/>
    <cellStyle name="Porcentaje 2 3 2 6" xfId="30860" xr:uid="{FE9D1F4E-AF65-4BAF-99FE-CB20749436AF}"/>
    <cellStyle name="Porcentaje 2 3 2 7" xfId="36741" xr:uid="{EA06C04A-C07A-4248-BEFB-DA8FB0AA2DC5}"/>
    <cellStyle name="Porcentaje 2 3 3" xfId="5221" xr:uid="{1E7966E0-947E-4D75-B352-6B534ECF97EF}"/>
    <cellStyle name="Porcentaje 2 3 3 2" xfId="8088" xr:uid="{F8475B91-8618-49AB-A501-6AE49F4DA094}"/>
    <cellStyle name="Porcentaje 2 3 3 2 2" xfId="22466" xr:uid="{70FD1754-394E-47F9-A83A-AB6CFC6FF23D}"/>
    <cellStyle name="Porcentaje 2 3 3 2 3" xfId="28321" xr:uid="{A13973BA-E1CE-4700-B157-2C59A41A73E7}"/>
    <cellStyle name="Porcentaje 2 3 3 2 4" xfId="34203" xr:uid="{B6572257-2ED8-47C1-A2CE-F9896B4F0ADF}"/>
    <cellStyle name="Porcentaje 2 3 3 2 5" xfId="40067" xr:uid="{D5AE6FCF-BC70-4E44-8E39-2C97ACBBA927}"/>
    <cellStyle name="Porcentaje 2 3 3 3" xfId="19691" xr:uid="{8CF2DDA4-0A53-4EBC-99AE-387DBA149AD0}"/>
    <cellStyle name="Porcentaje 2 3 3 4" xfId="25472" xr:uid="{5A3B58F7-E207-4B01-863F-04FF25612BC9}"/>
    <cellStyle name="Porcentaje 2 3 3 5" xfId="31346" xr:uid="{DEBE4BA5-BF07-4B35-B422-0269E1E23A8A}"/>
    <cellStyle name="Porcentaje 2 3 3 6" xfId="37219" xr:uid="{42D791AC-33F1-4318-A88D-630E8B4D6F4C}"/>
    <cellStyle name="Porcentaje 2 3 4" xfId="7116" xr:uid="{FE5521B6-9627-4961-9569-055985D259D6}"/>
    <cellStyle name="Porcentaje 2 3 4 2" xfId="21527" xr:uid="{01185E1A-4683-4C2A-AA09-73883C025BF3}"/>
    <cellStyle name="Porcentaje 2 3 4 3" xfId="27351" xr:uid="{86162FFB-F5B4-4977-B449-C86236A399DD}"/>
    <cellStyle name="Porcentaje 2 3 4 4" xfId="33232" xr:uid="{EE973F35-65B5-4DE7-A533-9E5C90F75D8D}"/>
    <cellStyle name="Porcentaje 2 3 4 5" xfId="39096" xr:uid="{B52EBE69-98D4-4594-89E2-143C41490EFF}"/>
    <cellStyle name="Porcentaje 2 3 5" xfId="18778" xr:uid="{0131B3E9-178D-4DCD-BAD2-A4938072E0F5}"/>
    <cellStyle name="Porcentaje 2 3 6" xfId="24500" xr:uid="{E8A03954-5E97-4CEC-9BF0-94E97F8A01F5}"/>
    <cellStyle name="Porcentaje 2 3 7" xfId="30379" xr:uid="{7A594005-3768-43BD-BD9F-327CC16EFDA2}"/>
    <cellStyle name="Porcentaje 2 3 8" xfId="36260" xr:uid="{7681F611-0CB4-4A1F-B500-1A896D0549E4}"/>
    <cellStyle name="Porcentaje 2 4" xfId="4305" xr:uid="{4251BAAC-4CEC-40FB-914A-9287D31C4A68}"/>
    <cellStyle name="Porcentaje 2 4 2" xfId="5271" xr:uid="{D4678A1B-0C31-49B0-8267-DC5148CCDE11}"/>
    <cellStyle name="Porcentaje 2 4 2 2" xfId="8138" xr:uid="{C68D51FF-0D03-4089-8ADB-80666725B8F1}"/>
    <cellStyle name="Porcentaje 2 4 2 2 2" xfId="22515" xr:uid="{B7D28D37-39E7-4A52-8B2A-8E0338578CB2}"/>
    <cellStyle name="Porcentaje 2 4 2 2 3" xfId="28371" xr:uid="{770B4BC1-940F-43C3-AB1E-603FA36F3187}"/>
    <cellStyle name="Porcentaje 2 4 2 2 4" xfId="34253" xr:uid="{FBA55493-DE95-439B-89B3-AF9BCEE6A6E0}"/>
    <cellStyle name="Porcentaje 2 4 2 2 5" xfId="40117" xr:uid="{FBC52F35-3D45-4BD2-A55D-F3C37C2D10E0}"/>
    <cellStyle name="Porcentaje 2 4 2 3" xfId="19740" xr:uid="{9850CD68-FC3C-4C8C-A43A-500E0DAE8B6F}"/>
    <cellStyle name="Porcentaje 2 4 2 4" xfId="25522" xr:uid="{A3BB5B83-DF0E-4E6D-B64D-7CAE873A6FCE}"/>
    <cellStyle name="Porcentaje 2 4 2 5" xfId="31396" xr:uid="{62A1F4F0-B9A3-4FE2-91CE-2DB794313F78}"/>
    <cellStyle name="Porcentaje 2 4 2 6" xfId="37268" xr:uid="{F1BBAA97-9069-4F7A-8EE4-4597C64BC2ED}"/>
    <cellStyle name="Porcentaje 2 4 3" xfId="7166" xr:uid="{200B5B81-F089-4CCF-9548-B90E94E49AE9}"/>
    <cellStyle name="Porcentaje 2 4 3 2" xfId="21575" xr:uid="{DCE9099B-7A74-4E02-B8A7-75D588A65C16}"/>
    <cellStyle name="Porcentaje 2 4 3 3" xfId="27400" xr:uid="{3D039908-A6AD-4147-B24E-C9E3B2437437}"/>
    <cellStyle name="Porcentaje 2 4 3 4" xfId="33282" xr:uid="{9F0C574C-B24F-46B8-81C5-0A3F2D039A78}"/>
    <cellStyle name="Porcentaje 2 4 3 5" xfId="39146" xr:uid="{0E6B8A5B-9ED9-4A62-8696-62377051EB19}"/>
    <cellStyle name="Porcentaje 2 4 4" xfId="18812" xr:uid="{2DDFEBED-C471-4AC5-96F5-74D4D7ED03F9}"/>
    <cellStyle name="Porcentaje 2 4 5" xfId="24551" xr:uid="{4BE27D73-DA34-466A-8162-F791A14CD613}"/>
    <cellStyle name="Porcentaje 2 4 6" xfId="30430" xr:uid="{FC263BD0-97DF-436F-AC50-D5EC86A02190}"/>
    <cellStyle name="Porcentaje 2 4 7" xfId="36311" xr:uid="{63F4A6E8-F5F7-48D0-BF20-BBF04E1B6267}"/>
    <cellStyle name="Porcentaje 2 5" xfId="4789" xr:uid="{D974B8C9-5226-4F5A-97D8-E98A8F4070BF}"/>
    <cellStyle name="Porcentaje 2 5 2" xfId="7652" xr:uid="{F804BB28-46DA-4316-9851-598E2F21BCCF}"/>
    <cellStyle name="Porcentaje 2 5 2 2" xfId="22045" xr:uid="{48458ED5-67E2-40A2-803B-7149F74B4BB1}"/>
    <cellStyle name="Porcentaje 2 5 2 3" xfId="27886" xr:uid="{13AC258D-D294-45AE-89C5-F0B059383C20}"/>
    <cellStyle name="Porcentaje 2 5 2 4" xfId="33768" xr:uid="{66220DE9-0B22-4F53-98A0-1DF5FAFA65A1}"/>
    <cellStyle name="Porcentaje 2 5 2 5" xfId="39632" xr:uid="{190716EE-21E4-4181-9362-9DD0E34C1B03}"/>
    <cellStyle name="Porcentaje 2 5 3" xfId="19271" xr:uid="{98C30C30-D251-472C-934F-E4FF439A5987}"/>
    <cellStyle name="Porcentaje 2 5 4" xfId="25037" xr:uid="{A540DF43-9704-41DC-8E89-B3156FFD3473}"/>
    <cellStyle name="Porcentaje 2 5 5" xfId="30911" xr:uid="{A33F2622-6C43-4958-8CB7-B5D1B81DF3CE}"/>
    <cellStyle name="Porcentaje 2 5 6" xfId="36791" xr:uid="{5D167D37-9AC6-4DEB-8F5E-2F49D6388DE6}"/>
    <cellStyle name="Porcentaje 2 6" xfId="5795" xr:uid="{B704EE79-A9B5-4C34-95CA-E6B2803B3E7F}"/>
    <cellStyle name="Porcentaje 2 6 2" xfId="8664" xr:uid="{68B384FB-1E61-4B34-873A-36D418181E56}"/>
    <cellStyle name="Porcentaje 2 6 2 2" xfId="23034" xr:uid="{B8F290F0-6281-4F76-85A1-FE8D0473CE62}"/>
    <cellStyle name="Porcentaje 2 6 2 3" xfId="28897" xr:uid="{F6E8AC01-A99A-4169-B6DE-7DB68AF2AE5F}"/>
    <cellStyle name="Porcentaje 2 6 2 4" xfId="34779" xr:uid="{411BA5D6-D065-4DD4-912D-DA7728A78F81}"/>
    <cellStyle name="Porcentaje 2 6 2 5" xfId="40643" xr:uid="{F69CBF24-C3CB-4EFD-B834-704F66B2B984}"/>
    <cellStyle name="Porcentaje 2 6 3" xfId="20250" xr:uid="{1645516F-7009-4343-A489-FADE0438FAB4}"/>
    <cellStyle name="Porcentaje 2 6 4" xfId="26047" xr:uid="{60BF54E2-7475-4AE5-8BEC-DCCDE1CD7096}"/>
    <cellStyle name="Porcentaje 2 6 5" xfId="31922" xr:uid="{553E10D6-ED13-4B9E-B9BE-05F986316053}"/>
    <cellStyle name="Porcentaje 2 6 6" xfId="37788" xr:uid="{470C48EB-2CE0-4549-A014-BC3F10C566C5}"/>
    <cellStyle name="Porcentaje 2 7" xfId="6219" xr:uid="{B28D04AF-A503-4F6B-98C3-CA60BA303081}"/>
    <cellStyle name="Porcentaje 2 7 2" xfId="9088" xr:uid="{922484E9-C45B-4DB6-9AD0-320F4B774557}"/>
    <cellStyle name="Porcentaje 2 7 2 2" xfId="23452" xr:uid="{D9B092F0-0D66-4629-86A9-3302D58E645F}"/>
    <cellStyle name="Porcentaje 2 7 2 3" xfId="29319" xr:uid="{769B5D96-FCC2-4408-B16D-F2D7C01C685A}"/>
    <cellStyle name="Porcentaje 2 7 2 4" xfId="35201" xr:uid="{8874BA61-5AF3-4CCC-B6F2-A09F26DD9C95}"/>
    <cellStyle name="Porcentaje 2 7 2 5" xfId="41062" xr:uid="{D3FC424D-F54E-4C10-8868-4E8102F41248}"/>
    <cellStyle name="Porcentaje 2 7 3" xfId="20665" xr:uid="{727F4535-9385-4AAC-8634-3B180CE362CB}"/>
    <cellStyle name="Porcentaje 2 7 4" xfId="26469" xr:uid="{A5728A6C-5F30-459C-86E4-0F7C276A01DA}"/>
    <cellStyle name="Porcentaje 2 7 5" xfId="32344" xr:uid="{7095FE2D-37B2-438E-A4AB-962523D1C453}"/>
    <cellStyle name="Porcentaje 2 7 6" xfId="38209" xr:uid="{92D9F287-25F6-4BAF-A1C3-6D649B15A04F}"/>
    <cellStyle name="Porcentaje 2 8" xfId="6681" xr:uid="{FEEECCA2-514D-4B24-879C-A7AEAE94D2E0}"/>
    <cellStyle name="Porcentaje 2 8 2" xfId="21110" xr:uid="{C667828D-8A8E-4F62-AE8A-37E4A563ECDC}"/>
    <cellStyle name="Porcentaje 2 8 3" xfId="26922" xr:uid="{08BD0C6D-A77E-4513-A40A-E8C4EB50DC79}"/>
    <cellStyle name="Porcentaje 2 8 4" xfId="32797" xr:uid="{05DBF3CE-B481-4CD6-A6F6-9DE6C622E0FE}"/>
    <cellStyle name="Porcentaje 2 8 5" xfId="38661" xr:uid="{EAAFA015-10FE-4691-AACA-A9E5E54B4940}"/>
    <cellStyle name="Porcentaje 2 9" xfId="18339" xr:uid="{40607AD0-2007-4F29-93EA-FCFE4EF62F8F}"/>
    <cellStyle name="Porcentaje 3" xfId="1689" xr:uid="{00000000-0005-0000-0000-000041070000}"/>
    <cellStyle name="Porcentaje 3 10" xfId="24057" xr:uid="{C488B4AA-05AC-4721-995D-EAB5312F0F43}"/>
    <cellStyle name="Porcentaje 3 11" xfId="29935" xr:uid="{9ED0B9F5-AC40-4730-8CAC-919A6A0876D3}"/>
    <cellStyle name="Porcentaje 3 12" xfId="35816" xr:uid="{E0263EB8-0C53-4AD2-B1EA-2A0C23403A6D}"/>
    <cellStyle name="Porcentaje 3 2" xfId="1790" xr:uid="{00000000-0005-0000-0000-000042070000}"/>
    <cellStyle name="Porcentaje 3 2 2" xfId="1939" xr:uid="{00000000-0005-0000-0000-000043070000}"/>
    <cellStyle name="Porcentaje 3 2 2 2" xfId="5474" xr:uid="{DE0DB45D-FE1A-4A1D-B45B-822C62EA962A}"/>
    <cellStyle name="Porcentaje 3 2 2 2 2" xfId="8341" xr:uid="{55D04F36-FBCD-447E-A1B7-CB28FDC74C24}"/>
    <cellStyle name="Porcentaje 3 2 2 2 2 2" xfId="22716" xr:uid="{14F6EC96-9785-4133-A2FF-1A061ABADDB6}"/>
    <cellStyle name="Porcentaje 3 2 2 2 2 3" xfId="28574" xr:uid="{07547D45-7B3F-4BD2-8A4A-ACFC15C4EC9A}"/>
    <cellStyle name="Porcentaje 3 2 2 2 2 4" xfId="34456" xr:uid="{CBDDDF38-B042-43FF-A0FC-41D592EFEF9A}"/>
    <cellStyle name="Porcentaje 3 2 2 2 2 5" xfId="40320" xr:uid="{87DF4DFF-C155-47E4-9487-EBCA3D7496D7}"/>
    <cellStyle name="Porcentaje 3 2 2 2 3" xfId="19935" xr:uid="{292C47BC-930F-4236-9AED-64B3F91070CE}"/>
    <cellStyle name="Porcentaje 3 2 2 2 4" xfId="25725" xr:uid="{9BD957BE-E4E3-4DDF-A221-1788430F2043}"/>
    <cellStyle name="Porcentaje 3 2 2 2 5" xfId="31599" xr:uid="{8DFE8525-9D8F-4806-BED6-DF7CE179DE0A}"/>
    <cellStyle name="Porcentaje 3 2 2 2 6" xfId="37469" xr:uid="{675C1CC8-0CDD-41C0-AB00-99A841815332}"/>
    <cellStyle name="Porcentaje 3 2 2 3" xfId="7369" xr:uid="{D22AD87D-5B11-4434-A8B6-161A31D1A878}"/>
    <cellStyle name="Porcentaje 3 2 2 3 2" xfId="21771" xr:uid="{42373A08-0D7C-44EF-AEC0-BF085D05F5C4}"/>
    <cellStyle name="Porcentaje 3 2 2 3 3" xfId="27603" xr:uid="{9A02ED42-541D-47E8-943D-504EDBABB492}"/>
    <cellStyle name="Porcentaje 3 2 2 3 4" xfId="33485" xr:uid="{FDEB0F96-7205-429C-8E2E-0E8D0B6AAFCC}"/>
    <cellStyle name="Porcentaje 3 2 2 3 5" xfId="39349" xr:uid="{F616EC05-1B98-44D1-9DD7-44ED4EDD61D0}"/>
    <cellStyle name="Porcentaje 3 2 2 4" xfId="4506" xr:uid="{9D74B707-986A-449A-AF8E-8B32DAB4FC65}"/>
    <cellStyle name="Porcentaje 3 2 2 5" xfId="24754" xr:uid="{D72E8022-FA35-4A0F-B23C-C406FACFA5AA}"/>
    <cellStyle name="Porcentaje 3 2 2 6" xfId="30631" xr:uid="{E249CEF7-3FAB-42C3-AF75-C7F59649782A}"/>
    <cellStyle name="Porcentaje 3 2 2 7" xfId="36512" xr:uid="{586767E1-88C7-4E11-B90D-EF548C5D2DB3}"/>
    <cellStyle name="Porcentaje 3 2 3" xfId="4989" xr:uid="{88525857-7B34-4343-8F6A-FB6DA6E6EECD}"/>
    <cellStyle name="Porcentaje 3 2 3 2" xfId="7856" xr:uid="{5F64E5F4-D7D6-48B6-AEE8-8183EF182EF9}"/>
    <cellStyle name="Porcentaje 3 2 3 2 2" xfId="22241" xr:uid="{BED26EFB-F064-4AB5-AF6A-865BDA1A5DFC}"/>
    <cellStyle name="Porcentaje 3 2 3 2 3" xfId="28089" xr:uid="{977BEC0C-9C27-4CCC-9B2B-00DDB7F4021E}"/>
    <cellStyle name="Porcentaje 3 2 3 2 4" xfId="33971" xr:uid="{68116FA7-35C6-460D-8A66-3AAB5A2FDF11}"/>
    <cellStyle name="Porcentaje 3 2 3 2 5" xfId="39835" xr:uid="{8111DD3F-DBB5-4CFB-AA5D-FB297639889B}"/>
    <cellStyle name="Porcentaje 3 2 3 3" xfId="19468" xr:uid="{D7847237-C8CF-43E5-B1BC-3104EBAB1A08}"/>
    <cellStyle name="Porcentaje 3 2 3 4" xfId="25240" xr:uid="{361E30AE-0903-4D64-9EB5-9AFCECFCC967}"/>
    <cellStyle name="Porcentaje 3 2 3 5" xfId="31114" xr:uid="{ED9070A3-B148-4DE1-A48E-910B56F99686}"/>
    <cellStyle name="Porcentaje 3 2 3 6" xfId="36992" xr:uid="{64499458-9D0B-42FF-B337-6B024A6F3D0D}"/>
    <cellStyle name="Porcentaje 3 2 4" xfId="6884" xr:uid="{B34AFBF3-40F5-42D6-B0A8-64E954B6D463}"/>
    <cellStyle name="Porcentaje 3 2 4 2" xfId="21305" xr:uid="{9871416D-6B57-4A48-9FEC-914DE49B55AF}"/>
    <cellStyle name="Porcentaje 3 2 4 3" xfId="27122" xr:uid="{742014EE-8753-4E51-AC63-011CA701E12A}"/>
    <cellStyle name="Porcentaje 3 2 4 4" xfId="33000" xr:uid="{73BEFFA7-8A63-4A20-B547-E107907AEED0}"/>
    <cellStyle name="Porcentaje 3 2 4 5" xfId="38864" xr:uid="{2C0BBFEE-2E35-4CF8-AEA3-C328B0A29CF5}"/>
    <cellStyle name="Porcentaje 3 2 5" xfId="4032" xr:uid="{5222BB3C-2C63-4D60-9F1D-FB88934B796E}"/>
    <cellStyle name="Porcentaje 3 2 6" xfId="24271" xr:uid="{9BFA836C-A057-4624-98C0-FE24D1E16AC7}"/>
    <cellStyle name="Porcentaje 3 2 7" xfId="30149" xr:uid="{054E105B-C784-42C0-B963-8AA8FE8AB8CA}"/>
    <cellStyle name="Porcentaje 3 2 8" xfId="36028" xr:uid="{76A59329-D508-4043-89B9-A02A054A9993}"/>
    <cellStyle name="Porcentaje 3 3" xfId="4262" xr:uid="{982FF601-7BB3-47EE-8CBC-711FB6483D0B}"/>
    <cellStyle name="Porcentaje 3 3 2" xfId="4742" xr:uid="{D0FEDC0C-BD6B-4D6A-B4B3-4A54D8E9654C}"/>
    <cellStyle name="Porcentaje 3 3 2 2" xfId="5710" xr:uid="{E9E0A6CE-6D4D-443A-91BA-0A66D3A44195}"/>
    <cellStyle name="Porcentaje 3 3 2 2 2" xfId="8578" xr:uid="{B1A2546F-8E3A-43DA-841A-FEE1C0B32890}"/>
    <cellStyle name="Porcentaje 3 3 2 2 2 2" xfId="22950" xr:uid="{CA36F120-F1D1-4B2F-B401-F242A21CB0A8}"/>
    <cellStyle name="Porcentaje 3 3 2 2 2 3" xfId="28811" xr:uid="{749D1ED1-AEA2-4828-B76C-B84D27F38A7C}"/>
    <cellStyle name="Porcentaje 3 3 2 2 2 4" xfId="34693" xr:uid="{2341A707-5F5A-4259-A862-CF72C025F152}"/>
    <cellStyle name="Porcentaje 3 3 2 2 2 5" xfId="40557" xr:uid="{92B5B3B5-1598-458A-97EC-7D3179AD7851}"/>
    <cellStyle name="Porcentaje 3 3 2 2 3" xfId="20167" xr:uid="{BB2EBE8D-3452-4410-865A-E3061DBEAA2A}"/>
    <cellStyle name="Porcentaje 3 3 2 2 4" xfId="25961" xr:uid="{82AE51EF-13D4-405E-B233-49D0D5542E8D}"/>
    <cellStyle name="Porcentaje 3 3 2 2 5" xfId="31836" xr:uid="{93C3961B-35E3-4ABD-9F82-FFD4CFB09985}"/>
    <cellStyle name="Porcentaje 3 3 2 2 6" xfId="37703" xr:uid="{8EA74954-4BEF-4327-BAD9-E468679DDCE3}"/>
    <cellStyle name="Porcentaje 3 3 2 3" xfId="7606" xr:uid="{1864AEE5-BBC6-420C-BD49-FE3FD3908837}"/>
    <cellStyle name="Porcentaje 3 3 2 3 2" xfId="22000" xr:uid="{513743C5-1926-4276-854A-84882A376DA7}"/>
    <cellStyle name="Porcentaje 3 3 2 3 3" xfId="27840" xr:uid="{2BD6924B-8932-4813-95ED-A9B3857D4521}"/>
    <cellStyle name="Porcentaje 3 3 2 3 4" xfId="33722" xr:uid="{D20184AD-2EE9-4108-942E-5172C44B4F58}"/>
    <cellStyle name="Porcentaje 3 3 2 3 5" xfId="39586" xr:uid="{B299C0FF-E4CA-497C-9A3F-7FB9B5CFFDFF}"/>
    <cellStyle name="Porcentaje 3 3 2 4" xfId="19230" xr:uid="{B42064F7-BAFA-442A-A6F0-7A575EAC3404}"/>
    <cellStyle name="Porcentaje 3 3 2 5" xfId="24991" xr:uid="{7698DBE4-4780-47CF-84BF-C54C0FD61427}"/>
    <cellStyle name="Porcentaje 3 3 2 6" xfId="30865" xr:uid="{5C60F0BA-B4B3-4B34-8AFA-45F73C63F1E1}"/>
    <cellStyle name="Porcentaje 3 3 2 7" xfId="36746" xr:uid="{6A04A854-768D-4198-BAF3-93B191E7E60E}"/>
    <cellStyle name="Porcentaje 3 3 3" xfId="5226" xr:uid="{1DB845AF-0F51-4D73-B190-ADE47FCCBBC2}"/>
    <cellStyle name="Porcentaje 3 3 3 2" xfId="8093" xr:uid="{1121ECF1-6D31-464E-AEC0-123C30454168}"/>
    <cellStyle name="Porcentaje 3 3 3 2 2" xfId="22471" xr:uid="{5D8FC66C-D432-42B4-8874-EA1D88C587AB}"/>
    <cellStyle name="Porcentaje 3 3 3 2 3" xfId="28326" xr:uid="{7F8BBF15-60B5-46E2-9DC0-9BF6A2400E7A}"/>
    <cellStyle name="Porcentaje 3 3 3 2 4" xfId="34208" xr:uid="{EFD6ED1C-A282-41FF-A346-845BBEB94F83}"/>
    <cellStyle name="Porcentaje 3 3 3 2 5" xfId="40072" xr:uid="{C6BB5CC8-30E1-48DD-96C4-39032FB08BD7}"/>
    <cellStyle name="Porcentaje 3 3 3 3" xfId="19696" xr:uid="{F67CCE98-628B-4147-AAE0-2CC62E9ED6B1}"/>
    <cellStyle name="Porcentaje 3 3 3 4" xfId="25477" xr:uid="{04DEE788-8C84-41AF-9859-BA76D0684969}"/>
    <cellStyle name="Porcentaje 3 3 3 5" xfId="31351" xr:uid="{54A79F08-F971-40FD-9494-4286E003A024}"/>
    <cellStyle name="Porcentaje 3 3 3 6" xfId="37224" xr:uid="{65284D0A-C87F-4879-AE9F-67851A7EC347}"/>
    <cellStyle name="Porcentaje 3 3 4" xfId="7121" xr:uid="{34594A5C-D334-4E27-88F5-79FA870BC2AF}"/>
    <cellStyle name="Porcentaje 3 3 4 2" xfId="21532" xr:uid="{0DA736FF-CB61-430D-9270-A51631AB029D}"/>
    <cellStyle name="Porcentaje 3 3 4 3" xfId="27356" xr:uid="{A9F1288A-61ED-48A5-9154-DAD072EA041D}"/>
    <cellStyle name="Porcentaje 3 3 4 4" xfId="33237" xr:uid="{DC4E91C8-C8D0-4FD5-9B7C-87F7DA5B7B74}"/>
    <cellStyle name="Porcentaje 3 3 4 5" xfId="39101" xr:uid="{2CA32645-6B71-438F-9DC3-2E6B149B9C4B}"/>
    <cellStyle name="Porcentaje 3 3 5" xfId="18783" xr:uid="{B73C7906-FC27-4B49-A52F-5C719C238030}"/>
    <cellStyle name="Porcentaje 3 3 6" xfId="24505" xr:uid="{F0D88B36-32D0-42D2-AF9B-E32032DB5268}"/>
    <cellStyle name="Porcentaje 3 3 7" xfId="30384" xr:uid="{69A4E27D-504F-4D7D-8B5C-0B4B79DC30FD}"/>
    <cellStyle name="Porcentaje 3 3 8" xfId="36265" xr:uid="{44ABB002-2599-4235-9FE4-C75602CD1867}"/>
    <cellStyle name="Porcentaje 3 3 9" xfId="46995" xr:uid="{8D68E6A3-63F7-496C-8C1B-FA766082D804}"/>
    <cellStyle name="Porcentaje 3 4" xfId="4312" xr:uid="{A5FB1AE3-3140-4638-BFF0-72B5D33C3C42}"/>
    <cellStyle name="Porcentaje 3 4 2" xfId="5278" xr:uid="{F40E2D0D-8706-46AD-9264-CD29BB7435D8}"/>
    <cellStyle name="Porcentaje 3 4 2 2" xfId="8145" xr:uid="{225555A1-B8B8-4C90-8C0D-A61379DE8D73}"/>
    <cellStyle name="Porcentaje 3 4 2 2 2" xfId="22521" xr:uid="{161B9C32-96B3-4E48-8CDC-CBCA94164AB9}"/>
    <cellStyle name="Porcentaje 3 4 2 2 3" xfId="28378" xr:uid="{DCE8147F-791F-4556-8DCE-895C9908B2BA}"/>
    <cellStyle name="Porcentaje 3 4 2 2 4" xfId="34260" xr:uid="{F62CBAC6-C75F-4A16-97B4-69377E5C666F}"/>
    <cellStyle name="Porcentaje 3 4 2 2 5" xfId="40124" xr:uid="{CE3238A0-707D-4E35-8C73-0C3A42071354}"/>
    <cellStyle name="Porcentaje 3 4 2 3" xfId="19746" xr:uid="{2F27F85C-647D-4CF7-BC2F-01B49B0A1E75}"/>
    <cellStyle name="Porcentaje 3 4 2 4" xfId="25529" xr:uid="{A965C64C-ED46-4545-8B9B-FE41AD735C0C}"/>
    <cellStyle name="Porcentaje 3 4 2 5" xfId="31403" xr:uid="{6B01F5D0-BAB5-40BA-9014-7EB3F425A62C}"/>
    <cellStyle name="Porcentaje 3 4 2 6" xfId="37274" xr:uid="{4CDA81AC-8701-49D6-8A77-6C56D2466692}"/>
    <cellStyle name="Porcentaje 3 4 3" xfId="7173" xr:uid="{7FC750D1-1FBF-4928-BBD2-9DDB6F71FB8D}"/>
    <cellStyle name="Porcentaje 3 4 3 2" xfId="21580" xr:uid="{FBD0D216-6861-4D16-B746-943282DA2D4C}"/>
    <cellStyle name="Porcentaje 3 4 3 3" xfId="27407" xr:uid="{4E210A88-06B6-469D-93D4-8A4FA17973AD}"/>
    <cellStyle name="Porcentaje 3 4 3 4" xfId="33289" xr:uid="{6BD38D16-45B8-4041-BF9B-48B481771145}"/>
    <cellStyle name="Porcentaje 3 4 3 5" xfId="39153" xr:uid="{80F18C4D-EBD2-4905-8400-888E318C1E5D}"/>
    <cellStyle name="Porcentaje 3 4 4" xfId="18817" xr:uid="{531F495A-FB2C-447C-9AAC-C7AA1235AAE7}"/>
    <cellStyle name="Porcentaje 3 4 5" xfId="24558" xr:uid="{53FA34C4-0F72-4F8F-BBD6-854E7A27D7DC}"/>
    <cellStyle name="Porcentaje 3 4 6" xfId="30437" xr:uid="{2026ECE6-2F39-4D43-BE24-A5204E9CCF59}"/>
    <cellStyle name="Porcentaje 3 4 7" xfId="36317" xr:uid="{9A8F0A4E-3F9C-4755-AD36-9898156C17B8}"/>
    <cellStyle name="Porcentaje 3 5" xfId="4797" xr:uid="{F3705DE7-FC39-4EAC-B803-D62FF6F330F0}"/>
    <cellStyle name="Porcentaje 3 5 2" xfId="7660" xr:uid="{629B3C77-C724-4E92-B7DB-3D61EF3D72F9}"/>
    <cellStyle name="Porcentaje 3 5 2 2" xfId="22051" xr:uid="{19413265-F6B4-4AF3-93F0-45162BF07695}"/>
    <cellStyle name="Porcentaje 3 5 2 3" xfId="27893" xr:uid="{DFFE8C5B-3CAB-4FB4-8203-3B5210652097}"/>
    <cellStyle name="Porcentaje 3 5 2 4" xfId="33775" xr:uid="{49E97115-373D-4201-8AA1-417FA98E3BE5}"/>
    <cellStyle name="Porcentaje 3 5 2 5" xfId="39639" xr:uid="{D34DF34A-C26A-4354-8F3F-E5AA39CBDA58}"/>
    <cellStyle name="Porcentaje 3 5 3" xfId="19276" xr:uid="{29085E73-3619-4F07-852D-8187152E477E}"/>
    <cellStyle name="Porcentaje 3 5 4" xfId="25044" xr:uid="{8F130465-BF89-42E1-960F-5631D2DBFCFC}"/>
    <cellStyle name="Porcentaje 3 5 5" xfId="30918" xr:uid="{AB9A492D-91BB-4CE2-B2E0-8B9FC6EFCC46}"/>
    <cellStyle name="Porcentaje 3 5 6" xfId="36797" xr:uid="{D63267E7-5115-4DF1-B8FF-75C9FA7BAF09}"/>
    <cellStyle name="Porcentaje 3 6" xfId="5803" xr:uid="{C40206B7-696A-453E-B7E7-0C9D28A75CB1}"/>
    <cellStyle name="Porcentaje 3 6 2" xfId="8672" xr:uid="{3FCB0EF5-A989-4C45-9208-2C29079D3B4C}"/>
    <cellStyle name="Porcentaje 3 6 2 2" xfId="23040" xr:uid="{44BA0CE9-63B1-4239-8345-4EBFCC71817C}"/>
    <cellStyle name="Porcentaje 3 6 2 3" xfId="28904" xr:uid="{7687224F-5C1B-41D8-927C-0D6CF2CEA7BE}"/>
    <cellStyle name="Porcentaje 3 6 2 4" xfId="34786" xr:uid="{4C46BC2D-B26D-4447-8166-352C089FA850}"/>
    <cellStyle name="Porcentaje 3 6 2 5" xfId="40650" xr:uid="{18066DC7-C95A-4F1B-88A5-7DAACD01CB65}"/>
    <cellStyle name="Porcentaje 3 6 3" xfId="20255" xr:uid="{7D4C51BF-D969-432B-8584-03343AB184C2}"/>
    <cellStyle name="Porcentaje 3 6 4" xfId="26054" xr:uid="{D9E7074E-1B5C-4DF2-901B-08F7A0263471}"/>
    <cellStyle name="Porcentaje 3 6 5" xfId="31929" xr:uid="{5DEA3628-9A70-4A34-9493-6CA805A1753F}"/>
    <cellStyle name="Porcentaje 3 6 6" xfId="37795" xr:uid="{7F046E2A-428C-45D6-8DE8-4599E0CB75C6}"/>
    <cellStyle name="Porcentaje 3 7" xfId="6224" xr:uid="{EE95233D-A039-4946-AA39-3F0E59D56BDE}"/>
    <cellStyle name="Porcentaje 3 7 2" xfId="9093" xr:uid="{C2B9562D-F3D1-4C42-BC8A-4FFB7CD4822F}"/>
    <cellStyle name="Porcentaje 3 7 2 2" xfId="23457" xr:uid="{B508BB15-D508-498A-AA6F-AECD7EE578C6}"/>
    <cellStyle name="Porcentaje 3 7 2 3" xfId="29324" xr:uid="{06CA3DDF-1E27-4F44-9E6F-7E9FAB9925FC}"/>
    <cellStyle name="Porcentaje 3 7 2 4" xfId="35206" xr:uid="{82E8233F-D9F6-4BB5-B39E-22C5B5E0C0A4}"/>
    <cellStyle name="Porcentaje 3 7 2 5" xfId="41067" xr:uid="{B81725A4-131B-4AD7-B525-8FF917F3FCCE}"/>
    <cellStyle name="Porcentaje 3 7 3" xfId="20670" xr:uid="{AAF06BDE-1034-4203-B3F4-99F6ADF0CB35}"/>
    <cellStyle name="Porcentaje 3 7 4" xfId="26474" xr:uid="{81DC7687-F77A-479F-B00B-BEB863BFAFEB}"/>
    <cellStyle name="Porcentaje 3 7 5" xfId="32349" xr:uid="{4EB76BD1-4530-4E02-91E2-09FB27678899}"/>
    <cellStyle name="Porcentaje 3 7 6" xfId="38214" xr:uid="{598F56CD-55C2-4808-B11D-495F69BB79DE}"/>
    <cellStyle name="Porcentaje 3 8" xfId="6689" xr:uid="{727E0EAB-76FD-4B01-B5CE-7E6083D2EA32}"/>
    <cellStyle name="Porcentaje 3 8 2" xfId="21116" xr:uid="{36EC12FE-E283-4552-8E44-1CF33A89EC01}"/>
    <cellStyle name="Porcentaje 3 8 3" xfId="26928" xr:uid="{4AB593BF-517F-4BB1-83C2-9F880843E16A}"/>
    <cellStyle name="Porcentaje 3 8 4" xfId="32804" xr:uid="{ADD939E0-21CE-4AAA-BEB0-0DC27839F8DA}"/>
    <cellStyle name="Porcentaje 3 8 5" xfId="38668" xr:uid="{E0F313C4-2D11-4CA1-BEEC-C82FC0EB6C04}"/>
    <cellStyle name="Porcentaje 3 9" xfId="3836" xr:uid="{FCF8073B-DA31-472B-9832-B71CE9D827CB}"/>
    <cellStyle name="Porcentaje 4" xfId="1687" xr:uid="{00000000-0005-0000-0000-000044070000}"/>
    <cellStyle name="Porcentaje 4 10" xfId="35840" xr:uid="{78091400-C45E-44AD-AADD-3064761AF256}"/>
    <cellStyle name="Porcentaje 4 2" xfId="4053" xr:uid="{6A162340-5AC4-4AB0-8123-9B4976928B4F}"/>
    <cellStyle name="Porcentaje 4 2 2" xfId="4528" xr:uid="{C66B0B8E-EBDF-41CE-9AD1-667ABF7764A7}"/>
    <cellStyle name="Porcentaje 4 2 2 2" xfId="5496" xr:uid="{2407AD3C-73AD-4E57-8C70-B40F1247A18F}"/>
    <cellStyle name="Porcentaje 4 2 2 2 2" xfId="8363" xr:uid="{DC0C403F-0050-4CAE-9DF6-8810D0262A05}"/>
    <cellStyle name="Porcentaje 4 2 2 2 2 2" xfId="22738" xr:uid="{4D727D09-37D9-4EDD-AC41-CDF2D4FF970B}"/>
    <cellStyle name="Porcentaje 4 2 2 2 2 3" xfId="28596" xr:uid="{367938E3-24F4-4F88-9AD0-39B91FBCF0DC}"/>
    <cellStyle name="Porcentaje 4 2 2 2 2 4" xfId="34478" xr:uid="{BB0D2628-92F3-4F64-880D-6A088BD899F1}"/>
    <cellStyle name="Porcentaje 4 2 2 2 2 5" xfId="40342" xr:uid="{0090BFBA-FF94-4EB3-B142-C0FF3CCB240D}"/>
    <cellStyle name="Porcentaje 4 2 2 2 3" xfId="19957" xr:uid="{DD803A01-80FE-4BC0-9EAE-083D0B785A86}"/>
    <cellStyle name="Porcentaje 4 2 2 2 4" xfId="25747" xr:uid="{15894B93-A44C-40D3-AA01-FAC9815BCC8C}"/>
    <cellStyle name="Porcentaje 4 2 2 2 5" xfId="31621" xr:uid="{B9551D52-F5FE-41AA-B539-68783AEA732C}"/>
    <cellStyle name="Porcentaje 4 2 2 2 6" xfId="37491" xr:uid="{1856016C-A80D-4059-B981-C633182DABBC}"/>
    <cellStyle name="Porcentaje 4 2 2 3" xfId="7391" xr:uid="{CE58404E-D531-4924-A684-72F4A11CF99F}"/>
    <cellStyle name="Porcentaje 4 2 2 3 2" xfId="21793" xr:uid="{1986613D-DB7D-48D2-9FD8-0DBCA77FBCCA}"/>
    <cellStyle name="Porcentaje 4 2 2 3 3" xfId="27625" xr:uid="{D6A436BF-E79E-4C3B-BF45-4FAE63FA09C5}"/>
    <cellStyle name="Porcentaje 4 2 2 3 4" xfId="33507" xr:uid="{29F64674-B2ED-457B-AC4D-787E5C0EDD37}"/>
    <cellStyle name="Porcentaje 4 2 2 3 5" xfId="39371" xr:uid="{53FC693A-348F-4378-A8F2-3695F9E3C11F}"/>
    <cellStyle name="Porcentaje 4 2 2 4" xfId="19027" xr:uid="{CB87B8FD-4013-4A22-B82C-DC88240918CA}"/>
    <cellStyle name="Porcentaje 4 2 2 5" xfId="24776" xr:uid="{53023422-1F16-467F-AA3C-762A7A0A546A}"/>
    <cellStyle name="Porcentaje 4 2 2 6" xfId="30653" xr:uid="{2CB1230F-28ED-4EC4-B0A8-AB6BB038DB9B}"/>
    <cellStyle name="Porcentaje 4 2 2 7" xfId="36534" xr:uid="{9B20C9DD-C7A4-4AA5-83B3-2857C4D0181E}"/>
    <cellStyle name="Porcentaje 4 2 3" xfId="5011" xr:uid="{8D3645BE-5AD7-461E-8C7D-0356897A903F}"/>
    <cellStyle name="Porcentaje 4 2 3 2" xfId="7878" xr:uid="{E6FD797F-8B6C-4551-B1DD-FCBC5A19BAE8}"/>
    <cellStyle name="Porcentaje 4 2 3 2 2" xfId="22263" xr:uid="{EBC9320F-EAAE-4931-B907-6A4A5777CE17}"/>
    <cellStyle name="Porcentaje 4 2 3 2 3" xfId="28111" xr:uid="{EC15579A-94B3-47C4-B3AB-E7681C97EA66}"/>
    <cellStyle name="Porcentaje 4 2 3 2 4" xfId="33993" xr:uid="{71D5B135-0389-48E0-9DE9-AD42D871FB05}"/>
    <cellStyle name="Porcentaje 4 2 3 2 5" xfId="39857" xr:uid="{757278EE-CD8B-4996-8F83-E323C95999FB}"/>
    <cellStyle name="Porcentaje 4 2 3 3" xfId="19490" xr:uid="{7F0CAC36-CE59-4B19-A040-EC90D6DA4BEC}"/>
    <cellStyle name="Porcentaje 4 2 3 4" xfId="25262" xr:uid="{D6F5D74C-CD3D-4775-9A8E-1E9C10C10742}"/>
    <cellStyle name="Porcentaje 4 2 3 5" xfId="31136" xr:uid="{58838C2F-1BB2-49BF-8C0E-0F1EECABE5EF}"/>
    <cellStyle name="Porcentaje 4 2 3 6" xfId="37014" xr:uid="{F58810DE-98CA-44D3-8340-B2124FCC0103}"/>
    <cellStyle name="Porcentaje 4 2 4" xfId="6906" xr:uid="{D80FB014-19D4-4FD0-AA18-699660795488}"/>
    <cellStyle name="Porcentaje 4 2 4 2" xfId="21326" xr:uid="{C461958F-C8E6-4FA7-9966-6553C3354E59}"/>
    <cellStyle name="Porcentaje 4 2 4 3" xfId="27144" xr:uid="{9F6851A3-CDAE-4971-9983-1F10E7927B80}"/>
    <cellStyle name="Porcentaje 4 2 4 4" xfId="33022" xr:uid="{214EFE20-4FA8-45E7-AF6B-FF940C3AB80F}"/>
    <cellStyle name="Porcentaje 4 2 4 5" xfId="38886" xr:uid="{2208F684-BD23-4573-8C88-CF7220C75D7E}"/>
    <cellStyle name="Porcentaje 4 2 5" xfId="18581" xr:uid="{C619D61C-EF5D-4226-8D7E-589576003546}"/>
    <cellStyle name="Porcentaje 4 2 6" xfId="24293" xr:uid="{45751C47-9692-4380-8CF5-E3219BC4F4C3}"/>
    <cellStyle name="Porcentaje 4 2 7" xfId="30171" xr:uid="{2F96AAAE-5518-4A8B-A117-215304ABE576}"/>
    <cellStyle name="Porcentaje 4 2 8" xfId="36050" xr:uid="{50AF7FC4-A43D-462E-8130-064CF818C0C2}"/>
    <cellStyle name="Porcentaje 4 2 9" xfId="46996" xr:uid="{3E75815C-0F28-4A16-A559-7B09D436AFD7}"/>
    <cellStyle name="Porcentaje 4 3" xfId="4334" xr:uid="{B4F26119-B1AF-4F32-AF63-250EA4E82E43}"/>
    <cellStyle name="Porcentaje 4 3 2" xfId="5300" xr:uid="{1A381A80-7E9F-4C2C-9B16-9679267FD571}"/>
    <cellStyle name="Porcentaje 4 3 2 2" xfId="8167" xr:uid="{2C9B032A-A7FB-4D77-85EF-6BCA5B712186}"/>
    <cellStyle name="Porcentaje 4 3 2 2 2" xfId="22543" xr:uid="{88D27800-CB71-4D8B-A480-F7EC79008A98}"/>
    <cellStyle name="Porcentaje 4 3 2 2 3" xfId="28400" xr:uid="{0EA1EE87-5172-4A3A-8070-863998C5892B}"/>
    <cellStyle name="Porcentaje 4 3 2 2 4" xfId="34282" xr:uid="{30EA79F9-47E3-410F-9A36-6FF3FC23C94A}"/>
    <cellStyle name="Porcentaje 4 3 2 2 5" xfId="40146" xr:uid="{FFFB792B-C6D5-43FB-921A-6BA4CB6028A2}"/>
    <cellStyle name="Porcentaje 4 3 2 3" xfId="19768" xr:uid="{ACE221BA-513B-4A57-9FB0-40D50809A2C2}"/>
    <cellStyle name="Porcentaje 4 3 2 4" xfId="25551" xr:uid="{A7D0F4C7-0BBC-4BB2-8629-F841BC6FF5F3}"/>
    <cellStyle name="Porcentaje 4 3 2 5" xfId="31425" xr:uid="{416705D3-DDEE-4451-A304-AA7382959924}"/>
    <cellStyle name="Porcentaje 4 3 2 6" xfId="37296" xr:uid="{097FA8FB-97F7-430C-BCD5-6BB35B4D14DB}"/>
    <cellStyle name="Porcentaje 4 3 3" xfId="7195" xr:uid="{A2E89578-262A-4099-9391-7F380A374060}"/>
    <cellStyle name="Porcentaje 4 3 3 2" xfId="21602" xr:uid="{F66C5CB2-CE43-4E74-BA8B-C22F99339F4C}"/>
    <cellStyle name="Porcentaje 4 3 3 3" xfId="27429" xr:uid="{F57616C1-0AC6-47AE-AF49-D3781105C015}"/>
    <cellStyle name="Porcentaje 4 3 3 4" xfId="33311" xr:uid="{45C89E6F-4211-45DA-857C-00F03AB3601D}"/>
    <cellStyle name="Porcentaje 4 3 3 5" xfId="39175" xr:uid="{7D4BA98E-1CDE-4B5E-A1FE-D29BD0556D20}"/>
    <cellStyle name="Porcentaje 4 3 4" xfId="18839" xr:uid="{BA761625-2078-40A8-87F2-A7ACDF3FC7E8}"/>
    <cellStyle name="Porcentaje 4 3 5" xfId="24580" xr:uid="{E0C660F2-D3D5-413D-A50C-30A0871BC733}"/>
    <cellStyle name="Porcentaje 4 3 6" xfId="30459" xr:uid="{86DFCE58-4B6A-42CC-B96E-10871F70CBB2}"/>
    <cellStyle name="Porcentaje 4 3 7" xfId="36339" xr:uid="{D40907D3-4835-454D-9D82-096FBBC7106F}"/>
    <cellStyle name="Porcentaje 4 4" xfId="4819" xr:uid="{07C800CF-6E01-4AE3-8688-AD1DCC3EF54F}"/>
    <cellStyle name="Porcentaje 4 4 2" xfId="7682" xr:uid="{B891A9F8-20B3-444D-8502-BE8674970A4C}"/>
    <cellStyle name="Porcentaje 4 4 2 2" xfId="22072" xr:uid="{5907C4F1-548A-4A0F-9FAE-E8F38EC4EDA9}"/>
    <cellStyle name="Porcentaje 4 4 2 3" xfId="27915" xr:uid="{BE944F65-73EA-44F5-B521-517B9DE4BD0D}"/>
    <cellStyle name="Porcentaje 4 4 2 4" xfId="33797" xr:uid="{108C4248-4027-463D-A89B-043B66135042}"/>
    <cellStyle name="Porcentaje 4 4 2 5" xfId="39661" xr:uid="{6A39B1DC-9648-4897-AA2A-1216FF87BCF9}"/>
    <cellStyle name="Porcentaje 4 4 3" xfId="19298" xr:uid="{5614FF96-7C1F-4F1D-93FB-0304AA026109}"/>
    <cellStyle name="Porcentaje 4 4 4" xfId="25066" xr:uid="{230D4AA4-BF87-4260-94A9-53BFD019415E}"/>
    <cellStyle name="Porcentaje 4 4 5" xfId="30940" xr:uid="{20C00482-9C93-4CC4-868D-59C282923BD1}"/>
    <cellStyle name="Porcentaje 4 4 6" xfId="36819" xr:uid="{B6D3D4D2-0F2E-4A32-B295-04C78BB2D460}"/>
    <cellStyle name="Porcentaje 4 5" xfId="5825" xr:uid="{F1C086ED-9B03-4865-8EB8-A5C0A6D43713}"/>
    <cellStyle name="Porcentaje 4 5 2" xfId="8694" xr:uid="{5F5C317A-68B8-49EF-98C4-56795BE7DB4D}"/>
    <cellStyle name="Porcentaje 4 5 2 2" xfId="23062" xr:uid="{CA068EBB-A701-4077-8777-963AB7134D21}"/>
    <cellStyle name="Porcentaje 4 5 2 3" xfId="28926" xr:uid="{7F087355-380F-49C8-A565-C3E27111F438}"/>
    <cellStyle name="Porcentaje 4 5 2 4" xfId="34808" xr:uid="{6B1D1DD3-E978-467D-8DEA-76BD8B943874}"/>
    <cellStyle name="Porcentaje 4 5 2 5" xfId="40672" xr:uid="{BBDC63A0-8DCB-4006-B25D-DAFBB2A2BE18}"/>
    <cellStyle name="Porcentaje 4 5 3" xfId="20277" xr:uid="{93156CB7-36D6-452D-AB7E-2373013FD262}"/>
    <cellStyle name="Porcentaje 4 5 4" xfId="26076" xr:uid="{93F97E85-6095-4A33-A98A-9FA4E70CB371}"/>
    <cellStyle name="Porcentaje 4 5 5" xfId="31951" xr:uid="{0352A155-161F-4265-9BBD-87831B4CA8E7}"/>
    <cellStyle name="Porcentaje 4 5 6" xfId="37817" xr:uid="{17E43F05-5236-4286-9E82-BF080F465270}"/>
    <cellStyle name="Porcentaje 4 6" xfId="6711" xr:uid="{91FBB53B-2AAB-4861-9655-6BF494410EB0}"/>
    <cellStyle name="Porcentaje 4 6 2" xfId="21138" xr:uid="{A0AC9973-359A-4058-B0E8-77CB6AC79AD7}"/>
    <cellStyle name="Porcentaje 4 6 3" xfId="26950" xr:uid="{2504E477-B919-4A06-A5E1-FF5A1B8EE400}"/>
    <cellStyle name="Porcentaje 4 6 4" xfId="32826" xr:uid="{7F0B030D-D5BB-4FC4-81C7-9AAF2DFFD4A1}"/>
    <cellStyle name="Porcentaje 4 6 5" xfId="38690" xr:uid="{12AFB1F8-9C31-40EB-9759-F3A1868432BF}"/>
    <cellStyle name="Porcentaje 4 7" xfId="3853" xr:uid="{571D93D8-58E0-43FB-AE0B-DFE571DF0210}"/>
    <cellStyle name="Porcentaje 4 8" xfId="24081" xr:uid="{6E1E8213-F4F3-46A2-A16D-D8CAD2F31D22}"/>
    <cellStyle name="Porcentaje 4 9" xfId="29959" xr:uid="{BC4A59F9-F0FF-460D-977F-5E8C0AD70969}"/>
    <cellStyle name="Porcentaje 5" xfId="3880" xr:uid="{45C4E5F0-D403-45B9-9F66-D8D9D8977ABE}"/>
    <cellStyle name="Porcentaje 5 10" xfId="35871" xr:uid="{6C79104F-0AE7-4A40-B5B3-5131FAD7821C}"/>
    <cellStyle name="Porcentaje 5 2" xfId="4077" xr:uid="{14D92243-A610-48B8-BC14-FF222A4E37CB}"/>
    <cellStyle name="Porcentaje 5 2 2" xfId="4555" xr:uid="{9E77418E-763B-4F9A-8DE2-DB945E043314}"/>
    <cellStyle name="Porcentaje 5 2 2 2" xfId="5523" xr:uid="{81E78F01-94D4-4793-A57B-303E6FF15E01}"/>
    <cellStyle name="Porcentaje 5 2 2 2 2" xfId="8390" xr:uid="{B2A2A446-7A4C-40FC-A653-AF3492167A04}"/>
    <cellStyle name="Porcentaje 5 2 2 2 2 2" xfId="22765" xr:uid="{E34CBE0C-9023-49E7-9BF1-864A21EDE719}"/>
    <cellStyle name="Porcentaje 5 2 2 2 2 3" xfId="28623" xr:uid="{C2A29A5D-C6FE-42A0-A7C3-EDE132638958}"/>
    <cellStyle name="Porcentaje 5 2 2 2 2 4" xfId="34505" xr:uid="{7B6CF4FF-CE41-4A39-8B42-F23598A1BC1D}"/>
    <cellStyle name="Porcentaje 5 2 2 2 2 5" xfId="40369" xr:uid="{253D6EEA-C524-4EF9-A872-2BF8A3946BC6}"/>
    <cellStyle name="Porcentaje 5 2 2 2 3" xfId="19983" xr:uid="{2A000DB3-A346-4536-9A68-B62BDA95B49A}"/>
    <cellStyle name="Porcentaje 5 2 2 2 4" xfId="25774" xr:uid="{06BA3112-BFDC-40FD-A5C1-55E992AC2BBE}"/>
    <cellStyle name="Porcentaje 5 2 2 2 5" xfId="31648" xr:uid="{279598D7-AC31-412C-B066-38B03F307C3A}"/>
    <cellStyle name="Porcentaje 5 2 2 2 6" xfId="37518" xr:uid="{F9AC1267-8B48-4C0C-8BEA-AFE3DB5EF0F5}"/>
    <cellStyle name="Porcentaje 5 2 2 3" xfId="7418" xr:uid="{EDF16DEA-7BB0-49FE-8B83-8DD0E70DCA5D}"/>
    <cellStyle name="Porcentaje 5 2 2 3 2" xfId="21820" xr:uid="{E76B068F-953F-4FE5-99A4-971A933E508E}"/>
    <cellStyle name="Porcentaje 5 2 2 3 3" xfId="27652" xr:uid="{B0F301E1-3B73-4326-825C-34BA579B3B54}"/>
    <cellStyle name="Porcentaje 5 2 2 3 4" xfId="33534" xr:uid="{68483F72-A1E3-417D-B4C2-EB785F7DA156}"/>
    <cellStyle name="Porcentaje 5 2 2 3 5" xfId="39398" xr:uid="{CF56759F-AA02-45F3-BB50-A3449D6B41D2}"/>
    <cellStyle name="Porcentaje 5 2 2 4" xfId="19051" xr:uid="{5101DBBE-97D0-446D-9A2A-E721156324F1}"/>
    <cellStyle name="Porcentaje 5 2 2 5" xfId="24803" xr:uid="{3CDF39D9-C9F8-44CA-B558-8321CCC9C2CA}"/>
    <cellStyle name="Porcentaje 5 2 2 6" xfId="30680" xr:uid="{E5910A39-64A4-402D-A1E3-1AF7B8E15921}"/>
    <cellStyle name="Porcentaje 5 2 2 7" xfId="36561" xr:uid="{1C70B67D-998C-456D-A725-8820B9965184}"/>
    <cellStyle name="Porcentaje 5 2 3" xfId="5038" xr:uid="{3019FFA6-1EB6-49C4-921F-15DE1D89980A}"/>
    <cellStyle name="Porcentaje 5 2 3 2" xfId="7905" xr:uid="{3D44DF5E-C794-40A9-BB09-07D56F079DF8}"/>
    <cellStyle name="Porcentaje 5 2 3 2 2" xfId="22290" xr:uid="{38E0AB43-ECA0-41FC-9F0D-7930B600A760}"/>
    <cellStyle name="Porcentaje 5 2 3 2 3" xfId="28138" xr:uid="{3A25C18A-87B0-4520-8204-4DD3656D0652}"/>
    <cellStyle name="Porcentaje 5 2 3 2 4" xfId="34020" xr:uid="{E4CF082A-ECA5-498C-A6E2-392C935E99CB}"/>
    <cellStyle name="Porcentaje 5 2 3 2 5" xfId="39884" xr:uid="{38615159-633B-42EB-AEDA-1B1B3B87BB77}"/>
    <cellStyle name="Porcentaje 5 2 3 3" xfId="19515" xr:uid="{B94F5F35-BDF3-4273-8C80-1052ED77927E}"/>
    <cellStyle name="Porcentaje 5 2 3 4" xfId="25289" xr:uid="{7D59DEFB-9E26-4513-9998-8591C4A37321}"/>
    <cellStyle name="Porcentaje 5 2 3 5" xfId="31163" xr:uid="{7DBA0F79-9AFE-4AD5-9140-55E2AD3316F9}"/>
    <cellStyle name="Porcentaje 5 2 3 6" xfId="37041" xr:uid="{7AEB4014-EB5F-47E2-BF28-37218EF59102}"/>
    <cellStyle name="Porcentaje 5 2 4" xfId="6933" xr:uid="{9061908A-D503-4B65-AD64-C46D90444A9C}"/>
    <cellStyle name="Porcentaje 5 2 4 2" xfId="21353" xr:uid="{3A160BBD-1D9C-46EF-A5F8-224FD37D5E73}"/>
    <cellStyle name="Porcentaje 5 2 4 3" xfId="27171" xr:uid="{59C0873F-AE79-4146-AAC8-6D5154C41783}"/>
    <cellStyle name="Porcentaje 5 2 4 4" xfId="33049" xr:uid="{F2B331EE-A2D9-489C-AACD-747DBB13413E}"/>
    <cellStyle name="Porcentaje 5 2 4 5" xfId="38913" xr:uid="{55F0B809-E656-4612-83A4-A87906AAE47E}"/>
    <cellStyle name="Porcentaje 5 2 5" xfId="18608" xr:uid="{AEA379A6-E84D-4445-B37D-CE976AB64BE0}"/>
    <cellStyle name="Porcentaje 5 2 6" xfId="24320" xr:uid="{F5B34BED-757B-4C9D-B1D2-23065F5D6E19}"/>
    <cellStyle name="Porcentaje 5 2 7" xfId="30198" xr:uid="{60E31FCF-32FF-4962-918D-3168C7B38303}"/>
    <cellStyle name="Porcentaje 5 2 8" xfId="36077" xr:uid="{6536BA50-CE8A-4B14-9BAE-C0D2CFFB18D3}"/>
    <cellStyle name="Porcentaje 5 3" xfId="4361" xr:uid="{8691791F-F1BF-4D7F-8FF0-A8F5B909E4FB}"/>
    <cellStyle name="Porcentaje 5 3 2" xfId="5327" xr:uid="{BD9CB954-EABC-4FC3-9A3E-D99B4A197101}"/>
    <cellStyle name="Porcentaje 5 3 2 2" xfId="8194" xr:uid="{756B5B65-DBC3-41B5-A647-1FA406CC7897}"/>
    <cellStyle name="Porcentaje 5 3 2 2 2" xfId="22570" xr:uid="{5659C182-4D3C-4692-97AA-F8EA5853CE46}"/>
    <cellStyle name="Porcentaje 5 3 2 2 3" xfId="28427" xr:uid="{9AB0A042-2347-4C73-818D-E6FA1599F386}"/>
    <cellStyle name="Porcentaje 5 3 2 2 4" xfId="34309" xr:uid="{9E8F246C-8E52-44C8-921B-20BF72750B84}"/>
    <cellStyle name="Porcentaje 5 3 2 2 5" xfId="40173" xr:uid="{72394392-B5B4-4E81-B2C7-2D5F9FCD7F0B}"/>
    <cellStyle name="Porcentaje 5 3 2 3" xfId="19794" xr:uid="{E5BBCDD7-6B4B-4004-B5B1-F04674F7CE8E}"/>
    <cellStyle name="Porcentaje 5 3 2 4" xfId="25578" xr:uid="{AA82FD41-22BF-4EE8-9551-BFD3A63BA065}"/>
    <cellStyle name="Porcentaje 5 3 2 5" xfId="31452" xr:uid="{5DE57353-CBEC-4E2E-8CA6-702DDCC32195}"/>
    <cellStyle name="Porcentaje 5 3 2 6" xfId="37323" xr:uid="{C908108D-E8DA-4D75-AED5-554EDED28890}"/>
    <cellStyle name="Porcentaje 5 3 3" xfId="7222" xr:uid="{1934DB6A-D3C4-4F50-8EA6-53AE8E64680D}"/>
    <cellStyle name="Porcentaje 5 3 3 2" xfId="21629" xr:uid="{349BC5A0-A9DB-4264-ACA6-C2B0E51A8AAA}"/>
    <cellStyle name="Porcentaje 5 3 3 3" xfId="27456" xr:uid="{BCC85D92-CDCE-49C0-A5F7-69387F76698F}"/>
    <cellStyle name="Porcentaje 5 3 3 4" xfId="33338" xr:uid="{9197E363-1478-42DF-B663-93251B527F03}"/>
    <cellStyle name="Porcentaje 5 3 3 5" xfId="39202" xr:uid="{79B98118-DA40-48E3-A980-D42B0CF5F342}"/>
    <cellStyle name="Porcentaje 5 3 4" xfId="18865" xr:uid="{05C24FFC-FFF4-41A7-820E-608C0E3F058B}"/>
    <cellStyle name="Porcentaje 5 3 5" xfId="24607" xr:uid="{F602DF54-9D33-46A3-AC16-7A52BBF05EDB}"/>
    <cellStyle name="Porcentaje 5 3 6" xfId="30486" xr:uid="{E890617A-3329-4050-97EE-F15DC8F986ED}"/>
    <cellStyle name="Porcentaje 5 3 7" xfId="36366" xr:uid="{73415CDF-42CE-4E91-9EE6-9AE23C940FBD}"/>
    <cellStyle name="Porcentaje 5 4" xfId="4843" xr:uid="{C454B8CF-04E2-470B-9778-AF0F49E5BE21}"/>
    <cellStyle name="Porcentaje 5 4 2" xfId="7709" xr:uid="{43567DAE-E9D4-4C3E-8DF5-4A054FF87ABA}"/>
    <cellStyle name="Porcentaje 5 4 2 2" xfId="22099" xr:uid="{C8B3A125-613B-43C8-94A0-702430D6D024}"/>
    <cellStyle name="Porcentaje 5 4 2 3" xfId="27942" xr:uid="{11BA3134-07BC-4C60-BA90-4C29795966A1}"/>
    <cellStyle name="Porcentaje 5 4 2 4" xfId="33824" xr:uid="{D1C25CF8-463C-496D-82CD-258DF8FE250B}"/>
    <cellStyle name="Porcentaje 5 4 2 5" xfId="39688" xr:uid="{D44FCCF2-22FA-4BB4-828E-5B2AD30CFC7C}"/>
    <cellStyle name="Porcentaje 5 4 3" xfId="19325" xr:uid="{FC1A4A9B-38F6-4BF2-9956-8F0C17CFFCF7}"/>
    <cellStyle name="Porcentaje 5 4 4" xfId="25093" xr:uid="{E8A5DFEC-2CD0-4905-A33D-BC0C1142FF27}"/>
    <cellStyle name="Porcentaje 5 4 5" xfId="30967" xr:uid="{902219FF-4390-4C7F-AE3D-1EAB04CF2DAB}"/>
    <cellStyle name="Porcentaje 5 4 6" xfId="36846" xr:uid="{2C01960C-741E-4338-AF87-0A10BF29974C}"/>
    <cellStyle name="Porcentaje 5 5" xfId="5852" xr:uid="{4A367EDC-C088-4018-863F-952E4E0FBA91}"/>
    <cellStyle name="Porcentaje 5 5 2" xfId="8721" xr:uid="{9E957D45-EA41-4355-A9E0-9FB3D51F8796}"/>
    <cellStyle name="Porcentaje 5 5 2 2" xfId="23089" xr:uid="{763A83A3-181A-49F9-AE1F-64CAA472116A}"/>
    <cellStyle name="Porcentaje 5 5 2 3" xfId="28953" xr:uid="{267B96E1-0285-4405-852C-49A08719CDCA}"/>
    <cellStyle name="Porcentaje 5 5 2 4" xfId="34835" xr:uid="{912C2DE4-66AD-40F4-92F5-54D70CE45BD8}"/>
    <cellStyle name="Porcentaje 5 5 2 5" xfId="40699" xr:uid="{923A1D79-73F8-4843-9EAE-88D58B366E1F}"/>
    <cellStyle name="Porcentaje 5 5 3" xfId="20304" xr:uid="{7957F1D3-A35A-43E9-9D96-5FFA4C5C4987}"/>
    <cellStyle name="Porcentaje 5 5 4" xfId="26103" xr:uid="{34A45A5A-7C28-4E88-9DA7-03C9270CE165}"/>
    <cellStyle name="Porcentaje 5 5 5" xfId="31978" xr:uid="{8607DA97-9368-43ED-BF01-DF4187D64DE1}"/>
    <cellStyle name="Porcentaje 5 5 6" xfId="37844" xr:uid="{EC692665-AB4B-4FC0-9DF2-BBED75EBF91A}"/>
    <cellStyle name="Porcentaje 5 6" xfId="6738" xr:uid="{51DFBB15-CC02-4D1E-BD1C-FF9104CE20B0}"/>
    <cellStyle name="Porcentaje 5 6 2" xfId="21162" xr:uid="{E5276ECC-30DA-4024-A3DD-384CE777017B}"/>
    <cellStyle name="Porcentaje 5 6 3" xfId="26977" xr:uid="{7E77E05B-A82D-4A5D-B459-F4B7C4306A3A}"/>
    <cellStyle name="Porcentaje 5 6 4" xfId="32853" xr:uid="{D1A2ACEC-CAC0-4120-929C-6EBD3A55B132}"/>
    <cellStyle name="Porcentaje 5 6 5" xfId="38717" xr:uid="{4CE1C72A-78D0-4136-8DE9-EDE016F3E121}"/>
    <cellStyle name="Porcentaje 5 7" xfId="18403" xr:uid="{BA6805FA-754C-4BBE-B54F-8F0496B6B83A}"/>
    <cellStyle name="Porcentaje 5 8" xfId="24112" xr:uid="{9CE0479D-D062-4D83-8F0E-C0D1DA5416EC}"/>
    <cellStyle name="Porcentaje 5 9" xfId="29990" xr:uid="{67C112E4-0E27-497F-B6D1-0C94723954D9}"/>
    <cellStyle name="Porcentaje 6" xfId="3930" xr:uid="{6D2EB5D6-20A1-4BEA-9A8A-DEFC790051D7}"/>
    <cellStyle name="Porcentaje 6 10" xfId="35921" xr:uid="{77CE28F7-1EA6-4F57-9BF8-CA9C66DFC95C}"/>
    <cellStyle name="Porcentaje 6 2" xfId="4123" xr:uid="{4169207D-4E47-4D79-BFD0-0F05D5E840CF}"/>
    <cellStyle name="Porcentaje 6 2 2" xfId="4601" xr:uid="{EB180866-7F60-4D65-9E78-A9DA3B5C4676}"/>
    <cellStyle name="Porcentaje 6 2 2 2" xfId="5569" xr:uid="{3DF8FAF8-0282-49E0-AF8E-52BEBAA3EA7D}"/>
    <cellStyle name="Porcentaje 6 2 2 2 2" xfId="8436" xr:uid="{B683301A-E69E-440E-B57F-9F378E445C37}"/>
    <cellStyle name="Porcentaje 6 2 2 2 2 2" xfId="22811" xr:uid="{EE570875-3830-403E-BAD0-E2434DF523C6}"/>
    <cellStyle name="Porcentaje 6 2 2 2 2 3" xfId="28669" xr:uid="{5CB0C406-E104-4A21-B8BC-71010143BAA8}"/>
    <cellStyle name="Porcentaje 6 2 2 2 2 4" xfId="34551" xr:uid="{72ECE88A-E2A4-4A47-A578-E30D065C5060}"/>
    <cellStyle name="Porcentaje 6 2 2 2 2 5" xfId="40415" xr:uid="{9C76270E-7C2D-4F7C-B972-2B26D361BF23}"/>
    <cellStyle name="Porcentaje 6 2 2 2 3" xfId="20029" xr:uid="{E846E2F4-914A-434E-9C5C-CF551C3F4EFF}"/>
    <cellStyle name="Porcentaje 6 2 2 2 4" xfId="25820" xr:uid="{4E75DD66-C9AB-4554-A263-6629AD30D234}"/>
    <cellStyle name="Porcentaje 6 2 2 2 5" xfId="31694" xr:uid="{CC767992-9E61-49C5-81DF-DFFB306D6E08}"/>
    <cellStyle name="Porcentaje 6 2 2 2 6" xfId="37564" xr:uid="{E556A34D-0573-496A-AEE7-9A753700B0DD}"/>
    <cellStyle name="Porcentaje 6 2 2 3" xfId="7464" xr:uid="{968FB802-E888-400D-BAD4-4098849BF33A}"/>
    <cellStyle name="Porcentaje 6 2 2 3 2" xfId="21866" xr:uid="{408C25FA-832E-4541-ADC5-4D3F819C74D1}"/>
    <cellStyle name="Porcentaje 6 2 2 3 3" xfId="27698" xr:uid="{DA9B03D1-0E2A-4B40-9FEE-CEC23F6D9748}"/>
    <cellStyle name="Porcentaje 6 2 2 3 4" xfId="33580" xr:uid="{C2CEC69A-BCE3-43C3-80FB-46617BD834E1}"/>
    <cellStyle name="Porcentaje 6 2 2 3 5" xfId="39444" xr:uid="{21478B3F-846B-474F-8866-EA5FD745E542}"/>
    <cellStyle name="Porcentaje 6 2 2 4" xfId="19096" xr:uid="{39D6CDD6-3CCB-40AA-967F-47410F681F45}"/>
    <cellStyle name="Porcentaje 6 2 2 5" xfId="24849" xr:uid="{E1B202DA-1290-4E72-A995-6FA8C8BB0F07}"/>
    <cellStyle name="Porcentaje 6 2 2 6" xfId="30726" xr:uid="{0D5809DB-9F2A-4A1A-932A-400B67598337}"/>
    <cellStyle name="Porcentaje 6 2 2 7" xfId="36607" xr:uid="{C273D09B-E5C6-4657-B0BB-4B64A352E2A1}"/>
    <cellStyle name="Porcentaje 6 2 3" xfId="5084" xr:uid="{4075A0EA-AD71-4674-AAF6-EB5B926D0CBA}"/>
    <cellStyle name="Porcentaje 6 2 3 2" xfId="7951" xr:uid="{76B594EB-28DB-4CF7-98C8-549D6D847EF9}"/>
    <cellStyle name="Porcentaje 6 2 3 2 2" xfId="22336" xr:uid="{94D0404F-CF3F-41ED-A805-DDEBB83BE72C}"/>
    <cellStyle name="Porcentaje 6 2 3 2 3" xfId="28184" xr:uid="{11C7E6AA-AF22-487E-894A-DFC464689BD7}"/>
    <cellStyle name="Porcentaje 6 2 3 2 4" xfId="34066" xr:uid="{93601F20-6A40-464D-9F77-9F26958A58C7}"/>
    <cellStyle name="Porcentaje 6 2 3 2 5" xfId="39930" xr:uid="{5ECF10CD-DEC0-45F6-A18B-28FA6A7AED0C}"/>
    <cellStyle name="Porcentaje 6 2 3 3" xfId="19561" xr:uid="{E1F22CC1-3C02-4E2E-8798-2BEE78A68762}"/>
    <cellStyle name="Porcentaje 6 2 3 4" xfId="25335" xr:uid="{8103DE23-D4FB-4330-AE30-BE9C154E14AF}"/>
    <cellStyle name="Porcentaje 6 2 3 5" xfId="31209" xr:uid="{19D25716-945C-4052-85EF-DB493C854CE0}"/>
    <cellStyle name="Porcentaje 6 2 3 6" xfId="37087" xr:uid="{687FADA3-1DCA-412F-A8DA-944E32ED1882}"/>
    <cellStyle name="Porcentaje 6 2 4" xfId="6979" xr:uid="{A680D340-CAB2-445D-B419-975F4E629E34}"/>
    <cellStyle name="Porcentaje 6 2 4 2" xfId="21398" xr:uid="{4A40B081-D54A-42A1-A7C3-82C307A5D3A7}"/>
    <cellStyle name="Porcentaje 6 2 4 3" xfId="27217" xr:uid="{DBE92D5C-1E19-4E6F-8097-6E14A02BC88A}"/>
    <cellStyle name="Porcentaje 6 2 4 4" xfId="33095" xr:uid="{182A7E3D-032C-42AE-B162-EE603C9E7581}"/>
    <cellStyle name="Porcentaje 6 2 4 5" xfId="38959" xr:uid="{D0318B9F-0258-473C-8597-FF26698F76BA}"/>
    <cellStyle name="Porcentaje 6 2 5" xfId="18652" xr:uid="{298805C2-D673-4129-87A3-5830079436FD}"/>
    <cellStyle name="Porcentaje 6 2 6" xfId="24366" xr:uid="{E4DD7176-2D9D-488F-A66C-A91C0D228F70}"/>
    <cellStyle name="Porcentaje 6 2 7" xfId="30244" xr:uid="{46E60B6D-0241-44C1-8C3F-A8124CCB8F76}"/>
    <cellStyle name="Porcentaje 6 2 8" xfId="36123" xr:uid="{59A8D651-16BB-4CB7-9476-3EB65DD467DF}"/>
    <cellStyle name="Porcentaje 6 3" xfId="4407" xr:uid="{EB6735B5-0E7C-4D70-B249-B143F4369C7E}"/>
    <cellStyle name="Porcentaje 6 3 2" xfId="5373" xr:uid="{40788EE4-B404-415E-8687-AB6C5A6C3D62}"/>
    <cellStyle name="Porcentaje 6 3 2 2" xfId="8240" xr:uid="{708ECD6A-E68F-4E83-A528-0EB0F88B9773}"/>
    <cellStyle name="Porcentaje 6 3 2 2 2" xfId="22616" xr:uid="{8F87155C-6638-4C8D-BB11-06E04BAD951B}"/>
    <cellStyle name="Porcentaje 6 3 2 2 3" xfId="28473" xr:uid="{F8C41163-50CA-49E3-B48E-98AB4A7CCF3F}"/>
    <cellStyle name="Porcentaje 6 3 2 2 4" xfId="34355" xr:uid="{757C0AD3-4781-479C-8A72-4B2FF23145FE}"/>
    <cellStyle name="Porcentaje 6 3 2 2 5" xfId="40219" xr:uid="{1274E155-A9CD-4E22-8703-085E10E5C1FC}"/>
    <cellStyle name="Porcentaje 6 3 2 3" xfId="19840" xr:uid="{47EA21C0-2D77-4CBB-9063-283BA644F73C}"/>
    <cellStyle name="Porcentaje 6 3 2 4" xfId="25624" xr:uid="{5CECD5C2-8984-46A8-992D-D947E5170ADE}"/>
    <cellStyle name="Porcentaje 6 3 2 5" xfId="31498" xr:uid="{6D4EC6C8-F79B-4880-8CDB-6E373ECE3AAC}"/>
    <cellStyle name="Porcentaje 6 3 2 6" xfId="37369" xr:uid="{F0192F12-9039-452C-A112-7A71082ABEDC}"/>
    <cellStyle name="Porcentaje 6 3 3" xfId="7268" xr:uid="{FE36CE92-C414-418A-A849-CAC80C5FFD01}"/>
    <cellStyle name="Porcentaje 6 3 3 2" xfId="21675" xr:uid="{C3E10515-CB29-4449-BCD3-5545F2D5B8D7}"/>
    <cellStyle name="Porcentaje 6 3 3 3" xfId="27502" xr:uid="{2BCA7292-B4DE-4E6D-BD51-6C9DFD1F5A45}"/>
    <cellStyle name="Porcentaje 6 3 3 4" xfId="33384" xr:uid="{5CB2CAC9-EA90-4C0F-B8D4-75E4CF17BBB4}"/>
    <cellStyle name="Porcentaje 6 3 3 5" xfId="39248" xr:uid="{7F13E7B0-7635-4286-BCB4-6070A4DF76B1}"/>
    <cellStyle name="Porcentaje 6 3 4" xfId="18909" xr:uid="{438516D4-DCB6-469F-96ED-EA640F886335}"/>
    <cellStyle name="Porcentaje 6 3 5" xfId="24653" xr:uid="{17D3A804-3209-41CC-92C1-36662CEFA5C0}"/>
    <cellStyle name="Porcentaje 6 3 6" xfId="30532" xr:uid="{BCEF7208-59CC-4C12-B628-A10E1D20EEE3}"/>
    <cellStyle name="Porcentaje 6 3 7" xfId="36412" xr:uid="{0B85B96F-1427-481F-BD20-03A7B2978019}"/>
    <cellStyle name="Porcentaje 6 4" xfId="4888" xr:uid="{B28C3C37-B7EC-46DF-BA45-077B929D98CF}"/>
    <cellStyle name="Porcentaje 6 4 2" xfId="7755" xr:uid="{B677401C-E5F2-46C1-AF5E-28C98AFC52BA}"/>
    <cellStyle name="Porcentaje 6 4 2 2" xfId="22145" xr:uid="{E530F25F-9CF3-441C-B2CA-337D67CABA71}"/>
    <cellStyle name="Porcentaje 6 4 2 3" xfId="27988" xr:uid="{940B89A9-1431-490C-91DE-7F57AEF28208}"/>
    <cellStyle name="Porcentaje 6 4 2 4" xfId="33870" xr:uid="{7A78D496-69AA-412E-AFD6-F50D7C770AD1}"/>
    <cellStyle name="Porcentaje 6 4 2 5" xfId="39734" xr:uid="{99A069FA-1F94-4F92-AF08-A79741E19939}"/>
    <cellStyle name="Porcentaje 6 4 3" xfId="19371" xr:uid="{8AE2A813-E13B-4F8F-9796-D12C5B2751E0}"/>
    <cellStyle name="Porcentaje 6 4 4" xfId="25139" xr:uid="{CD37C221-BA89-42F8-9328-A94B34B34F6F}"/>
    <cellStyle name="Porcentaje 6 4 5" xfId="31013" xr:uid="{00C378AB-90C6-4DF9-BF1E-348470B4993C}"/>
    <cellStyle name="Porcentaje 6 4 6" xfId="36892" xr:uid="{29173F6A-FA41-4664-93B6-173D4800472C}"/>
    <cellStyle name="Porcentaje 6 5" xfId="5898" xr:uid="{16D850A5-0C54-4B94-A03D-BDDF2FF998B2}"/>
    <cellStyle name="Porcentaje 6 5 2" xfId="8767" xr:uid="{AF2CB4F9-C12D-4522-B047-2B198C8BFAD1}"/>
    <cellStyle name="Porcentaje 6 5 2 2" xfId="23135" xr:uid="{F2D2AAD5-B61E-42DF-AB1A-9BFCC23374C8}"/>
    <cellStyle name="Porcentaje 6 5 2 3" xfId="28999" xr:uid="{C9EC61AD-4997-402E-B15B-A29C4CFDFF0F}"/>
    <cellStyle name="Porcentaje 6 5 2 4" xfId="34881" xr:uid="{92739300-0A17-4B10-B6DD-0CF856C8C8D2}"/>
    <cellStyle name="Porcentaje 6 5 2 5" xfId="40745" xr:uid="{0DDE5096-3D9F-442B-A15F-3DE76DD957CC}"/>
    <cellStyle name="Porcentaje 6 5 3" xfId="20349" xr:uid="{4D4823BE-92A9-4404-99AA-BA2AF3D99F24}"/>
    <cellStyle name="Porcentaje 6 5 4" xfId="26149" xr:uid="{12232162-3381-46BA-B8D4-A49817719AEC}"/>
    <cellStyle name="Porcentaje 6 5 5" xfId="32024" xr:uid="{AC19DD23-2894-404D-98CE-53252F9501F4}"/>
    <cellStyle name="Porcentaje 6 5 6" xfId="37890" xr:uid="{461E3697-6CC0-4231-A4EF-06C9470D48EE}"/>
    <cellStyle name="Porcentaje 6 6" xfId="6784" xr:uid="{008DD8A9-33EB-4CE9-9F27-CE611711F8BB}"/>
    <cellStyle name="Porcentaje 6 6 2" xfId="21208" xr:uid="{283538E3-8AC8-4FC5-A351-4A8A26076D12}"/>
    <cellStyle name="Porcentaje 6 6 3" xfId="27023" xr:uid="{7A809CB1-5463-44C9-A422-580A3BBFB431}"/>
    <cellStyle name="Porcentaje 6 6 4" xfId="32899" xr:uid="{205C9400-33FB-47BE-9D65-2C7750CF0BEF}"/>
    <cellStyle name="Porcentaje 6 6 5" xfId="38763" xr:uid="{F201A9AB-C9CD-413A-9F95-4A71ACF72486}"/>
    <cellStyle name="Porcentaje 6 7" xfId="18454" xr:uid="{0F6156C3-2ACA-4546-8602-14A102906456}"/>
    <cellStyle name="Porcentaje 6 8" xfId="24162" xr:uid="{523C0E73-D932-4F31-9377-8A2BD721470C}"/>
    <cellStyle name="Porcentaje 6 9" xfId="30040" xr:uid="{208FB2B2-57F2-4BE6-8CD3-1B5CC80FB416}"/>
    <cellStyle name="Porcentaje 7" xfId="3953" xr:uid="{5DF8BF18-2905-4FA8-8ECF-F283D3089C3A}"/>
    <cellStyle name="Porcentaje 7 10" xfId="35946" xr:uid="{80488F80-412C-445C-BE93-1741077620B8}"/>
    <cellStyle name="Porcentaje 7 2" xfId="4146" xr:uid="{F4E3FF0D-1DCF-4BF5-8347-C9D56BC8D78C}"/>
    <cellStyle name="Porcentaje 7 2 2" xfId="4624" xr:uid="{A0391FD2-C87A-4516-AF68-A5C4EB306E04}"/>
    <cellStyle name="Porcentaje 7 2 2 2" xfId="5592" xr:uid="{577494A4-F0DD-4F19-9065-172C38C8669E}"/>
    <cellStyle name="Porcentaje 7 2 2 2 2" xfId="8459" xr:uid="{FECE2094-782B-483F-A19C-7C0D0FEE32A3}"/>
    <cellStyle name="Porcentaje 7 2 2 2 2 2" xfId="22834" xr:uid="{BBE6A113-4433-4225-8F04-8D3BDB5BE63F}"/>
    <cellStyle name="Porcentaje 7 2 2 2 2 3" xfId="28692" xr:uid="{09D22CE0-2C08-4FCE-9EBB-FD53978727CA}"/>
    <cellStyle name="Porcentaje 7 2 2 2 2 4" xfId="34574" xr:uid="{5608554E-CF20-4ABA-8BAA-AD1143293CF9}"/>
    <cellStyle name="Porcentaje 7 2 2 2 2 5" xfId="40438" xr:uid="{4E84DDE7-98C5-4E07-9702-8B3A242FE797}"/>
    <cellStyle name="Porcentaje 7 2 2 2 3" xfId="20052" xr:uid="{888C8216-2832-45A4-A3EE-568935798081}"/>
    <cellStyle name="Porcentaje 7 2 2 2 4" xfId="25843" xr:uid="{C36D5F6B-A518-4703-89F1-27493CAA1EDC}"/>
    <cellStyle name="Porcentaje 7 2 2 2 5" xfId="31717" xr:uid="{10FD6D42-D06F-45C3-8DD2-1DBAB12F0410}"/>
    <cellStyle name="Porcentaje 7 2 2 2 6" xfId="37587" xr:uid="{F0E4EC66-45A1-4BA1-A7DF-3D1879F99FF3}"/>
    <cellStyle name="Porcentaje 7 2 2 3" xfId="7487" xr:uid="{E3B5DB1C-6645-4124-AD11-904B908FCC8F}"/>
    <cellStyle name="Porcentaje 7 2 2 3 2" xfId="21889" xr:uid="{C1DCDBB9-BB42-4A11-A866-48E2C38359E2}"/>
    <cellStyle name="Porcentaje 7 2 2 3 3" xfId="27721" xr:uid="{DE1FD161-A781-4865-BA8B-57E7B3B29C5E}"/>
    <cellStyle name="Porcentaje 7 2 2 3 4" xfId="33603" xr:uid="{94B69D6D-149C-42DD-95D2-20492A7C4272}"/>
    <cellStyle name="Porcentaje 7 2 2 3 5" xfId="39467" xr:uid="{1A28404A-C1DB-40DD-AC6F-3C9CD125222D}"/>
    <cellStyle name="Porcentaje 7 2 2 4" xfId="19118" xr:uid="{CC2255F5-4358-4E49-9CE5-1215BA4033B5}"/>
    <cellStyle name="Porcentaje 7 2 2 5" xfId="24872" xr:uid="{07647975-D15A-4284-9CF8-A4124E864E74}"/>
    <cellStyle name="Porcentaje 7 2 2 6" xfId="30749" xr:uid="{C18FF2C3-277F-4E8C-BD25-370445D8683B}"/>
    <cellStyle name="Porcentaje 7 2 2 7" xfId="36630" xr:uid="{C20FB38C-93E8-4FFE-ABBB-979A68687F9F}"/>
    <cellStyle name="Porcentaje 7 2 3" xfId="5107" xr:uid="{1F803B90-C4F1-4764-92AC-8228F3D78969}"/>
    <cellStyle name="Porcentaje 7 2 3 2" xfId="7974" xr:uid="{C10810C1-C03F-4092-BA07-D2EAA0A79ABE}"/>
    <cellStyle name="Porcentaje 7 2 3 2 2" xfId="22359" xr:uid="{CB3D4B8D-2424-4A6B-A5F8-3A2FC9B207AA}"/>
    <cellStyle name="Porcentaje 7 2 3 2 3" xfId="28207" xr:uid="{C57CD802-013D-492A-AB5C-8088FA924B50}"/>
    <cellStyle name="Porcentaje 7 2 3 2 4" xfId="34089" xr:uid="{E487DD24-D48F-46B9-A1F7-7782B1DEF28A}"/>
    <cellStyle name="Porcentaje 7 2 3 2 5" xfId="39953" xr:uid="{201AE13D-28A2-4431-9884-919909BE65AB}"/>
    <cellStyle name="Porcentaje 7 2 3 3" xfId="19583" xr:uid="{6E6E6872-F775-4295-AC1D-86A155F1A2BD}"/>
    <cellStyle name="Porcentaje 7 2 3 4" xfId="25358" xr:uid="{1C8C9977-D486-46D8-BFB7-0B988E8AF930}"/>
    <cellStyle name="Porcentaje 7 2 3 5" xfId="31232" xr:uid="{F8CFB02C-8761-412E-AAE8-C835C8E6A5C5}"/>
    <cellStyle name="Porcentaje 7 2 3 6" xfId="37110" xr:uid="{65F1726E-E92A-45EB-8721-DE512470085A}"/>
    <cellStyle name="Porcentaje 7 2 4" xfId="7002" xr:uid="{B01F9A1D-3358-441A-8DE7-6A07DE4882ED}"/>
    <cellStyle name="Porcentaje 7 2 4 2" xfId="21420" xr:uid="{58371292-BD25-4AFF-A34D-71983AEFB2B8}"/>
    <cellStyle name="Porcentaje 7 2 4 3" xfId="27240" xr:uid="{1CC08534-4D60-45AC-A785-533671BF0B8F}"/>
    <cellStyle name="Porcentaje 7 2 4 4" xfId="33118" xr:uid="{83F8C7E2-A1DA-4C6C-8034-926019FA4425}"/>
    <cellStyle name="Porcentaje 7 2 4 5" xfId="38982" xr:uid="{35AF7B0B-5210-4EC6-B960-AB4C87727334}"/>
    <cellStyle name="Porcentaje 7 2 5" xfId="18674" xr:uid="{86817FDE-E090-4959-934C-D2A1935BF8BE}"/>
    <cellStyle name="Porcentaje 7 2 6" xfId="24389" xr:uid="{790AF27F-754B-4C1D-8D6B-8357C3040315}"/>
    <cellStyle name="Porcentaje 7 2 7" xfId="30267" xr:uid="{3CAEB2EE-42CA-4B15-9019-A301ABFF0CCD}"/>
    <cellStyle name="Porcentaje 7 2 8" xfId="36146" xr:uid="{6FA9B23D-306E-4087-8DD1-CF1949222D04}"/>
    <cellStyle name="Porcentaje 7 3" xfId="4429" xr:uid="{85918BC5-79B4-4D6C-902E-63AB21D06111}"/>
    <cellStyle name="Porcentaje 7 3 2" xfId="5396" xr:uid="{B18591A4-893A-4B0D-A2A3-37F85536376B}"/>
    <cellStyle name="Porcentaje 7 3 2 2" xfId="8263" xr:uid="{1B5379B3-0C50-44BB-9F18-F49D8F9E2A83}"/>
    <cellStyle name="Porcentaje 7 3 2 2 2" xfId="22639" xr:uid="{33F31DCA-E692-4E8D-A18D-E552896A9D80}"/>
    <cellStyle name="Porcentaje 7 3 2 2 3" xfId="28496" xr:uid="{99E9B1F4-84B2-46E5-A475-A66B33C19305}"/>
    <cellStyle name="Porcentaje 7 3 2 2 4" xfId="34378" xr:uid="{57B8E9E3-F05E-48F2-8ACC-02972A1BD9DC}"/>
    <cellStyle name="Porcentaje 7 3 2 2 5" xfId="40242" xr:uid="{434FE73D-3BE4-4633-8E6E-9E716EFBEBD6}"/>
    <cellStyle name="Porcentaje 7 3 2 3" xfId="19862" xr:uid="{3EB496B1-DBC5-4F0F-861A-9D5E5E3F1D90}"/>
    <cellStyle name="Porcentaje 7 3 2 4" xfId="25647" xr:uid="{8DEE891F-3F03-46B7-8779-DC3A23BE36DB}"/>
    <cellStyle name="Porcentaje 7 3 2 5" xfId="31521" xr:uid="{CE2C1B47-6856-409C-8743-961030834D28}"/>
    <cellStyle name="Porcentaje 7 3 2 6" xfId="37392" xr:uid="{BDC1A5D8-188D-4D0B-AC30-ED3EFEFCBC2B}"/>
    <cellStyle name="Porcentaje 7 3 3" xfId="7291" xr:uid="{E05031B8-B738-4666-8BC8-E3616F69A1F6}"/>
    <cellStyle name="Porcentaje 7 3 3 2" xfId="21697" xr:uid="{C8CA0652-1D2E-4033-8BFC-E42CEB5F3D3B}"/>
    <cellStyle name="Porcentaje 7 3 3 3" xfId="27525" xr:uid="{7DE21755-F83E-41E5-9184-77B87C3B961C}"/>
    <cellStyle name="Porcentaje 7 3 3 4" xfId="33407" xr:uid="{727DB252-9F9F-4EC7-98ED-98C31B830EEC}"/>
    <cellStyle name="Porcentaje 7 3 3 5" xfId="39271" xr:uid="{CF7A81D9-822B-489F-8E45-450832293163}"/>
    <cellStyle name="Porcentaje 7 3 4" xfId="18932" xr:uid="{F58A3711-D84D-477B-A837-7AF6E42FB04B}"/>
    <cellStyle name="Porcentaje 7 3 5" xfId="24676" xr:uid="{C67EAB94-5A24-4EAB-BB4D-C5A5EEFC617A}"/>
    <cellStyle name="Porcentaje 7 3 6" xfId="30555" xr:uid="{D1D9A81A-8BAC-44CA-88D7-BC9478F61731}"/>
    <cellStyle name="Porcentaje 7 3 7" xfId="36435" xr:uid="{C56DAF3D-FFE3-4E9C-9C41-CCA739473EA0}"/>
    <cellStyle name="Porcentaje 7 4" xfId="4911" xr:uid="{5A9417B1-302A-4C99-8C46-60626315B407}"/>
    <cellStyle name="Porcentaje 7 4 2" xfId="7778" xr:uid="{E002B7BC-9853-47F4-9994-CDF0F58FD87D}"/>
    <cellStyle name="Porcentaje 7 4 2 2" xfId="22167" xr:uid="{60497922-9794-4856-82AC-4C9E615AF767}"/>
    <cellStyle name="Porcentaje 7 4 2 3" xfId="28011" xr:uid="{87CC6634-467E-4C88-A90C-0E683F82EE3A}"/>
    <cellStyle name="Porcentaje 7 4 2 4" xfId="33893" xr:uid="{027C55AA-95D0-4F23-829B-9B841968BD47}"/>
    <cellStyle name="Porcentaje 7 4 2 5" xfId="39757" xr:uid="{E603548D-AA7C-46D2-ABC6-5FFCF0272319}"/>
    <cellStyle name="Porcentaje 7 4 3" xfId="19394" xr:uid="{9CE28608-F7FC-44B5-920F-F506FD76ACAE}"/>
    <cellStyle name="Porcentaje 7 4 4" xfId="25162" xr:uid="{2ED3BDF5-C48D-46D7-93A1-087A232333AF}"/>
    <cellStyle name="Porcentaje 7 4 5" xfId="31036" xr:uid="{7A3DD886-2601-40EF-9CB9-FD176D935190}"/>
    <cellStyle name="Porcentaje 7 4 6" xfId="36915" xr:uid="{9E7EB414-CB0C-46E1-8612-31DC325EC621}"/>
    <cellStyle name="Porcentaje 7 5" xfId="5921" xr:uid="{BC6768E3-1F05-4686-B38B-396399C3B758}"/>
    <cellStyle name="Porcentaje 7 5 2" xfId="8790" xr:uid="{8243D512-960D-403B-A91E-F592DC1B31F3}"/>
    <cellStyle name="Porcentaje 7 5 2 2" xfId="23157" xr:uid="{4E3D6604-CEC6-4B52-9EB0-748AA1DA375E}"/>
    <cellStyle name="Porcentaje 7 5 2 3" xfId="29022" xr:uid="{77C5199E-897C-485E-A473-2559D3EB89B3}"/>
    <cellStyle name="Porcentaje 7 5 2 4" xfId="34904" xr:uid="{7EE17A87-858D-41EE-BD88-A652DFE512CE}"/>
    <cellStyle name="Porcentaje 7 5 2 5" xfId="40768" xr:uid="{049650AD-F333-426E-8103-AB31B9A7103E}"/>
    <cellStyle name="Porcentaje 7 5 3" xfId="20372" xr:uid="{5E53CDEA-002C-4B0A-9F73-E9DCB0B349DF}"/>
    <cellStyle name="Porcentaje 7 5 4" xfId="26172" xr:uid="{4B8E3FED-BB11-46CD-ABCD-C4D3A588D531}"/>
    <cellStyle name="Porcentaje 7 5 5" xfId="32047" xr:uid="{4A5D7EEF-4D45-4034-A627-B3486DC66550}"/>
    <cellStyle name="Porcentaje 7 5 6" xfId="37913" xr:uid="{0756DF6A-44EB-483C-8740-47DEA49A3EE1}"/>
    <cellStyle name="Porcentaje 7 6" xfId="6807" xr:uid="{DF28B1CA-19CB-4C3D-8E44-3F58BBB10E89}"/>
    <cellStyle name="Porcentaje 7 6 2" xfId="21231" xr:uid="{9967B8B3-D6BF-41E0-B5C7-17707892AF5F}"/>
    <cellStyle name="Porcentaje 7 6 3" xfId="27046" xr:uid="{1D81C145-59C7-4A24-829C-4F55E84B73A3}"/>
    <cellStyle name="Porcentaje 7 6 4" xfId="32922" xr:uid="{AE794247-EAD1-4B8C-949C-14259601B631}"/>
    <cellStyle name="Porcentaje 7 6 5" xfId="38786" xr:uid="{2A4CEA09-B73C-4C67-A6DE-70A74004B6D3}"/>
    <cellStyle name="Porcentaje 7 7" xfId="18479" xr:uid="{807F0D65-317A-49F8-884D-FDF0E0938AE9}"/>
    <cellStyle name="Porcentaje 7 8" xfId="24187" xr:uid="{D434B618-2979-4350-83AF-B9B8D3749648}"/>
    <cellStyle name="Porcentaje 7 9" xfId="30065" xr:uid="{4FFC6961-BD0E-44A9-9C9C-1A1656707B87}"/>
    <cellStyle name="Porcentaje 8" xfId="3980" xr:uid="{406B4582-4CC1-45C6-A4B0-A173B05F761D}"/>
    <cellStyle name="Porcentaje 8 10" xfId="35974" xr:uid="{5FA1D1FD-A845-4AF4-B2FA-1879A761377E}"/>
    <cellStyle name="Porcentaje 8 2" xfId="4173" xr:uid="{621C7C0F-32A5-4BE0-8313-97DABE2668BE}"/>
    <cellStyle name="Porcentaje 8 2 2" xfId="4651" xr:uid="{0203DE2D-D6A8-4D93-8323-2CA5D3526369}"/>
    <cellStyle name="Porcentaje 8 2 2 2" xfId="5619" xr:uid="{5570848A-0121-4162-86D0-C1BFDC96D6FE}"/>
    <cellStyle name="Porcentaje 8 2 2 2 2" xfId="8486" xr:uid="{C35FCCC4-5AD7-455B-B950-327C8EDEEE53}"/>
    <cellStyle name="Porcentaje 8 2 2 2 2 2" xfId="22860" xr:uid="{BDAFC14A-B5DD-419F-94B1-E5484DB35582}"/>
    <cellStyle name="Porcentaje 8 2 2 2 2 3" xfId="28719" xr:uid="{DD042BE2-777E-4C52-9B8D-85666A4F31D7}"/>
    <cellStyle name="Porcentaje 8 2 2 2 2 4" xfId="34601" xr:uid="{96428FDB-5E16-412D-812F-88FB3CC05891}"/>
    <cellStyle name="Porcentaje 8 2 2 2 2 5" xfId="40465" xr:uid="{CCA81097-C7E1-4609-8279-3FC7EBF3D31F}"/>
    <cellStyle name="Porcentaje 8 2 2 2 3" xfId="20078" xr:uid="{7E936BEE-BA3B-4E84-93CE-6FA163E0127A}"/>
    <cellStyle name="Porcentaje 8 2 2 2 4" xfId="25870" xr:uid="{D5C65C5A-99B8-48B6-AE7B-84E3E52B37C5}"/>
    <cellStyle name="Porcentaje 8 2 2 2 5" xfId="31744" xr:uid="{D9DBF99C-C3F7-4AEC-BC09-AE7B26EEBE4E}"/>
    <cellStyle name="Porcentaje 8 2 2 2 6" xfId="37613" xr:uid="{101EB40B-DF4B-4E94-9CE8-A0DB61A4BA1A}"/>
    <cellStyle name="Porcentaje 8 2 2 3" xfId="7514" xr:uid="{3B496D43-CDA8-46C3-A200-E418AC668072}"/>
    <cellStyle name="Porcentaje 8 2 2 3 2" xfId="21914" xr:uid="{2D2A673E-F90C-4C12-9809-80C4D7A0B6F9}"/>
    <cellStyle name="Porcentaje 8 2 2 3 3" xfId="27748" xr:uid="{289D6DF0-545A-4412-884D-6A756C347393}"/>
    <cellStyle name="Porcentaje 8 2 2 3 4" xfId="33630" xr:uid="{54292F20-65CC-4A06-8C33-B290E39A7A9B}"/>
    <cellStyle name="Porcentaje 8 2 2 3 5" xfId="39494" xr:uid="{1A903D0F-75E6-4F4B-95DD-099EF96ED06B}"/>
    <cellStyle name="Porcentaje 8 2 2 4" xfId="19143" xr:uid="{4AB6883B-F102-4722-BFFB-82E1D12CC0C4}"/>
    <cellStyle name="Porcentaje 8 2 2 5" xfId="24899" xr:uid="{B9037D33-A17F-4C2C-A59A-8DD572948539}"/>
    <cellStyle name="Porcentaje 8 2 2 6" xfId="30775" xr:uid="{BD569706-A56C-4ABB-A2E9-BD2941346395}"/>
    <cellStyle name="Porcentaje 8 2 2 7" xfId="36656" xr:uid="{985C803C-21DF-43F7-878D-20FDA6DB2F8E}"/>
    <cellStyle name="Porcentaje 8 2 3" xfId="5134" xr:uid="{EF75FF89-8462-486B-B835-AA851C6BE443}"/>
    <cellStyle name="Porcentaje 8 2 3 2" xfId="8001" xr:uid="{D34C144B-04CE-48E0-A0DF-13784B3E3633}"/>
    <cellStyle name="Porcentaje 8 2 3 2 2" xfId="22385" xr:uid="{19ED0B09-7303-4C15-AE03-56A1503708BB}"/>
    <cellStyle name="Porcentaje 8 2 3 2 3" xfId="28234" xr:uid="{6A466507-734B-4383-9F19-264574FCBAF7}"/>
    <cellStyle name="Porcentaje 8 2 3 2 4" xfId="34116" xr:uid="{A5CEBB6C-C27F-4E1D-BC6A-ABB70FC99858}"/>
    <cellStyle name="Porcentaje 8 2 3 2 5" xfId="39980" xr:uid="{935AD4B3-94D9-41F7-84C1-1434C639A6EB}"/>
    <cellStyle name="Porcentaje 8 2 3 3" xfId="19608" xr:uid="{971B065C-AD22-4A21-88C5-C688A6DB0487}"/>
    <cellStyle name="Porcentaje 8 2 3 4" xfId="25385" xr:uid="{A0804D4B-FF29-44A3-BA24-52048E9F9C69}"/>
    <cellStyle name="Porcentaje 8 2 3 5" xfId="31259" xr:uid="{D1958373-1313-4FAD-A1E7-882E8504F5AF}"/>
    <cellStyle name="Porcentaje 8 2 3 6" xfId="37136" xr:uid="{C8FCBD48-6954-4303-A510-2402868FA39A}"/>
    <cellStyle name="Porcentaje 8 2 4" xfId="7029" xr:uid="{382C108B-3349-43D5-B7A3-83AEB046C78A}"/>
    <cellStyle name="Porcentaje 8 2 4 2" xfId="21445" xr:uid="{92582308-349B-49DA-B704-DF79F74AC675}"/>
    <cellStyle name="Porcentaje 8 2 4 3" xfId="27266" xr:uid="{331F292A-56ED-4A06-B520-1219CB6F2E38}"/>
    <cellStyle name="Porcentaje 8 2 4 4" xfId="33145" xr:uid="{59A7D9B3-7139-4097-A52B-7C90574771DA}"/>
    <cellStyle name="Porcentaje 8 2 4 5" xfId="39009" xr:uid="{A59B9266-9340-4D12-BB41-A25D15D2FEA6}"/>
    <cellStyle name="Porcentaje 8 2 5" xfId="18700" xr:uid="{17F35F53-C3C4-4ADD-8FC0-4A88A9E8ED14}"/>
    <cellStyle name="Porcentaje 8 2 6" xfId="24416" xr:uid="{0E3BAD4C-E3F2-4BC5-8495-00A8BDCB5D4D}"/>
    <cellStyle name="Porcentaje 8 2 7" xfId="30293" xr:uid="{C5677DD0-8FEE-41F3-9F21-F7308238811C}"/>
    <cellStyle name="Porcentaje 8 2 8" xfId="36173" xr:uid="{60653F72-4A31-478E-B57A-AC32A9D3E9A1}"/>
    <cellStyle name="Porcentaje 8 3" xfId="4455" xr:uid="{CB9F7978-E8BD-4799-8BCC-B31E2781D5A6}"/>
    <cellStyle name="Porcentaje 8 3 2" xfId="5423" xr:uid="{315E9560-279C-4DA0-BA95-9C0F7963D1E7}"/>
    <cellStyle name="Porcentaje 8 3 2 2" xfId="8290" xr:uid="{27962B2C-FCB6-4A95-B319-8912D7C0FBED}"/>
    <cellStyle name="Porcentaje 8 3 2 2 2" xfId="22666" xr:uid="{5B0668C1-78B0-4EC1-8E7D-B5C8B682985D}"/>
    <cellStyle name="Porcentaje 8 3 2 2 3" xfId="28523" xr:uid="{DE653C08-1BFC-4254-A51E-71B403CED349}"/>
    <cellStyle name="Porcentaje 8 3 2 2 4" xfId="34405" xr:uid="{2AEE066B-631B-4546-BB7A-09DC592DF085}"/>
    <cellStyle name="Porcentaje 8 3 2 2 5" xfId="40269" xr:uid="{B33B9B92-51B3-43DB-8F4F-1EEF23A69AAD}"/>
    <cellStyle name="Porcentaje 8 3 2 3" xfId="19887" xr:uid="{C0A5060D-6C9E-4C64-91BF-398E554204CC}"/>
    <cellStyle name="Porcentaje 8 3 2 4" xfId="25674" xr:uid="{DAE15C15-9804-44D0-A543-8B1AC1D59691}"/>
    <cellStyle name="Porcentaje 8 3 2 5" xfId="31548" xr:uid="{D368AFA3-BF28-41B1-97BA-9F6CB3C4D65C}"/>
    <cellStyle name="Porcentaje 8 3 2 6" xfId="37419" xr:uid="{8936631E-28E0-4243-8249-2A191C90B09B}"/>
    <cellStyle name="Porcentaje 8 3 3" xfId="7318" xr:uid="{C5514F80-3E8A-48D6-B363-45637A4416EB}"/>
    <cellStyle name="Porcentaje 8 3 3 2" xfId="21722" xr:uid="{DB2AAA71-BA08-4E4B-A51D-DE28E9CF965D}"/>
    <cellStyle name="Porcentaje 8 3 3 3" xfId="27552" xr:uid="{7A7A9CA5-ECA1-44C7-9152-E00784513D3A}"/>
    <cellStyle name="Porcentaje 8 3 3 4" xfId="33434" xr:uid="{87159D2B-05E0-46BE-A648-E305EA4348E1}"/>
    <cellStyle name="Porcentaje 8 3 3 5" xfId="39298" xr:uid="{FA5E65A9-FE9A-4AC6-988D-9E7563A8D947}"/>
    <cellStyle name="Porcentaje 8 3 4" xfId="18959" xr:uid="{C749876E-4BE2-4E00-899C-0965DF945D9E}"/>
    <cellStyle name="Porcentaje 8 3 5" xfId="24703" xr:uid="{D83DA0AA-AD36-46E7-9409-740FE956A9E8}"/>
    <cellStyle name="Porcentaje 8 3 6" xfId="30581" xr:uid="{479917D4-26D5-4D5F-899D-A359586E1BD1}"/>
    <cellStyle name="Porcentaje 8 3 7" xfId="36462" xr:uid="{BDCA6804-46D1-491B-AA36-FD3D51EDB13E}"/>
    <cellStyle name="Porcentaje 8 4" xfId="4938" xr:uid="{4C2F786B-1F27-421A-80D3-A922308EF69D}"/>
    <cellStyle name="Porcentaje 8 4 2" xfId="7805" xr:uid="{974237D5-A506-4C7E-A270-D162925DD717}"/>
    <cellStyle name="Porcentaje 8 4 2 2" xfId="22192" xr:uid="{059A10A9-6EDC-4A94-82FA-79A9CCDB0C1E}"/>
    <cellStyle name="Porcentaje 8 4 2 3" xfId="28038" xr:uid="{284906FA-CF54-4709-B7B4-57A752945569}"/>
    <cellStyle name="Porcentaje 8 4 2 4" xfId="33920" xr:uid="{1C6948DD-28AB-4A17-97F4-09BEB254B4AB}"/>
    <cellStyle name="Porcentaje 8 4 2 5" xfId="39784" xr:uid="{85E21285-905E-49D3-9884-CA99CBD05B48}"/>
    <cellStyle name="Porcentaje 8 4 3" xfId="19420" xr:uid="{38E83C08-7E89-4840-BBAF-1FECA995FBF8}"/>
    <cellStyle name="Porcentaje 8 4 4" xfId="25189" xr:uid="{E439FB03-47B4-4026-B1F9-4D361AC807CD}"/>
    <cellStyle name="Porcentaje 8 4 5" xfId="31063" xr:uid="{BF652D99-A620-4F65-84FF-D6FE98D09982}"/>
    <cellStyle name="Porcentaje 8 4 6" xfId="36942" xr:uid="{75C9D882-2935-4D9B-924F-25021E60F4ED}"/>
    <cellStyle name="Porcentaje 8 5" xfId="5948" xr:uid="{8C1BA566-EA30-4018-BDDF-E404B25D363C}"/>
    <cellStyle name="Porcentaje 8 5 2" xfId="8817" xr:uid="{5C5C07E1-D5C1-4FAD-A8E3-A11AAFE26970}"/>
    <cellStyle name="Porcentaje 8 5 2 2" xfId="23182" xr:uid="{3ABEEB5F-CAF4-4634-93F6-8631BB33575C}"/>
    <cellStyle name="Porcentaje 8 5 2 3" xfId="29049" xr:uid="{1E5C009C-DDB2-4B72-9204-15F4013C52F4}"/>
    <cellStyle name="Porcentaje 8 5 2 4" xfId="34931" xr:uid="{95A4D299-5746-4CE2-BE59-C4A5B54ADC16}"/>
    <cellStyle name="Porcentaje 8 5 2 5" xfId="40795" xr:uid="{B89FAC77-6A04-4B7E-9247-4079B826E295}"/>
    <cellStyle name="Porcentaje 8 5 3" xfId="20398" xr:uid="{4309B202-F894-4754-A9EB-958A394731C6}"/>
    <cellStyle name="Porcentaje 8 5 4" xfId="26199" xr:uid="{D146EB5C-DB55-459A-9225-0B08FBF3C800}"/>
    <cellStyle name="Porcentaje 8 5 5" xfId="32074" xr:uid="{1657D6EF-AE1A-43BD-9FB9-D1C865C3AC97}"/>
    <cellStyle name="Porcentaje 8 5 6" xfId="37939" xr:uid="{90EAF65B-E089-480F-9CF3-E142CAD39E18}"/>
    <cellStyle name="Porcentaje 8 6" xfId="6834" xr:uid="{8730E71E-4966-4736-9686-767A07A7F5A6}"/>
    <cellStyle name="Porcentaje 8 6 2" xfId="21257" xr:uid="{EAEF8B99-FA29-43EA-8B6B-0F324CC9FCB0}"/>
    <cellStyle name="Porcentaje 8 6 3" xfId="27072" xr:uid="{912189E0-89B1-49EC-AAA3-A630FE12F674}"/>
    <cellStyle name="Porcentaje 8 6 4" xfId="32949" xr:uid="{375A12A0-EC9A-459F-A3E0-F899DB646C18}"/>
    <cellStyle name="Porcentaje 8 6 5" xfId="38813" xr:uid="{728A0707-4E11-4981-8896-615FCE1937A9}"/>
    <cellStyle name="Porcentaje 8 7" xfId="18507" xr:uid="{4F03CD07-19F1-4413-B86D-784FEA587211}"/>
    <cellStyle name="Porcentaje 8 8" xfId="24216" xr:uid="{8EF1E0FC-F619-4936-85F5-1F1C817E4144}"/>
    <cellStyle name="Porcentaje 8 9" xfId="30094" xr:uid="{999AB5C0-05B2-44E8-9D58-2B7D57E587A1}"/>
    <cellStyle name="Porcentaje 9" xfId="4197" xr:uid="{E4BB5AF2-A9C7-417C-A21D-67419B9A1F1F}"/>
    <cellStyle name="Porcentaje 9 2" xfId="4675" xr:uid="{C76C7B83-5724-41F8-82EC-45307B907A66}"/>
    <cellStyle name="Porcentaje 9 2 2" xfId="5643" xr:uid="{3F91E78C-8BF5-4AB3-8CF1-1A96768848E2}"/>
    <cellStyle name="Porcentaje 9 2 2 2" xfId="8511" xr:uid="{D7E1E662-8896-4A6C-936E-A3263E03F24A}"/>
    <cellStyle name="Porcentaje 9 2 2 2 2" xfId="22885" xr:uid="{17804221-2B85-4F72-94DA-AC2D06D737AF}"/>
    <cellStyle name="Porcentaje 9 2 2 2 3" xfId="28744" xr:uid="{299C5986-662F-4450-9DFB-DE5D1EAA1CF1}"/>
    <cellStyle name="Porcentaje 9 2 2 2 4" xfId="34626" xr:uid="{6A75BF27-F366-4F7E-9704-795FEA21146F}"/>
    <cellStyle name="Porcentaje 9 2 2 2 5" xfId="40490" xr:uid="{398773CF-13AC-4B29-A747-5D0DC8E59870}"/>
    <cellStyle name="Porcentaje 9 2 2 3" xfId="20102" xr:uid="{261B813E-6031-4FE8-8B3F-4662CC6E7154}"/>
    <cellStyle name="Porcentaje 9 2 2 4" xfId="25894" xr:uid="{E0BC3624-F7E4-4F12-9296-C14E0188B549}"/>
    <cellStyle name="Porcentaje 9 2 2 5" xfId="31769" xr:uid="{B053664D-EBD0-49B5-BAD3-748FF728145C}"/>
    <cellStyle name="Porcentaje 9 2 2 6" xfId="37638" xr:uid="{59138CD8-8BC8-40E0-A600-03DAE0C207D7}"/>
    <cellStyle name="Porcentaje 9 2 3" xfId="7539" xr:uid="{88965732-98E1-41BB-A942-0869768F3BC0}"/>
    <cellStyle name="Porcentaje 9 2 3 2" xfId="21937" xr:uid="{A76EE6DF-AC5B-4393-A79C-ABA1809CA369}"/>
    <cellStyle name="Porcentaje 9 2 3 3" xfId="27773" xr:uid="{7E4EEEEB-A34A-4822-A5CD-D2029D013703}"/>
    <cellStyle name="Porcentaje 9 2 3 4" xfId="33655" xr:uid="{638E407C-0C30-47D4-8866-230DF89C8FEF}"/>
    <cellStyle name="Porcentaje 9 2 3 5" xfId="39519" xr:uid="{C88E2A5D-ECBD-4AA5-B612-3779843F7DBB}"/>
    <cellStyle name="Porcentaje 9 2 4" xfId="19168" xr:uid="{5E348960-4CDA-4EB9-8110-B00CDE54C1C7}"/>
    <cellStyle name="Porcentaje 9 2 5" xfId="24924" xr:uid="{1CA82AE7-44DF-4972-9EAE-60186C0EFA30}"/>
    <cellStyle name="Porcentaje 9 2 6" xfId="30799" xr:uid="{21C5BB25-BBA5-43C8-B55F-1B7D69807F35}"/>
    <cellStyle name="Porcentaje 9 2 7" xfId="36681" xr:uid="{B5090950-7FE5-4A3C-92E7-4680EA839F67}"/>
    <cellStyle name="Porcentaje 9 3" xfId="5159" xr:uid="{DADC69A7-9A4E-4CE2-9CBF-1E6CD15C4D54}"/>
    <cellStyle name="Porcentaje 9 3 2" xfId="8026" xr:uid="{54442A38-F250-4D3A-95FE-D473587DFD29}"/>
    <cellStyle name="Porcentaje 9 3 2 2" xfId="22409" xr:uid="{42C9A2E7-B2AB-444E-A740-841EC7CEBBBB}"/>
    <cellStyle name="Porcentaje 9 3 2 3" xfId="28259" xr:uid="{9A9B8AC9-F6F6-44E8-9943-E6C64215E1CD}"/>
    <cellStyle name="Porcentaje 9 3 2 4" xfId="34141" xr:uid="{3D8A2579-326E-4000-B815-2303AE1B3635}"/>
    <cellStyle name="Porcentaje 9 3 2 5" xfId="40005" xr:uid="{A60DD62C-28E6-4B3A-9A89-E540C916E413}"/>
    <cellStyle name="Porcentaje 9 3 3" xfId="19632" xr:uid="{BDE4D16D-2F35-40F3-8256-F8CEE1881BA1}"/>
    <cellStyle name="Porcentaje 9 3 4" xfId="25410" xr:uid="{C9F7B084-CC10-4E55-BE41-DF8393530815}"/>
    <cellStyle name="Porcentaje 9 3 5" xfId="31284" xr:uid="{06001C6E-B674-4118-986A-2D7C8456772C}"/>
    <cellStyle name="Porcentaje 9 3 6" xfId="37161" xr:uid="{2C7ACE86-BC3D-4592-96A9-775BCE89C560}"/>
    <cellStyle name="Porcentaje 9 4" xfId="7054" xr:uid="{D05C45B0-BA86-470F-B44D-A5D3B826DE72}"/>
    <cellStyle name="Porcentaje 9 4 2" xfId="21469" xr:uid="{00691401-E93E-41F3-A1B6-E325CA40A0B8}"/>
    <cellStyle name="Porcentaje 9 4 3" xfId="27291" xr:uid="{974599AE-A962-4D32-A3EC-5D0E6442566C}"/>
    <cellStyle name="Porcentaje 9 4 4" xfId="33170" xr:uid="{6D172A91-76F3-4E1D-B8EB-95D55729ABB7}"/>
    <cellStyle name="Porcentaje 9 4 5" xfId="39034" xr:uid="{D03971C1-5335-439F-AFBC-A04EB8BB010B}"/>
    <cellStyle name="Porcentaje 9 5" xfId="18725" xr:uid="{0C04E996-2FAB-4BEA-8D7E-C877198C1986}"/>
    <cellStyle name="Porcentaje 9 6" xfId="24441" xr:uid="{4C223E74-E36D-41A8-8156-2EC54CFDF151}"/>
    <cellStyle name="Porcentaje 9 7" xfId="30317" xr:uid="{CF2C42C0-D34C-4940-BD00-1149DEB402E0}"/>
    <cellStyle name="Porcentaje 9 8" xfId="36198" xr:uid="{3F4D6E7E-D94E-4996-A99E-76FDE031976A}"/>
    <cellStyle name="Porcentual 10" xfId="42363" xr:uid="{8BFFCE8C-81F0-4C6D-A70A-A11A9CCC892E}"/>
    <cellStyle name="Porcentual 10 2" xfId="42364" xr:uid="{92B68218-5F9D-4F31-91E8-F2E9C9FAEAE5}"/>
    <cellStyle name="Porcentual 11" xfId="42365" xr:uid="{D0B39417-4EB9-486B-8686-518E898C1515}"/>
    <cellStyle name="Porcentual 12" xfId="42366" xr:uid="{0F9EDB6A-D165-49D2-9A57-07C22FA07F6C}"/>
    <cellStyle name="Porcentual 13" xfId="42367" xr:uid="{ACF9F639-E5ED-4A58-BFCD-562FDDE807BE}"/>
    <cellStyle name="Porcentual 2" xfId="75" xr:uid="{00000000-0005-0000-0000-000045070000}"/>
    <cellStyle name="Porcentual 2 2" xfId="1690" xr:uid="{00000000-0005-0000-0000-000046070000}"/>
    <cellStyle name="Porcentual 2 2 10" xfId="42368" xr:uid="{DDBF679D-A54E-46BA-A20A-5F827E757B6D}"/>
    <cellStyle name="Porcentual 2 2 11" xfId="42369" xr:uid="{958C2E42-D375-4913-9D38-3720DEB31BFC}"/>
    <cellStyle name="Porcentual 2 2 2" xfId="1691" xr:uid="{00000000-0005-0000-0000-000047070000}"/>
    <cellStyle name="Porcentual 2 2 2 2" xfId="42370" xr:uid="{51A8041D-7AC6-44E5-8D5B-D65B8BD1EBDD}"/>
    <cellStyle name="Porcentual 2 2 2 2 2" xfId="42371" xr:uid="{83BD8781-1818-4A52-AE1E-6B14EEEA1F3B}"/>
    <cellStyle name="Porcentual 2 2 2 2 3" xfId="42372" xr:uid="{75E1A6A3-0812-49ED-AEEE-5B0235D74903}"/>
    <cellStyle name="Porcentual 2 2 2 2 4" xfId="42373" xr:uid="{333598CB-889F-4414-91F7-1B980BA02F8D}"/>
    <cellStyle name="Porcentual 2 2 2 2 5" xfId="42374" xr:uid="{5F9A6079-9BCE-4B20-9B0C-94DB71DA92FF}"/>
    <cellStyle name="Porcentual 2 2 2 2 6" xfId="42375" xr:uid="{23D27EB9-E0AF-48BA-A2E8-79432FDE881F}"/>
    <cellStyle name="Porcentual 2 2 2 2 7" xfId="42376" xr:uid="{3706E4E1-9310-4FE6-8681-4CB249058CA6}"/>
    <cellStyle name="Porcentual 2 2 2 2 8" xfId="42377" xr:uid="{229CC5FA-49ED-42DE-9322-8A8634DB0031}"/>
    <cellStyle name="Porcentual 2 2 2 3" xfId="42378" xr:uid="{E9865A64-E3C4-4CBF-A6D6-E118BC5DC7DD}"/>
    <cellStyle name="Porcentual 2 2 2 3 2" xfId="42379" xr:uid="{6A5979C7-DF42-42EB-9207-792F43A0EEDE}"/>
    <cellStyle name="Porcentual 2 2 2 3 3" xfId="42380" xr:uid="{6255D04F-FAF0-4F15-9F3D-6FEB5AE3D99F}"/>
    <cellStyle name="Porcentual 2 2 2 3 4" xfId="42381" xr:uid="{EDE1D0AC-B453-48E0-8447-0CE7269BDA5C}"/>
    <cellStyle name="Porcentual 2 2 2 3 5" xfId="42382" xr:uid="{D737A78D-FBEE-4BCA-8C97-5B336E3ADEF8}"/>
    <cellStyle name="Porcentual 2 2 2 3 6" xfId="42383" xr:uid="{0C3384D9-3E64-4162-BAD1-5B36062ADE4F}"/>
    <cellStyle name="Porcentual 2 2 2 3 7" xfId="42384" xr:uid="{05A15DD5-C290-4450-8A2E-057614A3EC20}"/>
    <cellStyle name="Porcentual 2 2 2 3 8" xfId="42385" xr:uid="{94F32101-B6E2-4BB2-BD93-60295D09D9BC}"/>
    <cellStyle name="Porcentual 2 2 2 4" xfId="42386" xr:uid="{376BA5B2-4F88-4EDA-B004-1D861AACC99B}"/>
    <cellStyle name="Porcentual 2 2 3" xfId="1692" xr:uid="{00000000-0005-0000-0000-000048070000}"/>
    <cellStyle name="Porcentual 2 2 4" xfId="1693" xr:uid="{00000000-0005-0000-0000-000049070000}"/>
    <cellStyle name="Porcentual 2 2 4 2" xfId="42387" xr:uid="{3A7BB4FC-A1D0-43B8-BCF9-C590C87454B2}"/>
    <cellStyle name="Porcentual 2 2 5" xfId="1694" xr:uid="{00000000-0005-0000-0000-00004A070000}"/>
    <cellStyle name="Porcentual 2 2 6" xfId="1695" xr:uid="{00000000-0005-0000-0000-00004B070000}"/>
    <cellStyle name="Porcentual 2 2 6 2" xfId="42388" xr:uid="{65A08362-3A3C-4D76-ABD6-21A94669DCCB}"/>
    <cellStyle name="Porcentual 2 2 7" xfId="1696" xr:uid="{00000000-0005-0000-0000-00004C070000}"/>
    <cellStyle name="Porcentual 2 2 8" xfId="1697" xr:uid="{00000000-0005-0000-0000-00004D070000}"/>
    <cellStyle name="Porcentual 2 2 8 2" xfId="42389" xr:uid="{32A2C031-9A74-4E00-89C7-6A4BD12C3807}"/>
    <cellStyle name="Porcentual 2 2 9" xfId="1940" xr:uid="{00000000-0005-0000-0000-00004E070000}"/>
    <cellStyle name="Porcentual 2 2 9 2" xfId="42390"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1" xr:uid="{67112B51-2762-45CB-A13B-CE9DF5CBD2B7}"/>
    <cellStyle name="Porcentual 2 5" xfId="1925" xr:uid="{00000000-0005-0000-0000-000053070000}"/>
    <cellStyle name="Porcentual 2 5 2" xfId="42392" xr:uid="{461293DF-4644-49C1-BFEC-E466CA5A30C2}"/>
    <cellStyle name="Porcentual 2 6" xfId="42393" xr:uid="{F5F4053F-40F2-4BC8-ACC8-FE323F724375}"/>
    <cellStyle name="Porcentual 2 7" xfId="42394" xr:uid="{DA0DC37C-573F-4DF8-B339-7A20A35377DE}"/>
    <cellStyle name="Porcentual 2 8" xfId="42395"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6" xr:uid="{ED6FFD18-80C0-46BB-A920-C7B7BD9C9FAB}"/>
    <cellStyle name="Porcentual 3 2" xfId="1757" xr:uid="{00000000-0005-0000-0000-00008F070000}"/>
    <cellStyle name="Porcentual 3 3" xfId="42397" xr:uid="{B3DE0B8B-09FD-4900-857B-C7089E9243BE}"/>
    <cellStyle name="Porcentual 3 4" xfId="42398" xr:uid="{6596010B-5BE9-4830-A6E7-B2836C6318EF}"/>
    <cellStyle name="Porcentual 3 5" xfId="42399" xr:uid="{6BDE8C1B-5B7C-4BFC-BCE8-D5C1D069CF35}"/>
    <cellStyle name="Porcentual 3 6" xfId="42400" xr:uid="{094706EE-BDC6-4610-A82A-90DDEAE11B92}"/>
    <cellStyle name="Porcentual 3 7" xfId="42401" xr:uid="{5CE339E5-30BD-45EC-B8E8-922169DF328D}"/>
    <cellStyle name="Porcentual 3 8" xfId="42402" xr:uid="{D7F65C50-5C04-4A73-AEA5-A3AFBAF56B59}"/>
    <cellStyle name="Porcentual 3 9" xfId="42403" xr:uid="{8FDB5E0C-DC1E-47E0-ADA7-4398AB60539B}"/>
    <cellStyle name="Porcentual 4" xfId="42404" xr:uid="{8BC9DE2A-0129-473A-A98E-7E09C0E2CEF7}"/>
    <cellStyle name="Porcentual 4 2" xfId="1758" xr:uid="{00000000-0005-0000-0000-000090070000}"/>
    <cellStyle name="Porcentual 4 2 2" xfId="42405" xr:uid="{DE1FC583-6A23-40E2-A464-D71B3EDD1FCF}"/>
    <cellStyle name="Porcentual 4 3" xfId="42406" xr:uid="{D354765C-2DF3-418C-8257-03832EF8B65E}"/>
    <cellStyle name="Porcentual 4 4" xfId="42407" xr:uid="{27866802-6585-4494-BA85-5DADBD13C4E1}"/>
    <cellStyle name="Porcentual 4 5" xfId="42408" xr:uid="{1E67FF25-F6DC-4994-844F-ACA640EDDBD9}"/>
    <cellStyle name="Porcentual 4 6" xfId="42409" xr:uid="{62D929C9-DD8A-4018-A1B0-FAC52008228D}"/>
    <cellStyle name="Porcentual 4 7" xfId="42410" xr:uid="{2E2FEFC8-6590-431D-810F-4681D428F80E}"/>
    <cellStyle name="Porcentual 4 8" xfId="42411" xr:uid="{2C0CE89E-5163-42D1-9249-FF177D182F7B}"/>
    <cellStyle name="Porcentual 5" xfId="42412" xr:uid="{BC13E8E4-575E-4672-BEAC-2D589F0A4443}"/>
    <cellStyle name="Porcentual 5 2" xfId="42413" xr:uid="{2DA3EF71-A956-40E1-85C6-B5F03BAFBD1A}"/>
    <cellStyle name="Porcentual 5 2 2" xfId="42414" xr:uid="{05935BA5-8D3A-496F-BECB-23F454101E2D}"/>
    <cellStyle name="Porcentual 5 2 3" xfId="42415" xr:uid="{35D4F6B7-9049-47B0-867C-AB8D5F5D1A3B}"/>
    <cellStyle name="Porcentual 5 2 4" xfId="42416" xr:uid="{94ED9F6B-62DC-4D82-9F28-6B543E4B607C}"/>
    <cellStyle name="Porcentual 5 2 5" xfId="42417" xr:uid="{7453E686-DE06-480A-B1CA-8D4C08C7372E}"/>
    <cellStyle name="Porcentual 5 2 6" xfId="42418" xr:uid="{B8288CD1-6BC7-4432-BD90-127C33A5C8BC}"/>
    <cellStyle name="Porcentual 5 2 7" xfId="42419" xr:uid="{E0AF29C7-2543-4262-89CA-403437D7D6C9}"/>
    <cellStyle name="Porcentual 5 2 8" xfId="42420" xr:uid="{53EC6A47-29FA-44F8-80CB-BED6EB1A5F68}"/>
    <cellStyle name="Porcentual 5 3" xfId="42421" xr:uid="{8A4CAE64-1876-47C8-B631-9B90C2CFDB55}"/>
    <cellStyle name="Porcentual 5 4" xfId="42422" xr:uid="{CFA0FC29-48CF-4F3E-80C7-11519654ABA3}"/>
    <cellStyle name="Porcentual 5 5" xfId="42423" xr:uid="{25EE75B8-D78E-4854-AA0B-79EFC1293CD3}"/>
    <cellStyle name="Porcentual 5 6" xfId="42424" xr:uid="{F3AB31F0-26E9-4D4A-AA7D-CACAF72F091A}"/>
    <cellStyle name="Porcentual 5 7" xfId="42425" xr:uid="{B77B3C95-3A53-4730-B1BF-1AEF3F7EA2E0}"/>
    <cellStyle name="Porcentual 5 8" xfId="42426" xr:uid="{512301BE-76B6-4EF9-BD82-B8490F3AAA09}"/>
    <cellStyle name="Porcentual 5 9" xfId="42427" xr:uid="{B9971677-561E-4535-A196-9D72D254E246}"/>
    <cellStyle name="Porcentual 6" xfId="42428" xr:uid="{D1BAB700-BFB9-4BA0-BB66-EA3B3ACDF8E4}"/>
    <cellStyle name="Porcentual 7" xfId="42429" xr:uid="{CC22A102-B11D-4D67-8EC8-E47A0CE3469C}"/>
    <cellStyle name="Porcentual 8" xfId="42430" xr:uid="{0FF4DE5D-6D25-4075-87FE-69A53BA498C2}"/>
    <cellStyle name="Porcentual 9" xfId="42431" xr:uid="{CB60AA9A-F041-4F49-AE97-13A98D56510B}"/>
    <cellStyle name="Result" xfId="42432" xr:uid="{B23C404D-68AA-44F1-BEF2-E92939B178EE}"/>
    <cellStyle name="Result2" xfId="42433"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18"/>
      <tableStyleElement type="totalRow" dxfId="17"/>
      <tableStyleElement type="firstRowStripe" dxfId="16"/>
      <tableStyleElement type="firstColumnStripe" dxfId="15"/>
      <tableStyleElement type="firstSubtotalColumn" dxfId="14"/>
      <tableStyleElement type="firstSubtotalRow" dxfId="13"/>
      <tableStyleElement type="secondSubtotalRow" dxfId="12"/>
      <tableStyleElement type="firstRowSubheading" dxfId="11"/>
      <tableStyleElement type="secondRowSubheading" dxfId="10"/>
      <tableStyleElement type="pageFieldLabels" dxfId="9"/>
      <tableStyleElement type="pageFieldValues" dxfId="8"/>
    </tableStyle>
  </tableStyles>
  <colors>
    <mruColors>
      <color rgb="FFFFFFCC"/>
      <color rgb="FFFFCCFF"/>
      <color rgb="FFCCFF99"/>
      <color rgb="FF66FFFF"/>
      <color rgb="FFFF9966"/>
      <color rgb="FFFF7C80"/>
      <color rgb="FF000066"/>
      <color rgb="FF336699"/>
      <color rgb="FF003366"/>
      <color rgb="FF00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3.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3.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15240</xdr:colOff>
      <xdr:row>0</xdr:row>
      <xdr:rowOff>22860</xdr:rowOff>
    </xdr:from>
    <xdr:to>
      <xdr:col>3</xdr:col>
      <xdr:colOff>422367</xdr:colOff>
      <xdr:row>3</xdr:row>
      <xdr:rowOff>167248</xdr:rowOff>
    </xdr:to>
    <xdr:pic>
      <xdr:nvPicPr>
        <xdr:cNvPr id="2" name="Imagen 1">
          <a:extLst>
            <a:ext uri="{FF2B5EF4-FFF2-40B4-BE49-F238E27FC236}">
              <a16:creationId xmlns:a16="http://schemas.microsoft.com/office/drawing/2014/main" id="{37EEB842-56D3-4C4F-82C5-35F7A2D6CE2A}"/>
            </a:ext>
          </a:extLst>
        </xdr:cNvPr>
        <xdr:cNvPicPr>
          <a:picLocks noChangeAspect="1"/>
        </xdr:cNvPicPr>
      </xdr:nvPicPr>
      <xdr:blipFill>
        <a:blip xmlns:r="http://schemas.openxmlformats.org/officeDocument/2006/relationships" r:embed="rId1"/>
        <a:stretch>
          <a:fillRect/>
        </a:stretch>
      </xdr:blipFill>
      <xdr:spPr>
        <a:xfrm>
          <a:off x="228600" y="22860"/>
          <a:ext cx="1854927" cy="6701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87F28DDF-E263-402A-8E1E-15D2F273CB20}"/>
            </a:ext>
          </a:extLst>
        </xdr:cNvPr>
        <xdr:cNvPicPr>
          <a:picLocks noChangeAspect="1"/>
        </xdr:cNvPicPr>
      </xdr:nvPicPr>
      <xdr:blipFill>
        <a:blip xmlns:r="http://schemas.openxmlformats.org/officeDocument/2006/relationships" r:embed="rId1"/>
        <a:stretch>
          <a:fillRect/>
        </a:stretch>
      </xdr:blipFill>
      <xdr:spPr>
        <a:xfrm>
          <a:off x="228601" y="0"/>
          <a:ext cx="1514474" cy="62425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3</xdr:row>
      <xdr:rowOff>781</xdr:rowOff>
    </xdr:to>
    <xdr:pic>
      <xdr:nvPicPr>
        <xdr:cNvPr id="4" name="Imagen 3">
          <a:extLst>
            <a:ext uri="{FF2B5EF4-FFF2-40B4-BE49-F238E27FC236}">
              <a16:creationId xmlns:a16="http://schemas.microsoft.com/office/drawing/2014/main" id="{AABC5BAD-29B8-4AD1-A1B5-71EC4D40E9EA}"/>
            </a:ext>
          </a:extLst>
        </xdr:cNvPr>
        <xdr:cNvPicPr>
          <a:picLocks noChangeAspect="1"/>
        </xdr:cNvPicPr>
      </xdr:nvPicPr>
      <xdr:blipFill>
        <a:blip xmlns:r="http://schemas.openxmlformats.org/officeDocument/2006/relationships" r:embed="rId1"/>
        <a:stretch>
          <a:fillRect/>
        </a:stretch>
      </xdr:blipFill>
      <xdr:spPr>
        <a:xfrm>
          <a:off x="228600" y="0"/>
          <a:ext cx="1447800" cy="5967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1</xdr:col>
      <xdr:colOff>1524000</xdr:colOff>
      <xdr:row>2</xdr:row>
      <xdr:rowOff>196724</xdr:rowOff>
    </xdr:to>
    <xdr:pic>
      <xdr:nvPicPr>
        <xdr:cNvPr id="2" name="Imagen 1">
          <a:extLst>
            <a:ext uri="{FF2B5EF4-FFF2-40B4-BE49-F238E27FC236}">
              <a16:creationId xmlns:a16="http://schemas.microsoft.com/office/drawing/2014/main" id="{D9F4603A-7AA9-4709-9FBF-37325F0B356B}"/>
            </a:ext>
          </a:extLst>
        </xdr:cNvPr>
        <xdr:cNvPicPr>
          <a:picLocks noChangeAspect="1"/>
        </xdr:cNvPicPr>
      </xdr:nvPicPr>
      <xdr:blipFill>
        <a:blip xmlns:r="http://schemas.openxmlformats.org/officeDocument/2006/relationships" r:embed="rId1"/>
        <a:stretch>
          <a:fillRect/>
        </a:stretch>
      </xdr:blipFill>
      <xdr:spPr>
        <a:xfrm>
          <a:off x="247650" y="0"/>
          <a:ext cx="1447800" cy="5967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32658</xdr:colOff>
      <xdr:row>0</xdr:row>
      <xdr:rowOff>65314</xdr:rowOff>
    </xdr:from>
    <xdr:to>
      <xdr:col>1</xdr:col>
      <xdr:colOff>1349829</xdr:colOff>
      <xdr:row>3</xdr:row>
      <xdr:rowOff>20415</xdr:rowOff>
    </xdr:to>
    <xdr:pic>
      <xdr:nvPicPr>
        <xdr:cNvPr id="4" name="Imagen 3">
          <a:extLst>
            <a:ext uri="{FF2B5EF4-FFF2-40B4-BE49-F238E27FC236}">
              <a16:creationId xmlns:a16="http://schemas.microsoft.com/office/drawing/2014/main" id="{A225CCB2-CF0C-48EE-A4F8-4FE2F22BF3A7}"/>
            </a:ext>
          </a:extLst>
        </xdr:cNvPr>
        <xdr:cNvPicPr>
          <a:picLocks noChangeAspect="1"/>
        </xdr:cNvPicPr>
      </xdr:nvPicPr>
      <xdr:blipFill>
        <a:blip xmlns:r="http://schemas.openxmlformats.org/officeDocument/2006/relationships" r:embed="rId1"/>
        <a:stretch>
          <a:fillRect/>
        </a:stretch>
      </xdr:blipFill>
      <xdr:spPr>
        <a:xfrm>
          <a:off x="228601" y="65314"/>
          <a:ext cx="1317171" cy="54293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1621155</xdr:colOff>
      <xdr:row>5</xdr:row>
      <xdr:rowOff>53570</xdr:rowOff>
    </xdr:to>
    <xdr:pic>
      <xdr:nvPicPr>
        <xdr:cNvPr id="4" name="Imagen 3">
          <a:extLst>
            <a:ext uri="{FF2B5EF4-FFF2-40B4-BE49-F238E27FC236}">
              <a16:creationId xmlns:a16="http://schemas.microsoft.com/office/drawing/2014/main" id="{3E614175-0AF7-4A1A-B2EF-4D86B1AD3BFC}"/>
            </a:ext>
          </a:extLst>
        </xdr:cNvPr>
        <xdr:cNvPicPr>
          <a:picLocks noChangeAspect="1"/>
        </xdr:cNvPicPr>
      </xdr:nvPicPr>
      <xdr:blipFill>
        <a:blip xmlns:r="http://schemas.openxmlformats.org/officeDocument/2006/relationships" r:embed="rId1"/>
        <a:stretch>
          <a:fillRect/>
        </a:stretch>
      </xdr:blipFill>
      <xdr:spPr>
        <a:xfrm>
          <a:off x="295275" y="409574"/>
          <a:ext cx="1581150" cy="6517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228600</xdr:colOff>
      <xdr:row>1</xdr:row>
      <xdr:rowOff>66674</xdr:rowOff>
    </xdr:from>
    <xdr:to>
      <xdr:col>1</xdr:col>
      <xdr:colOff>1908485</xdr:colOff>
      <xdr:row>3</xdr:row>
      <xdr:rowOff>115521</xdr:rowOff>
    </xdr:to>
    <xdr:pic>
      <xdr:nvPicPr>
        <xdr:cNvPr id="2" name="Imagen 1">
          <a:extLst>
            <a:ext uri="{FF2B5EF4-FFF2-40B4-BE49-F238E27FC236}">
              <a16:creationId xmlns:a16="http://schemas.microsoft.com/office/drawing/2014/main" id="{01BCCDDC-5F53-4D10-BE69-F98B8F60B8CF}"/>
            </a:ext>
          </a:extLst>
        </xdr:cNvPr>
        <xdr:cNvPicPr>
          <a:picLocks noChangeAspect="1"/>
        </xdr:cNvPicPr>
      </xdr:nvPicPr>
      <xdr:blipFill>
        <a:blip xmlns:r="http://schemas.openxmlformats.org/officeDocument/2006/relationships" r:embed="rId1"/>
        <a:stretch>
          <a:fillRect/>
        </a:stretch>
      </xdr:blipFill>
      <xdr:spPr>
        <a:xfrm>
          <a:off x="228600" y="211454"/>
          <a:ext cx="1938972" cy="434340"/>
        </a:xfrm>
        <a:prstGeom prst="rect">
          <a:avLst/>
        </a:prstGeom>
      </xdr:spPr>
    </xdr:pic>
    <xdr:clientData/>
  </xdr:twoCellAnchor>
  <xdr:twoCellAnchor editAs="oneCell">
    <xdr:from>
      <xdr:col>0</xdr:col>
      <xdr:colOff>228600</xdr:colOff>
      <xdr:row>1</xdr:row>
      <xdr:rowOff>66674</xdr:rowOff>
    </xdr:from>
    <xdr:to>
      <xdr:col>1</xdr:col>
      <xdr:colOff>1945807</xdr:colOff>
      <xdr:row>3</xdr:row>
      <xdr:rowOff>115521</xdr:rowOff>
    </xdr:to>
    <xdr:pic>
      <xdr:nvPicPr>
        <xdr:cNvPr id="3" name="Imagen 2">
          <a:extLst>
            <a:ext uri="{FF2B5EF4-FFF2-40B4-BE49-F238E27FC236}">
              <a16:creationId xmlns:a16="http://schemas.microsoft.com/office/drawing/2014/main" id="{A93B849D-CB58-4814-84E7-41184E7A2FD2}"/>
            </a:ext>
          </a:extLst>
        </xdr:cNvPr>
        <xdr:cNvPicPr>
          <a:picLocks noChangeAspect="1"/>
        </xdr:cNvPicPr>
      </xdr:nvPicPr>
      <xdr:blipFill>
        <a:blip xmlns:r="http://schemas.openxmlformats.org/officeDocument/2006/relationships" r:embed="rId1"/>
        <a:stretch>
          <a:fillRect/>
        </a:stretch>
      </xdr:blipFill>
      <xdr:spPr>
        <a:xfrm>
          <a:off x="76200" y="219074"/>
          <a:ext cx="1945807" cy="457200"/>
        </a:xfrm>
        <a:prstGeom prst="rect">
          <a:avLst/>
        </a:prstGeom>
      </xdr:spPr>
    </xdr:pic>
    <xdr:clientData/>
  </xdr:twoCellAnchor>
  <xdr:twoCellAnchor editAs="oneCell">
    <xdr:from>
      <xdr:col>0</xdr:col>
      <xdr:colOff>228600</xdr:colOff>
      <xdr:row>1</xdr:row>
      <xdr:rowOff>66674</xdr:rowOff>
    </xdr:from>
    <xdr:to>
      <xdr:col>1</xdr:col>
      <xdr:colOff>1945807</xdr:colOff>
      <xdr:row>3</xdr:row>
      <xdr:rowOff>115521</xdr:rowOff>
    </xdr:to>
    <xdr:pic>
      <xdr:nvPicPr>
        <xdr:cNvPr id="4" name="Imagen 3">
          <a:extLst>
            <a:ext uri="{FF2B5EF4-FFF2-40B4-BE49-F238E27FC236}">
              <a16:creationId xmlns:a16="http://schemas.microsoft.com/office/drawing/2014/main" id="{578364A4-82FC-404F-81E9-471BFE39ED7A}"/>
            </a:ext>
          </a:extLst>
        </xdr:cNvPr>
        <xdr:cNvPicPr>
          <a:picLocks noChangeAspect="1"/>
        </xdr:cNvPicPr>
      </xdr:nvPicPr>
      <xdr:blipFill>
        <a:blip xmlns:r="http://schemas.openxmlformats.org/officeDocument/2006/relationships" r:embed="rId1"/>
        <a:stretch>
          <a:fillRect/>
        </a:stretch>
      </xdr:blipFill>
      <xdr:spPr>
        <a:xfrm>
          <a:off x="76200" y="219074"/>
          <a:ext cx="1945807" cy="457200"/>
        </a:xfrm>
        <a:prstGeom prst="rect">
          <a:avLst/>
        </a:prstGeom>
      </xdr:spPr>
    </xdr:pic>
    <xdr:clientData/>
  </xdr:twoCellAnchor>
  <xdr:twoCellAnchor editAs="oneCell">
    <xdr:from>
      <xdr:col>0</xdr:col>
      <xdr:colOff>228600</xdr:colOff>
      <xdr:row>1</xdr:row>
      <xdr:rowOff>66674</xdr:rowOff>
    </xdr:from>
    <xdr:to>
      <xdr:col>1</xdr:col>
      <xdr:colOff>1945807</xdr:colOff>
      <xdr:row>3</xdr:row>
      <xdr:rowOff>115521</xdr:rowOff>
    </xdr:to>
    <xdr:pic>
      <xdr:nvPicPr>
        <xdr:cNvPr id="5" name="Imagen 4">
          <a:extLst>
            <a:ext uri="{FF2B5EF4-FFF2-40B4-BE49-F238E27FC236}">
              <a16:creationId xmlns:a16="http://schemas.microsoft.com/office/drawing/2014/main" id="{32214DDD-FC72-48DA-B003-1D70C369C710}"/>
            </a:ext>
          </a:extLst>
        </xdr:cNvPr>
        <xdr:cNvPicPr>
          <a:picLocks noChangeAspect="1"/>
        </xdr:cNvPicPr>
      </xdr:nvPicPr>
      <xdr:blipFill>
        <a:blip xmlns:r="http://schemas.openxmlformats.org/officeDocument/2006/relationships" r:embed="rId1"/>
        <a:stretch>
          <a:fillRect/>
        </a:stretch>
      </xdr:blipFill>
      <xdr:spPr>
        <a:xfrm>
          <a:off x="76200" y="219074"/>
          <a:ext cx="1945807" cy="457200"/>
        </a:xfrm>
        <a:prstGeom prst="rect">
          <a:avLst/>
        </a:prstGeom>
      </xdr:spPr>
    </xdr:pic>
    <xdr:clientData/>
  </xdr:twoCellAnchor>
  <xdr:twoCellAnchor editAs="oneCell">
    <xdr:from>
      <xdr:col>0</xdr:col>
      <xdr:colOff>228600</xdr:colOff>
      <xdr:row>1</xdr:row>
      <xdr:rowOff>66674</xdr:rowOff>
    </xdr:from>
    <xdr:to>
      <xdr:col>1</xdr:col>
      <xdr:colOff>1945807</xdr:colOff>
      <xdr:row>3</xdr:row>
      <xdr:rowOff>115521</xdr:rowOff>
    </xdr:to>
    <xdr:pic>
      <xdr:nvPicPr>
        <xdr:cNvPr id="6" name="Imagen 5">
          <a:extLst>
            <a:ext uri="{FF2B5EF4-FFF2-40B4-BE49-F238E27FC236}">
              <a16:creationId xmlns:a16="http://schemas.microsoft.com/office/drawing/2014/main" id="{99BC70FD-62C3-436F-A95B-BB7BE472CE81}"/>
            </a:ext>
          </a:extLst>
        </xdr:cNvPr>
        <xdr:cNvPicPr>
          <a:picLocks noChangeAspect="1"/>
        </xdr:cNvPicPr>
      </xdr:nvPicPr>
      <xdr:blipFill>
        <a:blip xmlns:r="http://schemas.openxmlformats.org/officeDocument/2006/relationships" r:embed="rId1"/>
        <a:stretch>
          <a:fillRect/>
        </a:stretch>
      </xdr:blipFill>
      <xdr:spPr>
        <a:xfrm>
          <a:off x="76200" y="219074"/>
          <a:ext cx="1945807" cy="4572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119067</xdr:colOff>
      <xdr:row>0</xdr:row>
      <xdr:rowOff>154780</xdr:rowOff>
    </xdr:from>
    <xdr:to>
      <xdr:col>1</xdr:col>
      <xdr:colOff>2211794</xdr:colOff>
      <xdr:row>3</xdr:row>
      <xdr:rowOff>107152</xdr:rowOff>
    </xdr:to>
    <xdr:pic>
      <xdr:nvPicPr>
        <xdr:cNvPr id="2" name="Imagen 1">
          <a:extLst>
            <a:ext uri="{FF2B5EF4-FFF2-40B4-BE49-F238E27FC236}">
              <a16:creationId xmlns:a16="http://schemas.microsoft.com/office/drawing/2014/main" id="{D0CC07B9-127E-424A-9E12-1BD5D6CC3DFE}"/>
            </a:ext>
          </a:extLst>
        </xdr:cNvPr>
        <xdr:cNvPicPr>
          <a:picLocks noChangeAspect="1"/>
        </xdr:cNvPicPr>
      </xdr:nvPicPr>
      <xdr:blipFill>
        <a:blip xmlns:r="http://schemas.openxmlformats.org/officeDocument/2006/relationships" r:embed="rId1"/>
        <a:stretch>
          <a:fillRect/>
        </a:stretch>
      </xdr:blipFill>
      <xdr:spPr>
        <a:xfrm>
          <a:off x="263847" y="154780"/>
          <a:ext cx="2107967" cy="546732"/>
        </a:xfrm>
        <a:prstGeom prst="rect">
          <a:avLst/>
        </a:prstGeom>
      </xdr:spPr>
    </xdr:pic>
    <xdr:clientData/>
  </xdr:twoCellAnchor>
  <xdr:twoCellAnchor editAs="oneCell">
    <xdr:from>
      <xdr:col>1</xdr:col>
      <xdr:colOff>119067</xdr:colOff>
      <xdr:row>0</xdr:row>
      <xdr:rowOff>164305</xdr:rowOff>
    </xdr:from>
    <xdr:to>
      <xdr:col>2</xdr:col>
      <xdr:colOff>5804</xdr:colOff>
      <xdr:row>3</xdr:row>
      <xdr:rowOff>177637</xdr:rowOff>
    </xdr:to>
    <xdr:pic>
      <xdr:nvPicPr>
        <xdr:cNvPr id="3" name="Imagen 1">
          <a:extLst>
            <a:ext uri="{FF2B5EF4-FFF2-40B4-BE49-F238E27FC236}">
              <a16:creationId xmlns:a16="http://schemas.microsoft.com/office/drawing/2014/main" id="{177FAC47-F8D9-4461-A651-020415006A16}"/>
            </a:ext>
          </a:extLst>
        </xdr:cNvPr>
        <xdr:cNvPicPr>
          <a:picLocks noChangeAspect="1"/>
        </xdr:cNvPicPr>
      </xdr:nvPicPr>
      <xdr:blipFill>
        <a:blip xmlns:r="http://schemas.openxmlformats.org/officeDocument/2006/relationships" r:embed="rId1"/>
        <a:stretch>
          <a:fillRect/>
        </a:stretch>
      </xdr:blipFill>
      <xdr:spPr>
        <a:xfrm>
          <a:off x="263847" y="164305"/>
          <a:ext cx="2111777" cy="561972"/>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6" Type="http://schemas.openxmlformats.org/officeDocument/2006/relationships/vmlDrawing" Target="../drawings/vmlDrawing2.vml"/><Relationship Id="rId5" Type="http://schemas.openxmlformats.org/officeDocument/2006/relationships/drawing" Target="../drawings/drawing3.xml"/><Relationship Id="rId4"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vmlDrawing" Target="../drawings/vmlDrawing5.vml"/><Relationship Id="rId5" Type="http://schemas.openxmlformats.org/officeDocument/2006/relationships/drawing" Target="../drawings/drawing6.xml"/><Relationship Id="rId4"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71869-3590-45CD-BC94-9721840C171F}">
  <sheetPr>
    <tabColor rgb="FF00B0F0"/>
  </sheetPr>
  <dimension ref="A1:G11"/>
  <sheetViews>
    <sheetView workbookViewId="0">
      <selection activeCell="B14" sqref="B14"/>
    </sheetView>
  </sheetViews>
  <sheetFormatPr baseColWidth="10" defaultRowHeight="14.4"/>
  <cols>
    <col min="2" max="2" width="26.33203125" customWidth="1"/>
  </cols>
  <sheetData>
    <row r="1" spans="1:7" ht="36">
      <c r="A1" s="258">
        <v>1270111102</v>
      </c>
      <c r="B1" s="258" t="s">
        <v>239</v>
      </c>
      <c r="C1" s="260">
        <v>45781989</v>
      </c>
      <c r="D1" s="681" t="s">
        <v>1353</v>
      </c>
      <c r="E1" s="679">
        <v>628171496.1645</v>
      </c>
    </row>
    <row r="2" spans="1:7" ht="22.8">
      <c r="A2" s="258">
        <v>1270111103</v>
      </c>
      <c r="B2" s="258" t="s">
        <v>240</v>
      </c>
      <c r="C2" s="260">
        <v>110146861</v>
      </c>
      <c r="D2" s="682" t="s">
        <v>1354</v>
      </c>
      <c r="E2" s="680">
        <v>157993999.63999999</v>
      </c>
      <c r="G2" s="582">
        <f>+C5-E2</f>
        <v>3718182.3600000143</v>
      </c>
    </row>
    <row r="3" spans="1:7" ht="22.8">
      <c r="A3" s="258">
        <v>1270111104</v>
      </c>
      <c r="B3" s="258" t="s">
        <v>241</v>
      </c>
      <c r="C3" s="260">
        <v>182221456</v>
      </c>
      <c r="D3" s="682" t="s">
        <v>1355</v>
      </c>
      <c r="E3" s="680">
        <v>151050624.463</v>
      </c>
      <c r="G3" s="582">
        <f>+C3-E3</f>
        <v>31170831.537</v>
      </c>
    </row>
    <row r="4" spans="1:7" ht="22.8">
      <c r="A4" s="258">
        <v>1270111106</v>
      </c>
      <c r="B4" s="258" t="s">
        <v>242</v>
      </c>
      <c r="C4" s="260">
        <v>163198022</v>
      </c>
      <c r="D4" s="682" t="s">
        <v>1356</v>
      </c>
      <c r="E4" s="680">
        <v>110146860.96799999</v>
      </c>
    </row>
    <row r="5" spans="1:7" ht="22.8">
      <c r="A5" s="258">
        <v>1270111107</v>
      </c>
      <c r="B5" s="258" t="s">
        <v>1354</v>
      </c>
      <c r="C5" s="260">
        <v>161712182</v>
      </c>
      <c r="D5" s="682" t="s">
        <v>1357</v>
      </c>
      <c r="E5" s="680">
        <v>163198022.00350001</v>
      </c>
    </row>
    <row r="6" spans="1:7">
      <c r="A6" s="685">
        <v>12701121</v>
      </c>
      <c r="B6" s="685" t="s">
        <v>243</v>
      </c>
      <c r="C6" s="686">
        <v>-58020816</v>
      </c>
      <c r="D6" s="682" t="s">
        <v>239</v>
      </c>
      <c r="E6" s="680">
        <v>45781989.090000004</v>
      </c>
    </row>
    <row r="7" spans="1:7">
      <c r="A7" s="258">
        <v>1270112102</v>
      </c>
      <c r="B7" s="258" t="s">
        <v>244</v>
      </c>
      <c r="C7" s="260">
        <v>-1831278</v>
      </c>
    </row>
    <row r="8" spans="1:7" ht="22.8">
      <c r="A8" s="258">
        <v>1270112104</v>
      </c>
      <c r="B8" s="258" t="s">
        <v>245</v>
      </c>
      <c r="C8" s="260">
        <v>-16993200</v>
      </c>
    </row>
    <row r="9" spans="1:7" ht="22.8">
      <c r="A9" s="258">
        <v>1270112106</v>
      </c>
      <c r="B9" s="258" t="s">
        <v>1363</v>
      </c>
      <c r="C9" s="260">
        <v>-13514622</v>
      </c>
    </row>
    <row r="10" spans="1:7" ht="22.8">
      <c r="A10" s="258">
        <v>1270112107</v>
      </c>
      <c r="B10" s="258" t="s">
        <v>1364</v>
      </c>
      <c r="C10" s="260">
        <v>-9913218</v>
      </c>
    </row>
    <row r="11" spans="1:7" ht="22.8">
      <c r="A11" s="258">
        <v>1270112108</v>
      </c>
      <c r="B11" s="258" t="s">
        <v>1385</v>
      </c>
      <c r="C11" s="260">
        <v>-15768498</v>
      </c>
    </row>
  </sheetData>
  <sheetProtection algorithmName="SHA-512" hashValue="kidcwo//Gvhmep+s1JhTUO9/j4zTj/6snBFVqRUdj+7E3lZwX0Qrz2AuV9vzibQEmk+TIR2qW5cxu9mc/jsTyQ==" saltValue="HfybF3wGufY7AZbv/DTjEA==" spinCount="100000"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B5:I36"/>
  <sheetViews>
    <sheetView showGridLines="0" zoomScaleNormal="100" zoomScaleSheetLayoutView="100" workbookViewId="0">
      <pane ySplit="12" topLeftCell="A13" activePane="bottomLeft" state="frozen"/>
      <selection pane="bottomLeft" activeCell="B12" sqref="B12"/>
    </sheetView>
  </sheetViews>
  <sheetFormatPr baseColWidth="10" defaultColWidth="11.5546875" defaultRowHeight="13.8"/>
  <cols>
    <col min="1" max="1" width="3.109375" style="11" customWidth="1"/>
    <col min="2" max="2" width="9.5546875" style="11" customWidth="1"/>
    <col min="3" max="7" width="11.5546875" style="11"/>
    <col min="8" max="8" width="15" style="11" customWidth="1"/>
    <col min="9" max="16384" width="11.5546875" style="11"/>
  </cols>
  <sheetData>
    <row r="5" spans="2:9" ht="15" customHeight="1">
      <c r="B5" s="1068" t="s">
        <v>1310</v>
      </c>
      <c r="C5" s="1068"/>
      <c r="D5" s="1068"/>
      <c r="E5" s="1068"/>
      <c r="F5" s="1068"/>
      <c r="G5" s="1068"/>
      <c r="H5" s="1068"/>
      <c r="I5" s="1068"/>
    </row>
    <row r="6" spans="2:9" ht="15" customHeight="1">
      <c r="B6" s="1068"/>
      <c r="C6" s="1068"/>
      <c r="D6" s="1068"/>
      <c r="E6" s="1068"/>
      <c r="F6" s="1068"/>
      <c r="G6" s="1068"/>
      <c r="H6" s="1068"/>
      <c r="I6" s="1068"/>
    </row>
    <row r="7" spans="2:9" ht="15" customHeight="1">
      <c r="B7" s="1068"/>
      <c r="C7" s="1068"/>
      <c r="D7" s="1068"/>
      <c r="E7" s="1068"/>
      <c r="F7" s="1068"/>
      <c r="G7" s="1068"/>
      <c r="H7" s="1068"/>
      <c r="I7" s="1068"/>
    </row>
    <row r="8" spans="2:9" ht="15" customHeight="1">
      <c r="B8" s="1069"/>
      <c r="C8" s="1069"/>
      <c r="D8" s="1069"/>
      <c r="E8" s="1069"/>
      <c r="F8" s="1069"/>
      <c r="G8" s="1069"/>
      <c r="H8" s="1069"/>
      <c r="I8" s="1069"/>
    </row>
    <row r="9" spans="2:9" ht="7.5" customHeight="1">
      <c r="C9" s="9"/>
    </row>
    <row r="10" spans="2:9" ht="17.399999999999999">
      <c r="B10" s="1067" t="s">
        <v>0</v>
      </c>
      <c r="C10" s="1067"/>
      <c r="D10" s="1067"/>
      <c r="E10" s="1067"/>
      <c r="F10" s="1067"/>
      <c r="G10" s="1067"/>
      <c r="H10" s="1067"/>
      <c r="I10" s="1067"/>
    </row>
    <row r="11" spans="2:9" ht="17.399999999999999">
      <c r="B11" s="1067" t="s">
        <v>1421</v>
      </c>
      <c r="C11" s="1067"/>
      <c r="D11" s="1067"/>
      <c r="E11" s="1067"/>
      <c r="F11" s="1067"/>
      <c r="G11" s="1067"/>
      <c r="H11" s="1067"/>
      <c r="I11" s="1067"/>
    </row>
    <row r="12" spans="2:9" ht="7.5" customHeight="1" thickBot="1">
      <c r="C12" s="9"/>
    </row>
    <row r="13" spans="2:9">
      <c r="B13" s="18"/>
      <c r="C13" s="18"/>
      <c r="D13" s="18"/>
      <c r="E13" s="18"/>
      <c r="F13" s="18"/>
      <c r="G13" s="18"/>
      <c r="H13" s="18"/>
      <c r="I13" s="18"/>
    </row>
    <row r="14" spans="2:9">
      <c r="I14" s="17" t="s">
        <v>1</v>
      </c>
    </row>
    <row r="15" spans="2:9" ht="9" customHeight="1">
      <c r="I15" s="17"/>
    </row>
    <row r="16" spans="2:9" ht="13.35" customHeight="1">
      <c r="B16" s="11" t="s">
        <v>2</v>
      </c>
      <c r="I16" s="22">
        <v>1</v>
      </c>
    </row>
    <row r="17" spans="2:9" ht="7.5" customHeight="1">
      <c r="I17" s="16"/>
    </row>
    <row r="18" spans="2:9">
      <c r="B18" s="11" t="s">
        <v>3</v>
      </c>
      <c r="I18" s="22">
        <v>2</v>
      </c>
    </row>
    <row r="19" spans="2:9" ht="7.5" customHeight="1">
      <c r="I19" s="16"/>
    </row>
    <row r="20" spans="2:9">
      <c r="B20" s="11" t="s">
        <v>4</v>
      </c>
      <c r="I20" s="22">
        <v>3</v>
      </c>
    </row>
    <row r="21" spans="2:9" ht="7.5" customHeight="1">
      <c r="I21" s="16"/>
    </row>
    <row r="22" spans="2:9">
      <c r="B22" s="11" t="s">
        <v>5</v>
      </c>
      <c r="I22" s="22">
        <v>4</v>
      </c>
    </row>
    <row r="23" spans="2:9" ht="7.5" customHeight="1">
      <c r="I23" s="16"/>
    </row>
    <row r="24" spans="2:9">
      <c r="B24" s="11" t="s">
        <v>6</v>
      </c>
      <c r="I24" s="22">
        <v>5</v>
      </c>
    </row>
    <row r="25" spans="2:9" ht="7.5" customHeight="1">
      <c r="I25" s="16"/>
    </row>
    <row r="26" spans="2:9">
      <c r="B26" s="11" t="s">
        <v>7</v>
      </c>
      <c r="I26" s="22">
        <v>6</v>
      </c>
    </row>
    <row r="27" spans="2:9" ht="7.5" customHeight="1">
      <c r="I27" s="22"/>
    </row>
    <row r="28" spans="2:9">
      <c r="B28" s="11" t="s">
        <v>8</v>
      </c>
      <c r="I28" s="22">
        <v>7</v>
      </c>
    </row>
    <row r="29" spans="2:9" ht="7.5" customHeight="1">
      <c r="I29" s="22"/>
    </row>
    <row r="30" spans="2:9">
      <c r="B30" s="11" t="s">
        <v>9</v>
      </c>
      <c r="I30" s="22">
        <v>8</v>
      </c>
    </row>
    <row r="31" spans="2:9" ht="7.5" customHeight="1">
      <c r="I31" s="22"/>
    </row>
    <row r="32" spans="2:9" ht="14.4">
      <c r="B32" s="11" t="s">
        <v>660</v>
      </c>
      <c r="I32" s="498">
        <v>9</v>
      </c>
    </row>
    <row r="33" spans="2:9" ht="7.5" customHeight="1">
      <c r="I33" s="22"/>
    </row>
    <row r="34" spans="2:9" ht="14.4">
      <c r="B34" s="11" t="s">
        <v>1069</v>
      </c>
      <c r="I34" s="498">
        <v>10</v>
      </c>
    </row>
    <row r="35" spans="2:9">
      <c r="I35" s="16"/>
    </row>
    <row r="36" spans="2:9" ht="14.4" thickBot="1">
      <c r="B36" s="19"/>
      <c r="C36" s="19"/>
      <c r="D36" s="19"/>
      <c r="E36" s="19"/>
      <c r="F36" s="19"/>
      <c r="G36" s="19"/>
      <c r="H36" s="19"/>
      <c r="I36" s="20"/>
    </row>
  </sheetData>
  <customSheetViews>
    <customSheetView guid="{599159CD-1620-491F-A2F6-FFBFC633DFF1}" showGridLines="0">
      <pageMargins left="0" right="0" top="0" bottom="0" header="0" footer="0"/>
      <pageSetup paperSize="9" scale="84" orientation="portrait" verticalDpi="0" r:id="rId1"/>
    </customSheetView>
    <customSheetView guid="{7F8679DA-D059-4901-ACAC-85DFCE49504A}" showGridLines="0">
      <pageMargins left="0" right="0" top="0" bottom="0" header="0" footer="0"/>
      <pageSetup paperSize="9" scale="84" orientation="portrait" verticalDpi="0" r:id="rId2"/>
    </customSheetView>
  </customSheetViews>
  <mergeCells count="3">
    <mergeCell ref="B10:I10"/>
    <mergeCell ref="B11:I11"/>
    <mergeCell ref="B5:I8"/>
  </mergeCells>
  <hyperlinks>
    <hyperlink ref="I16" location="'Información general'!A1" display="'Información general'!A1" xr:uid="{00000000-0004-0000-0000-000000000000}"/>
    <hyperlink ref="I18" location="'Balance General'!A1" display="'Balance General'!A1" xr:uid="{00000000-0004-0000-0000-000001000000}"/>
    <hyperlink ref="I20" location="'Estado de Resultados'!A1" display="'Estado de Resultados'!A1" xr:uid="{00000000-0004-0000-0000-000002000000}"/>
    <hyperlink ref="I22" location="'Flujo de Efectivo'!A1" display="'Flujo de Efectivo'!A1" xr:uid="{00000000-0004-0000-0000-000003000000}"/>
    <hyperlink ref="I24" location="'Variación Patrimonio Neto'!A1" display="'Variación Patrimonio Neto'!A1" xr:uid="{00000000-0004-0000-0000-000004000000}"/>
    <hyperlink ref="I34" location="'Nota 6 a Nota 11'!A1" display="'Nota 6 a Nota 11'!A1" xr:uid="{00000000-0004-0000-0000-000005000000}"/>
    <hyperlink ref="I26" location="'Notas 1 a Nota 4'!A1" display="'Notas 1 a Nota 4'!A1" xr:uid="{00000000-0004-0000-0000-000006000000}"/>
    <hyperlink ref="I28" location="'Nota 5 - Inc. 5.a a 5.d'!A1" display="'Nota 5 - Inc. 5.a a 5.d'!A1" xr:uid="{00000000-0004-0000-0000-000007000000}"/>
    <hyperlink ref="I30" location="'Nota 5 - Inc. 5.e'!A1" display="'Nota 5 - Inc. 5.e'!A1" xr:uid="{00000000-0004-0000-0000-000008000000}"/>
    <hyperlink ref="I32" location="'Nota 5 - Inc. 5.f a 5.t'!A1" display="'Nota 5 - Inc. 5.f a 5.t'!A1" xr:uid="{00000000-0004-0000-0000-000009000000}"/>
  </hyperlinks>
  <pageMargins left="0.7" right="0.7" top="0.75" bottom="0.75" header="0.3" footer="0.3"/>
  <pageSetup paperSize="9" scale="84" orientation="portrait" r:id="rId3"/>
  <headerFooter>
    <oddHeader xml:space="preserve">&amp;C
</oddHeader>
  </headerFooter>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B1948-7687-48AF-B876-5907A23DF5EA}">
  <sheetPr codeName="Hoja17">
    <tabColor rgb="FFFFCCFF"/>
  </sheetPr>
  <dimension ref="A2:L214"/>
  <sheetViews>
    <sheetView topLeftCell="A94" workbookViewId="0">
      <selection activeCell="D187" sqref="D187:E192"/>
    </sheetView>
  </sheetViews>
  <sheetFormatPr baseColWidth="10" defaultRowHeight="14.4"/>
  <cols>
    <col min="2" max="2" width="34" customWidth="1"/>
    <col min="6" max="6" width="24.33203125" customWidth="1"/>
    <col min="11" max="11" width="13.88671875" customWidth="1"/>
  </cols>
  <sheetData>
    <row r="2" spans="1:8" ht="16.95" customHeight="1">
      <c r="A2" s="259">
        <v>5110311201</v>
      </c>
      <c r="B2" s="259" t="s">
        <v>81</v>
      </c>
      <c r="C2" s="260">
        <v>86</v>
      </c>
    </row>
    <row r="3" spans="1:8" ht="16.95" customHeight="1">
      <c r="A3" s="259">
        <v>5110311308</v>
      </c>
      <c r="B3" s="259" t="s">
        <v>65</v>
      </c>
      <c r="C3" s="260">
        <v>115120</v>
      </c>
      <c r="E3" s="579">
        <v>5110311308</v>
      </c>
      <c r="F3" s="58" t="s">
        <v>65</v>
      </c>
      <c r="G3" s="581">
        <v>115120</v>
      </c>
      <c r="H3" s="582">
        <f>+G3-C3</f>
        <v>0</v>
      </c>
    </row>
    <row r="4" spans="1:8" ht="16.95" customHeight="1">
      <c r="A4" s="259">
        <v>5131011105</v>
      </c>
      <c r="B4" s="259" t="s">
        <v>157</v>
      </c>
      <c r="C4" s="260">
        <v>200000</v>
      </c>
      <c r="E4" s="576">
        <v>5131011105</v>
      </c>
      <c r="F4" s="48" t="s">
        <v>157</v>
      </c>
      <c r="G4" s="14">
        <v>200000</v>
      </c>
      <c r="H4" s="582">
        <f t="shared" ref="H4:H67" si="0">+G4-C4</f>
        <v>0</v>
      </c>
    </row>
    <row r="5" spans="1:8" ht="16.95" customHeight="1">
      <c r="A5" s="259">
        <v>5150111203</v>
      </c>
      <c r="B5" s="259" t="s">
        <v>180</v>
      </c>
      <c r="C5" s="260">
        <v>223118</v>
      </c>
      <c r="E5" s="576">
        <v>5150111203</v>
      </c>
      <c r="F5" s="48" t="s">
        <v>645</v>
      </c>
      <c r="G5" s="14">
        <v>223118</v>
      </c>
      <c r="H5" s="582">
        <f t="shared" si="0"/>
        <v>0</v>
      </c>
    </row>
    <row r="6" spans="1:8" ht="16.95" customHeight="1">
      <c r="A6" s="259">
        <v>5131011123</v>
      </c>
      <c r="B6" s="259" t="s">
        <v>67</v>
      </c>
      <c r="C6" s="260">
        <v>445458</v>
      </c>
      <c r="E6" s="576">
        <v>5131011123</v>
      </c>
      <c r="F6" s="48" t="s">
        <v>67</v>
      </c>
      <c r="G6" s="14">
        <v>445458</v>
      </c>
      <c r="H6" s="582">
        <f t="shared" si="0"/>
        <v>0</v>
      </c>
    </row>
    <row r="7" spans="1:8" ht="16.95" customHeight="1">
      <c r="A7" s="259">
        <v>5110311101</v>
      </c>
      <c r="B7" s="259" t="s">
        <v>86</v>
      </c>
      <c r="C7" s="260">
        <v>500991</v>
      </c>
      <c r="E7" s="576">
        <v>5110311101</v>
      </c>
      <c r="F7" s="48" t="s">
        <v>106</v>
      </c>
      <c r="G7" s="14">
        <v>500991</v>
      </c>
      <c r="H7" s="582">
        <f t="shared" si="0"/>
        <v>0</v>
      </c>
    </row>
    <row r="8" spans="1:8" ht="16.95" customHeight="1">
      <c r="A8" s="259">
        <v>5150411103</v>
      </c>
      <c r="B8" s="259" t="s">
        <v>183</v>
      </c>
      <c r="C8" s="260">
        <v>522230</v>
      </c>
      <c r="E8" s="576">
        <v>5150411103</v>
      </c>
      <c r="F8" s="48" t="s">
        <v>183</v>
      </c>
      <c r="G8" s="14">
        <v>522230</v>
      </c>
      <c r="H8" s="582">
        <f t="shared" si="0"/>
        <v>0</v>
      </c>
    </row>
    <row r="9" spans="1:8" ht="16.95" customHeight="1">
      <c r="A9" s="259">
        <v>5131011121</v>
      </c>
      <c r="B9" s="259" t="s">
        <v>168</v>
      </c>
      <c r="C9" s="260">
        <v>637920</v>
      </c>
      <c r="E9" s="576">
        <v>5131011121</v>
      </c>
      <c r="F9" s="48" t="s">
        <v>557</v>
      </c>
      <c r="G9" s="14">
        <v>637920</v>
      </c>
      <c r="H9" s="582">
        <f t="shared" si="0"/>
        <v>0</v>
      </c>
    </row>
    <row r="10" spans="1:8" ht="16.95" customHeight="1">
      <c r="A10" s="259">
        <v>5130111108</v>
      </c>
      <c r="B10" s="259" t="s">
        <v>121</v>
      </c>
      <c r="C10" s="260">
        <v>944296</v>
      </c>
      <c r="E10" s="576">
        <v>5130111108</v>
      </c>
      <c r="F10" s="48" t="s">
        <v>121</v>
      </c>
      <c r="G10" s="14">
        <v>944296</v>
      </c>
      <c r="H10" s="582">
        <f t="shared" si="0"/>
        <v>0</v>
      </c>
    </row>
    <row r="11" spans="1:8" ht="16.95" customHeight="1">
      <c r="A11" s="259">
        <v>5131011107</v>
      </c>
      <c r="B11" s="259" t="s">
        <v>159</v>
      </c>
      <c r="C11" s="260">
        <v>1404052</v>
      </c>
      <c r="E11" s="576">
        <v>5131011107</v>
      </c>
      <c r="F11" s="48" t="s">
        <v>159</v>
      </c>
      <c r="G11" s="14">
        <v>1404052</v>
      </c>
      <c r="H11" s="582">
        <f t="shared" si="0"/>
        <v>0</v>
      </c>
    </row>
    <row r="12" spans="1:8" ht="16.95" customHeight="1">
      <c r="A12" s="259">
        <v>5131011112</v>
      </c>
      <c r="B12" s="259" t="s">
        <v>162</v>
      </c>
      <c r="C12" s="260">
        <v>1442455</v>
      </c>
      <c r="E12" s="576">
        <v>5131011112</v>
      </c>
      <c r="F12" s="48" t="s">
        <v>162</v>
      </c>
      <c r="G12" s="14">
        <v>1442455</v>
      </c>
      <c r="H12" s="582">
        <f t="shared" si="0"/>
        <v>0</v>
      </c>
    </row>
    <row r="13" spans="1:8" ht="16.95" customHeight="1">
      <c r="A13" s="259">
        <v>5110311304</v>
      </c>
      <c r="B13" s="259" t="s">
        <v>64</v>
      </c>
      <c r="C13" s="260">
        <v>1454750</v>
      </c>
      <c r="E13" s="576">
        <v>5110311304</v>
      </c>
      <c r="F13" s="48" t="s">
        <v>64</v>
      </c>
      <c r="G13" s="14">
        <v>1454750</v>
      </c>
      <c r="H13" s="582">
        <f t="shared" si="0"/>
        <v>0</v>
      </c>
    </row>
    <row r="14" spans="1:8" ht="16.95" customHeight="1">
      <c r="A14" s="259">
        <v>5140111203</v>
      </c>
      <c r="B14" s="259" t="s">
        <v>173</v>
      </c>
      <c r="C14" s="260">
        <v>1661239</v>
      </c>
      <c r="E14" s="576">
        <v>5140111203</v>
      </c>
      <c r="F14" s="48" t="s">
        <v>556</v>
      </c>
      <c r="G14" s="14">
        <v>1661239</v>
      </c>
      <c r="H14" s="582">
        <f t="shared" si="0"/>
        <v>0</v>
      </c>
    </row>
    <row r="15" spans="1:8" ht="16.95" customHeight="1">
      <c r="A15" s="259">
        <v>5210111101</v>
      </c>
      <c r="B15" s="259" t="s">
        <v>184</v>
      </c>
      <c r="C15" s="260">
        <v>2419442</v>
      </c>
      <c r="E15" s="576">
        <v>5210111101</v>
      </c>
      <c r="F15" s="48" t="s">
        <v>184</v>
      </c>
      <c r="G15" s="14">
        <v>2419442</v>
      </c>
      <c r="H15" s="582">
        <f t="shared" si="0"/>
        <v>0</v>
      </c>
    </row>
    <row r="16" spans="1:8" ht="16.95" customHeight="1">
      <c r="A16" s="259">
        <v>5110411101</v>
      </c>
      <c r="B16" s="259" t="s">
        <v>112</v>
      </c>
      <c r="C16" s="260">
        <v>2641530</v>
      </c>
      <c r="E16" s="576">
        <v>5110411101</v>
      </c>
      <c r="F16" s="48" t="s">
        <v>112</v>
      </c>
      <c r="G16" s="14">
        <v>2641530</v>
      </c>
      <c r="H16" s="582">
        <f t="shared" si="0"/>
        <v>0</v>
      </c>
    </row>
    <row r="17" spans="1:8" ht="16.95" customHeight="1">
      <c r="A17" s="259">
        <v>5131011110</v>
      </c>
      <c r="B17" s="259" t="s">
        <v>161</v>
      </c>
      <c r="C17" s="260">
        <v>2910594</v>
      </c>
      <c r="E17" s="576">
        <v>5131011110</v>
      </c>
      <c r="F17" s="48" t="s">
        <v>161</v>
      </c>
      <c r="G17" s="14">
        <v>2910594</v>
      </c>
      <c r="H17" s="582">
        <f t="shared" si="0"/>
        <v>0</v>
      </c>
    </row>
    <row r="18" spans="1:8" ht="16.95" customHeight="1">
      <c r="A18" s="259">
        <v>5140111202</v>
      </c>
      <c r="B18" s="259" t="s">
        <v>172</v>
      </c>
      <c r="C18" s="260">
        <v>3159901</v>
      </c>
      <c r="E18" s="576">
        <v>5140111202</v>
      </c>
      <c r="F18" s="48" t="s">
        <v>555</v>
      </c>
      <c r="G18" s="14">
        <v>3159901</v>
      </c>
      <c r="H18" s="582">
        <f t="shared" si="0"/>
        <v>0</v>
      </c>
    </row>
    <row r="19" spans="1:8" ht="16.95" customHeight="1">
      <c r="A19" s="259">
        <v>5130411104</v>
      </c>
      <c r="B19" s="259" t="s">
        <v>137</v>
      </c>
      <c r="C19" s="260">
        <v>3380000</v>
      </c>
      <c r="E19" s="576">
        <v>5130411104</v>
      </c>
      <c r="F19" s="48" t="s">
        <v>137</v>
      </c>
      <c r="G19" s="14">
        <v>3380000</v>
      </c>
      <c r="H19" s="582">
        <f t="shared" si="0"/>
        <v>0</v>
      </c>
    </row>
    <row r="20" spans="1:8" ht="16.95" customHeight="1">
      <c r="A20" s="259">
        <v>5130911105</v>
      </c>
      <c r="B20" s="259" t="s">
        <v>153</v>
      </c>
      <c r="C20" s="260">
        <v>3641710</v>
      </c>
      <c r="E20" s="576">
        <v>5130911105</v>
      </c>
      <c r="F20" s="48" t="s">
        <v>153</v>
      </c>
      <c r="G20" s="14">
        <v>3641710</v>
      </c>
      <c r="H20" s="582">
        <f t="shared" si="0"/>
        <v>0</v>
      </c>
    </row>
    <row r="21" spans="1:8" ht="16.95" customHeight="1">
      <c r="A21" s="259">
        <v>5140111204</v>
      </c>
      <c r="B21" s="259" t="s">
        <v>174</v>
      </c>
      <c r="C21" s="260">
        <v>4540584</v>
      </c>
      <c r="E21" s="576">
        <v>5140111204</v>
      </c>
      <c r="F21" s="48" t="s">
        <v>174</v>
      </c>
      <c r="G21" s="14">
        <v>4540584</v>
      </c>
      <c r="H21" s="582">
        <f t="shared" si="0"/>
        <v>0</v>
      </c>
    </row>
    <row r="22" spans="1:8" ht="16.95" customHeight="1">
      <c r="A22" s="259">
        <v>5150111202</v>
      </c>
      <c r="B22" s="259" t="s">
        <v>179</v>
      </c>
      <c r="C22" s="260">
        <v>4915057</v>
      </c>
      <c r="E22" s="576">
        <v>5150111202</v>
      </c>
      <c r="F22" s="48" t="s">
        <v>179</v>
      </c>
      <c r="G22" s="14">
        <v>4915057</v>
      </c>
      <c r="H22" s="582">
        <f t="shared" si="0"/>
        <v>0</v>
      </c>
    </row>
    <row r="23" spans="1:8" ht="16.95" customHeight="1">
      <c r="A23" s="259">
        <v>5130911104</v>
      </c>
      <c r="B23" s="259" t="s">
        <v>152</v>
      </c>
      <c r="C23" s="260">
        <v>5096234</v>
      </c>
      <c r="E23" s="576">
        <v>5130911104</v>
      </c>
      <c r="F23" s="48" t="s">
        <v>152</v>
      </c>
      <c r="G23" s="14">
        <v>5096234</v>
      </c>
      <c r="H23" s="582">
        <f t="shared" si="0"/>
        <v>0</v>
      </c>
    </row>
    <row r="24" spans="1:8" ht="16.95" customHeight="1">
      <c r="A24" s="259">
        <v>5110311229</v>
      </c>
      <c r="B24" s="259" t="s">
        <v>107</v>
      </c>
      <c r="C24" s="260">
        <v>5212427</v>
      </c>
      <c r="E24" s="576">
        <v>5110311229</v>
      </c>
      <c r="F24" s="48" t="s">
        <v>189</v>
      </c>
      <c r="G24" s="14">
        <v>5212427</v>
      </c>
      <c r="H24" s="582">
        <f t="shared" si="0"/>
        <v>0</v>
      </c>
    </row>
    <row r="25" spans="1:8" ht="16.95" customHeight="1">
      <c r="A25" s="259">
        <v>5131011114</v>
      </c>
      <c r="B25" s="259" t="s">
        <v>163</v>
      </c>
      <c r="C25" s="260">
        <v>5340251</v>
      </c>
      <c r="E25" s="576">
        <v>5131011114</v>
      </c>
      <c r="F25" s="48" t="s">
        <v>163</v>
      </c>
      <c r="G25" s="14">
        <v>5340251</v>
      </c>
      <c r="H25" s="582">
        <f t="shared" si="0"/>
        <v>0</v>
      </c>
    </row>
    <row r="26" spans="1:8" ht="16.95" customHeight="1">
      <c r="A26" s="259">
        <v>5130911102</v>
      </c>
      <c r="B26" s="259" t="s">
        <v>151</v>
      </c>
      <c r="C26" s="260">
        <v>5347200</v>
      </c>
      <c r="E26" s="576">
        <v>5130911102</v>
      </c>
      <c r="F26" s="48" t="s">
        <v>151</v>
      </c>
      <c r="G26" s="14">
        <v>5347200</v>
      </c>
      <c r="H26" s="582">
        <f t="shared" si="0"/>
        <v>0</v>
      </c>
    </row>
    <row r="27" spans="1:8" ht="16.95" customHeight="1">
      <c r="A27" s="259">
        <v>5150111101</v>
      </c>
      <c r="B27" s="259" t="s">
        <v>175</v>
      </c>
      <c r="C27" s="260">
        <v>5451720</v>
      </c>
      <c r="E27" s="576">
        <v>5150111101</v>
      </c>
      <c r="F27" s="48" t="s">
        <v>175</v>
      </c>
      <c r="G27" s="14">
        <v>5451720</v>
      </c>
      <c r="H27" s="582">
        <f t="shared" si="0"/>
        <v>0</v>
      </c>
    </row>
    <row r="28" spans="1:8" ht="16.95" customHeight="1">
      <c r="A28" s="259">
        <v>5110311501</v>
      </c>
      <c r="B28" s="259" t="s">
        <v>111</v>
      </c>
      <c r="C28" s="260">
        <v>6054796</v>
      </c>
      <c r="E28" s="576">
        <v>5110311501</v>
      </c>
      <c r="F28" s="48" t="s">
        <v>111</v>
      </c>
      <c r="G28" s="14">
        <v>6054796</v>
      </c>
      <c r="H28" s="582">
        <f t="shared" si="0"/>
        <v>0</v>
      </c>
    </row>
    <row r="29" spans="1:8" ht="16.95" customHeight="1">
      <c r="A29" s="259">
        <v>5150411101</v>
      </c>
      <c r="B29" s="259" t="s">
        <v>182</v>
      </c>
      <c r="C29" s="260">
        <v>6370519</v>
      </c>
      <c r="E29" s="576">
        <v>5150411101</v>
      </c>
      <c r="F29" s="48" t="s">
        <v>182</v>
      </c>
      <c r="G29" s="14">
        <v>6370519</v>
      </c>
      <c r="H29" s="582">
        <f t="shared" si="0"/>
        <v>0</v>
      </c>
    </row>
    <row r="30" spans="1:8" ht="16.95" customHeight="1">
      <c r="A30" s="259">
        <v>5131011199</v>
      </c>
      <c r="B30" s="259" t="s">
        <v>169</v>
      </c>
      <c r="C30" s="260">
        <v>6648859</v>
      </c>
      <c r="E30" s="576">
        <v>5131011199</v>
      </c>
      <c r="F30" s="48" t="s">
        <v>169</v>
      </c>
      <c r="G30" s="14">
        <v>6648859</v>
      </c>
      <c r="H30" s="582">
        <f t="shared" si="0"/>
        <v>0</v>
      </c>
    </row>
    <row r="31" spans="1:8" ht="16.95" customHeight="1">
      <c r="A31" s="259">
        <v>5130211110</v>
      </c>
      <c r="B31" s="259" t="s">
        <v>130</v>
      </c>
      <c r="C31" s="260">
        <v>7034291</v>
      </c>
      <c r="E31" s="576">
        <v>5130211110</v>
      </c>
      <c r="F31" s="48" t="s">
        <v>559</v>
      </c>
      <c r="G31" s="14">
        <v>7034291</v>
      </c>
      <c r="H31" s="582">
        <f t="shared" si="0"/>
        <v>0</v>
      </c>
    </row>
    <row r="32" spans="1:8" ht="16.95" customHeight="1">
      <c r="A32" s="259">
        <v>5110311208</v>
      </c>
      <c r="B32" s="259" t="s">
        <v>65</v>
      </c>
      <c r="C32" s="260">
        <v>7037733</v>
      </c>
      <c r="E32" s="576">
        <v>5110311208</v>
      </c>
      <c r="F32" s="48" t="s">
        <v>65</v>
      </c>
      <c r="G32" s="14">
        <v>7037733</v>
      </c>
      <c r="H32" s="582">
        <f t="shared" si="0"/>
        <v>0</v>
      </c>
    </row>
    <row r="33" spans="1:12" ht="16.95" customHeight="1">
      <c r="A33" s="259">
        <v>5110311202</v>
      </c>
      <c r="B33" s="259" t="s">
        <v>82</v>
      </c>
      <c r="C33" s="260">
        <v>7185272</v>
      </c>
      <c r="E33" s="576">
        <v>5110311202</v>
      </c>
      <c r="F33" s="48" t="s">
        <v>82</v>
      </c>
      <c r="G33" s="14">
        <v>7185272</v>
      </c>
      <c r="H33" s="582">
        <f t="shared" si="0"/>
        <v>0</v>
      </c>
    </row>
    <row r="34" spans="1:12" ht="16.95" customHeight="1">
      <c r="A34" s="259">
        <v>5131011106</v>
      </c>
      <c r="B34" s="259" t="s">
        <v>158</v>
      </c>
      <c r="C34" s="260">
        <v>7270000</v>
      </c>
      <c r="E34" s="576">
        <v>5131011106</v>
      </c>
      <c r="F34" s="48" t="s">
        <v>158</v>
      </c>
      <c r="G34" s="14">
        <v>7270000</v>
      </c>
      <c r="H34" s="582">
        <f t="shared" si="0"/>
        <v>0</v>
      </c>
    </row>
    <row r="35" spans="1:12" ht="16.95" customHeight="1">
      <c r="A35" s="259">
        <v>5110311204</v>
      </c>
      <c r="B35" s="259" t="s">
        <v>64</v>
      </c>
      <c r="C35" s="260">
        <v>7723454</v>
      </c>
      <c r="E35" s="576">
        <v>5110311204</v>
      </c>
      <c r="F35" s="48" t="s">
        <v>64</v>
      </c>
      <c r="G35" s="14">
        <v>7723454</v>
      </c>
      <c r="H35" s="582">
        <f t="shared" si="0"/>
        <v>0</v>
      </c>
    </row>
    <row r="36" spans="1:12" ht="16.95" customHeight="1">
      <c r="A36" s="259">
        <v>5131011122</v>
      </c>
      <c r="B36" s="259" t="s">
        <v>66</v>
      </c>
      <c r="C36" s="260">
        <v>7731739</v>
      </c>
      <c r="E36" s="576">
        <v>5131011122</v>
      </c>
      <c r="F36" s="48" t="s">
        <v>66</v>
      </c>
      <c r="G36" s="14">
        <v>7731739</v>
      </c>
      <c r="H36" s="582">
        <f t="shared" si="0"/>
        <v>0</v>
      </c>
    </row>
    <row r="37" spans="1:12" ht="16.95" customHeight="1">
      <c r="A37" s="259">
        <v>5130611105</v>
      </c>
      <c r="B37" s="259" t="s">
        <v>146</v>
      </c>
      <c r="C37" s="260">
        <v>8071779</v>
      </c>
      <c r="E37" s="576">
        <v>5130611105</v>
      </c>
      <c r="F37" s="48" t="s">
        <v>359</v>
      </c>
      <c r="G37" s="14">
        <v>8071779</v>
      </c>
      <c r="H37" s="582">
        <f t="shared" si="0"/>
        <v>0</v>
      </c>
    </row>
    <row r="38" spans="1:12" ht="16.95" customHeight="1">
      <c r="A38" s="259">
        <v>5130411103</v>
      </c>
      <c r="B38" s="259" t="s">
        <v>136</v>
      </c>
      <c r="C38" s="260">
        <v>8750358</v>
      </c>
      <c r="E38" s="576">
        <v>5130411103</v>
      </c>
      <c r="F38" s="48" t="s">
        <v>251</v>
      </c>
      <c r="G38" s="14">
        <v>8750358</v>
      </c>
      <c r="H38" s="582">
        <f t="shared" si="0"/>
        <v>0</v>
      </c>
    </row>
    <row r="39" spans="1:12" ht="16.95" customHeight="1">
      <c r="A39" s="259">
        <v>5110311217</v>
      </c>
      <c r="B39" s="259" t="s">
        <v>90</v>
      </c>
      <c r="C39" s="260">
        <v>8793386</v>
      </c>
      <c r="E39" s="576">
        <v>5110311217</v>
      </c>
      <c r="F39" s="48" t="s">
        <v>90</v>
      </c>
      <c r="G39" s="14">
        <v>8793386</v>
      </c>
      <c r="H39" s="582">
        <f t="shared" si="0"/>
        <v>0</v>
      </c>
    </row>
    <row r="40" spans="1:12" ht="16.95" customHeight="1">
      <c r="A40" s="259">
        <v>5150111204</v>
      </c>
      <c r="B40" s="259" t="s">
        <v>181</v>
      </c>
      <c r="C40" s="260">
        <v>9898862</v>
      </c>
      <c r="E40" s="576">
        <v>5150111204</v>
      </c>
      <c r="F40" s="48" t="s">
        <v>646</v>
      </c>
      <c r="G40" s="14">
        <v>9898862</v>
      </c>
      <c r="H40" s="582">
        <f t="shared" si="0"/>
        <v>0</v>
      </c>
    </row>
    <row r="41" spans="1:12" ht="16.95" customHeight="1">
      <c r="A41" s="259">
        <v>5130211106</v>
      </c>
      <c r="B41" s="259" t="s">
        <v>126</v>
      </c>
      <c r="C41" s="260">
        <v>9990190</v>
      </c>
      <c r="E41" s="576">
        <v>5130211106</v>
      </c>
      <c r="F41" s="48" t="s">
        <v>126</v>
      </c>
      <c r="G41" s="14">
        <v>9990190</v>
      </c>
      <c r="H41" s="582">
        <f t="shared" si="0"/>
        <v>0</v>
      </c>
    </row>
    <row r="42" spans="1:12" ht="16.95" customHeight="1">
      <c r="A42" s="259">
        <v>5131011101</v>
      </c>
      <c r="B42" s="259" t="s">
        <v>154</v>
      </c>
      <c r="C42" s="260">
        <v>11331725</v>
      </c>
      <c r="E42" s="576">
        <v>5131011101</v>
      </c>
      <c r="F42" s="48" t="s">
        <v>362</v>
      </c>
      <c r="G42" s="14">
        <v>11331725</v>
      </c>
      <c r="H42" s="582">
        <f t="shared" si="0"/>
        <v>0</v>
      </c>
    </row>
    <row r="43" spans="1:12" ht="16.95" customHeight="1">
      <c r="A43" s="259">
        <v>5110311206</v>
      </c>
      <c r="B43" s="259" t="s">
        <v>84</v>
      </c>
      <c r="C43" s="260">
        <v>12294287</v>
      </c>
      <c r="E43" s="576">
        <v>5110311206</v>
      </c>
      <c r="F43" s="48" t="s">
        <v>84</v>
      </c>
      <c r="G43" s="14">
        <v>12294287</v>
      </c>
      <c r="H43" s="582">
        <f t="shared" si="0"/>
        <v>0</v>
      </c>
    </row>
    <row r="44" spans="1:12" ht="16.95" customHeight="1">
      <c r="A44" s="259">
        <v>5110311205</v>
      </c>
      <c r="B44" s="259" t="s">
        <v>83</v>
      </c>
      <c r="C44" s="260">
        <v>12368046</v>
      </c>
      <c r="E44" s="576">
        <v>5110311205</v>
      </c>
      <c r="F44" s="48" t="s">
        <v>83</v>
      </c>
      <c r="G44" s="14">
        <v>12368046</v>
      </c>
      <c r="H44" s="582">
        <f t="shared" si="0"/>
        <v>0</v>
      </c>
    </row>
    <row r="45" spans="1:12" ht="16.95" customHeight="1">
      <c r="A45" s="259">
        <v>5130111106</v>
      </c>
      <c r="B45" s="259" t="s">
        <v>119</v>
      </c>
      <c r="C45" s="260">
        <v>15358757</v>
      </c>
      <c r="E45" s="576">
        <v>5130111106</v>
      </c>
      <c r="F45" s="48" t="s">
        <v>119</v>
      </c>
      <c r="G45" s="14">
        <v>15358757</v>
      </c>
      <c r="H45" s="582">
        <f t="shared" si="0"/>
        <v>0</v>
      </c>
    </row>
    <row r="46" spans="1:12" ht="16.95" customHeight="1">
      <c r="A46" s="259">
        <v>5130411109</v>
      </c>
      <c r="B46" s="259" t="s">
        <v>141</v>
      </c>
      <c r="C46" s="260">
        <v>15567827</v>
      </c>
      <c r="E46" s="576">
        <v>5130411109</v>
      </c>
      <c r="F46" s="48" t="s">
        <v>647</v>
      </c>
      <c r="G46" s="14">
        <v>15567827</v>
      </c>
      <c r="H46" s="582">
        <f t="shared" si="0"/>
        <v>0</v>
      </c>
      <c r="I46" s="578">
        <v>5130111106</v>
      </c>
      <c r="J46" s="577" t="s">
        <v>553</v>
      </c>
      <c r="K46" s="583">
        <v>15358757</v>
      </c>
      <c r="L46" s="582">
        <f>+K46-C46</f>
        <v>-209070</v>
      </c>
    </row>
    <row r="47" spans="1:12" ht="16.95" customHeight="1">
      <c r="A47" s="259">
        <v>5131011102</v>
      </c>
      <c r="B47" s="259" t="s">
        <v>155</v>
      </c>
      <c r="C47" s="260">
        <v>18209097</v>
      </c>
      <c r="E47" s="576">
        <v>5131011102</v>
      </c>
      <c r="F47" s="48" t="s">
        <v>155</v>
      </c>
      <c r="G47" s="14">
        <v>18209097</v>
      </c>
      <c r="H47" s="582">
        <f t="shared" si="0"/>
        <v>0</v>
      </c>
    </row>
    <row r="48" spans="1:12" ht="16.95" customHeight="1">
      <c r="A48" s="259">
        <v>5131011116</v>
      </c>
      <c r="B48" s="259" t="s">
        <v>165</v>
      </c>
      <c r="C48" s="260">
        <v>18680664</v>
      </c>
      <c r="E48" s="576">
        <v>5131011116</v>
      </c>
      <c r="F48" s="48" t="s">
        <v>165</v>
      </c>
      <c r="G48" s="14">
        <v>18680664</v>
      </c>
      <c r="H48" s="582">
        <f t="shared" si="0"/>
        <v>0</v>
      </c>
    </row>
    <row r="49" spans="1:8" ht="16.95" customHeight="1">
      <c r="A49" s="259">
        <v>5120111103</v>
      </c>
      <c r="B49" s="259" t="s">
        <v>114</v>
      </c>
      <c r="C49" s="260">
        <v>19306940</v>
      </c>
      <c r="E49" s="576">
        <v>5120111103</v>
      </c>
      <c r="F49" s="48" t="s">
        <v>114</v>
      </c>
      <c r="G49" s="14">
        <v>19306940</v>
      </c>
      <c r="H49" s="582">
        <f t="shared" si="0"/>
        <v>0</v>
      </c>
    </row>
    <row r="50" spans="1:8" ht="16.95" customHeight="1">
      <c r="A50" s="259">
        <v>5130211109</v>
      </c>
      <c r="B50" s="259" t="s">
        <v>129</v>
      </c>
      <c r="C50" s="260">
        <v>20490909</v>
      </c>
      <c r="E50" s="576">
        <v>5130211109</v>
      </c>
      <c r="F50" s="48" t="s">
        <v>129</v>
      </c>
      <c r="G50" s="14">
        <v>20490909</v>
      </c>
      <c r="H50" s="582">
        <f t="shared" si="0"/>
        <v>0</v>
      </c>
    </row>
    <row r="51" spans="1:8" ht="16.95" customHeight="1">
      <c r="A51" s="259">
        <v>5131011117</v>
      </c>
      <c r="B51" s="259" t="s">
        <v>166</v>
      </c>
      <c r="C51" s="260">
        <v>21607588</v>
      </c>
      <c r="E51" s="576">
        <v>5131011117</v>
      </c>
      <c r="F51" s="48" t="s">
        <v>166</v>
      </c>
      <c r="G51" s="14">
        <v>21607588</v>
      </c>
      <c r="H51" s="582">
        <f t="shared" si="0"/>
        <v>0</v>
      </c>
    </row>
    <row r="52" spans="1:8" ht="16.95" customHeight="1">
      <c r="A52" s="259">
        <v>5140111201</v>
      </c>
      <c r="B52" s="259" t="s">
        <v>172</v>
      </c>
      <c r="C52" s="260">
        <v>22189641</v>
      </c>
      <c r="E52" s="576">
        <v>5140111201</v>
      </c>
      <c r="F52" s="48" t="s">
        <v>554</v>
      </c>
      <c r="G52" s="14">
        <v>22189641</v>
      </c>
      <c r="H52" s="582">
        <f t="shared" si="0"/>
        <v>0</v>
      </c>
    </row>
    <row r="53" spans="1:8" ht="16.95" customHeight="1">
      <c r="A53" s="259">
        <v>5131011108</v>
      </c>
      <c r="B53" s="259" t="s">
        <v>160</v>
      </c>
      <c r="C53" s="260">
        <v>23241441</v>
      </c>
      <c r="E53" s="576">
        <v>5131011108</v>
      </c>
      <c r="F53" s="48" t="s">
        <v>363</v>
      </c>
      <c r="G53" s="14">
        <v>23241441</v>
      </c>
      <c r="H53" s="582">
        <f t="shared" si="0"/>
        <v>0</v>
      </c>
    </row>
    <row r="54" spans="1:8" ht="16.95" customHeight="1">
      <c r="A54" s="259">
        <v>5110311207</v>
      </c>
      <c r="B54" s="259" t="s">
        <v>85</v>
      </c>
      <c r="C54" s="260">
        <v>26161406</v>
      </c>
      <c r="E54" s="576">
        <v>5110311207</v>
      </c>
      <c r="F54" s="48" t="s">
        <v>85</v>
      </c>
      <c r="G54" s="14">
        <v>26161406</v>
      </c>
      <c r="H54" s="582">
        <f t="shared" si="0"/>
        <v>0</v>
      </c>
    </row>
    <row r="55" spans="1:8" ht="16.95" customHeight="1">
      <c r="A55" s="259">
        <v>5110311305</v>
      </c>
      <c r="B55" s="259" t="s">
        <v>83</v>
      </c>
      <c r="C55" s="260">
        <v>27445119</v>
      </c>
      <c r="E55" s="576">
        <v>5110311305</v>
      </c>
      <c r="F55" s="48" t="s">
        <v>83</v>
      </c>
      <c r="G55" s="14">
        <v>27445119</v>
      </c>
      <c r="H55" s="582">
        <f t="shared" si="0"/>
        <v>0</v>
      </c>
    </row>
    <row r="56" spans="1:8" ht="16.95" customHeight="1">
      <c r="A56" s="259">
        <v>5120111105</v>
      </c>
      <c r="B56" s="259" t="s">
        <v>115</v>
      </c>
      <c r="C56" s="260">
        <v>27951000</v>
      </c>
      <c r="E56" s="576">
        <v>5120111105</v>
      </c>
      <c r="F56" s="48" t="s">
        <v>115</v>
      </c>
      <c r="G56" s="14">
        <v>27951000</v>
      </c>
      <c r="H56" s="582">
        <f t="shared" si="0"/>
        <v>0</v>
      </c>
    </row>
    <row r="57" spans="1:8" ht="16.95" customHeight="1">
      <c r="A57" s="259">
        <v>5110211202</v>
      </c>
      <c r="B57" s="259" t="s">
        <v>104</v>
      </c>
      <c r="C57" s="260">
        <v>34800555</v>
      </c>
      <c r="E57" s="576">
        <v>5110211202</v>
      </c>
      <c r="F57" s="48" t="s">
        <v>104</v>
      </c>
      <c r="G57" s="14">
        <v>34800555</v>
      </c>
      <c r="H57" s="582">
        <f t="shared" si="0"/>
        <v>0</v>
      </c>
    </row>
    <row r="58" spans="1:8" ht="16.95" customHeight="1">
      <c r="A58" s="259">
        <v>5130211104</v>
      </c>
      <c r="B58" s="259" t="s">
        <v>125</v>
      </c>
      <c r="C58" s="260">
        <v>35032512</v>
      </c>
      <c r="E58" s="576">
        <v>5130211104</v>
      </c>
      <c r="F58" s="48" t="s">
        <v>125</v>
      </c>
      <c r="G58" s="14">
        <v>35032512</v>
      </c>
      <c r="H58" s="582">
        <f t="shared" si="0"/>
        <v>0</v>
      </c>
    </row>
    <row r="59" spans="1:8" ht="16.95" customHeight="1">
      <c r="A59" s="259">
        <v>5110311334</v>
      </c>
      <c r="B59" s="259" t="s">
        <v>110</v>
      </c>
      <c r="C59" s="260">
        <v>45722769</v>
      </c>
      <c r="E59" s="576">
        <v>5110311334</v>
      </c>
      <c r="F59" s="48" t="s">
        <v>110</v>
      </c>
      <c r="G59" s="14">
        <v>45722769</v>
      </c>
      <c r="H59" s="582">
        <f t="shared" si="0"/>
        <v>0</v>
      </c>
    </row>
    <row r="60" spans="1:8" ht="16.95" customHeight="1">
      <c r="A60" s="259">
        <v>5131011115</v>
      </c>
      <c r="B60" s="259" t="s">
        <v>164</v>
      </c>
      <c r="C60" s="260">
        <v>46807912</v>
      </c>
      <c r="E60" s="576">
        <v>5131011115</v>
      </c>
      <c r="F60" s="48" t="s">
        <v>164</v>
      </c>
      <c r="G60" s="14">
        <v>46807912</v>
      </c>
      <c r="H60" s="582">
        <f t="shared" si="0"/>
        <v>0</v>
      </c>
    </row>
    <row r="61" spans="1:8" ht="16.95" customHeight="1">
      <c r="A61" s="259">
        <v>5130211102</v>
      </c>
      <c r="B61" s="259" t="s">
        <v>123</v>
      </c>
      <c r="C61" s="260">
        <v>50730000</v>
      </c>
      <c r="E61" s="576">
        <v>5130211102</v>
      </c>
      <c r="F61" s="48" t="s">
        <v>123</v>
      </c>
      <c r="G61" s="14">
        <v>50730000</v>
      </c>
      <c r="H61" s="582">
        <f t="shared" si="0"/>
        <v>0</v>
      </c>
    </row>
    <row r="62" spans="1:8" ht="16.95" customHeight="1">
      <c r="A62" s="259">
        <v>5131011104</v>
      </c>
      <c r="B62" s="259" t="s">
        <v>156</v>
      </c>
      <c r="C62" s="260">
        <v>59835585</v>
      </c>
      <c r="E62" s="576">
        <v>5131011104</v>
      </c>
      <c r="F62" s="48" t="s">
        <v>156</v>
      </c>
      <c r="G62" s="14">
        <v>59835585</v>
      </c>
      <c r="H62" s="582">
        <f t="shared" si="0"/>
        <v>0</v>
      </c>
    </row>
    <row r="63" spans="1:8" ht="16.95" customHeight="1">
      <c r="A63" s="259">
        <v>5130311103</v>
      </c>
      <c r="B63" s="259" t="s">
        <v>132</v>
      </c>
      <c r="C63" s="260">
        <v>60000000</v>
      </c>
      <c r="E63" s="576">
        <v>5130311103</v>
      </c>
      <c r="F63" s="48" t="s">
        <v>132</v>
      </c>
      <c r="G63" s="14">
        <v>60000000</v>
      </c>
      <c r="H63" s="582">
        <f t="shared" si="0"/>
        <v>0</v>
      </c>
    </row>
    <row r="64" spans="1:8" ht="16.95" customHeight="1">
      <c r="A64" s="259">
        <v>5110211201</v>
      </c>
      <c r="B64" s="259" t="s">
        <v>103</v>
      </c>
      <c r="C64" s="260">
        <v>61122280</v>
      </c>
      <c r="E64" s="576">
        <v>5110211201</v>
      </c>
      <c r="F64" s="48" t="s">
        <v>103</v>
      </c>
      <c r="G64" s="14">
        <v>61122280</v>
      </c>
      <c r="H64" s="582">
        <f t="shared" si="0"/>
        <v>0</v>
      </c>
    </row>
    <row r="65" spans="1:12" ht="16.95" customHeight="1">
      <c r="A65" s="259">
        <v>5110111301</v>
      </c>
      <c r="B65" s="259" t="s">
        <v>100</v>
      </c>
      <c r="C65" s="260">
        <v>62289108</v>
      </c>
      <c r="E65" s="576">
        <v>5110111301</v>
      </c>
      <c r="F65" s="48" t="s">
        <v>740</v>
      </c>
      <c r="G65" s="14">
        <v>62289108</v>
      </c>
      <c r="H65" s="582">
        <f t="shared" si="0"/>
        <v>0</v>
      </c>
    </row>
    <row r="66" spans="1:12" ht="16.95" customHeight="1">
      <c r="A66" s="259">
        <v>5110311302</v>
      </c>
      <c r="B66" s="259" t="s">
        <v>82</v>
      </c>
      <c r="C66" s="260">
        <v>63459642</v>
      </c>
      <c r="E66" s="576">
        <v>5110311302</v>
      </c>
      <c r="F66" s="48" t="s">
        <v>82</v>
      </c>
      <c r="G66" s="14">
        <v>63459642</v>
      </c>
      <c r="H66" s="582">
        <f t="shared" si="0"/>
        <v>0</v>
      </c>
    </row>
    <row r="67" spans="1:12" ht="16.95" customHeight="1">
      <c r="A67" s="259">
        <v>5120111101</v>
      </c>
      <c r="B67" s="259" t="s">
        <v>113</v>
      </c>
      <c r="C67" s="260">
        <v>69176120</v>
      </c>
      <c r="E67" s="576">
        <v>5120111101</v>
      </c>
      <c r="F67" s="48" t="s">
        <v>113</v>
      </c>
      <c r="G67" s="14">
        <v>69176120</v>
      </c>
      <c r="H67" s="582">
        <f t="shared" si="0"/>
        <v>0</v>
      </c>
    </row>
    <row r="68" spans="1:12" ht="16.95" customHeight="1">
      <c r="A68" s="259">
        <v>5131011119</v>
      </c>
      <c r="B68" s="259" t="s">
        <v>167</v>
      </c>
      <c r="C68" s="260">
        <v>93889248</v>
      </c>
      <c r="E68" s="576">
        <v>5131011119</v>
      </c>
      <c r="F68" s="48" t="s">
        <v>167</v>
      </c>
      <c r="G68" s="14">
        <v>93889248</v>
      </c>
      <c r="H68" s="582">
        <f t="shared" ref="H68:H116" si="1">+G68-C68</f>
        <v>0</v>
      </c>
    </row>
    <row r="69" spans="1:12" ht="16.95" customHeight="1">
      <c r="A69" s="259">
        <v>5210111102</v>
      </c>
      <c r="B69" s="259" t="s">
        <v>185</v>
      </c>
      <c r="C69" s="260">
        <v>100733860</v>
      </c>
      <c r="E69" s="576">
        <v>5210111102</v>
      </c>
      <c r="F69" s="48" t="s">
        <v>185</v>
      </c>
      <c r="G69" s="14">
        <v>100733860</v>
      </c>
      <c r="H69" s="582">
        <f t="shared" si="1"/>
        <v>0</v>
      </c>
    </row>
    <row r="70" spans="1:12" ht="16.95" customHeight="1">
      <c r="A70" s="259">
        <v>5150111201</v>
      </c>
      <c r="B70" s="259" t="s">
        <v>178</v>
      </c>
      <c r="C70" s="260">
        <v>104428639</v>
      </c>
      <c r="E70" s="576">
        <v>5150111201</v>
      </c>
      <c r="F70" s="48" t="s">
        <v>178</v>
      </c>
      <c r="G70" s="14">
        <v>104428639</v>
      </c>
      <c r="H70" s="582">
        <f t="shared" si="1"/>
        <v>0</v>
      </c>
    </row>
    <row r="71" spans="1:12" ht="16.95" customHeight="1">
      <c r="A71" s="259">
        <v>5110311103</v>
      </c>
      <c r="B71" s="259" t="s">
        <v>65</v>
      </c>
      <c r="C71" s="260">
        <v>114661506</v>
      </c>
      <c r="E71" s="576">
        <v>5110311103</v>
      </c>
      <c r="F71" s="48" t="s">
        <v>65</v>
      </c>
      <c r="G71" s="14">
        <v>114661506</v>
      </c>
      <c r="H71" s="582">
        <f t="shared" si="1"/>
        <v>0</v>
      </c>
    </row>
    <row r="72" spans="1:12" ht="16.95" customHeight="1">
      <c r="A72" s="259">
        <v>5110311231</v>
      </c>
      <c r="B72" s="259" t="s">
        <v>108</v>
      </c>
      <c r="C72" s="260">
        <v>139352900</v>
      </c>
      <c r="E72" s="576">
        <v>5110311231</v>
      </c>
      <c r="F72" s="48" t="s">
        <v>108</v>
      </c>
      <c r="G72" s="14">
        <v>139352900</v>
      </c>
      <c r="H72" s="582">
        <f t="shared" si="1"/>
        <v>0</v>
      </c>
    </row>
    <row r="73" spans="1:12" ht="16.95" customHeight="1">
      <c r="A73" s="259">
        <v>5150111102</v>
      </c>
      <c r="B73" s="259" t="s">
        <v>176</v>
      </c>
      <c r="C73" s="260">
        <v>142849588</v>
      </c>
      <c r="E73" s="576">
        <v>5150111102</v>
      </c>
      <c r="F73" s="48" t="s">
        <v>176</v>
      </c>
      <c r="G73" s="14">
        <v>142849588</v>
      </c>
      <c r="H73" s="582">
        <f t="shared" si="1"/>
        <v>0</v>
      </c>
    </row>
    <row r="74" spans="1:12" ht="16.95" customHeight="1">
      <c r="A74" s="259">
        <v>5130711102</v>
      </c>
      <c r="B74" s="259" t="s">
        <v>148</v>
      </c>
      <c r="C74" s="260">
        <v>146204952</v>
      </c>
      <c r="E74" s="576">
        <v>5130711102</v>
      </c>
      <c r="F74" s="48" t="s">
        <v>361</v>
      </c>
      <c r="G74" s="14">
        <v>146204952</v>
      </c>
      <c r="H74" s="582">
        <f t="shared" si="1"/>
        <v>0</v>
      </c>
    </row>
    <row r="75" spans="1:12" ht="16.95" customHeight="1">
      <c r="A75" s="259">
        <v>5130411101</v>
      </c>
      <c r="B75" s="259" t="s">
        <v>135</v>
      </c>
      <c r="C75" s="260">
        <v>162609263</v>
      </c>
      <c r="E75" s="576">
        <v>5130411101</v>
      </c>
      <c r="F75" s="48" t="s">
        <v>135</v>
      </c>
      <c r="G75" s="14">
        <v>162609263</v>
      </c>
      <c r="H75" s="582">
        <f t="shared" si="1"/>
        <v>0</v>
      </c>
    </row>
    <row r="76" spans="1:12" ht="16.95" customHeight="1">
      <c r="A76" s="259">
        <v>5130411105</v>
      </c>
      <c r="B76" s="259" t="s">
        <v>138</v>
      </c>
      <c r="C76" s="260">
        <v>168367415</v>
      </c>
      <c r="E76" s="576">
        <v>5130411105</v>
      </c>
      <c r="F76" s="48" t="s">
        <v>138</v>
      </c>
      <c r="G76" s="14">
        <v>168367415</v>
      </c>
      <c r="H76" s="582">
        <f t="shared" si="1"/>
        <v>0</v>
      </c>
    </row>
    <row r="77" spans="1:12" ht="16.95" customHeight="1">
      <c r="A77" s="259">
        <v>5110211102</v>
      </c>
      <c r="B77" s="259" t="s">
        <v>102</v>
      </c>
      <c r="C77" s="260">
        <v>170645896</v>
      </c>
      <c r="E77" s="576">
        <v>5110211102</v>
      </c>
      <c r="F77" s="48" t="s">
        <v>102</v>
      </c>
      <c r="G77" s="14">
        <v>170645896</v>
      </c>
      <c r="H77" s="582">
        <f t="shared" si="1"/>
        <v>0</v>
      </c>
    </row>
    <row r="78" spans="1:12" ht="16.95" customHeight="1">
      <c r="A78" s="259">
        <v>5130521104</v>
      </c>
      <c r="B78" s="259" t="s">
        <v>144</v>
      </c>
      <c r="C78" s="260">
        <v>172417162</v>
      </c>
      <c r="E78" s="576">
        <v>5130521104</v>
      </c>
      <c r="F78" s="48" t="s">
        <v>144</v>
      </c>
      <c r="G78" s="14">
        <v>172417162</v>
      </c>
      <c r="H78" s="582">
        <f t="shared" si="1"/>
        <v>0</v>
      </c>
    </row>
    <row r="79" spans="1:12" ht="16.95" customHeight="1">
      <c r="A79" s="259">
        <v>5110311307</v>
      </c>
      <c r="B79" s="259" t="s">
        <v>85</v>
      </c>
      <c r="C79" s="260">
        <v>187819419</v>
      </c>
      <c r="E79" s="576">
        <v>5110311307</v>
      </c>
      <c r="F79" s="48" t="s">
        <v>85</v>
      </c>
      <c r="G79" s="14">
        <v>187819419</v>
      </c>
      <c r="H79" s="582">
        <f t="shared" si="1"/>
        <v>0</v>
      </c>
    </row>
    <row r="80" spans="1:12" ht="16.95" customHeight="1">
      <c r="A80" s="259">
        <v>5130111105</v>
      </c>
      <c r="B80" s="259" t="s">
        <v>118</v>
      </c>
      <c r="C80" s="260">
        <v>191608440</v>
      </c>
      <c r="E80" s="576">
        <v>5130111105</v>
      </c>
      <c r="F80" s="48" t="s">
        <v>118</v>
      </c>
      <c r="G80" s="14">
        <v>191608440</v>
      </c>
      <c r="H80" s="582">
        <f t="shared" si="1"/>
        <v>0</v>
      </c>
      <c r="I80" s="576">
        <v>5130111105</v>
      </c>
      <c r="J80" s="48" t="s">
        <v>552</v>
      </c>
      <c r="K80" s="14">
        <v>191608440</v>
      </c>
      <c r="L80" s="582">
        <f>+K80-C81</f>
        <v>-1116575</v>
      </c>
    </row>
    <row r="81" spans="1:12" ht="16.95" customHeight="1">
      <c r="A81" s="259">
        <v>5130211107</v>
      </c>
      <c r="B81" s="259" t="s">
        <v>127</v>
      </c>
      <c r="C81" s="260">
        <v>192725015</v>
      </c>
      <c r="E81" s="576">
        <v>5130211107</v>
      </c>
      <c r="F81" s="48" t="s">
        <v>250</v>
      </c>
      <c r="G81" s="14">
        <v>192725015</v>
      </c>
      <c r="H81" s="582">
        <f t="shared" si="1"/>
        <v>0</v>
      </c>
    </row>
    <row r="82" spans="1:12" ht="16.95" customHeight="1">
      <c r="A82" s="259">
        <v>5130211103</v>
      </c>
      <c r="B82" s="259" t="s">
        <v>124</v>
      </c>
      <c r="C82" s="260">
        <v>196233333</v>
      </c>
      <c r="E82" s="576">
        <v>5130211103</v>
      </c>
      <c r="F82" s="48" t="s">
        <v>124</v>
      </c>
      <c r="G82" s="14">
        <v>196233333</v>
      </c>
      <c r="H82" s="582">
        <f t="shared" si="1"/>
        <v>0</v>
      </c>
    </row>
    <row r="83" spans="1:12" ht="16.95" customHeight="1">
      <c r="A83" s="259">
        <v>5130521102</v>
      </c>
      <c r="B83" s="259" t="s">
        <v>143</v>
      </c>
      <c r="C83" s="260">
        <v>217085117</v>
      </c>
      <c r="E83" s="576">
        <v>5130521102</v>
      </c>
      <c r="F83" s="48" t="s">
        <v>143</v>
      </c>
      <c r="G83" s="14">
        <v>217085117</v>
      </c>
      <c r="H83" s="582">
        <f t="shared" si="1"/>
        <v>0</v>
      </c>
    </row>
    <row r="84" spans="1:12" ht="16.95" customHeight="1">
      <c r="A84" s="259">
        <v>5130521105</v>
      </c>
      <c r="B84" s="259" t="s">
        <v>145</v>
      </c>
      <c r="C84" s="260">
        <v>230651376</v>
      </c>
      <c r="E84" s="576">
        <v>5130521105</v>
      </c>
      <c r="F84" s="48" t="s">
        <v>145</v>
      </c>
      <c r="G84" s="14">
        <v>230651376</v>
      </c>
      <c r="H84" s="582">
        <f t="shared" si="1"/>
        <v>0</v>
      </c>
    </row>
    <row r="85" spans="1:12" ht="16.95" customHeight="1">
      <c r="A85" s="259">
        <v>5130111107</v>
      </c>
      <c r="B85" s="259" t="s">
        <v>120</v>
      </c>
      <c r="C85" s="260">
        <v>231093572</v>
      </c>
      <c r="E85" s="576">
        <v>5130111107</v>
      </c>
      <c r="F85" s="48" t="s">
        <v>120</v>
      </c>
      <c r="G85" s="14">
        <v>231093572</v>
      </c>
      <c r="H85" s="582">
        <f t="shared" si="1"/>
        <v>0</v>
      </c>
    </row>
    <row r="86" spans="1:12" ht="16.95" customHeight="1">
      <c r="A86" s="259">
        <v>5110211101</v>
      </c>
      <c r="B86" s="259" t="s">
        <v>101</v>
      </c>
      <c r="C86" s="260">
        <v>253405276</v>
      </c>
      <c r="E86" s="576">
        <v>5110211101</v>
      </c>
      <c r="F86" s="48" t="s">
        <v>101</v>
      </c>
      <c r="G86" s="14">
        <v>253405276</v>
      </c>
      <c r="H86" s="582">
        <f t="shared" si="1"/>
        <v>0</v>
      </c>
    </row>
    <row r="87" spans="1:12" ht="16.95" customHeight="1">
      <c r="A87" s="259">
        <v>5130211108</v>
      </c>
      <c r="B87" s="259" t="s">
        <v>128</v>
      </c>
      <c r="C87" s="260">
        <v>282859050</v>
      </c>
      <c r="E87" s="576">
        <v>5130211108</v>
      </c>
      <c r="F87" s="48" t="s">
        <v>128</v>
      </c>
      <c r="G87" s="14">
        <v>282859050</v>
      </c>
      <c r="H87" s="582">
        <f t="shared" si="1"/>
        <v>0</v>
      </c>
    </row>
    <row r="88" spans="1:12" ht="16.95" customHeight="1">
      <c r="A88" s="259">
        <v>5130711101</v>
      </c>
      <c r="B88" s="259" t="s">
        <v>147</v>
      </c>
      <c r="C88" s="260">
        <v>311032161</v>
      </c>
      <c r="E88" s="576">
        <v>5130711101</v>
      </c>
      <c r="F88" s="48" t="s">
        <v>360</v>
      </c>
      <c r="G88" s="14">
        <v>311032161</v>
      </c>
      <c r="H88" s="582">
        <f t="shared" si="1"/>
        <v>0</v>
      </c>
    </row>
    <row r="89" spans="1:12" ht="16.95" customHeight="1">
      <c r="A89" s="259">
        <v>5110311329</v>
      </c>
      <c r="B89" s="259" t="s">
        <v>109</v>
      </c>
      <c r="C89" s="260">
        <v>328080161</v>
      </c>
      <c r="E89" s="576">
        <v>5110311329</v>
      </c>
      <c r="F89" s="48" t="s">
        <v>109</v>
      </c>
      <c r="G89" s="14">
        <v>328080161</v>
      </c>
      <c r="H89" s="582">
        <f t="shared" si="1"/>
        <v>0</v>
      </c>
    </row>
    <row r="90" spans="1:12" ht="16.95" customHeight="1">
      <c r="A90" s="259">
        <v>5150111103</v>
      </c>
      <c r="B90" s="259" t="s">
        <v>177</v>
      </c>
      <c r="C90" s="260">
        <v>329682135</v>
      </c>
      <c r="E90" s="576">
        <v>5150111103</v>
      </c>
      <c r="F90" s="48" t="s">
        <v>177</v>
      </c>
      <c r="G90" s="14">
        <v>329682135</v>
      </c>
      <c r="H90" s="582">
        <f t="shared" si="1"/>
        <v>0</v>
      </c>
    </row>
    <row r="91" spans="1:12" ht="16.95" customHeight="1">
      <c r="A91" s="259">
        <v>5140111102</v>
      </c>
      <c r="B91" s="259" t="s">
        <v>170</v>
      </c>
      <c r="C91" s="260">
        <v>359045102</v>
      </c>
      <c r="E91" s="576">
        <v>5140111102</v>
      </c>
      <c r="F91" s="48" t="s">
        <v>364</v>
      </c>
      <c r="G91" s="14">
        <v>359045102</v>
      </c>
      <c r="H91" s="582">
        <f t="shared" si="1"/>
        <v>0</v>
      </c>
    </row>
    <row r="92" spans="1:12" ht="16.95" customHeight="1">
      <c r="A92" s="259">
        <v>5130311104</v>
      </c>
      <c r="B92" s="259" t="s">
        <v>133</v>
      </c>
      <c r="C92" s="260">
        <v>359415474</v>
      </c>
      <c r="E92" s="576">
        <v>5130311104</v>
      </c>
      <c r="F92" s="48" t="s">
        <v>133</v>
      </c>
      <c r="G92" s="14">
        <v>359415474</v>
      </c>
      <c r="H92" s="582">
        <f t="shared" si="1"/>
        <v>0</v>
      </c>
    </row>
    <row r="93" spans="1:12" ht="16.95" customHeight="1">
      <c r="A93" s="259">
        <v>5110311301</v>
      </c>
      <c r="B93" s="259" t="s">
        <v>81</v>
      </c>
      <c r="C93" s="260">
        <v>390093875</v>
      </c>
      <c r="E93" s="576">
        <v>5110311301</v>
      </c>
      <c r="F93" s="48" t="s">
        <v>81</v>
      </c>
      <c r="G93" s="14">
        <v>390093875</v>
      </c>
      <c r="H93" s="582">
        <f t="shared" si="1"/>
        <v>0</v>
      </c>
    </row>
    <row r="94" spans="1:12" ht="16.95" customHeight="1">
      <c r="A94" s="259">
        <v>5130111104</v>
      </c>
      <c r="B94" s="259" t="s">
        <v>117</v>
      </c>
      <c r="C94" s="260">
        <v>393165190</v>
      </c>
      <c r="E94" s="576">
        <v>5130111104</v>
      </c>
      <c r="F94" s="48" t="s">
        <v>117</v>
      </c>
      <c r="G94" s="14">
        <v>393165190</v>
      </c>
      <c r="H94" s="582">
        <f t="shared" si="1"/>
        <v>0</v>
      </c>
      <c r="I94" s="576">
        <v>5130111104</v>
      </c>
      <c r="J94" s="48" t="s">
        <v>551</v>
      </c>
      <c r="K94" s="14">
        <v>393165190</v>
      </c>
      <c r="L94" s="582">
        <f>+K94-C95</f>
        <v>-113166577</v>
      </c>
    </row>
    <row r="95" spans="1:12" ht="16.95" customHeight="1">
      <c r="A95" s="259">
        <v>5130711103</v>
      </c>
      <c r="B95" s="259" t="s">
        <v>149</v>
      </c>
      <c r="C95" s="260">
        <v>506331767</v>
      </c>
      <c r="E95" s="576">
        <v>5130711103</v>
      </c>
      <c r="F95" s="48" t="s">
        <v>149</v>
      </c>
      <c r="G95" s="14">
        <v>506331767</v>
      </c>
      <c r="H95" s="582">
        <f t="shared" si="1"/>
        <v>0</v>
      </c>
    </row>
    <row r="96" spans="1:12" ht="16.95" customHeight="1">
      <c r="A96" s="259">
        <v>5130311102</v>
      </c>
      <c r="B96" s="259" t="s">
        <v>131</v>
      </c>
      <c r="C96" s="260">
        <v>519714100</v>
      </c>
      <c r="E96" s="576">
        <v>5130311102</v>
      </c>
      <c r="F96" s="48" t="s">
        <v>131</v>
      </c>
      <c r="G96" s="14">
        <v>519714100</v>
      </c>
      <c r="H96" s="582">
        <f t="shared" si="1"/>
        <v>0</v>
      </c>
    </row>
    <row r="97" spans="1:12" ht="16.95" customHeight="1">
      <c r="A97" s="259">
        <v>5130411106</v>
      </c>
      <c r="B97" s="259" t="s">
        <v>139</v>
      </c>
      <c r="C97" s="260">
        <v>572222404</v>
      </c>
      <c r="E97" s="576">
        <v>5130411106</v>
      </c>
      <c r="F97" s="48" t="s">
        <v>139</v>
      </c>
      <c r="G97" s="14">
        <v>572222404</v>
      </c>
      <c r="H97" s="582">
        <f t="shared" si="1"/>
        <v>0</v>
      </c>
    </row>
    <row r="98" spans="1:12" ht="16.95" customHeight="1">
      <c r="A98" s="259">
        <v>5130211101</v>
      </c>
      <c r="B98" s="259" t="s">
        <v>122</v>
      </c>
      <c r="C98" s="260">
        <v>848662865</v>
      </c>
      <c r="E98" s="576">
        <v>5130211101</v>
      </c>
      <c r="F98" s="48" t="s">
        <v>122</v>
      </c>
      <c r="G98" s="14">
        <v>848662865</v>
      </c>
      <c r="H98" s="582">
        <f t="shared" si="1"/>
        <v>0</v>
      </c>
    </row>
    <row r="99" spans="1:12" ht="16.95" customHeight="1">
      <c r="A99" s="259">
        <v>5130411107</v>
      </c>
      <c r="B99" s="259" t="s">
        <v>140</v>
      </c>
      <c r="C99" s="260">
        <v>1407990702</v>
      </c>
      <c r="E99" s="576">
        <v>5130411107</v>
      </c>
      <c r="F99" s="48" t="s">
        <v>558</v>
      </c>
      <c r="G99" s="14">
        <v>1407990702</v>
      </c>
      <c r="H99" s="582">
        <f t="shared" si="1"/>
        <v>0</v>
      </c>
    </row>
    <row r="100" spans="1:12" ht="16.95" customHeight="1">
      <c r="A100" s="259">
        <v>5130111101</v>
      </c>
      <c r="B100" s="259" t="s">
        <v>116</v>
      </c>
      <c r="C100" s="260">
        <v>3172382441</v>
      </c>
      <c r="E100" s="576">
        <v>5130111101</v>
      </c>
      <c r="F100" s="48" t="s">
        <v>116</v>
      </c>
      <c r="G100" s="14">
        <v>3172382441</v>
      </c>
      <c r="H100" s="582">
        <f t="shared" si="1"/>
        <v>0</v>
      </c>
      <c r="I100" s="576">
        <v>5130111101</v>
      </c>
      <c r="J100" s="48" t="s">
        <v>564</v>
      </c>
      <c r="K100" s="14">
        <v>3172382441</v>
      </c>
      <c r="L100" s="582">
        <f>+K100-C101</f>
        <v>-1727786841</v>
      </c>
    </row>
    <row r="101" spans="1:12" ht="16.95" customHeight="1">
      <c r="A101" s="259">
        <v>5140111302</v>
      </c>
      <c r="B101" s="259" t="s">
        <v>94</v>
      </c>
      <c r="C101" s="260">
        <v>4900169282</v>
      </c>
      <c r="E101" s="576">
        <v>5140111302</v>
      </c>
      <c r="F101" s="48" t="s">
        <v>94</v>
      </c>
      <c r="G101" s="14">
        <v>4900169282</v>
      </c>
      <c r="H101" s="582">
        <f t="shared" si="1"/>
        <v>0</v>
      </c>
    </row>
    <row r="102" spans="1:12" ht="16.95" customHeight="1">
      <c r="A102" s="259">
        <v>5140111301</v>
      </c>
      <c r="B102" s="259" t="s">
        <v>93</v>
      </c>
      <c r="C102" s="260">
        <v>7980677958</v>
      </c>
      <c r="E102" s="576">
        <v>5140111301</v>
      </c>
      <c r="F102" s="48" t="s">
        <v>93</v>
      </c>
      <c r="G102" s="14">
        <v>7980677958</v>
      </c>
      <c r="H102" s="582">
        <f t="shared" si="1"/>
        <v>0</v>
      </c>
    </row>
    <row r="104" spans="1:12">
      <c r="H104" s="582">
        <f t="shared" si="1"/>
        <v>0</v>
      </c>
    </row>
    <row r="105" spans="1:12">
      <c r="E105" s="580"/>
      <c r="F105" s="580"/>
      <c r="G105" s="580"/>
      <c r="H105" s="582">
        <f t="shared" si="1"/>
        <v>0</v>
      </c>
    </row>
    <row r="106" spans="1:12">
      <c r="H106" s="582">
        <f t="shared" si="1"/>
        <v>0</v>
      </c>
    </row>
    <row r="107" spans="1:12">
      <c r="H107" s="582">
        <f t="shared" si="1"/>
        <v>0</v>
      </c>
    </row>
    <row r="108" spans="1:12">
      <c r="H108" s="582">
        <f t="shared" si="1"/>
        <v>0</v>
      </c>
    </row>
    <row r="109" spans="1:12">
      <c r="H109" s="582">
        <f t="shared" si="1"/>
        <v>0</v>
      </c>
    </row>
    <row r="110" spans="1:12">
      <c r="A110" s="579">
        <v>5110311308</v>
      </c>
      <c r="B110" s="58" t="s">
        <v>65</v>
      </c>
      <c r="C110" s="581">
        <v>115120</v>
      </c>
      <c r="H110" s="582">
        <f t="shared" si="1"/>
        <v>-115120</v>
      </c>
    </row>
    <row r="111" spans="1:12">
      <c r="A111" s="576">
        <v>5131011105</v>
      </c>
      <c r="B111" s="48" t="s">
        <v>157</v>
      </c>
      <c r="C111" s="14">
        <v>200000</v>
      </c>
      <c r="H111" s="582">
        <f t="shared" si="1"/>
        <v>-200000</v>
      </c>
    </row>
    <row r="112" spans="1:12">
      <c r="A112" s="576">
        <v>5150111203</v>
      </c>
      <c r="B112" s="48" t="s">
        <v>645</v>
      </c>
      <c r="C112" s="14">
        <v>223118</v>
      </c>
      <c r="H112" s="582">
        <f t="shared" si="1"/>
        <v>-223118</v>
      </c>
    </row>
    <row r="113" spans="1:8">
      <c r="A113" s="576">
        <v>5131011123</v>
      </c>
      <c r="B113" s="48" t="s">
        <v>67</v>
      </c>
      <c r="C113" s="14">
        <v>445458</v>
      </c>
      <c r="H113" s="582">
        <f t="shared" si="1"/>
        <v>-445458</v>
      </c>
    </row>
    <row r="114" spans="1:8">
      <c r="A114" s="576">
        <v>5110311101</v>
      </c>
      <c r="B114" s="48" t="s">
        <v>106</v>
      </c>
      <c r="C114" s="14">
        <v>500991</v>
      </c>
      <c r="H114" s="582">
        <f t="shared" si="1"/>
        <v>-500991</v>
      </c>
    </row>
    <row r="115" spans="1:8">
      <c r="A115" s="576">
        <v>5150411103</v>
      </c>
      <c r="B115" s="48" t="s">
        <v>183</v>
      </c>
      <c r="C115" s="14">
        <v>522230</v>
      </c>
      <c r="H115" s="582">
        <f t="shared" si="1"/>
        <v>-522230</v>
      </c>
    </row>
    <row r="116" spans="1:8">
      <c r="A116" s="576">
        <v>5131011121</v>
      </c>
      <c r="B116" s="48" t="s">
        <v>557</v>
      </c>
      <c r="C116" s="14">
        <v>637920</v>
      </c>
      <c r="H116" s="582">
        <f t="shared" si="1"/>
        <v>-637920</v>
      </c>
    </row>
    <row r="117" spans="1:8">
      <c r="A117" s="576">
        <v>5130111108</v>
      </c>
      <c r="B117" s="48" t="s">
        <v>121</v>
      </c>
      <c r="C117" s="14">
        <v>944296</v>
      </c>
    </row>
    <row r="118" spans="1:8">
      <c r="A118" s="576">
        <v>5131011107</v>
      </c>
      <c r="B118" s="48" t="s">
        <v>159</v>
      </c>
      <c r="C118" s="14">
        <v>1404052</v>
      </c>
    </row>
    <row r="119" spans="1:8">
      <c r="A119" s="576">
        <v>5131011112</v>
      </c>
      <c r="B119" s="48" t="s">
        <v>162</v>
      </c>
      <c r="C119" s="14">
        <v>1442455</v>
      </c>
    </row>
    <row r="120" spans="1:8">
      <c r="A120" s="576">
        <v>5110311304</v>
      </c>
      <c r="B120" s="48" t="s">
        <v>64</v>
      </c>
      <c r="C120" s="14">
        <v>1454750</v>
      </c>
    </row>
    <row r="121" spans="1:8">
      <c r="A121" s="576">
        <v>5140111203</v>
      </c>
      <c r="B121" s="48" t="s">
        <v>556</v>
      </c>
      <c r="C121" s="14">
        <v>1661239</v>
      </c>
    </row>
    <row r="122" spans="1:8">
      <c r="A122" s="576">
        <v>5210111101</v>
      </c>
      <c r="B122" s="48" t="s">
        <v>184</v>
      </c>
      <c r="C122" s="14">
        <v>2419442</v>
      </c>
    </row>
    <row r="123" spans="1:8">
      <c r="A123" s="576">
        <v>5110411101</v>
      </c>
      <c r="B123" s="48" t="s">
        <v>112</v>
      </c>
      <c r="C123" s="14">
        <v>2641530</v>
      </c>
    </row>
    <row r="124" spans="1:8">
      <c r="A124" s="576">
        <v>5131011110</v>
      </c>
      <c r="B124" s="48" t="s">
        <v>161</v>
      </c>
      <c r="C124" s="14">
        <v>2910594</v>
      </c>
    </row>
    <row r="125" spans="1:8">
      <c r="A125" s="576">
        <v>5140111202</v>
      </c>
      <c r="B125" s="48" t="s">
        <v>555</v>
      </c>
      <c r="C125" s="14">
        <v>3159901</v>
      </c>
    </row>
    <row r="126" spans="1:8">
      <c r="A126" s="576">
        <v>5130411104</v>
      </c>
      <c r="B126" s="48" t="s">
        <v>137</v>
      </c>
      <c r="C126" s="14">
        <v>3380000</v>
      </c>
    </row>
    <row r="127" spans="1:8">
      <c r="A127" s="576">
        <v>5130911105</v>
      </c>
      <c r="B127" s="48" t="s">
        <v>153</v>
      </c>
      <c r="C127" s="14">
        <v>3641710</v>
      </c>
    </row>
    <row r="128" spans="1:8">
      <c r="A128" s="576">
        <v>5140111204</v>
      </c>
      <c r="B128" s="48" t="s">
        <v>174</v>
      </c>
      <c r="C128" s="14">
        <v>4540584</v>
      </c>
    </row>
    <row r="129" spans="1:3">
      <c r="A129" s="576">
        <v>5150111202</v>
      </c>
      <c r="B129" s="48" t="s">
        <v>179</v>
      </c>
      <c r="C129" s="14">
        <v>4915057</v>
      </c>
    </row>
    <row r="130" spans="1:3">
      <c r="A130" s="576">
        <v>5130911104</v>
      </c>
      <c r="B130" s="48" t="s">
        <v>152</v>
      </c>
      <c r="C130" s="14">
        <v>5096234</v>
      </c>
    </row>
    <row r="131" spans="1:3">
      <c r="A131" s="576">
        <v>5110311229</v>
      </c>
      <c r="B131" s="48" t="s">
        <v>189</v>
      </c>
      <c r="C131" s="14">
        <v>5212427</v>
      </c>
    </row>
    <row r="132" spans="1:3">
      <c r="A132" s="576">
        <v>5131011114</v>
      </c>
      <c r="B132" s="48" t="s">
        <v>163</v>
      </c>
      <c r="C132" s="14">
        <v>5340251</v>
      </c>
    </row>
    <row r="133" spans="1:3">
      <c r="A133" s="576">
        <v>5130911102</v>
      </c>
      <c r="B133" s="48" t="s">
        <v>151</v>
      </c>
      <c r="C133" s="14">
        <v>5347200</v>
      </c>
    </row>
    <row r="134" spans="1:3">
      <c r="A134" s="576">
        <v>5150111101</v>
      </c>
      <c r="B134" s="48" t="s">
        <v>175</v>
      </c>
      <c r="C134" s="14">
        <v>5451720</v>
      </c>
    </row>
    <row r="135" spans="1:3">
      <c r="A135" s="576">
        <v>5110311501</v>
      </c>
      <c r="B135" s="48" t="s">
        <v>111</v>
      </c>
      <c r="C135" s="14">
        <v>6054796</v>
      </c>
    </row>
    <row r="136" spans="1:3">
      <c r="A136" s="576">
        <v>5150411101</v>
      </c>
      <c r="B136" s="48" t="s">
        <v>182</v>
      </c>
      <c r="C136" s="14">
        <v>6370519</v>
      </c>
    </row>
    <row r="137" spans="1:3">
      <c r="A137" s="576">
        <v>5131011199</v>
      </c>
      <c r="B137" s="48" t="s">
        <v>169</v>
      </c>
      <c r="C137" s="14">
        <v>6648859</v>
      </c>
    </row>
    <row r="138" spans="1:3">
      <c r="A138" s="576">
        <v>5130211110</v>
      </c>
      <c r="B138" s="48" t="s">
        <v>559</v>
      </c>
      <c r="C138" s="14">
        <v>7034291</v>
      </c>
    </row>
    <row r="139" spans="1:3">
      <c r="A139" s="576">
        <v>5110311208</v>
      </c>
      <c r="B139" s="48" t="s">
        <v>65</v>
      </c>
      <c r="C139" s="14">
        <v>7037733</v>
      </c>
    </row>
    <row r="140" spans="1:3">
      <c r="A140" s="576">
        <v>5110311202</v>
      </c>
      <c r="B140" s="48" t="s">
        <v>82</v>
      </c>
      <c r="C140" s="14">
        <v>7185272</v>
      </c>
    </row>
    <row r="141" spans="1:3">
      <c r="A141" s="576">
        <v>5131011106</v>
      </c>
      <c r="B141" s="48" t="s">
        <v>158</v>
      </c>
      <c r="C141" s="14">
        <v>7270000</v>
      </c>
    </row>
    <row r="142" spans="1:3">
      <c r="A142" s="576">
        <v>5110311204</v>
      </c>
      <c r="B142" s="48" t="s">
        <v>64</v>
      </c>
      <c r="C142" s="14">
        <v>7723454</v>
      </c>
    </row>
    <row r="143" spans="1:3">
      <c r="A143" s="576">
        <v>5131011122</v>
      </c>
      <c r="B143" s="48" t="s">
        <v>66</v>
      </c>
      <c r="C143" s="14">
        <v>7731739</v>
      </c>
    </row>
    <row r="144" spans="1:3">
      <c r="A144" s="576">
        <v>5130611105</v>
      </c>
      <c r="B144" s="48" t="s">
        <v>359</v>
      </c>
      <c r="C144" s="14">
        <v>8071779</v>
      </c>
    </row>
    <row r="145" spans="1:3">
      <c r="A145" s="576">
        <v>5130411103</v>
      </c>
      <c r="B145" s="48" t="s">
        <v>251</v>
      </c>
      <c r="C145" s="14">
        <v>8750358</v>
      </c>
    </row>
    <row r="146" spans="1:3">
      <c r="A146" s="576">
        <v>5110311217</v>
      </c>
      <c r="B146" s="48" t="s">
        <v>90</v>
      </c>
      <c r="C146" s="14">
        <v>8793386</v>
      </c>
    </row>
    <row r="147" spans="1:3">
      <c r="A147" s="576">
        <v>5150111204</v>
      </c>
      <c r="B147" s="48" t="s">
        <v>646</v>
      </c>
      <c r="C147" s="14">
        <v>9898862</v>
      </c>
    </row>
    <row r="148" spans="1:3">
      <c r="A148" s="576">
        <v>5130211106</v>
      </c>
      <c r="B148" s="48" t="s">
        <v>126</v>
      </c>
      <c r="C148" s="14">
        <v>9990190</v>
      </c>
    </row>
    <row r="149" spans="1:3">
      <c r="A149" s="576">
        <v>5131011101</v>
      </c>
      <c r="B149" s="48" t="s">
        <v>362</v>
      </c>
      <c r="C149" s="14">
        <v>11331725</v>
      </c>
    </row>
    <row r="150" spans="1:3">
      <c r="A150" s="576">
        <v>5110311206</v>
      </c>
      <c r="B150" s="48" t="s">
        <v>84</v>
      </c>
      <c r="C150" s="14">
        <v>12294287</v>
      </c>
    </row>
    <row r="151" spans="1:3">
      <c r="A151" s="576">
        <v>5110311205</v>
      </c>
      <c r="B151" s="48" t="s">
        <v>83</v>
      </c>
      <c r="C151" s="14">
        <v>12368046</v>
      </c>
    </row>
    <row r="152" spans="1:3">
      <c r="A152" s="576">
        <v>5130111106</v>
      </c>
      <c r="B152" s="48" t="s">
        <v>119</v>
      </c>
      <c r="C152" s="14">
        <v>15358757</v>
      </c>
    </row>
    <row r="153" spans="1:3">
      <c r="A153" s="576">
        <v>5130111106</v>
      </c>
      <c r="B153" s="48" t="s">
        <v>553</v>
      </c>
      <c r="C153" s="14">
        <v>15358757</v>
      </c>
    </row>
    <row r="154" spans="1:3">
      <c r="A154" s="576">
        <v>5130411109</v>
      </c>
      <c r="B154" s="48" t="s">
        <v>647</v>
      </c>
      <c r="C154" s="14">
        <v>15567827</v>
      </c>
    </row>
    <row r="155" spans="1:3">
      <c r="A155" s="576">
        <v>5131011102</v>
      </c>
      <c r="B155" s="48" t="s">
        <v>155</v>
      </c>
      <c r="C155" s="14">
        <v>18209097</v>
      </c>
    </row>
    <row r="156" spans="1:3">
      <c r="A156" s="576">
        <v>5131011116</v>
      </c>
      <c r="B156" s="48" t="s">
        <v>165</v>
      </c>
      <c r="C156" s="14">
        <v>18680664</v>
      </c>
    </row>
    <row r="157" spans="1:3">
      <c r="A157" s="576">
        <v>5120111103</v>
      </c>
      <c r="B157" s="48" t="s">
        <v>114</v>
      </c>
      <c r="C157" s="14">
        <v>19306940</v>
      </c>
    </row>
    <row r="158" spans="1:3">
      <c r="A158" s="576">
        <v>5130211109</v>
      </c>
      <c r="B158" s="48" t="s">
        <v>129</v>
      </c>
      <c r="C158" s="14">
        <v>20490909</v>
      </c>
    </row>
    <row r="159" spans="1:3">
      <c r="A159" s="576">
        <v>5131011117</v>
      </c>
      <c r="B159" s="48" t="s">
        <v>166</v>
      </c>
      <c r="C159" s="14">
        <v>21607588</v>
      </c>
    </row>
    <row r="160" spans="1:3">
      <c r="A160" s="576">
        <v>5140111201</v>
      </c>
      <c r="B160" s="48" t="s">
        <v>554</v>
      </c>
      <c r="C160" s="14">
        <v>22189641</v>
      </c>
    </row>
    <row r="161" spans="1:3">
      <c r="A161" s="576">
        <v>5131011108</v>
      </c>
      <c r="B161" s="48" t="s">
        <v>363</v>
      </c>
      <c r="C161" s="14">
        <v>23241441</v>
      </c>
    </row>
    <row r="162" spans="1:3">
      <c r="A162" s="576">
        <v>5110311207</v>
      </c>
      <c r="B162" s="48" t="s">
        <v>85</v>
      </c>
      <c r="C162" s="14">
        <v>26161406</v>
      </c>
    </row>
    <row r="163" spans="1:3">
      <c r="A163" s="576">
        <v>5110311305</v>
      </c>
      <c r="B163" s="48" t="s">
        <v>83</v>
      </c>
      <c r="C163" s="14">
        <v>27445119</v>
      </c>
    </row>
    <row r="164" spans="1:3">
      <c r="A164" s="576">
        <v>5120111105</v>
      </c>
      <c r="B164" s="48" t="s">
        <v>115</v>
      </c>
      <c r="C164" s="14">
        <v>27951000</v>
      </c>
    </row>
    <row r="165" spans="1:3">
      <c r="A165" s="576">
        <v>5110211202</v>
      </c>
      <c r="B165" s="48" t="s">
        <v>104</v>
      </c>
      <c r="C165" s="14">
        <v>34800555</v>
      </c>
    </row>
    <row r="166" spans="1:3">
      <c r="A166" s="576">
        <v>5130211104</v>
      </c>
      <c r="B166" s="48" t="s">
        <v>125</v>
      </c>
      <c r="C166" s="14">
        <v>35032512</v>
      </c>
    </row>
    <row r="167" spans="1:3">
      <c r="A167" s="576">
        <v>5110311334</v>
      </c>
      <c r="B167" s="48" t="s">
        <v>110</v>
      </c>
      <c r="C167" s="14">
        <v>45722769</v>
      </c>
    </row>
    <row r="168" spans="1:3">
      <c r="A168" s="576">
        <v>5131011115</v>
      </c>
      <c r="B168" s="48" t="s">
        <v>164</v>
      </c>
      <c r="C168" s="14">
        <v>46807912</v>
      </c>
    </row>
    <row r="169" spans="1:3">
      <c r="A169" s="576">
        <v>5130211102</v>
      </c>
      <c r="B169" s="48" t="s">
        <v>123</v>
      </c>
      <c r="C169" s="14">
        <v>50730000</v>
      </c>
    </row>
    <row r="170" spans="1:3">
      <c r="A170" s="576">
        <v>5131011104</v>
      </c>
      <c r="B170" s="48" t="s">
        <v>156</v>
      </c>
      <c r="C170" s="14">
        <v>59835585</v>
      </c>
    </row>
    <row r="171" spans="1:3">
      <c r="A171" s="576">
        <v>5130311103</v>
      </c>
      <c r="B171" s="48" t="s">
        <v>132</v>
      </c>
      <c r="C171" s="14">
        <v>60000000</v>
      </c>
    </row>
    <row r="172" spans="1:3">
      <c r="A172" s="576">
        <v>5110211201</v>
      </c>
      <c r="B172" s="48" t="s">
        <v>103</v>
      </c>
      <c r="C172" s="14">
        <v>61122280</v>
      </c>
    </row>
    <row r="173" spans="1:3">
      <c r="A173" s="576">
        <v>5110111301</v>
      </c>
      <c r="B173" s="48" t="s">
        <v>740</v>
      </c>
      <c r="C173" s="14">
        <v>62289108</v>
      </c>
    </row>
    <row r="174" spans="1:3">
      <c r="A174" s="576">
        <v>5110311302</v>
      </c>
      <c r="B174" s="48" t="s">
        <v>82</v>
      </c>
      <c r="C174" s="14">
        <v>63459642</v>
      </c>
    </row>
    <row r="175" spans="1:3">
      <c r="A175" s="576">
        <v>5120111101</v>
      </c>
      <c r="B175" s="48" t="s">
        <v>113</v>
      </c>
      <c r="C175" s="14">
        <v>69176120</v>
      </c>
    </row>
    <row r="176" spans="1:3">
      <c r="A176" s="576">
        <v>5131011119</v>
      </c>
      <c r="B176" s="48" t="s">
        <v>167</v>
      </c>
      <c r="C176" s="14">
        <v>93889248</v>
      </c>
    </row>
    <row r="177" spans="1:3">
      <c r="A177" s="576">
        <v>5210111102</v>
      </c>
      <c r="B177" s="48" t="s">
        <v>185</v>
      </c>
      <c r="C177" s="14">
        <v>100733860</v>
      </c>
    </row>
    <row r="178" spans="1:3">
      <c r="A178" s="576">
        <v>5150111201</v>
      </c>
      <c r="B178" s="48" t="s">
        <v>178</v>
      </c>
      <c r="C178" s="14">
        <v>104428639</v>
      </c>
    </row>
    <row r="179" spans="1:3">
      <c r="A179" s="576">
        <v>5110311103</v>
      </c>
      <c r="B179" s="48" t="s">
        <v>65</v>
      </c>
      <c r="C179" s="14">
        <v>114661506</v>
      </c>
    </row>
    <row r="180" spans="1:3">
      <c r="A180" s="576">
        <v>5110311231</v>
      </c>
      <c r="B180" s="48" t="s">
        <v>108</v>
      </c>
      <c r="C180" s="14">
        <v>139352900</v>
      </c>
    </row>
    <row r="181" spans="1:3">
      <c r="A181" s="576">
        <v>5150111102</v>
      </c>
      <c r="B181" s="48" t="s">
        <v>176</v>
      </c>
      <c r="C181" s="14">
        <v>142849588</v>
      </c>
    </row>
    <row r="182" spans="1:3">
      <c r="A182" s="576">
        <v>5130711102</v>
      </c>
      <c r="B182" s="48" t="s">
        <v>361</v>
      </c>
      <c r="C182" s="14">
        <v>146204952</v>
      </c>
    </row>
    <row r="183" spans="1:3">
      <c r="A183" s="576">
        <v>5130411101</v>
      </c>
      <c r="B183" s="48" t="s">
        <v>135</v>
      </c>
      <c r="C183" s="14">
        <v>162609263</v>
      </c>
    </row>
    <row r="184" spans="1:3">
      <c r="A184" s="576">
        <v>5130411105</v>
      </c>
      <c r="B184" s="48" t="s">
        <v>138</v>
      </c>
      <c r="C184" s="14">
        <v>168367415</v>
      </c>
    </row>
    <row r="185" spans="1:3">
      <c r="A185" s="576">
        <v>5110211102</v>
      </c>
      <c r="B185" s="48" t="s">
        <v>102</v>
      </c>
      <c r="C185" s="14">
        <v>170645896</v>
      </c>
    </row>
    <row r="186" spans="1:3">
      <c r="A186" s="576">
        <v>5130521104</v>
      </c>
      <c r="B186" s="48" t="s">
        <v>144</v>
      </c>
      <c r="C186" s="14">
        <v>172417162</v>
      </c>
    </row>
    <row r="187" spans="1:3">
      <c r="A187" s="576">
        <v>5110311307</v>
      </c>
      <c r="B187" s="48" t="s">
        <v>85</v>
      </c>
      <c r="C187" s="14">
        <v>187819419</v>
      </c>
    </row>
    <row r="188" spans="1:3">
      <c r="A188" s="576">
        <v>5130111105</v>
      </c>
      <c r="B188" s="48" t="s">
        <v>118</v>
      </c>
      <c r="C188" s="14">
        <v>191608440</v>
      </c>
    </row>
    <row r="189" spans="1:3">
      <c r="A189" s="576">
        <v>5130111105</v>
      </c>
      <c r="B189" s="48" t="s">
        <v>552</v>
      </c>
      <c r="C189" s="14">
        <v>191608440</v>
      </c>
    </row>
    <row r="190" spans="1:3">
      <c r="A190" s="576">
        <v>5130211107</v>
      </c>
      <c r="B190" s="48" t="s">
        <v>250</v>
      </c>
      <c r="C190" s="14">
        <v>192725015</v>
      </c>
    </row>
    <row r="191" spans="1:3">
      <c r="A191" s="576">
        <v>5130211103</v>
      </c>
      <c r="B191" s="48" t="s">
        <v>124</v>
      </c>
      <c r="C191" s="14">
        <v>196233333</v>
      </c>
    </row>
    <row r="192" spans="1:3">
      <c r="A192" s="576">
        <v>5130521102</v>
      </c>
      <c r="B192" s="48" t="s">
        <v>143</v>
      </c>
      <c r="C192" s="14">
        <v>217085117</v>
      </c>
    </row>
    <row r="193" spans="1:3">
      <c r="A193" s="576">
        <v>5130521105</v>
      </c>
      <c r="B193" s="48" t="s">
        <v>145</v>
      </c>
      <c r="C193" s="14">
        <v>230651376</v>
      </c>
    </row>
    <row r="194" spans="1:3">
      <c r="A194" s="576">
        <v>5130111107</v>
      </c>
      <c r="B194" s="48" t="s">
        <v>120</v>
      </c>
      <c r="C194" s="14">
        <v>231093572</v>
      </c>
    </row>
    <row r="195" spans="1:3">
      <c r="A195" s="576">
        <v>5110211101</v>
      </c>
      <c r="B195" s="48" t="s">
        <v>101</v>
      </c>
      <c r="C195" s="14">
        <v>253405276</v>
      </c>
    </row>
    <row r="196" spans="1:3">
      <c r="A196" s="576">
        <v>5130211108</v>
      </c>
      <c r="B196" s="48" t="s">
        <v>128</v>
      </c>
      <c r="C196" s="14">
        <v>282859050</v>
      </c>
    </row>
    <row r="197" spans="1:3">
      <c r="A197" s="576">
        <v>5130711101</v>
      </c>
      <c r="B197" s="48" t="s">
        <v>360</v>
      </c>
      <c r="C197" s="14">
        <v>311032161</v>
      </c>
    </row>
    <row r="198" spans="1:3">
      <c r="A198" s="576">
        <v>5110311329</v>
      </c>
      <c r="B198" s="48" t="s">
        <v>109</v>
      </c>
      <c r="C198" s="14">
        <v>328080161</v>
      </c>
    </row>
    <row r="199" spans="1:3">
      <c r="A199" s="576">
        <v>5150111103</v>
      </c>
      <c r="B199" s="48" t="s">
        <v>177</v>
      </c>
      <c r="C199" s="14">
        <v>329682135</v>
      </c>
    </row>
    <row r="200" spans="1:3">
      <c r="A200" s="576">
        <v>5140111102</v>
      </c>
      <c r="B200" s="48" t="s">
        <v>364</v>
      </c>
      <c r="C200" s="14">
        <v>359045102</v>
      </c>
    </row>
    <row r="201" spans="1:3">
      <c r="A201" s="576">
        <v>5130311104</v>
      </c>
      <c r="B201" s="48" t="s">
        <v>133</v>
      </c>
      <c r="C201" s="14">
        <v>359415474</v>
      </c>
    </row>
    <row r="202" spans="1:3">
      <c r="A202" s="576">
        <v>5110311301</v>
      </c>
      <c r="B202" s="48" t="s">
        <v>81</v>
      </c>
      <c r="C202" s="14">
        <v>390093875</v>
      </c>
    </row>
    <row r="203" spans="1:3">
      <c r="A203" s="576">
        <v>5130111104</v>
      </c>
      <c r="B203" s="48" t="s">
        <v>117</v>
      </c>
      <c r="C203" s="14">
        <v>393165190</v>
      </c>
    </row>
    <row r="204" spans="1:3">
      <c r="A204" s="576">
        <v>5130111104</v>
      </c>
      <c r="B204" s="48" t="s">
        <v>551</v>
      </c>
      <c r="C204" s="14">
        <v>393165190</v>
      </c>
    </row>
    <row r="205" spans="1:3">
      <c r="A205" s="576">
        <v>5130711103</v>
      </c>
      <c r="B205" s="48" t="s">
        <v>149</v>
      </c>
      <c r="C205" s="14">
        <v>506331767</v>
      </c>
    </row>
    <row r="206" spans="1:3">
      <c r="A206" s="576">
        <v>5130311102</v>
      </c>
      <c r="B206" s="48" t="s">
        <v>131</v>
      </c>
      <c r="C206" s="14">
        <v>519714100</v>
      </c>
    </row>
    <row r="207" spans="1:3">
      <c r="A207" s="576">
        <v>5130411106</v>
      </c>
      <c r="B207" s="48" t="s">
        <v>139</v>
      </c>
      <c r="C207" s="14">
        <v>572222404</v>
      </c>
    </row>
    <row r="208" spans="1:3">
      <c r="A208" s="576">
        <v>5130211101</v>
      </c>
      <c r="B208" s="48" t="s">
        <v>122</v>
      </c>
      <c r="C208" s="14">
        <v>848662865</v>
      </c>
    </row>
    <row r="209" spans="1:3">
      <c r="A209" s="576">
        <v>5130411107</v>
      </c>
      <c r="B209" s="48" t="s">
        <v>558</v>
      </c>
      <c r="C209" s="14">
        <v>1407990702</v>
      </c>
    </row>
    <row r="210" spans="1:3">
      <c r="A210" s="576">
        <v>5130111101</v>
      </c>
      <c r="B210" s="48" t="s">
        <v>116</v>
      </c>
      <c r="C210" s="14">
        <v>3172382441</v>
      </c>
    </row>
    <row r="211" spans="1:3">
      <c r="A211" s="576">
        <v>5130111101</v>
      </c>
      <c r="B211" s="48" t="s">
        <v>564</v>
      </c>
      <c r="C211" s="14">
        <v>3172382441</v>
      </c>
    </row>
    <row r="212" spans="1:3">
      <c r="A212" s="576">
        <v>5140111302</v>
      </c>
      <c r="B212" s="48" t="s">
        <v>94</v>
      </c>
      <c r="C212" s="14">
        <v>4900169282</v>
      </c>
    </row>
    <row r="213" spans="1:3">
      <c r="A213" s="576">
        <v>5140111301</v>
      </c>
      <c r="B213" s="48" t="s">
        <v>93</v>
      </c>
      <c r="C213" s="14">
        <v>7980677958</v>
      </c>
    </row>
    <row r="214" spans="1:3">
      <c r="A214" s="580"/>
      <c r="B214" s="580"/>
      <c r="C214" s="580"/>
    </row>
  </sheetData>
  <sheetProtection algorithmName="SHA-512" hashValue="mcDSrYnTmZNF51g0XsFzyh56d9b5rKNDS5G5PMo6n7+8ZiZ9lNRJXKOdFfwD9RAiexs9qMpFkWbyHKQBrMftMQ==" saltValue="sr4Prm50qKGlECHKemDwYQ==" spinCount="100000" sheet="1" objects="1" scenarios="1"/>
  <sortState xmlns:xlrd2="http://schemas.microsoft.com/office/spreadsheetml/2017/richdata2" ref="A110:C214">
    <sortCondition ref="C110:C214"/>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O763"/>
  <sheetViews>
    <sheetView showGridLines="0" zoomScale="70" zoomScaleNormal="70" workbookViewId="0">
      <pane ySplit="9" topLeftCell="A38" activePane="bottomLeft" state="frozen"/>
      <selection activeCell="L428" sqref="L428"/>
      <selection pane="bottomLeft" activeCell="F55" sqref="F55"/>
    </sheetView>
  </sheetViews>
  <sheetFormatPr baseColWidth="10" defaultColWidth="11.44140625" defaultRowHeight="15.6"/>
  <cols>
    <col min="1" max="1" width="2.44140625" style="8" customWidth="1"/>
    <col min="2" max="2" width="44.33203125" style="8" customWidth="1"/>
    <col min="3" max="3" width="21.5546875" style="1" customWidth="1"/>
    <col min="4" max="4" width="21.44140625" style="1" customWidth="1"/>
    <col min="5" max="5" width="21.44140625" style="13" customWidth="1"/>
    <col min="6" max="6" width="52.88671875" style="1" customWidth="1"/>
    <col min="7" max="7" width="21.44140625" style="1" customWidth="1"/>
    <col min="8" max="9" width="21.44140625" style="110" customWidth="1"/>
    <col min="10" max="10" width="2.6640625" style="1" customWidth="1"/>
    <col min="11" max="12" width="16.44140625" style="1" bestFit="1" customWidth="1"/>
    <col min="13" max="15" width="15.33203125" style="1" bestFit="1" customWidth="1"/>
    <col min="16" max="16" width="11.88671875" style="1" bestFit="1" customWidth="1"/>
    <col min="17" max="16384" width="11.44140625" style="1"/>
  </cols>
  <sheetData>
    <row r="1" spans="1:15">
      <c r="H1" s="497" t="s">
        <v>534</v>
      </c>
    </row>
    <row r="2" spans="1:15">
      <c r="E2" s="572"/>
      <c r="F2" s="4"/>
    </row>
    <row r="3" spans="1:15">
      <c r="B3" s="876"/>
      <c r="D3" s="21"/>
      <c r="E3" s="547"/>
    </row>
    <row r="4" spans="1:15" s="5" customFormat="1">
      <c r="A4" s="8"/>
      <c r="B4" s="1073" t="s">
        <v>1311</v>
      </c>
      <c r="C4" s="1073"/>
      <c r="D4" s="1073"/>
      <c r="E4" s="1073"/>
      <c r="F4" s="1073"/>
      <c r="G4" s="1073"/>
      <c r="H4" s="1073"/>
      <c r="I4" s="1073"/>
    </row>
    <row r="5" spans="1:15" ht="17.399999999999999">
      <c r="B5" s="1074" t="s">
        <v>195</v>
      </c>
      <c r="C5" s="1074"/>
      <c r="D5" s="1074"/>
      <c r="E5" s="1074"/>
      <c r="F5" s="1074"/>
      <c r="G5" s="1074"/>
      <c r="H5" s="1074"/>
      <c r="I5" s="1074"/>
    </row>
    <row r="6" spans="1:15">
      <c r="B6" s="1078" t="s">
        <v>1685</v>
      </c>
      <c r="C6" s="1078"/>
      <c r="D6" s="1078"/>
      <c r="E6" s="1078"/>
      <c r="F6" s="1078"/>
      <c r="G6" s="1078"/>
      <c r="H6" s="1078"/>
      <c r="I6" s="1078"/>
    </row>
    <row r="7" spans="1:15">
      <c r="B7" s="1075" t="s">
        <v>196</v>
      </c>
      <c r="C7" s="1075"/>
      <c r="D7" s="1075"/>
      <c r="E7" s="1075"/>
      <c r="F7" s="1075"/>
      <c r="G7" s="1075"/>
      <c r="H7" s="1075"/>
      <c r="I7" s="1075"/>
    </row>
    <row r="8" spans="1:15" ht="7.5" customHeight="1">
      <c r="B8" s="877"/>
      <c r="C8" s="233"/>
      <c r="D8" s="233"/>
      <c r="E8" s="233"/>
      <c r="F8" s="233"/>
      <c r="G8" s="233"/>
    </row>
    <row r="9" spans="1:15" s="110" customFormat="1" ht="16.2" thickBot="1">
      <c r="A9" s="8"/>
      <c r="B9" s="267" t="s">
        <v>56</v>
      </c>
      <c r="C9" s="404"/>
      <c r="D9" s="405">
        <v>45747</v>
      </c>
      <c r="E9" s="268">
        <v>45657</v>
      </c>
      <c r="F9" s="267" t="s">
        <v>197</v>
      </c>
      <c r="G9" s="267"/>
      <c r="H9" s="405">
        <v>45747</v>
      </c>
      <c r="I9" s="268" t="s">
        <v>1623</v>
      </c>
    </row>
    <row r="10" spans="1:15" s="110" customFormat="1">
      <c r="A10" s="860"/>
      <c r="B10" s="881" t="s">
        <v>57</v>
      </c>
      <c r="C10" s="1076"/>
      <c r="D10" s="1076"/>
      <c r="E10" s="406"/>
      <c r="F10" s="271" t="s">
        <v>71</v>
      </c>
      <c r="G10" s="1077"/>
      <c r="H10" s="1077"/>
      <c r="I10" s="269"/>
    </row>
    <row r="11" spans="1:15" s="110" customFormat="1">
      <c r="A11" s="860"/>
      <c r="B11" s="882" t="s">
        <v>198</v>
      </c>
      <c r="C11" s="683" t="s">
        <v>199</v>
      </c>
      <c r="D11" s="699">
        <v>2038298434</v>
      </c>
      <c r="E11" s="313">
        <v>377145391</v>
      </c>
      <c r="F11" s="261" t="s">
        <v>1412</v>
      </c>
      <c r="G11" s="683" t="s">
        <v>202</v>
      </c>
      <c r="H11" s="699">
        <v>16853097</v>
      </c>
      <c r="I11" s="313">
        <v>15870866</v>
      </c>
    </row>
    <row r="12" spans="1:15" s="110" customFormat="1">
      <c r="A12" s="860"/>
      <c r="B12" s="883" t="s">
        <v>58</v>
      </c>
      <c r="C12" s="683"/>
      <c r="D12" s="700">
        <v>2038298434</v>
      </c>
      <c r="E12" s="314">
        <v>377145391</v>
      </c>
      <c r="F12" s="257" t="s">
        <v>1411</v>
      </c>
      <c r="G12" s="683"/>
      <c r="H12" s="700">
        <v>16853097</v>
      </c>
      <c r="I12" s="315">
        <v>15870866</v>
      </c>
      <c r="K12" s="415"/>
      <c r="L12" s="415"/>
    </row>
    <row r="13" spans="1:15" s="110" customFormat="1">
      <c r="A13" s="860"/>
      <c r="B13" s="882" t="s">
        <v>383</v>
      </c>
      <c r="C13" s="683" t="s">
        <v>202</v>
      </c>
      <c r="D13" s="699">
        <v>70066755699</v>
      </c>
      <c r="E13" s="313">
        <v>57206280895</v>
      </c>
      <c r="F13" s="257"/>
      <c r="G13" s="683"/>
      <c r="H13" s="700"/>
      <c r="I13" s="315"/>
      <c r="K13" s="415"/>
    </row>
    <row r="14" spans="1:15" s="110" customFormat="1">
      <c r="A14" s="860"/>
      <c r="B14" s="883" t="s">
        <v>1482</v>
      </c>
      <c r="C14" s="683"/>
      <c r="D14" s="700">
        <v>20826393407</v>
      </c>
      <c r="E14" s="315">
        <v>22207481303</v>
      </c>
      <c r="F14" s="261" t="s">
        <v>200</v>
      </c>
      <c r="G14" s="683"/>
      <c r="H14" s="699">
        <v>4340827501</v>
      </c>
      <c r="I14" s="313">
        <v>421460227.95890409</v>
      </c>
      <c r="K14" s="414"/>
      <c r="L14" s="414"/>
      <c r="M14" s="414"/>
    </row>
    <row r="15" spans="1:15" s="110" customFormat="1">
      <c r="A15" s="860"/>
      <c r="B15" s="883" t="s">
        <v>1483</v>
      </c>
      <c r="C15" s="683"/>
      <c r="D15" s="700">
        <v>49240362292</v>
      </c>
      <c r="E15" s="641">
        <v>34998799592</v>
      </c>
      <c r="F15" s="257" t="s">
        <v>72</v>
      </c>
      <c r="G15" s="683" t="s">
        <v>201</v>
      </c>
      <c r="H15" s="700">
        <v>1121645130</v>
      </c>
      <c r="I15" s="641">
        <v>147703649</v>
      </c>
      <c r="J15" s="414"/>
      <c r="K15" s="414"/>
      <c r="L15" s="414"/>
      <c r="M15" s="414"/>
    </row>
    <row r="16" spans="1:15" s="110" customFormat="1">
      <c r="A16" s="860"/>
      <c r="B16" s="882" t="s">
        <v>210</v>
      </c>
      <c r="C16" s="683" t="s">
        <v>211</v>
      </c>
      <c r="D16" s="699">
        <v>475951812</v>
      </c>
      <c r="E16" s="313">
        <v>706311322</v>
      </c>
      <c r="F16" s="257" t="s">
        <v>389</v>
      </c>
      <c r="G16" s="683" t="s">
        <v>203</v>
      </c>
      <c r="H16" s="700">
        <v>224739879</v>
      </c>
      <c r="I16" s="315">
        <v>216337074</v>
      </c>
      <c r="O16" s="414"/>
    </row>
    <row r="17" spans="1:12" s="110" customFormat="1">
      <c r="A17" s="860"/>
      <c r="B17" s="883" t="s">
        <v>59</v>
      </c>
      <c r="C17" s="683"/>
      <c r="D17" s="700">
        <v>6809112</v>
      </c>
      <c r="E17" s="641">
        <v>246413228</v>
      </c>
      <c r="F17" s="257" t="s">
        <v>1488</v>
      </c>
      <c r="G17" s="683" t="s">
        <v>204</v>
      </c>
      <c r="H17" s="700">
        <v>2994442492</v>
      </c>
      <c r="I17" s="641">
        <v>57419504.95890411</v>
      </c>
    </row>
    <row r="18" spans="1:12" s="110" customFormat="1">
      <c r="A18" s="860"/>
      <c r="B18" s="883" t="s">
        <v>62</v>
      </c>
      <c r="C18" s="683"/>
      <c r="D18" s="700">
        <v>469142700</v>
      </c>
      <c r="E18" s="641">
        <v>459898094</v>
      </c>
      <c r="F18" s="261" t="s">
        <v>206</v>
      </c>
      <c r="G18" s="683"/>
      <c r="H18" s="699">
        <v>8713192649</v>
      </c>
      <c r="I18" s="642">
        <v>13091649688</v>
      </c>
    </row>
    <row r="19" spans="1:12" s="110" customFormat="1">
      <c r="A19" s="860"/>
      <c r="B19" s="883" t="s">
        <v>213</v>
      </c>
      <c r="C19" s="683" t="s">
        <v>649</v>
      </c>
      <c r="D19" s="701">
        <v>0</v>
      </c>
      <c r="E19" s="984">
        <v>0</v>
      </c>
      <c r="F19" s="257" t="s">
        <v>191</v>
      </c>
      <c r="G19" s="683" t="s">
        <v>209</v>
      </c>
      <c r="H19" s="700">
        <v>8713192649</v>
      </c>
      <c r="I19" s="641">
        <v>13091649688</v>
      </c>
    </row>
    <row r="20" spans="1:12" s="110" customFormat="1">
      <c r="A20" s="860"/>
      <c r="B20" s="883" t="s">
        <v>1422</v>
      </c>
      <c r="C20" s="683"/>
      <c r="D20" s="701">
        <v>0</v>
      </c>
      <c r="E20" s="468">
        <v>0</v>
      </c>
      <c r="F20" s="257"/>
      <c r="G20" s="683"/>
      <c r="H20" s="700"/>
      <c r="I20" s="468"/>
    </row>
    <row r="21" spans="1:12" s="110" customFormat="1">
      <c r="A21" s="860"/>
      <c r="B21" s="882" t="s">
        <v>640</v>
      </c>
      <c r="C21" s="683" t="s">
        <v>216</v>
      </c>
      <c r="D21" s="699">
        <v>156399448</v>
      </c>
      <c r="E21" s="313">
        <v>122459320</v>
      </c>
      <c r="F21" s="261" t="s">
        <v>208</v>
      </c>
      <c r="G21" s="683" t="s">
        <v>628</v>
      </c>
      <c r="H21" s="699">
        <v>79765396</v>
      </c>
      <c r="I21" s="313">
        <v>52404243</v>
      </c>
    </row>
    <row r="22" spans="1:12" s="110" customFormat="1" ht="16.2" thickBot="1">
      <c r="A22" s="860"/>
      <c r="B22" s="883" t="s">
        <v>741</v>
      </c>
      <c r="C22" s="683"/>
      <c r="D22" s="700">
        <v>156399448</v>
      </c>
      <c r="E22" s="315">
        <v>122459320</v>
      </c>
      <c r="F22" s="257" t="s">
        <v>1433</v>
      </c>
      <c r="G22" s="683"/>
      <c r="H22" s="700">
        <v>34808095</v>
      </c>
      <c r="I22" s="315">
        <v>9364800</v>
      </c>
    </row>
    <row r="23" spans="1:12" s="110" customFormat="1" ht="16.2" thickBot="1">
      <c r="A23" s="860"/>
      <c r="B23" s="882" t="s">
        <v>219</v>
      </c>
      <c r="C23" s="683"/>
      <c r="D23" s="709">
        <v>72737405393</v>
      </c>
      <c r="E23" s="316">
        <v>58412196928</v>
      </c>
      <c r="F23" s="257" t="s">
        <v>639</v>
      </c>
      <c r="G23" s="683"/>
      <c r="H23" s="700">
        <v>44957301</v>
      </c>
      <c r="I23" s="315">
        <v>43039443</v>
      </c>
      <c r="K23" s="986"/>
      <c r="L23" s="415"/>
    </row>
    <row r="24" spans="1:12" s="110" customFormat="1">
      <c r="A24" s="860"/>
      <c r="B24" s="443"/>
      <c r="C24" s="683"/>
      <c r="D24" s="699"/>
      <c r="E24" s="313"/>
      <c r="F24" s="262"/>
      <c r="G24" s="683"/>
      <c r="I24" s="317"/>
    </row>
    <row r="25" spans="1:12" s="110" customFormat="1">
      <c r="A25" s="860"/>
      <c r="B25" s="882" t="s">
        <v>68</v>
      </c>
      <c r="C25" s="683"/>
      <c r="D25" s="702"/>
      <c r="E25" s="317"/>
      <c r="F25" s="261" t="s">
        <v>391</v>
      </c>
      <c r="G25" s="683"/>
      <c r="H25" s="699">
        <v>48722397295</v>
      </c>
      <c r="I25" s="313">
        <v>33976820147.041096</v>
      </c>
    </row>
    <row r="26" spans="1:12" s="110" customFormat="1">
      <c r="A26" s="860"/>
      <c r="B26" s="882" t="s">
        <v>221</v>
      </c>
      <c r="C26" s="683" t="s">
        <v>202</v>
      </c>
      <c r="D26" s="699">
        <v>6022548519</v>
      </c>
      <c r="E26" s="313">
        <v>5843153756</v>
      </c>
      <c r="F26" s="257" t="s">
        <v>214</v>
      </c>
      <c r="G26" s="683" t="s">
        <v>629</v>
      </c>
      <c r="H26" s="700">
        <v>151437679</v>
      </c>
      <c r="I26" s="315">
        <v>198373693.04109588</v>
      </c>
    </row>
    <row r="27" spans="1:12" s="110" customFormat="1" ht="16.2" thickBot="1">
      <c r="A27" s="860"/>
      <c r="B27" s="883" t="s">
        <v>1358</v>
      </c>
      <c r="C27" s="683"/>
      <c r="D27" s="700">
        <v>5019548519</v>
      </c>
      <c r="E27" s="315">
        <v>4840153756</v>
      </c>
      <c r="F27" s="257" t="s">
        <v>217</v>
      </c>
      <c r="G27" s="683" t="s">
        <v>630</v>
      </c>
      <c r="H27" s="700">
        <v>48570959616</v>
      </c>
      <c r="I27" s="641">
        <v>33778446454</v>
      </c>
    </row>
    <row r="28" spans="1:12" s="110" customFormat="1" ht="16.2" thickBot="1">
      <c r="A28" s="860"/>
      <c r="B28" s="883" t="s">
        <v>223</v>
      </c>
      <c r="C28" s="683"/>
      <c r="D28" s="700">
        <v>1003000000</v>
      </c>
      <c r="E28" s="315">
        <v>1003000000</v>
      </c>
      <c r="F28" s="261" t="s">
        <v>218</v>
      </c>
      <c r="G28" s="683"/>
      <c r="H28" s="318">
        <v>61873035938</v>
      </c>
      <c r="I28" s="316">
        <v>47558205171.999992</v>
      </c>
    </row>
    <row r="29" spans="1:12" s="110" customFormat="1">
      <c r="A29" s="860"/>
      <c r="B29" s="882" t="s">
        <v>1370</v>
      </c>
      <c r="C29" s="683"/>
      <c r="D29" s="699">
        <v>505043148</v>
      </c>
      <c r="E29" s="313">
        <v>544983018</v>
      </c>
      <c r="F29" s="261" t="s">
        <v>220</v>
      </c>
      <c r="G29" s="683"/>
      <c r="H29" s="319">
        <v>61873035938</v>
      </c>
      <c r="I29" s="320">
        <v>47558205171.999992</v>
      </c>
    </row>
    <row r="30" spans="1:12" s="110" customFormat="1">
      <c r="A30" s="860"/>
      <c r="B30" s="883" t="s">
        <v>1322</v>
      </c>
      <c r="C30" s="683"/>
      <c r="D30" s="700">
        <v>173657198</v>
      </c>
      <c r="E30" s="700">
        <v>173657198</v>
      </c>
      <c r="F30" s="262"/>
      <c r="G30" s="683"/>
      <c r="H30" s="702"/>
      <c r="I30" s="684"/>
      <c r="K30" s="415"/>
    </row>
    <row r="31" spans="1:12" s="110" customFormat="1">
      <c r="A31" s="860"/>
      <c r="B31" s="883" t="s">
        <v>1323</v>
      </c>
      <c r="C31" s="683"/>
      <c r="D31" s="700">
        <v>318855653</v>
      </c>
      <c r="E31" s="700">
        <v>314173835</v>
      </c>
      <c r="F31" s="261" t="s">
        <v>73</v>
      </c>
      <c r="G31" s="683" t="s">
        <v>264</v>
      </c>
      <c r="H31" s="702"/>
      <c r="I31" s="684"/>
      <c r="K31" s="415"/>
    </row>
    <row r="32" spans="1:12" s="110" customFormat="1">
      <c r="A32" s="860"/>
      <c r="B32" s="883" t="s">
        <v>239</v>
      </c>
      <c r="C32" s="683"/>
      <c r="D32" s="700">
        <v>45781989</v>
      </c>
      <c r="E32" s="315">
        <v>45781989</v>
      </c>
      <c r="F32" s="257"/>
      <c r="G32" s="1022"/>
      <c r="H32" s="700"/>
      <c r="I32" s="684"/>
    </row>
    <row r="33" spans="1:12" s="110" customFormat="1">
      <c r="A33" s="860"/>
      <c r="B33" s="883" t="s">
        <v>1484</v>
      </c>
      <c r="C33" s="683"/>
      <c r="D33" s="700">
        <v>163198022</v>
      </c>
      <c r="E33" s="315">
        <v>163198022</v>
      </c>
      <c r="F33" s="882" t="s">
        <v>74</v>
      </c>
      <c r="H33" s="699">
        <v>20495000000</v>
      </c>
      <c r="I33" s="313">
        <v>20495000000</v>
      </c>
    </row>
    <row r="34" spans="1:12" s="110" customFormat="1">
      <c r="A34" s="860"/>
      <c r="B34" s="883" t="s">
        <v>1485</v>
      </c>
      <c r="C34" s="683"/>
      <c r="D34" s="700">
        <v>-196449714</v>
      </c>
      <c r="E34" s="315">
        <v>-151828026</v>
      </c>
      <c r="F34" s="262"/>
      <c r="I34" s="684"/>
    </row>
    <row r="35" spans="1:12" s="110" customFormat="1">
      <c r="A35" s="860"/>
      <c r="B35" s="882" t="s">
        <v>224</v>
      </c>
      <c r="C35" s="683" t="s">
        <v>225</v>
      </c>
      <c r="D35" s="699">
        <v>701255618</v>
      </c>
      <c r="E35" s="313">
        <v>701377280</v>
      </c>
      <c r="F35" s="882" t="s">
        <v>75</v>
      </c>
      <c r="H35" s="699">
        <v>103000000</v>
      </c>
      <c r="I35" s="313">
        <v>103000000</v>
      </c>
    </row>
    <row r="36" spans="1:12" s="110" customFormat="1">
      <c r="A36" s="860"/>
      <c r="B36" s="883" t="s">
        <v>226</v>
      </c>
      <c r="C36" s="683"/>
      <c r="D36" s="700">
        <v>832197237</v>
      </c>
      <c r="E36" s="315">
        <v>825074758</v>
      </c>
      <c r="F36" s="262"/>
      <c r="I36" s="684"/>
      <c r="K36" s="415"/>
    </row>
    <row r="37" spans="1:12" s="110" customFormat="1">
      <c r="A37" s="860"/>
      <c r="B37" s="883" t="s">
        <v>70</v>
      </c>
      <c r="C37" s="683"/>
      <c r="D37" s="700">
        <v>68212976</v>
      </c>
      <c r="E37" s="315">
        <v>34520117</v>
      </c>
      <c r="F37" s="882" t="s">
        <v>77</v>
      </c>
      <c r="H37" s="699">
        <v>-2504783260</v>
      </c>
      <c r="I37" s="313">
        <v>-2654494190</v>
      </c>
      <c r="K37" s="415"/>
    </row>
    <row r="38" spans="1:12" s="110" customFormat="1">
      <c r="A38" s="860"/>
      <c r="B38" s="883" t="s">
        <v>1486</v>
      </c>
      <c r="C38" s="683"/>
      <c r="D38" s="700">
        <v>-199154595</v>
      </c>
      <c r="E38" s="315">
        <v>-158217595</v>
      </c>
      <c r="F38" s="257" t="s">
        <v>78</v>
      </c>
      <c r="H38" s="700">
        <v>-2654494190</v>
      </c>
      <c r="I38" s="315">
        <v>-1883458631</v>
      </c>
    </row>
    <row r="39" spans="1:12" s="110" customFormat="1">
      <c r="A39" s="860"/>
      <c r="B39" s="882" t="s">
        <v>215</v>
      </c>
      <c r="C39" s="683" t="s">
        <v>216</v>
      </c>
      <c r="D39" s="710">
        <v>0</v>
      </c>
      <c r="E39" s="985">
        <v>0</v>
      </c>
      <c r="F39" s="257" t="s">
        <v>79</v>
      </c>
      <c r="H39" s="700">
        <v>149710930</v>
      </c>
      <c r="I39" s="315">
        <v>-771035559</v>
      </c>
    </row>
    <row r="40" spans="1:12" s="110" customFormat="1" ht="16.2" thickBot="1">
      <c r="A40" s="860"/>
      <c r="B40" s="883" t="s">
        <v>1487</v>
      </c>
      <c r="C40" s="683"/>
      <c r="D40" s="701">
        <v>0</v>
      </c>
      <c r="E40" s="984">
        <v>0</v>
      </c>
      <c r="F40" s="262"/>
      <c r="I40" s="684"/>
    </row>
    <row r="41" spans="1:12" s="110" customFormat="1" ht="16.2" thickBot="1">
      <c r="A41" s="860"/>
      <c r="B41" s="882" t="s">
        <v>227</v>
      </c>
      <c r="C41" s="274"/>
      <c r="D41" s="409">
        <v>7228847285</v>
      </c>
      <c r="E41" s="703">
        <v>7089514054</v>
      </c>
      <c r="F41" s="263" t="s">
        <v>222</v>
      </c>
      <c r="H41" s="321">
        <v>18093216740</v>
      </c>
      <c r="I41" s="322">
        <v>17943505810</v>
      </c>
      <c r="K41" s="986"/>
      <c r="L41" s="415"/>
    </row>
    <row r="42" spans="1:12" s="110" customFormat="1">
      <c r="A42" s="860"/>
      <c r="B42" s="262"/>
      <c r="E42" s="684"/>
      <c r="F42" s="262"/>
      <c r="I42" s="684"/>
    </row>
    <row r="43" spans="1:12" s="110" customFormat="1">
      <c r="A43" s="860"/>
      <c r="B43" s="262"/>
      <c r="E43" s="684"/>
      <c r="F43" s="262"/>
      <c r="I43" s="684"/>
    </row>
    <row r="44" spans="1:12" s="110" customFormat="1" ht="16.2" thickBot="1">
      <c r="A44" s="860"/>
      <c r="B44" s="882"/>
      <c r="C44" s="274"/>
      <c r="D44" s="699"/>
      <c r="E44" s="313"/>
      <c r="F44" s="262"/>
      <c r="I44" s="684"/>
    </row>
    <row r="45" spans="1:12" s="110" customFormat="1" ht="16.2" thickBot="1">
      <c r="A45" s="860"/>
      <c r="B45" s="878" t="s">
        <v>228</v>
      </c>
      <c r="C45" s="407"/>
      <c r="D45" s="318">
        <v>79966252678</v>
      </c>
      <c r="E45" s="316">
        <v>65501710982</v>
      </c>
      <c r="F45" s="403" t="s">
        <v>229</v>
      </c>
      <c r="G45" s="407"/>
      <c r="H45" s="318">
        <v>79966252678</v>
      </c>
      <c r="I45" s="316">
        <v>65501710981.999992</v>
      </c>
    </row>
    <row r="46" spans="1:12" s="110" customFormat="1" ht="18.75" customHeight="1">
      <c r="A46" s="860"/>
      <c r="C46" s="1030"/>
      <c r="D46" s="1031"/>
      <c r="E46" s="1031"/>
      <c r="F46" s="524"/>
      <c r="G46" s="1032"/>
      <c r="H46" s="1033"/>
      <c r="I46" s="1033"/>
    </row>
    <row r="47" spans="1:12" s="270" customFormat="1">
      <c r="A47" s="879"/>
      <c r="B47" s="1072" t="s">
        <v>1632</v>
      </c>
      <c r="C47" s="1072"/>
      <c r="D47" s="1072"/>
      <c r="E47" s="1055"/>
      <c r="H47" s="393"/>
      <c r="I47" s="393"/>
    </row>
    <row r="48" spans="1:12" s="270" customFormat="1">
      <c r="A48" s="879"/>
      <c r="B48" s="89"/>
      <c r="C48" s="89"/>
      <c r="D48" s="89"/>
      <c r="E48" s="1055"/>
      <c r="H48" s="393"/>
      <c r="I48" s="393"/>
    </row>
    <row r="49" spans="1:9" s="270" customFormat="1">
      <c r="A49" s="879"/>
      <c r="B49" s="1037" t="s">
        <v>550</v>
      </c>
      <c r="C49" s="13"/>
      <c r="D49" s="13"/>
      <c r="E49" s="1011">
        <v>7996625267.8000002</v>
      </c>
      <c r="F49" s="23"/>
      <c r="G49" s="23"/>
      <c r="H49" s="234"/>
      <c r="I49" s="110"/>
    </row>
    <row r="50" spans="1:9">
      <c r="A50" s="860"/>
      <c r="B50" s="880"/>
      <c r="C50" s="13"/>
      <c r="D50" s="23"/>
      <c r="E50" s="1056"/>
      <c r="I50" s="414"/>
    </row>
    <row r="51" spans="1:9" ht="16.2" thickBot="1">
      <c r="A51" s="860"/>
      <c r="B51" s="408" t="s">
        <v>80</v>
      </c>
      <c r="C51" s="408">
        <v>45747</v>
      </c>
      <c r="D51" s="408">
        <v>45657</v>
      </c>
      <c r="E51" s="572"/>
    </row>
    <row r="52" spans="1:9">
      <c r="A52" s="860"/>
      <c r="B52" s="1062" t="s">
        <v>230</v>
      </c>
      <c r="C52" s="1063">
        <v>425316582493.6153</v>
      </c>
      <c r="D52" s="1064">
        <v>455886420588</v>
      </c>
      <c r="F52" s="62"/>
    </row>
    <row r="53" spans="1:9" ht="16.2" thickBot="1">
      <c r="A53" s="860"/>
      <c r="B53" s="819" t="s">
        <v>231</v>
      </c>
      <c r="C53" s="1065">
        <v>425316582493.6153</v>
      </c>
      <c r="D53" s="1066">
        <v>455886420588</v>
      </c>
      <c r="F53" s="63"/>
    </row>
    <row r="54" spans="1:9">
      <c r="A54" s="860"/>
      <c r="C54" s="13"/>
    </row>
    <row r="55" spans="1:9">
      <c r="A55" s="860"/>
      <c r="C55" s="21"/>
      <c r="H55" s="1"/>
    </row>
    <row r="56" spans="1:9">
      <c r="A56" s="860"/>
      <c r="B56" s="8" t="s">
        <v>54</v>
      </c>
      <c r="C56" s="2"/>
      <c r="D56" s="2"/>
      <c r="E56" s="54"/>
      <c r="G56" s="5"/>
      <c r="H56" s="1"/>
      <c r="I56" s="1"/>
    </row>
    <row r="57" spans="1:9" ht="15.6" customHeight="1">
      <c r="A57" s="860"/>
    </row>
    <row r="58" spans="1:9">
      <c r="A58" s="860"/>
    </row>
    <row r="59" spans="1:9">
      <c r="A59" s="860"/>
    </row>
    <row r="60" spans="1:9">
      <c r="A60" s="860"/>
    </row>
    <row r="61" spans="1:9">
      <c r="A61" s="860"/>
    </row>
    <row r="62" spans="1:9">
      <c r="A62" s="860"/>
      <c r="C62" s="24" t="s">
        <v>1309</v>
      </c>
      <c r="E62" s="1070" t="s">
        <v>1375</v>
      </c>
      <c r="F62" s="1070"/>
      <c r="H62" s="24" t="s">
        <v>1068</v>
      </c>
    </row>
    <row r="63" spans="1:9">
      <c r="A63" s="860"/>
      <c r="C63" s="25" t="s">
        <v>28</v>
      </c>
      <c r="E63" s="1071" t="s">
        <v>1293</v>
      </c>
      <c r="F63" s="1071"/>
      <c r="H63" s="212" t="s">
        <v>232</v>
      </c>
    </row>
    <row r="64" spans="1:9">
      <c r="A64" s="860"/>
    </row>
    <row r="65" spans="1:8">
      <c r="A65" s="860"/>
    </row>
    <row r="66" spans="1:8">
      <c r="A66" s="860"/>
    </row>
    <row r="67" spans="1:8">
      <c r="A67" s="860"/>
      <c r="G67" s="13"/>
    </row>
    <row r="68" spans="1:8">
      <c r="A68" s="860"/>
      <c r="C68" s="13"/>
      <c r="D68" s="8"/>
      <c r="E68" s="1025"/>
      <c r="F68" s="8"/>
      <c r="G68" s="1024"/>
      <c r="H68" s="1026"/>
    </row>
    <row r="69" spans="1:8">
      <c r="A69" s="860"/>
      <c r="D69" s="1023" t="s">
        <v>1298</v>
      </c>
      <c r="E69" s="1025"/>
      <c r="F69" s="8"/>
      <c r="G69" s="1023" t="s">
        <v>1549</v>
      </c>
      <c r="H69" s="1026"/>
    </row>
    <row r="70" spans="1:8">
      <c r="A70" s="860"/>
      <c r="D70" s="1024" t="s">
        <v>1481</v>
      </c>
      <c r="E70" s="1025"/>
      <c r="F70" s="8"/>
      <c r="G70" s="1024" t="s">
        <v>1550</v>
      </c>
      <c r="H70" s="1026"/>
    </row>
    <row r="71" spans="1:8">
      <c r="A71" s="860"/>
    </row>
    <row r="72" spans="1:8">
      <c r="A72" s="860"/>
    </row>
    <row r="73" spans="1:8">
      <c r="A73" s="860"/>
    </row>
    <row r="74" spans="1:8">
      <c r="A74" s="860"/>
    </row>
    <row r="75" spans="1:8">
      <c r="A75" s="860"/>
    </row>
    <row r="76" spans="1:8">
      <c r="A76" s="860"/>
    </row>
    <row r="77" spans="1:8">
      <c r="A77" s="860"/>
    </row>
    <row r="78" spans="1:8">
      <c r="A78" s="860"/>
    </row>
    <row r="79" spans="1:8">
      <c r="A79" s="860"/>
    </row>
    <row r="80" spans="1:8">
      <c r="A80" s="860"/>
    </row>
    <row r="81" spans="1:1">
      <c r="A81" s="860"/>
    </row>
    <row r="82" spans="1:1">
      <c r="A82" s="860"/>
    </row>
    <row r="90" spans="1:1">
      <c r="A90" s="592"/>
    </row>
    <row r="91" spans="1:1">
      <c r="A91" s="592"/>
    </row>
    <row r="137" spans="5:9">
      <c r="E137" s="1"/>
      <c r="H137" s="1"/>
      <c r="I137" s="1"/>
    </row>
    <row r="138" spans="5:9">
      <c r="E138" s="1"/>
      <c r="H138" s="1"/>
      <c r="I138" s="1"/>
    </row>
    <row r="139" spans="5:9">
      <c r="E139" s="1"/>
      <c r="H139" s="1"/>
      <c r="I139" s="1"/>
    </row>
    <row r="140" spans="5:9">
      <c r="E140" s="1"/>
      <c r="H140" s="1"/>
      <c r="I140" s="1"/>
    </row>
    <row r="141" spans="5:9">
      <c r="E141" s="1"/>
      <c r="H141" s="1"/>
      <c r="I141" s="1"/>
    </row>
    <row r="142" spans="5:9">
      <c r="E142" s="1"/>
      <c r="H142" s="1"/>
      <c r="I142" s="1"/>
    </row>
    <row r="143" spans="5:9">
      <c r="E143" s="1"/>
      <c r="H143" s="1"/>
      <c r="I143" s="1"/>
    </row>
    <row r="144" spans="5:9">
      <c r="E144" s="1"/>
      <c r="H144" s="1"/>
      <c r="I144" s="1"/>
    </row>
    <row r="145" spans="5:9">
      <c r="E145" s="1"/>
      <c r="H145" s="1"/>
      <c r="I145" s="1"/>
    </row>
    <row r="218" spans="5:5">
      <c r="E218" s="852">
        <v>7263.59</v>
      </c>
    </row>
    <row r="219" spans="5:5">
      <c r="E219" s="13">
        <v>7283.62</v>
      </c>
    </row>
    <row r="428" spans="12:12">
      <c r="L428" s="4">
        <v>-6022548519</v>
      </c>
    </row>
    <row r="763" spans="2:2">
      <c r="B763" s="8" t="s">
        <v>214</v>
      </c>
    </row>
  </sheetData>
  <mergeCells count="9">
    <mergeCell ref="E62:F62"/>
    <mergeCell ref="E63:F63"/>
    <mergeCell ref="B47:D47"/>
    <mergeCell ref="B4:I4"/>
    <mergeCell ref="B5:I5"/>
    <mergeCell ref="B7:I7"/>
    <mergeCell ref="C10:D10"/>
    <mergeCell ref="G10:H10"/>
    <mergeCell ref="B6:I6"/>
  </mergeCells>
  <hyperlinks>
    <hyperlink ref="H1" location="Índice!A1" display="Índice!A1" xr:uid="{B3DE9E38-7CE1-48FF-9DD4-5506C80EE024}"/>
    <hyperlink ref="C11" location="Notas!A1" display="(Nota 5.d)" xr:uid="{C5659EFD-78F7-4C74-93B8-88925E964129}"/>
    <hyperlink ref="C13" location="Notas!A1" display="(Nota 5.e)" xr:uid="{31FA43D9-F57A-4515-ADF1-78C876F8F719}"/>
    <hyperlink ref="C16" location="'Nota 5 - Inc. 5.f a 5.t'!A1" display="(Nota 5.f)" xr:uid="{D0474969-4197-4368-B69F-625D0F9AD366}"/>
    <hyperlink ref="C21" location="Notas!A1" display="(Nota 5.g)" xr:uid="{27CD0B95-80F8-4ECC-9664-D3FDC451164E}"/>
    <hyperlink ref="C26" location="Notas!A1" display="(Nota 5.e)" xr:uid="{45C8EAD2-F8D5-4832-9855-00C16F3E055A}"/>
    <hyperlink ref="C35" location="Notas!A1" display="(Nota 5.i)" xr:uid="{1970899D-9B3C-4CC9-8FB5-07D0BB733DF9}"/>
    <hyperlink ref="C39" location="Notas!A1" display="(Nota 5.g)" xr:uid="{B32B6298-4437-4802-B4C3-0A2C87463CC6}"/>
    <hyperlink ref="G15" location="Notas!A1" display="(Nota 5.j)" xr:uid="{4B9A4A9A-55FF-4138-A259-695533CE9659}"/>
    <hyperlink ref="G16" location="Notas!A1" display="(Nota 5.k)" xr:uid="{7A7575E2-DFEE-4896-B1A2-457548C05595}"/>
    <hyperlink ref="G17" location="Notas!A1" display="(Nota 5.l)" xr:uid="{896BBF9A-37A4-4622-94E9-7175FDD8A58C}"/>
    <hyperlink ref="G19" location="Notas!A1" display="(Nota 5.m)" xr:uid="{5440D3DF-4BBE-4581-B61E-7F4A4A7CA970}"/>
    <hyperlink ref="G21" location="Notas!A1" display="(Nota 5.n)" xr:uid="{DD6DBFCA-0401-4082-AA42-A237029ECEA8}"/>
    <hyperlink ref="G26" location="Notas!A1" display="(Nota 5.ñ.1)" xr:uid="{6F803F06-324E-49C3-ADD5-300C03804B35}"/>
    <hyperlink ref="G27" location="Notas!A1" display="(Nota 5.ñ.2)" xr:uid="{5E92931D-B188-409A-9511-C2F7FB3C814D}"/>
    <hyperlink ref="G31" location="Notas!A1" display="(Nota 5.o)" xr:uid="{34251DDF-FE35-4424-AB7E-483B51E6D9CE}"/>
    <hyperlink ref="G11" location="Notas!A1" display="(Nota 5.e)" xr:uid="{A3EDDBA6-C566-4F3C-A4EB-50914039550D}"/>
    <hyperlink ref="C19" location="Notas!A1" display="(Nota 5.g)" xr:uid="{75CC8B00-5BC2-43D7-B99D-25139A17D6A3}"/>
  </hyperlinks>
  <pageMargins left="0.7" right="0.7" top="0.75" bottom="0.75" header="0.3" footer="0.3"/>
  <pageSetup paperSize="9" scale="31"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3"/>
  <sheetViews>
    <sheetView showGridLines="0" zoomScale="70" zoomScaleNormal="80" zoomScaleSheetLayoutView="80" workbookViewId="0">
      <pane ySplit="9" topLeftCell="A64" activePane="bottomLeft" state="frozen"/>
      <selection activeCell="G1262" sqref="G1262:G1274"/>
      <selection pane="bottomLeft" activeCell="F95" sqref="F95"/>
    </sheetView>
  </sheetViews>
  <sheetFormatPr baseColWidth="10" defaultColWidth="11.44140625" defaultRowHeight="15.6"/>
  <cols>
    <col min="1" max="1" width="2.44140625" style="1" customWidth="1"/>
    <col min="2" max="2" width="52.88671875" style="1" customWidth="1"/>
    <col min="3" max="4" width="20" style="1" customWidth="1"/>
    <col min="5" max="5" width="22.88671875" style="108"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106"/>
      <c r="C1" s="106"/>
      <c r="D1" s="106"/>
      <c r="E1" s="106"/>
      <c r="F1" s="106"/>
      <c r="G1" s="497" t="s">
        <v>534</v>
      </c>
    </row>
    <row r="2" spans="1:9">
      <c r="B2" s="106"/>
      <c r="C2" s="106"/>
      <c r="D2" s="106"/>
      <c r="E2" s="106"/>
      <c r="F2" s="106"/>
      <c r="G2" s="106"/>
    </row>
    <row r="3" spans="1:9">
      <c r="B3" s="106"/>
      <c r="C3" s="106"/>
      <c r="D3" s="106"/>
      <c r="E3" s="106"/>
      <c r="F3" s="106"/>
      <c r="G3" s="106"/>
    </row>
    <row r="4" spans="1:9">
      <c r="B4" s="1080" t="s">
        <v>1311</v>
      </c>
      <c r="C4" s="1080"/>
      <c r="D4" s="1080"/>
      <c r="E4" s="1080"/>
      <c r="F4" s="1080"/>
      <c r="G4" s="1080"/>
    </row>
    <row r="5" spans="1:9" ht="17.399999999999999">
      <c r="B5" s="324" t="s">
        <v>254</v>
      </c>
      <c r="C5" s="106"/>
      <c r="D5" s="106"/>
      <c r="E5" s="26"/>
      <c r="F5" s="106"/>
      <c r="G5" s="106"/>
    </row>
    <row r="6" spans="1:9" ht="31.5" customHeight="1">
      <c r="B6" s="1082" t="s">
        <v>1593</v>
      </c>
      <c r="C6" s="1082"/>
      <c r="D6" s="1082"/>
      <c r="E6" s="1082"/>
      <c r="F6" s="1082"/>
      <c r="G6" s="323"/>
    </row>
    <row r="7" spans="1:9">
      <c r="B7" s="1081" t="s">
        <v>196</v>
      </c>
      <c r="C7" s="1081"/>
      <c r="D7" s="1081"/>
      <c r="E7" s="1081"/>
      <c r="F7" s="1081"/>
      <c r="G7" s="1081"/>
    </row>
    <row r="8" spans="1:9" ht="7.5" customHeight="1" thickBot="1">
      <c r="B8" s="233"/>
      <c r="C8" s="233"/>
      <c r="D8" s="233"/>
      <c r="E8" s="233"/>
      <c r="F8" s="233"/>
      <c r="G8" s="233"/>
      <c r="H8" s="110"/>
      <c r="I8" s="110"/>
    </row>
    <row r="9" spans="1:9" ht="16.2" thickBot="1">
      <c r="B9" s="125"/>
      <c r="C9" s="126"/>
      <c r="D9" s="126"/>
      <c r="E9" s="277">
        <v>45747</v>
      </c>
      <c r="F9" s="114" t="s">
        <v>1602</v>
      </c>
    </row>
    <row r="10" spans="1:9">
      <c r="A10" s="3"/>
      <c r="B10" s="264" t="s">
        <v>255</v>
      </c>
      <c r="C10" s="295"/>
      <c r="D10" s="265"/>
      <c r="E10" s="327">
        <v>2652166110</v>
      </c>
      <c r="F10" s="320">
        <v>762916083</v>
      </c>
      <c r="G10" s="4"/>
      <c r="H10" s="21"/>
      <c r="I10" s="4"/>
    </row>
    <row r="11" spans="1:9" ht="6.75" customHeight="1">
      <c r="A11" s="64"/>
      <c r="B11" s="129"/>
      <c r="C11" s="131"/>
      <c r="D11" s="128"/>
      <c r="E11" s="328"/>
      <c r="F11" s="313"/>
      <c r="G11" s="21"/>
      <c r="H11" s="21"/>
    </row>
    <row r="12" spans="1:9" ht="15.6" customHeight="1">
      <c r="A12" s="64"/>
      <c r="B12" s="787" t="s">
        <v>88</v>
      </c>
      <c r="D12" s="128"/>
      <c r="E12" s="328">
        <v>173263345</v>
      </c>
      <c r="F12" s="642">
        <v>45935263</v>
      </c>
      <c r="G12" s="21"/>
    </row>
    <row r="13" spans="1:9">
      <c r="A13" s="64"/>
      <c r="B13" s="129" t="s">
        <v>186</v>
      </c>
      <c r="C13" s="131"/>
      <c r="D13" s="128"/>
      <c r="E13" s="789">
        <v>173263345</v>
      </c>
      <c r="F13" s="641">
        <v>45935263</v>
      </c>
    </row>
    <row r="14" spans="1:9" hidden="1">
      <c r="A14" s="64"/>
      <c r="B14" s="129" t="s">
        <v>187</v>
      </c>
      <c r="C14" s="131"/>
      <c r="D14" s="128"/>
      <c r="E14" s="789">
        <v>0</v>
      </c>
      <c r="F14" s="468">
        <v>0</v>
      </c>
      <c r="G14" s="963"/>
      <c r="H14" s="92"/>
    </row>
    <row r="15" spans="1:9" hidden="1">
      <c r="A15" s="64"/>
      <c r="B15" s="787" t="s">
        <v>256</v>
      </c>
      <c r="C15" s="790"/>
      <c r="D15" s="128"/>
      <c r="E15" s="791">
        <v>0</v>
      </c>
      <c r="F15" s="788">
        <v>0</v>
      </c>
    </row>
    <row r="16" spans="1:9" hidden="1">
      <c r="A16" s="64"/>
      <c r="B16" s="129" t="s">
        <v>257</v>
      </c>
      <c r="C16" s="131"/>
      <c r="D16" s="128"/>
      <c r="E16" s="789">
        <v>0</v>
      </c>
      <c r="F16" s="468">
        <v>0</v>
      </c>
      <c r="G16" s="21"/>
      <c r="H16" s="21"/>
    </row>
    <row r="17" spans="1:8">
      <c r="A17" s="64"/>
      <c r="B17" s="787" t="s">
        <v>258</v>
      </c>
      <c r="C17" s="790"/>
      <c r="D17" s="128"/>
      <c r="E17" s="792">
        <v>0</v>
      </c>
      <c r="F17" s="642">
        <v>123504842</v>
      </c>
      <c r="G17" s="8"/>
      <c r="H17" s="8"/>
    </row>
    <row r="18" spans="1:8">
      <c r="A18" s="64"/>
      <c r="B18" s="129" t="s">
        <v>259</v>
      </c>
      <c r="C18" s="131"/>
      <c r="D18" s="131"/>
      <c r="E18" s="793">
        <v>0</v>
      </c>
      <c r="F18" s="641">
        <v>123504842</v>
      </c>
      <c r="G18" s="8"/>
      <c r="H18" s="8"/>
    </row>
    <row r="19" spans="1:8">
      <c r="A19" s="64"/>
      <c r="B19" s="129"/>
      <c r="C19" s="131"/>
      <c r="D19" s="131"/>
      <c r="E19" s="789"/>
      <c r="F19" s="468"/>
      <c r="G19" s="8"/>
      <c r="H19" s="8"/>
    </row>
    <row r="20" spans="1:8" ht="15.6" customHeight="1">
      <c r="A20" s="64"/>
      <c r="B20" s="129" t="s">
        <v>260</v>
      </c>
      <c r="C20" s="131"/>
      <c r="D20" s="131"/>
      <c r="E20" s="789">
        <v>307681</v>
      </c>
      <c r="F20" s="641">
        <v>19085051</v>
      </c>
      <c r="H20" s="92"/>
    </row>
    <row r="21" spans="1:8" ht="15.6" customHeight="1">
      <c r="A21" s="64"/>
      <c r="B21" s="129" t="s">
        <v>261</v>
      </c>
      <c r="C21" s="131"/>
      <c r="D21" s="131"/>
      <c r="E21" s="789">
        <v>870491119</v>
      </c>
      <c r="F21" s="641">
        <v>251946025</v>
      </c>
      <c r="H21" s="92"/>
    </row>
    <row r="22" spans="1:8" ht="15.6" customHeight="1">
      <c r="A22" s="64"/>
      <c r="B22" s="129" t="s">
        <v>262</v>
      </c>
      <c r="C22" s="131"/>
      <c r="D22" s="131"/>
      <c r="E22" s="789">
        <v>303472242</v>
      </c>
      <c r="F22" s="641">
        <v>197134284</v>
      </c>
      <c r="H22" s="92"/>
    </row>
    <row r="23" spans="1:8" ht="15.6" hidden="1" customHeight="1">
      <c r="A23" s="64"/>
      <c r="B23" s="129" t="s">
        <v>263</v>
      </c>
      <c r="C23" s="131"/>
      <c r="D23" s="794" t="s">
        <v>649</v>
      </c>
      <c r="E23" s="793">
        <v>0</v>
      </c>
      <c r="F23" s="468">
        <v>0</v>
      </c>
    </row>
    <row r="24" spans="1:8" ht="15.6" customHeight="1">
      <c r="A24" s="64"/>
      <c r="B24" s="129" t="s">
        <v>265</v>
      </c>
      <c r="C24" s="131"/>
      <c r="D24" s="794" t="s">
        <v>649</v>
      </c>
      <c r="E24" s="789">
        <v>1283321174</v>
      </c>
      <c r="F24" s="641">
        <v>116160838</v>
      </c>
      <c r="H24" s="92"/>
    </row>
    <row r="25" spans="1:8" ht="15.6" hidden="1" customHeight="1">
      <c r="A25" s="64"/>
      <c r="B25" s="129" t="s">
        <v>266</v>
      </c>
      <c r="C25" s="131"/>
      <c r="D25" s="794" t="s">
        <v>652</v>
      </c>
      <c r="E25" s="470">
        <v>0</v>
      </c>
      <c r="F25" s="468">
        <v>0</v>
      </c>
    </row>
    <row r="26" spans="1:8" ht="15.6" customHeight="1">
      <c r="A26" s="64"/>
      <c r="B26" s="129" t="s">
        <v>267</v>
      </c>
      <c r="D26" s="794" t="s">
        <v>654</v>
      </c>
      <c r="E26" s="329">
        <v>21310549</v>
      </c>
      <c r="F26" s="641">
        <v>9149780</v>
      </c>
      <c r="H26" s="92"/>
    </row>
    <row r="27" spans="1:8" ht="15.6" customHeight="1">
      <c r="A27" s="64"/>
      <c r="B27" s="129"/>
      <c r="C27" s="131"/>
      <c r="D27" s="168"/>
      <c r="E27" s="328"/>
      <c r="F27" s="313"/>
    </row>
    <row r="28" spans="1:8" ht="15.6" customHeight="1">
      <c r="A28" s="64"/>
      <c r="B28" s="127" t="s">
        <v>268</v>
      </c>
      <c r="C28" s="128"/>
      <c r="D28" s="168"/>
      <c r="E28" s="328">
        <v>-709267496</v>
      </c>
      <c r="F28" s="328">
        <v>-83788422</v>
      </c>
      <c r="H28" s="4"/>
    </row>
    <row r="29" spans="1:8" ht="15.6" customHeight="1">
      <c r="A29" s="64"/>
      <c r="B29" s="129" t="s">
        <v>99</v>
      </c>
      <c r="C29" s="131"/>
      <c r="D29" s="168"/>
      <c r="E29" s="329">
        <v>-1437500</v>
      </c>
      <c r="F29" s="329">
        <v>-646739</v>
      </c>
      <c r="H29" s="4"/>
    </row>
    <row r="30" spans="1:8" ht="15.6" customHeight="1">
      <c r="A30" s="64"/>
      <c r="B30" s="129" t="s">
        <v>269</v>
      </c>
      <c r="C30" s="131"/>
      <c r="D30" s="168"/>
      <c r="E30" s="329">
        <v>-53621132</v>
      </c>
      <c r="F30" s="329">
        <v>-32897822</v>
      </c>
      <c r="H30" s="4"/>
    </row>
    <row r="31" spans="1:8" ht="15.6" customHeight="1">
      <c r="A31" s="64"/>
      <c r="B31" s="129" t="s">
        <v>105</v>
      </c>
      <c r="C31" s="131"/>
      <c r="D31" s="794" t="s">
        <v>284</v>
      </c>
      <c r="E31" s="329">
        <v>-654208864</v>
      </c>
      <c r="F31" s="329">
        <v>-50243861</v>
      </c>
      <c r="H31" s="4"/>
    </row>
    <row r="32" spans="1:8" ht="15.6" hidden="1" customHeight="1">
      <c r="A32" s="64"/>
      <c r="B32" s="129" t="s">
        <v>270</v>
      </c>
      <c r="C32" s="131"/>
      <c r="D32" s="325"/>
      <c r="E32" s="470">
        <v>0</v>
      </c>
      <c r="F32" s="468">
        <v>0</v>
      </c>
    </row>
    <row r="33" spans="1:8" ht="15.6" customHeight="1" thickBot="1">
      <c r="A33" s="64"/>
      <c r="B33" s="129"/>
      <c r="C33" s="131"/>
      <c r="D33" s="325"/>
      <c r="E33" s="331"/>
      <c r="F33" s="795"/>
    </row>
    <row r="34" spans="1:8" ht="15.6" customHeight="1">
      <c r="A34" s="64"/>
      <c r="B34" s="127" t="s">
        <v>271</v>
      </c>
      <c r="C34" s="128"/>
      <c r="D34" s="325"/>
      <c r="E34" s="327">
        <v>1942898614</v>
      </c>
      <c r="F34" s="320">
        <v>679127661</v>
      </c>
    </row>
    <row r="35" spans="1:8" ht="15.6" customHeight="1">
      <c r="A35" s="64"/>
      <c r="B35" s="127"/>
      <c r="C35" s="128"/>
      <c r="D35" s="325"/>
      <c r="E35" s="328"/>
      <c r="F35" s="313"/>
    </row>
    <row r="36" spans="1:8" ht="15.6" customHeight="1">
      <c r="A36" s="64"/>
      <c r="B36" s="127" t="s">
        <v>272</v>
      </c>
      <c r="C36" s="128"/>
      <c r="D36" s="325"/>
      <c r="E36" s="328">
        <v>-41394546</v>
      </c>
      <c r="F36" s="328">
        <v>-32272728</v>
      </c>
    </row>
    <row r="37" spans="1:8" ht="15.6" customHeight="1">
      <c r="A37" s="64"/>
      <c r="B37" s="129" t="s">
        <v>273</v>
      </c>
      <c r="D37" s="168"/>
      <c r="E37" s="329">
        <v>-41394546</v>
      </c>
      <c r="F37" s="329">
        <v>-32272728</v>
      </c>
      <c r="H37" s="4"/>
    </row>
    <row r="38" spans="1:8" ht="15.6" hidden="1" customHeight="1">
      <c r="A38" s="64"/>
      <c r="B38" s="129" t="s">
        <v>274</v>
      </c>
      <c r="D38" s="168"/>
      <c r="E38" s="470">
        <v>0</v>
      </c>
      <c r="F38" s="468">
        <v>0</v>
      </c>
    </row>
    <row r="39" spans="1:8" ht="15.6" hidden="1" customHeight="1">
      <c r="A39" s="64"/>
      <c r="B39" s="129" t="s">
        <v>249</v>
      </c>
      <c r="C39" s="131"/>
      <c r="D39" s="794" t="s">
        <v>284</v>
      </c>
      <c r="E39" s="329">
        <v>0</v>
      </c>
      <c r="F39" s="315">
        <v>0</v>
      </c>
    </row>
    <row r="40" spans="1:8" ht="15.6" customHeight="1">
      <c r="A40" s="64"/>
      <c r="B40" s="127"/>
      <c r="C40" s="128"/>
      <c r="D40" s="168"/>
      <c r="E40" s="328"/>
      <c r="F40" s="313"/>
    </row>
    <row r="41" spans="1:8" ht="15.6" customHeight="1">
      <c r="A41" s="64"/>
      <c r="B41" s="127" t="s">
        <v>275</v>
      </c>
      <c r="C41" s="128"/>
      <c r="D41" s="325"/>
      <c r="E41" s="328">
        <v>-1826564037</v>
      </c>
      <c r="F41" s="313">
        <v>-1359326982</v>
      </c>
      <c r="H41" s="4"/>
    </row>
    <row r="42" spans="1:8" ht="15.6" customHeight="1">
      <c r="A42" s="64"/>
      <c r="B42" s="129" t="s">
        <v>276</v>
      </c>
      <c r="D42" s="325"/>
      <c r="E42" s="329">
        <v>-263626072</v>
      </c>
      <c r="F42" s="329">
        <v>-81920533</v>
      </c>
      <c r="G42" s="763"/>
      <c r="H42" s="4"/>
    </row>
    <row r="43" spans="1:8" ht="15.6" customHeight="1">
      <c r="A43" s="64"/>
      <c r="B43" s="129" t="s">
        <v>142</v>
      </c>
      <c r="D43" s="168"/>
      <c r="E43" s="329">
        <v>-90376013</v>
      </c>
      <c r="F43" s="329">
        <v>-32288768</v>
      </c>
      <c r="G43" s="763"/>
      <c r="H43" s="4"/>
    </row>
    <row r="44" spans="1:8" ht="15.6" customHeight="1">
      <c r="A44" s="64"/>
      <c r="B44" s="129" t="s">
        <v>277</v>
      </c>
      <c r="C44" s="131"/>
      <c r="D44" s="168"/>
      <c r="E44" s="329">
        <v>-379193700</v>
      </c>
      <c r="F44" s="329">
        <v>-163300820</v>
      </c>
      <c r="G44" s="763"/>
      <c r="H44" s="4"/>
    </row>
    <row r="45" spans="1:8" ht="15.6" customHeight="1">
      <c r="A45" s="64"/>
      <c r="B45" s="129" t="s">
        <v>278</v>
      </c>
      <c r="C45" s="131"/>
      <c r="D45" s="168"/>
      <c r="E45" s="329">
        <v>-99363810</v>
      </c>
      <c r="F45" s="329">
        <v>-91686253</v>
      </c>
      <c r="G45" s="763"/>
      <c r="H45" s="4"/>
    </row>
    <row r="46" spans="1:8" ht="15.6" customHeight="1">
      <c r="A46" s="64"/>
      <c r="B46" s="129" t="s">
        <v>279</v>
      </c>
      <c r="C46" s="131"/>
      <c r="D46" s="168"/>
      <c r="E46" s="329">
        <v>-38670573</v>
      </c>
      <c r="F46" s="329">
        <v>-37499340</v>
      </c>
      <c r="G46" s="763"/>
      <c r="H46" s="4"/>
    </row>
    <row r="47" spans="1:8" ht="15.6" customHeight="1">
      <c r="A47" s="64"/>
      <c r="B47" s="129" t="s">
        <v>280</v>
      </c>
      <c r="D47" s="168"/>
      <c r="E47" s="796">
        <v>0</v>
      </c>
      <c r="F47" s="329">
        <v>-295131</v>
      </c>
      <c r="G47" s="763"/>
      <c r="H47" s="4"/>
    </row>
    <row r="48" spans="1:8" ht="15.6" customHeight="1">
      <c r="A48" s="64"/>
      <c r="B48" s="129" t="s">
        <v>150</v>
      </c>
      <c r="D48" s="168"/>
      <c r="E48" s="329">
        <v>-7772556</v>
      </c>
      <c r="F48" s="329">
        <v>-5873696</v>
      </c>
      <c r="G48" s="763"/>
      <c r="H48" s="4"/>
    </row>
    <row r="49" spans="1:8" ht="15.6" customHeight="1">
      <c r="A49" s="64"/>
      <c r="B49" s="129" t="s">
        <v>281</v>
      </c>
      <c r="C49" s="131"/>
      <c r="D49" s="794" t="s">
        <v>284</v>
      </c>
      <c r="E49" s="329">
        <v>-947561313</v>
      </c>
      <c r="F49" s="329">
        <v>-946462441</v>
      </c>
      <c r="G49" s="763"/>
      <c r="H49" s="4"/>
    </row>
    <row r="50" spans="1:8" ht="15.6" customHeight="1" thickBot="1">
      <c r="A50" s="64"/>
      <c r="B50" s="129"/>
      <c r="C50" s="131"/>
      <c r="D50" s="325"/>
      <c r="E50" s="331"/>
      <c r="F50" s="795"/>
    </row>
    <row r="51" spans="1:8" ht="15.6" customHeight="1">
      <c r="A51" s="64"/>
      <c r="B51" s="127" t="s">
        <v>282</v>
      </c>
      <c r="C51" s="128"/>
      <c r="D51" s="128"/>
      <c r="E51" s="328">
        <v>74940031</v>
      </c>
      <c r="F51" s="313">
        <v>-712472049</v>
      </c>
    </row>
    <row r="52" spans="1:8" ht="10.5" customHeight="1">
      <c r="A52" s="64"/>
      <c r="B52" s="127"/>
      <c r="C52" s="128"/>
      <c r="D52" s="128"/>
      <c r="E52" s="328"/>
      <c r="F52" s="313"/>
    </row>
    <row r="53" spans="1:8" ht="15.6" customHeight="1">
      <c r="A53" s="64"/>
      <c r="B53" s="127" t="s">
        <v>283</v>
      </c>
      <c r="C53" s="128"/>
      <c r="D53" s="794" t="s">
        <v>286</v>
      </c>
      <c r="E53" s="328">
        <v>-16056</v>
      </c>
      <c r="F53" s="328">
        <v>-13305065</v>
      </c>
    </row>
    <row r="54" spans="1:8" ht="15.6" customHeight="1">
      <c r="A54" s="64"/>
      <c r="B54" s="129" t="s">
        <v>1489</v>
      </c>
      <c r="C54" s="131"/>
      <c r="D54" s="128"/>
      <c r="E54" s="329">
        <v>63789</v>
      </c>
      <c r="F54" s="329">
        <v>80332</v>
      </c>
    </row>
    <row r="55" spans="1:8" ht="15.6" customHeight="1">
      <c r="A55" s="64"/>
      <c r="B55" s="129" t="s">
        <v>1490</v>
      </c>
      <c r="C55" s="131"/>
      <c r="D55" s="128"/>
      <c r="E55" s="329">
        <v>-79845</v>
      </c>
      <c r="F55" s="329">
        <v>-13385397</v>
      </c>
    </row>
    <row r="56" spans="1:8" ht="15.6" customHeight="1">
      <c r="A56" s="64"/>
      <c r="B56" s="127"/>
      <c r="C56" s="128"/>
      <c r="D56" s="128"/>
      <c r="E56" s="328"/>
      <c r="F56" s="313"/>
    </row>
    <row r="57" spans="1:8" ht="15.6" customHeight="1">
      <c r="A57" s="64"/>
      <c r="B57" s="127" t="s">
        <v>285</v>
      </c>
      <c r="C57" s="128"/>
      <c r="D57" s="794" t="s">
        <v>658</v>
      </c>
      <c r="E57" s="328">
        <v>-138219</v>
      </c>
      <c r="F57" s="313">
        <v>-49151785</v>
      </c>
      <c r="H57" s="4"/>
    </row>
    <row r="58" spans="1:8" ht="15.6" customHeight="1">
      <c r="A58" s="64"/>
      <c r="B58" s="127" t="s">
        <v>287</v>
      </c>
      <c r="D58" s="128"/>
      <c r="E58" s="328">
        <v>2692948047</v>
      </c>
      <c r="F58" s="797">
        <v>230728722</v>
      </c>
    </row>
    <row r="59" spans="1:8" ht="15.6" customHeight="1">
      <c r="A59" s="64"/>
      <c r="B59" s="129" t="s">
        <v>92</v>
      </c>
      <c r="D59" s="128"/>
      <c r="E59" s="796">
        <v>66896</v>
      </c>
      <c r="F59" s="641">
        <v>1905285</v>
      </c>
    </row>
    <row r="60" spans="1:8" ht="15.6" customHeight="1">
      <c r="A60" s="64"/>
      <c r="B60" s="129" t="s">
        <v>288</v>
      </c>
      <c r="D60" s="128"/>
      <c r="E60" s="329">
        <v>2692881151</v>
      </c>
      <c r="F60" s="641">
        <v>228823437</v>
      </c>
    </row>
    <row r="61" spans="1:8" ht="15.6" customHeight="1">
      <c r="A61" s="64"/>
      <c r="B61" s="127" t="s">
        <v>289</v>
      </c>
      <c r="D61" s="128"/>
      <c r="E61" s="328">
        <v>-2693086266</v>
      </c>
      <c r="F61" s="328">
        <v>-279880507</v>
      </c>
    </row>
    <row r="62" spans="1:8" ht="15.6" customHeight="1">
      <c r="A62" s="64"/>
      <c r="B62" s="129" t="s">
        <v>290</v>
      </c>
      <c r="D62" s="131"/>
      <c r="E62" s="329">
        <v>-96865498</v>
      </c>
      <c r="F62" s="329">
        <v>-92242434</v>
      </c>
    </row>
    <row r="63" spans="1:8" ht="15.6" customHeight="1">
      <c r="A63" s="64"/>
      <c r="B63" s="129" t="s">
        <v>288</v>
      </c>
      <c r="D63" s="131"/>
      <c r="E63" s="329">
        <v>-2596220768</v>
      </c>
      <c r="F63" s="329">
        <v>-187638073</v>
      </c>
    </row>
    <row r="64" spans="1:8" ht="15.6" customHeight="1">
      <c r="A64" s="64"/>
      <c r="B64" s="129"/>
      <c r="C64" s="131"/>
      <c r="D64" s="131"/>
      <c r="E64" s="329"/>
      <c r="F64" s="315"/>
    </row>
    <row r="65" spans="1:8" ht="15.6" customHeight="1">
      <c r="A65" s="64"/>
      <c r="B65" s="127" t="s">
        <v>291</v>
      </c>
      <c r="C65" s="128"/>
      <c r="D65" s="131"/>
      <c r="E65" s="328">
        <v>74925174</v>
      </c>
      <c r="F65" s="798">
        <v>99453119</v>
      </c>
    </row>
    <row r="66" spans="1:8" ht="15.6" customHeight="1">
      <c r="A66" s="64"/>
      <c r="B66" s="129" t="s">
        <v>96</v>
      </c>
      <c r="D66" s="131"/>
      <c r="E66" s="329">
        <v>74925174</v>
      </c>
      <c r="F66" s="641">
        <v>134919706</v>
      </c>
      <c r="H66" s="92"/>
    </row>
    <row r="67" spans="1:8" ht="15.6" customHeight="1">
      <c r="A67" s="64"/>
      <c r="B67" s="129" t="s">
        <v>1362</v>
      </c>
      <c r="D67" s="131"/>
      <c r="E67" s="796">
        <v>0</v>
      </c>
      <c r="F67" s="329">
        <v>-35466587</v>
      </c>
    </row>
    <row r="68" spans="1:8" ht="15.6" customHeight="1" thickBot="1">
      <c r="A68" s="64"/>
      <c r="B68" s="127"/>
      <c r="C68" s="128"/>
      <c r="D68" s="128"/>
      <c r="E68" s="330"/>
      <c r="F68" s="322"/>
    </row>
    <row r="69" spans="1:8" ht="15.6" customHeight="1">
      <c r="A69" s="64"/>
      <c r="B69" s="127" t="s">
        <v>662</v>
      </c>
      <c r="C69" s="128"/>
      <c r="D69" s="128"/>
      <c r="E69" s="328">
        <v>149710930</v>
      </c>
      <c r="F69" s="313">
        <v>-675475780</v>
      </c>
    </row>
    <row r="70" spans="1:8" ht="15.6" customHeight="1" thickBot="1">
      <c r="A70" s="64"/>
      <c r="B70" s="127"/>
      <c r="C70" s="128"/>
      <c r="D70" s="128"/>
      <c r="E70" s="330"/>
      <c r="F70" s="322"/>
    </row>
    <row r="71" spans="1:8" ht="15.6" customHeight="1">
      <c r="A71" s="64"/>
      <c r="B71" s="127" t="s">
        <v>292</v>
      </c>
      <c r="C71" s="128"/>
      <c r="D71" s="128"/>
      <c r="E71" s="1182">
        <v>0</v>
      </c>
      <c r="F71" s="799">
        <v>0</v>
      </c>
    </row>
    <row r="72" spans="1:8" ht="15.6" customHeight="1" thickBot="1">
      <c r="A72" s="64"/>
      <c r="B72" s="127"/>
      <c r="C72" s="128"/>
      <c r="D72" s="128"/>
      <c r="E72" s="330"/>
      <c r="F72" s="322"/>
    </row>
    <row r="73" spans="1:8" ht="22.5" customHeight="1" thickBot="1">
      <c r="A73" s="64"/>
      <c r="B73" s="133" t="s">
        <v>293</v>
      </c>
      <c r="C73" s="800"/>
      <c r="D73" s="800"/>
      <c r="E73" s="342">
        <v>149710930</v>
      </c>
      <c r="F73" s="801">
        <v>-675475780</v>
      </c>
      <c r="G73" s="763"/>
      <c r="H73" s="4"/>
    </row>
    <row r="74" spans="1:8">
      <c r="B74" s="1" t="s">
        <v>1632</v>
      </c>
      <c r="E74" s="272"/>
      <c r="F74" s="272"/>
    </row>
    <row r="75" spans="1:8">
      <c r="B75" s="541"/>
      <c r="E75" s="272"/>
      <c r="F75" s="272"/>
    </row>
    <row r="76" spans="1:8" ht="15" customHeight="1">
      <c r="B76" s="110" t="s">
        <v>550</v>
      </c>
      <c r="F76" s="4"/>
    </row>
    <row r="77" spans="1:8">
      <c r="B77" s="2"/>
      <c r="C77" s="2"/>
      <c r="D77" s="2"/>
      <c r="E77" s="27"/>
      <c r="F77" s="21"/>
    </row>
    <row r="78" spans="1:8">
      <c r="B78" s="2"/>
      <c r="C78" s="2"/>
      <c r="D78" s="2"/>
      <c r="E78" s="27"/>
    </row>
    <row r="79" spans="1:8">
      <c r="B79" s="1" t="s">
        <v>54</v>
      </c>
      <c r="C79" s="2"/>
      <c r="D79" s="2"/>
      <c r="E79" s="27"/>
    </row>
    <row r="80" spans="1:8">
      <c r="C80" s="2"/>
      <c r="D80" s="2"/>
      <c r="E80" s="27"/>
    </row>
    <row r="81" spans="1:7">
      <c r="C81" s="2"/>
      <c r="D81" s="2"/>
      <c r="E81" s="27"/>
    </row>
    <row r="82" spans="1:7">
      <c r="C82" s="2"/>
      <c r="D82" s="2"/>
      <c r="E82" s="27"/>
    </row>
    <row r="83" spans="1:7">
      <c r="B83" s="2"/>
      <c r="C83" s="2"/>
      <c r="D83" s="2"/>
      <c r="E83" s="27"/>
    </row>
    <row r="84" spans="1:7">
      <c r="B84" s="2"/>
      <c r="C84" s="2"/>
      <c r="D84" s="2"/>
      <c r="E84" s="27"/>
    </row>
    <row r="85" spans="1:7">
      <c r="A85" s="134"/>
      <c r="B85" s="24" t="s">
        <v>1309</v>
      </c>
      <c r="C85" s="1085" t="s">
        <v>1376</v>
      </c>
      <c r="D85" s="1085"/>
      <c r="E85" s="1083" t="s">
        <v>1068</v>
      </c>
      <c r="F85" s="1083"/>
    </row>
    <row r="86" spans="1:7">
      <c r="A86" s="134"/>
      <c r="B86" s="25" t="s">
        <v>28</v>
      </c>
      <c r="C86" s="1079" t="s">
        <v>1293</v>
      </c>
      <c r="D86" s="1079"/>
      <c r="E86" s="1084" t="s">
        <v>55</v>
      </c>
      <c r="F86" s="1084"/>
    </row>
    <row r="87" spans="1:7">
      <c r="F87" s="23"/>
      <c r="G87" s="23"/>
    </row>
    <row r="90" spans="1:7">
      <c r="B90" s="8"/>
      <c r="C90" s="8"/>
      <c r="D90" s="8"/>
      <c r="E90" s="1024"/>
    </row>
    <row r="91" spans="1:7">
      <c r="B91" s="1086" t="s">
        <v>1298</v>
      </c>
      <c r="C91" s="1086"/>
      <c r="D91" s="8"/>
      <c r="E91" s="1023" t="s">
        <v>1549</v>
      </c>
      <c r="F91" s="158"/>
    </row>
    <row r="92" spans="1:7">
      <c r="B92" s="1087" t="s">
        <v>1481</v>
      </c>
      <c r="C92" s="1087"/>
      <c r="D92" s="8"/>
      <c r="E92" s="1024" t="s">
        <v>1550</v>
      </c>
      <c r="F92" s="108"/>
    </row>
    <row r="93" spans="1:7">
      <c r="B93" s="108"/>
      <c r="C93" s="235"/>
      <c r="E93" s="1079"/>
      <c r="F93" s="1079"/>
    </row>
  </sheetData>
  <customSheetViews>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3"/>
    </customSheetView>
  </customSheetViews>
  <mergeCells count="10">
    <mergeCell ref="E93:F93"/>
    <mergeCell ref="B4:G4"/>
    <mergeCell ref="B7:G7"/>
    <mergeCell ref="B6:F6"/>
    <mergeCell ref="E85:F85"/>
    <mergeCell ref="E86:F86"/>
    <mergeCell ref="C85:D85"/>
    <mergeCell ref="C86:D86"/>
    <mergeCell ref="B91:C91"/>
    <mergeCell ref="B92:C92"/>
  </mergeCells>
  <hyperlinks>
    <hyperlink ref="G1" location="Índice!A1" display="Índice!A1" xr:uid="{427A3F6B-E9F5-491A-82C7-91433822F26C}"/>
    <hyperlink ref="D23" location="'Nota 5 - Inc. 5.f a 5.t'!A1" display="(Nota 5.g)" xr:uid="{C84D1D0B-56B1-486E-813A-184571B43EB8}"/>
    <hyperlink ref="D24" location="Notas!A1" display="(Nota 5.p)" xr:uid="{BA716CD3-7A52-49B4-8F64-23E6FBB28548}"/>
    <hyperlink ref="D25" location="'Nota 5 - Inc. 5.f a 5.t'!A1" display="(Nota 5.g)" xr:uid="{E5CD2613-3FB4-4698-A98A-76A1ACE1A4FC}"/>
    <hyperlink ref="D26" location="Notas!A1" display="(Nota 5.q.3)" xr:uid="{16C50E41-107F-49D5-AE07-0AFB43B3B52D}"/>
    <hyperlink ref="D31" location="Notas!A1" display="(Nota 5.r)" xr:uid="{A9731FAC-5DFA-4869-9DE7-88041420481C}"/>
    <hyperlink ref="D39" location="'Nota 5 - Inc. 5.f a 5.t'!A1" display="(Nota 5.g)" xr:uid="{3E30B555-3982-4495-B9A1-CD29391AFFE4}"/>
    <hyperlink ref="D49" location="'Nota 5 - Inc. 5.f a 5.t'!A1" display="(Nota 5.g)" xr:uid="{64A09A24-C267-43D0-9B12-019661C5B3F0}"/>
    <hyperlink ref="D53" location="'Nota 5 - Inc. 5.f a 5.t'!A1" display="(Nota 5.g)" xr:uid="{88CA6E70-24EC-4272-B728-AD4AA825B0B4}"/>
    <hyperlink ref="D57" location="'Nota 5 - Inc. 5.f a 5.t'!A1" display="(Nota 5.g)" xr:uid="{A82FF678-D4ED-40DF-A014-89ED5CB1E12A}"/>
  </hyperlinks>
  <printOptions horizontalCentered="1"/>
  <pageMargins left="0.48" right="0.39" top="0.74803149606299213" bottom="0.74803149606299213" header="0.31496062992125984" footer="0.31496062992125984"/>
  <pageSetup paperSize="9" scale="54" orientation="portrait" r:id="rId4"/>
  <drawing r:id="rId5"/>
  <legacyDrawing r:id="rId6"/>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3"/>
  <sheetViews>
    <sheetView showGridLines="0" zoomScale="80" zoomScaleNormal="80" zoomScaleSheetLayoutView="80" workbookViewId="0">
      <pane ySplit="9" topLeftCell="A27" activePane="bottomLeft" state="frozen"/>
      <selection activeCell="D45" sqref="D45"/>
      <selection pane="bottomLeft" activeCell="E52" sqref="E52"/>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13.5546875" style="1" bestFit="1" customWidth="1"/>
    <col min="9" max="16384" width="11.44140625" style="1"/>
  </cols>
  <sheetData>
    <row r="1" spans="1:9">
      <c r="G1" s="497" t="s">
        <v>534</v>
      </c>
    </row>
    <row r="4" spans="1:9">
      <c r="B4" s="1092" t="s">
        <v>1311</v>
      </c>
      <c r="C4" s="1092"/>
      <c r="D4" s="1092"/>
      <c r="E4" s="1092"/>
      <c r="F4" s="1092"/>
      <c r="G4" s="27"/>
    </row>
    <row r="5" spans="1:9" ht="17.399999999999999">
      <c r="B5" s="1093" t="s">
        <v>294</v>
      </c>
      <c r="C5" s="1093"/>
      <c r="D5" s="1093"/>
      <c r="E5" s="1093"/>
      <c r="F5" s="1093"/>
      <c r="G5" s="71"/>
    </row>
    <row r="6" spans="1:9" ht="31.5" customHeight="1">
      <c r="B6" s="1082" t="s">
        <v>1593</v>
      </c>
      <c r="C6" s="1082"/>
      <c r="D6" s="1082"/>
      <c r="E6" s="1082"/>
      <c r="F6" s="1082"/>
      <c r="G6" s="323"/>
    </row>
    <row r="7" spans="1:9">
      <c r="B7" s="1094" t="s">
        <v>196</v>
      </c>
      <c r="C7" s="1094"/>
      <c r="D7" s="1094"/>
      <c r="E7" s="1094"/>
      <c r="F7" s="1094"/>
      <c r="G7" s="71"/>
    </row>
    <row r="8" spans="1:9" ht="7.5" customHeight="1" thickBot="1">
      <c r="B8" s="233"/>
      <c r="C8" s="233"/>
      <c r="D8" s="233"/>
      <c r="E8" s="233"/>
      <c r="F8" s="233"/>
      <c r="G8" s="233"/>
      <c r="H8" s="110"/>
      <c r="I8" s="110"/>
    </row>
    <row r="9" spans="1:9" ht="16.2" thickBot="1">
      <c r="B9" s="111"/>
      <c r="C9" s="112"/>
      <c r="D9" s="113"/>
      <c r="E9" s="1010">
        <v>45747</v>
      </c>
      <c r="F9" s="109" t="s">
        <v>1594</v>
      </c>
    </row>
    <row r="10" spans="1:9">
      <c r="A10" s="3"/>
      <c r="B10" s="1095" t="s">
        <v>295</v>
      </c>
      <c r="C10" s="1096"/>
      <c r="D10" s="1096"/>
      <c r="E10" s="569"/>
      <c r="F10" s="115"/>
    </row>
    <row r="11" spans="1:9" s="5" customFormat="1">
      <c r="A11" s="3"/>
      <c r="B11" s="116" t="s">
        <v>296</v>
      </c>
      <c r="C11" s="117"/>
      <c r="D11" s="117"/>
      <c r="E11" s="305">
        <v>1409489139</v>
      </c>
      <c r="F11" s="305">
        <v>1447143022.8613</v>
      </c>
    </row>
    <row r="12" spans="1:9" s="5" customFormat="1">
      <c r="A12" s="64"/>
      <c r="B12" s="116" t="s">
        <v>234</v>
      </c>
      <c r="C12" s="119"/>
      <c r="D12" s="72"/>
      <c r="E12" s="305">
        <v>-695534086</v>
      </c>
      <c r="F12" s="305">
        <v>-472732681</v>
      </c>
    </row>
    <row r="13" spans="1:9" s="5" customFormat="1">
      <c r="A13" s="64"/>
      <c r="B13" s="116" t="s">
        <v>297</v>
      </c>
      <c r="C13" s="117"/>
      <c r="D13" s="117"/>
      <c r="E13" s="305">
        <v>986893874</v>
      </c>
      <c r="F13" s="305">
        <v>-2979794934</v>
      </c>
      <c r="G13" s="73"/>
    </row>
    <row r="14" spans="1:9" s="5" customFormat="1" ht="16.2" thickBot="1">
      <c r="A14" s="64"/>
      <c r="B14" s="116" t="s">
        <v>298</v>
      </c>
      <c r="C14" s="119"/>
      <c r="D14" s="72"/>
      <c r="E14" s="305">
        <v>-1033538105</v>
      </c>
      <c r="F14" s="305">
        <v>-706272422.57540917</v>
      </c>
      <c r="G14" s="73"/>
    </row>
    <row r="15" spans="1:9" s="5" customFormat="1">
      <c r="A15" s="64"/>
      <c r="B15" s="120" t="s">
        <v>299</v>
      </c>
      <c r="C15" s="117"/>
      <c r="D15" s="117"/>
      <c r="E15" s="307">
        <v>667310822</v>
      </c>
      <c r="F15" s="307">
        <v>-2711657014.7141094</v>
      </c>
    </row>
    <row r="16" spans="1:9" s="5" customFormat="1">
      <c r="A16" s="64"/>
      <c r="B16" s="120"/>
      <c r="C16" s="117"/>
      <c r="D16" s="117"/>
      <c r="E16" s="304"/>
      <c r="F16" s="304"/>
    </row>
    <row r="17" spans="1:8" s="5" customFormat="1">
      <c r="A17" s="64"/>
      <c r="B17" s="1088" t="s">
        <v>300</v>
      </c>
      <c r="C17" s="1089"/>
      <c r="D17" s="1089"/>
      <c r="E17" s="304"/>
      <c r="F17" s="304"/>
    </row>
    <row r="18" spans="1:8" s="5" customFormat="1">
      <c r="A18" s="64"/>
      <c r="B18" s="116" t="s">
        <v>1413</v>
      </c>
      <c r="C18" s="119"/>
      <c r="D18" s="72"/>
      <c r="E18" s="305">
        <v>-179394763</v>
      </c>
      <c r="F18" s="470">
        <v>0</v>
      </c>
      <c r="G18" s="73"/>
      <c r="H18" s="73"/>
    </row>
    <row r="19" spans="1:8" s="5" customFormat="1">
      <c r="A19" s="64"/>
      <c r="B19" s="116" t="s">
        <v>301</v>
      </c>
      <c r="C19" s="119"/>
      <c r="D19" s="72"/>
      <c r="E19" s="305">
        <v>-45497159</v>
      </c>
      <c r="F19" s="305">
        <v>-8872726.7273001373</v>
      </c>
      <c r="G19" s="73"/>
      <c r="H19" s="73"/>
    </row>
    <row r="20" spans="1:8" s="5" customFormat="1">
      <c r="A20" s="64"/>
      <c r="B20" s="1090" t="s">
        <v>302</v>
      </c>
      <c r="C20" s="1091"/>
      <c r="D20" s="1091"/>
      <c r="E20" s="305">
        <v>1864930170</v>
      </c>
      <c r="F20" s="305">
        <v>-3227281324.6648006</v>
      </c>
    </row>
    <row r="21" spans="1:8" s="5" customFormat="1" ht="16.2" thickBot="1">
      <c r="A21" s="64"/>
      <c r="B21" s="116" t="s">
        <v>303</v>
      </c>
      <c r="C21" s="117"/>
      <c r="D21" s="117"/>
      <c r="E21" s="305">
        <v>739043588</v>
      </c>
      <c r="F21" s="305">
        <v>152692759.03423405</v>
      </c>
      <c r="H21" s="15"/>
    </row>
    <row r="22" spans="1:8" s="5" customFormat="1" ht="16.2" hidden="1" thickBot="1">
      <c r="A22" s="64"/>
      <c r="B22" s="116" t="s">
        <v>536</v>
      </c>
      <c r="C22" s="117"/>
      <c r="D22" s="117"/>
      <c r="E22" s="470">
        <v>0</v>
      </c>
      <c r="F22" s="470">
        <v>0</v>
      </c>
      <c r="H22" s="15"/>
    </row>
    <row r="23" spans="1:8" s="5" customFormat="1">
      <c r="A23" s="64"/>
      <c r="B23" s="127" t="s">
        <v>304</v>
      </c>
      <c r="C23" s="128"/>
      <c r="D23" s="117"/>
      <c r="E23" s="308">
        <v>2379081836</v>
      </c>
      <c r="F23" s="307">
        <v>-3083461292.3578668</v>
      </c>
      <c r="H23" s="15"/>
    </row>
    <row r="24" spans="1:8" s="5" customFormat="1">
      <c r="A24" s="64"/>
      <c r="B24" s="120"/>
      <c r="C24" s="117"/>
      <c r="D24" s="117"/>
      <c r="E24" s="309"/>
      <c r="F24" s="304"/>
      <c r="H24" s="15"/>
    </row>
    <row r="25" spans="1:8" s="5" customFormat="1">
      <c r="A25" s="64"/>
      <c r="B25" s="1088" t="s">
        <v>305</v>
      </c>
      <c r="C25" s="1089"/>
      <c r="D25" s="1089"/>
      <c r="E25" s="306"/>
      <c r="F25" s="305"/>
      <c r="G25" s="15"/>
    </row>
    <row r="26" spans="1:8" s="5" customFormat="1" hidden="1">
      <c r="A26" s="64"/>
      <c r="B26" s="116" t="s">
        <v>1491</v>
      </c>
      <c r="C26" s="117"/>
      <c r="D26" s="117"/>
      <c r="E26" s="470">
        <v>0</v>
      </c>
      <c r="F26" s="470">
        <v>0</v>
      </c>
      <c r="G26" s="34"/>
    </row>
    <row r="27" spans="1:8" s="5" customFormat="1">
      <c r="A27" s="64"/>
      <c r="B27" s="116" t="s">
        <v>306</v>
      </c>
      <c r="C27" s="117"/>
      <c r="D27" s="117"/>
      <c r="E27" s="305">
        <v>-1385034500</v>
      </c>
      <c r="F27" s="305">
        <v>6013205895.8910999</v>
      </c>
      <c r="G27" s="34"/>
    </row>
    <row r="28" spans="1:8" s="5" customFormat="1" ht="16.2" thickBot="1">
      <c r="A28" s="64"/>
      <c r="B28" s="116" t="s">
        <v>307</v>
      </c>
      <c r="C28" s="117"/>
      <c r="D28" s="117"/>
      <c r="E28" s="305">
        <v>-96865498</v>
      </c>
      <c r="F28" s="305">
        <v>-92242434</v>
      </c>
    </row>
    <row r="29" spans="1:8" s="5" customFormat="1">
      <c r="A29" s="64"/>
      <c r="B29" s="127" t="s">
        <v>308</v>
      </c>
      <c r="C29" s="117"/>
      <c r="D29" s="117"/>
      <c r="E29" s="308">
        <v>-1481899998</v>
      </c>
      <c r="F29" s="307">
        <v>5920963461.8910999</v>
      </c>
    </row>
    <row r="30" spans="1:8" s="5" customFormat="1" ht="9" customHeight="1" thickBot="1">
      <c r="A30" s="64"/>
      <c r="B30" s="120"/>
      <c r="C30" s="117"/>
      <c r="D30" s="117"/>
      <c r="E30" s="312"/>
      <c r="F30" s="312"/>
    </row>
    <row r="31" spans="1:8" s="5" customFormat="1">
      <c r="A31" s="64"/>
      <c r="B31" s="116" t="s">
        <v>309</v>
      </c>
      <c r="C31" s="122"/>
      <c r="D31" s="72"/>
      <c r="E31" s="306">
        <v>96660383</v>
      </c>
      <c r="F31" s="305">
        <v>41185364</v>
      </c>
    </row>
    <row r="32" spans="1:8" s="5" customFormat="1" ht="9.75" customHeight="1" thickBot="1">
      <c r="A32" s="64"/>
      <c r="B32" s="116"/>
      <c r="C32" s="122"/>
      <c r="D32" s="72"/>
      <c r="E32" s="310"/>
      <c r="F32" s="761"/>
    </row>
    <row r="33" spans="1:11" s="5" customFormat="1" ht="22.5" customHeight="1">
      <c r="A33" s="64"/>
      <c r="B33" s="1088" t="s">
        <v>310</v>
      </c>
      <c r="C33" s="1089"/>
      <c r="D33" s="1089"/>
      <c r="E33" s="308">
        <v>1661153043</v>
      </c>
      <c r="F33" s="307">
        <v>167030518.81912422</v>
      </c>
    </row>
    <row r="34" spans="1:11" s="5" customFormat="1" ht="22.5" customHeight="1" thickBot="1">
      <c r="A34" s="64"/>
      <c r="B34" s="116" t="s">
        <v>311</v>
      </c>
      <c r="C34" s="117"/>
      <c r="D34" s="117"/>
      <c r="E34" s="310">
        <v>377145391</v>
      </c>
      <c r="F34" s="761">
        <v>243193501.55040243</v>
      </c>
      <c r="G34" s="73"/>
    </row>
    <row r="35" spans="1:11" s="5" customFormat="1" ht="22.5" customHeight="1" thickBot="1">
      <c r="A35" s="64"/>
      <c r="B35" s="123" t="s">
        <v>312</v>
      </c>
      <c r="C35" s="124"/>
      <c r="D35" s="124"/>
      <c r="E35" s="311">
        <v>2038298434</v>
      </c>
      <c r="F35" s="311">
        <v>410224020.36952662</v>
      </c>
      <c r="G35" s="278"/>
      <c r="H35" s="278"/>
    </row>
    <row r="36" spans="1:11" s="5" customFormat="1">
      <c r="A36" s="64"/>
      <c r="B36" s="541"/>
      <c r="C36" s="541"/>
      <c r="D36" s="122"/>
      <c r="E36" s="279"/>
      <c r="F36" s="279"/>
      <c r="G36" s="278"/>
      <c r="H36" s="278"/>
    </row>
    <row r="37" spans="1:11" s="5" customFormat="1">
      <c r="A37" s="64"/>
      <c r="B37" s="1" t="s">
        <v>1632</v>
      </c>
      <c r="C37" s="1"/>
      <c r="D37" s="1"/>
      <c r="E37" s="1"/>
      <c r="F37" s="1"/>
      <c r="G37" s="7"/>
      <c r="H37" s="7"/>
      <c r="I37" s="6"/>
    </row>
    <row r="38" spans="1:11">
      <c r="A38" s="64"/>
      <c r="E38" s="91"/>
      <c r="F38" s="1"/>
      <c r="G38" s="8"/>
      <c r="H38" s="8"/>
      <c r="I38" s="8"/>
    </row>
    <row r="39" spans="1:11">
      <c r="A39" s="64"/>
      <c r="B39" s="1"/>
      <c r="C39" s="1"/>
      <c r="D39" s="1"/>
      <c r="E39" s="92"/>
      <c r="F39" s="1"/>
      <c r="G39" s="6"/>
      <c r="H39" s="8"/>
      <c r="I39" s="8"/>
    </row>
    <row r="40" spans="1:11" ht="15.6" customHeight="1">
      <c r="A40" s="64"/>
      <c r="B40" s="1" t="s">
        <v>54</v>
      </c>
      <c r="E40" s="54"/>
      <c r="F40" s="1"/>
      <c r="G40" s="5"/>
    </row>
    <row r="41" spans="1:11" ht="15.6" customHeight="1">
      <c r="A41" s="64"/>
      <c r="B41" s="1"/>
      <c r="E41" s="54"/>
      <c r="F41" s="1"/>
      <c r="G41" s="5"/>
    </row>
    <row r="42" spans="1:11" ht="15.6" customHeight="1">
      <c r="A42" s="64"/>
      <c r="B42" s="1"/>
      <c r="E42" s="54"/>
      <c r="F42" s="1"/>
      <c r="G42" s="5"/>
    </row>
    <row r="43" spans="1:11" ht="15.6" customHeight="1">
      <c r="A43" s="64"/>
      <c r="E43" s="1"/>
      <c r="F43" s="1"/>
      <c r="G43" s="5"/>
    </row>
    <row r="44" spans="1:11" ht="15.6" customHeight="1">
      <c r="A44" s="64"/>
      <c r="E44" s="1"/>
      <c r="F44" s="1"/>
      <c r="G44" s="5"/>
    </row>
    <row r="45" spans="1:11" ht="15.6" customHeight="1">
      <c r="A45" s="64"/>
      <c r="E45" s="1"/>
      <c r="F45" s="1"/>
      <c r="G45" s="5"/>
    </row>
    <row r="46" spans="1:11" ht="15.6" customHeight="1">
      <c r="A46" s="64"/>
      <c r="E46" s="1"/>
      <c r="F46" s="1"/>
      <c r="G46" s="5"/>
    </row>
    <row r="47" spans="1:11">
      <c r="A47" s="3"/>
      <c r="B47" s="24" t="s">
        <v>1309</v>
      </c>
      <c r="C47" s="1098" t="s">
        <v>1375</v>
      </c>
      <c r="D47" s="1098"/>
      <c r="E47" s="1083" t="s">
        <v>1068</v>
      </c>
      <c r="F47" s="1083"/>
      <c r="H47" s="134"/>
      <c r="J47" s="167"/>
      <c r="K47" s="110"/>
    </row>
    <row r="48" spans="1:11">
      <c r="A48" s="64"/>
      <c r="B48" s="25" t="s">
        <v>28</v>
      </c>
      <c r="C48" s="1099" t="s">
        <v>1377</v>
      </c>
      <c r="D48" s="1099"/>
      <c r="E48" s="1084" t="s">
        <v>55</v>
      </c>
      <c r="F48" s="1084"/>
      <c r="H48" s="134"/>
      <c r="J48" s="167"/>
      <c r="K48" s="110"/>
    </row>
    <row r="49" spans="1:6">
      <c r="A49" s="64"/>
    </row>
    <row r="50" spans="1:6">
      <c r="A50" s="64"/>
    </row>
    <row r="51" spans="1:6">
      <c r="A51" s="64"/>
    </row>
    <row r="52" spans="1:6">
      <c r="A52" s="64"/>
    </row>
    <row r="53" spans="1:6">
      <c r="A53" s="64"/>
      <c r="B53" s="71"/>
      <c r="E53" s="1085"/>
      <c r="F53" s="1085"/>
    </row>
    <row r="54" spans="1:6">
      <c r="A54" s="64"/>
      <c r="B54" s="1097"/>
      <c r="C54" s="1097"/>
      <c r="E54" s="158"/>
    </row>
    <row r="55" spans="1:6">
      <c r="A55" s="64"/>
      <c r="B55" s="1079"/>
      <c r="C55" s="1079"/>
      <c r="E55" s="108"/>
    </row>
    <row r="56" spans="1:6">
      <c r="A56" s="64"/>
    </row>
    <row r="57" spans="1:6">
      <c r="A57" s="64"/>
    </row>
    <row r="58" spans="1:6">
      <c r="A58" s="64"/>
    </row>
    <row r="59" spans="1:6">
      <c r="A59" s="64"/>
    </row>
    <row r="60" spans="1:6">
      <c r="A60" s="64"/>
    </row>
    <row r="61" spans="1:6">
      <c r="A61" s="64"/>
    </row>
    <row r="62" spans="1:6">
      <c r="A62" s="64"/>
    </row>
    <row r="63" spans="1:6">
      <c r="A63" s="64"/>
    </row>
    <row r="64" spans="1:6">
      <c r="A64" s="64"/>
    </row>
    <row r="65" spans="1:1">
      <c r="A65" s="64"/>
    </row>
    <row r="66" spans="1:1">
      <c r="A66" s="64"/>
    </row>
    <row r="67" spans="1:1">
      <c r="A67" s="64"/>
    </row>
    <row r="68" spans="1:1">
      <c r="A68" s="64"/>
    </row>
    <row r="69" spans="1:1">
      <c r="A69" s="64"/>
    </row>
    <row r="70" spans="1:1">
      <c r="A70" s="64"/>
    </row>
    <row r="71" spans="1:1">
      <c r="A71" s="64"/>
    </row>
    <row r="72" spans="1:1">
      <c r="A72" s="64"/>
    </row>
    <row r="73" spans="1:1">
      <c r="A73" s="64"/>
    </row>
    <row r="74" spans="1:1">
      <c r="A74" s="64"/>
    </row>
    <row r="82" spans="1:1">
      <c r="A82" s="134"/>
    </row>
    <row r="83" spans="1:1">
      <c r="A83" s="134"/>
    </row>
  </sheetData>
  <mergeCells count="16">
    <mergeCell ref="B55:C55"/>
    <mergeCell ref="B17:D17"/>
    <mergeCell ref="B20:D20"/>
    <mergeCell ref="B4:F4"/>
    <mergeCell ref="B5:F5"/>
    <mergeCell ref="B7:F7"/>
    <mergeCell ref="B10:D10"/>
    <mergeCell ref="B6:F6"/>
    <mergeCell ref="E53:F53"/>
    <mergeCell ref="B54:C54"/>
    <mergeCell ref="E47:F47"/>
    <mergeCell ref="E48:F48"/>
    <mergeCell ref="B25:D25"/>
    <mergeCell ref="B33:D33"/>
    <mergeCell ref="C47:D47"/>
    <mergeCell ref="C48:D48"/>
  </mergeCells>
  <hyperlinks>
    <hyperlink ref="G1" location="Índice!A1" display="Índice!A1" xr:uid="{B0CA5070-A6DA-4755-B3CE-0BD25605E94C}"/>
  </hyperlinks>
  <pageMargins left="0.7" right="0.7" top="0.75" bottom="0.75" header="0.3" footer="0.3"/>
  <pageSetup paperSize="9" scale="48" fitToHeight="0"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M59"/>
  <sheetViews>
    <sheetView showGridLines="0" topLeftCell="B1" zoomScale="70" zoomScaleNormal="70" zoomScaleSheetLayoutView="80" workbookViewId="0">
      <pane ySplit="11" topLeftCell="A12" activePane="bottomLeft" state="frozen"/>
      <selection pane="bottomLeft" activeCell="I34" sqref="I34"/>
    </sheetView>
  </sheetViews>
  <sheetFormatPr baseColWidth="10" defaultColWidth="11.44140625" defaultRowHeight="15.6"/>
  <cols>
    <col min="1" max="1" width="2.88671875" style="5" customWidth="1"/>
    <col min="2" max="2" width="40" style="72" customWidth="1"/>
    <col min="3" max="11" width="20" style="5" customWidth="1"/>
    <col min="12" max="12" width="25.6640625" style="5" customWidth="1"/>
    <col min="13" max="13" width="15.6640625" style="5" bestFit="1" customWidth="1"/>
    <col min="14" max="16384" width="11.44140625" style="5"/>
  </cols>
  <sheetData>
    <row r="1" spans="2:13">
      <c r="K1" s="497" t="s">
        <v>534</v>
      </c>
    </row>
    <row r="4" spans="2:13">
      <c r="B4" s="1111" t="s">
        <v>1311</v>
      </c>
      <c r="C4" s="1111"/>
      <c r="D4" s="1111"/>
      <c r="E4" s="1111"/>
      <c r="F4" s="1111"/>
      <c r="G4" s="1111"/>
      <c r="H4" s="1111"/>
      <c r="I4" s="1111"/>
    </row>
    <row r="5" spans="2:13" ht="17.399999999999999">
      <c r="B5" s="1074" t="s">
        <v>313</v>
      </c>
      <c r="C5" s="1074"/>
      <c r="D5" s="1074"/>
      <c r="E5" s="1074"/>
      <c r="F5" s="1074"/>
      <c r="G5" s="1074"/>
      <c r="H5" s="1074"/>
      <c r="I5" s="1074"/>
    </row>
    <row r="6" spans="2:13" ht="15.75" customHeight="1">
      <c r="B6" s="1117" t="s">
        <v>1686</v>
      </c>
      <c r="C6" s="1117"/>
      <c r="D6" s="1117"/>
      <c r="E6" s="1117"/>
      <c r="F6" s="1117"/>
      <c r="G6" s="1117"/>
      <c r="H6" s="1117"/>
      <c r="I6" s="1117"/>
      <c r="J6" s="1117"/>
      <c r="K6" s="1117"/>
      <c r="L6" s="1117"/>
    </row>
    <row r="7" spans="2:13" ht="16.2">
      <c r="B7" s="1112" t="s">
        <v>196</v>
      </c>
      <c r="C7" s="1112"/>
      <c r="D7" s="1112"/>
      <c r="E7" s="1112"/>
      <c r="F7" s="1112"/>
      <c r="G7" s="1112"/>
      <c r="H7" s="1112"/>
      <c r="I7" s="1112"/>
    </row>
    <row r="8" spans="2:13" s="1" customFormat="1" ht="7.5" customHeight="1" thickBot="1">
      <c r="B8" s="233"/>
      <c r="C8" s="233"/>
      <c r="D8" s="233"/>
      <c r="E8" s="233"/>
      <c r="F8" s="233"/>
      <c r="G8" s="233"/>
      <c r="H8" s="110"/>
      <c r="I8" s="110"/>
    </row>
    <row r="9" spans="2:13" ht="16.350000000000001" customHeight="1" thickBot="1">
      <c r="B9" s="1115" t="s">
        <v>314</v>
      </c>
      <c r="C9" s="1108" t="s">
        <v>315</v>
      </c>
      <c r="D9" s="1109"/>
      <c r="E9" s="1110"/>
      <c r="F9" s="332"/>
      <c r="G9" s="1108" t="s">
        <v>247</v>
      </c>
      <c r="H9" s="1109"/>
      <c r="I9" s="1110"/>
      <c r="J9" s="1108" t="s">
        <v>76</v>
      </c>
      <c r="K9" s="1110"/>
      <c r="L9" s="1100" t="s">
        <v>570</v>
      </c>
    </row>
    <row r="10" spans="2:13" ht="15.75" customHeight="1">
      <c r="B10" s="1116"/>
      <c r="C10" s="1106" t="s">
        <v>316</v>
      </c>
      <c r="D10" s="1106" t="s">
        <v>317</v>
      </c>
      <c r="E10" s="1106" t="s">
        <v>318</v>
      </c>
      <c r="F10" s="1113" t="s">
        <v>75</v>
      </c>
      <c r="G10" s="1106" t="s">
        <v>319</v>
      </c>
      <c r="H10" s="1106" t="s">
        <v>320</v>
      </c>
      <c r="I10" s="1106" t="s">
        <v>321</v>
      </c>
      <c r="J10" s="1106" t="s">
        <v>322</v>
      </c>
      <c r="K10" s="1106" t="s">
        <v>323</v>
      </c>
      <c r="L10" s="1101"/>
    </row>
    <row r="11" spans="2:13" ht="16.2" thickBot="1">
      <c r="B11" s="1116"/>
      <c r="C11" s="1107"/>
      <c r="D11" s="1107"/>
      <c r="E11" s="1107"/>
      <c r="F11" s="1114"/>
      <c r="G11" s="1107"/>
      <c r="H11" s="1107"/>
      <c r="I11" s="1107"/>
      <c r="J11" s="1107"/>
      <c r="K11" s="1107"/>
      <c r="L11" s="1102"/>
    </row>
    <row r="12" spans="2:13" ht="27" customHeight="1" thickBot="1">
      <c r="B12" s="289" t="s">
        <v>571</v>
      </c>
      <c r="C12" s="294">
        <v>50000000000</v>
      </c>
      <c r="D12" s="469">
        <v>-29505000000</v>
      </c>
      <c r="E12" s="294">
        <v>20495000000</v>
      </c>
      <c r="F12" s="291">
        <v>103000000</v>
      </c>
      <c r="G12" s="292">
        <v>0</v>
      </c>
      <c r="H12" s="290">
        <v>0</v>
      </c>
      <c r="I12" s="290">
        <v>0</v>
      </c>
      <c r="J12" s="469">
        <v>-1883458631</v>
      </c>
      <c r="K12" s="469">
        <v>-771035559</v>
      </c>
      <c r="L12" s="291">
        <v>17943505810</v>
      </c>
      <c r="M12" s="72"/>
    </row>
    <row r="13" spans="2:13" ht="22.5" customHeight="1" thickBot="1">
      <c r="B13" s="120" t="s">
        <v>325</v>
      </c>
      <c r="C13" s="121"/>
      <c r="D13" s="543"/>
      <c r="E13" s="543"/>
      <c r="F13" s="180"/>
      <c r="G13" s="180"/>
      <c r="H13" s="121"/>
      <c r="I13" s="281"/>
      <c r="J13" s="147"/>
      <c r="K13" s="542"/>
      <c r="L13" s="542"/>
      <c r="M13" s="72"/>
    </row>
    <row r="14" spans="2:13" ht="27" customHeight="1">
      <c r="B14" s="282" t="s">
        <v>1492</v>
      </c>
      <c r="C14" s="115">
        <v>0</v>
      </c>
      <c r="D14" s="121">
        <v>0</v>
      </c>
      <c r="E14" s="121">
        <v>0</v>
      </c>
      <c r="F14" s="115">
        <v>0</v>
      </c>
      <c r="G14" s="115">
        <v>0</v>
      </c>
      <c r="H14" s="115">
        <v>0</v>
      </c>
      <c r="I14" s="284">
        <v>0</v>
      </c>
      <c r="J14" s="549">
        <v>0</v>
      </c>
      <c r="K14" s="121">
        <v>0</v>
      </c>
      <c r="L14" s="121">
        <v>0</v>
      </c>
      <c r="M14" s="72"/>
    </row>
    <row r="15" spans="2:13" ht="27" customHeight="1">
      <c r="B15" s="116" t="s">
        <v>326</v>
      </c>
      <c r="C15" s="121">
        <v>0</v>
      </c>
      <c r="D15" s="121">
        <v>0</v>
      </c>
      <c r="E15" s="121">
        <v>0</v>
      </c>
      <c r="F15" s="121">
        <v>0</v>
      </c>
      <c r="G15" s="121">
        <v>0</v>
      </c>
      <c r="H15" s="121">
        <v>0</v>
      </c>
      <c r="I15" s="281">
        <v>0</v>
      </c>
      <c r="J15" s="499">
        <v>-771035559</v>
      </c>
      <c r="K15" s="548">
        <v>771035559</v>
      </c>
      <c r="L15" s="727">
        <v>0</v>
      </c>
      <c r="M15" s="72"/>
    </row>
    <row r="16" spans="2:13" ht="27" customHeight="1">
      <c r="B16" s="116" t="s">
        <v>1494</v>
      </c>
      <c r="C16" s="121">
        <v>0</v>
      </c>
      <c r="D16" s="121">
        <v>0</v>
      </c>
      <c r="E16" s="121">
        <v>0</v>
      </c>
      <c r="F16" s="121">
        <v>0</v>
      </c>
      <c r="G16" s="121">
        <v>0</v>
      </c>
      <c r="H16" s="121">
        <v>0</v>
      </c>
      <c r="I16" s="281">
        <v>0</v>
      </c>
      <c r="J16" s="180">
        <v>0</v>
      </c>
      <c r="K16" s="500">
        <v>0</v>
      </c>
      <c r="L16" s="727">
        <v>0</v>
      </c>
      <c r="M16" s="72"/>
    </row>
    <row r="17" spans="2:13" ht="27" customHeight="1">
      <c r="B17" s="116" t="s">
        <v>252</v>
      </c>
      <c r="C17" s="121">
        <v>0</v>
      </c>
      <c r="D17" s="121">
        <v>0</v>
      </c>
      <c r="E17" s="121">
        <v>0</v>
      </c>
      <c r="F17" s="121">
        <v>0</v>
      </c>
      <c r="G17" s="121">
        <v>0</v>
      </c>
      <c r="H17" s="121">
        <v>0</v>
      </c>
      <c r="I17" s="281">
        <v>0</v>
      </c>
      <c r="J17" s="180">
        <v>0</v>
      </c>
      <c r="K17" s="499">
        <v>149710930</v>
      </c>
      <c r="L17" s="499">
        <v>149710930</v>
      </c>
      <c r="M17" s="72"/>
    </row>
    <row r="18" spans="2:13" ht="27" customHeight="1" thickBot="1">
      <c r="B18" s="285" t="s">
        <v>1493</v>
      </c>
      <c r="C18" s="286">
        <v>0</v>
      </c>
      <c r="D18" s="286">
        <v>0</v>
      </c>
      <c r="E18" s="286">
        <v>0</v>
      </c>
      <c r="F18" s="286">
        <v>0</v>
      </c>
      <c r="G18" s="286">
        <v>0</v>
      </c>
      <c r="H18" s="286">
        <v>0</v>
      </c>
      <c r="I18" s="287">
        <v>0</v>
      </c>
      <c r="J18" s="288">
        <v>0</v>
      </c>
      <c r="K18" s="287">
        <v>0</v>
      </c>
      <c r="L18" s="727">
        <v>0</v>
      </c>
      <c r="M18" s="72"/>
    </row>
    <row r="19" spans="2:13" ht="27" customHeight="1" thickBot="1">
      <c r="B19" s="293" t="s">
        <v>1595</v>
      </c>
      <c r="C19" s="283">
        <v>50000000000</v>
      </c>
      <c r="D19" s="960">
        <v>-29505000000</v>
      </c>
      <c r="E19" s="283">
        <v>20495000000</v>
      </c>
      <c r="F19" s="283">
        <v>103000000</v>
      </c>
      <c r="G19" s="283">
        <v>0</v>
      </c>
      <c r="H19" s="283">
        <v>0</v>
      </c>
      <c r="I19" s="283">
        <v>0</v>
      </c>
      <c r="J19" s="469">
        <v>-2654494190</v>
      </c>
      <c r="K19" s="469">
        <v>149710930</v>
      </c>
      <c r="L19" s="294">
        <v>18093216740.299999</v>
      </c>
      <c r="M19" s="932"/>
    </row>
    <row r="20" spans="2:13" ht="27" customHeight="1" thickBot="1">
      <c r="B20" s="293" t="s">
        <v>1473</v>
      </c>
      <c r="C20" s="958">
        <v>50000000000</v>
      </c>
      <c r="D20" s="469">
        <v>-29505000000</v>
      </c>
      <c r="E20" s="959">
        <v>20495000000</v>
      </c>
      <c r="F20" s="283">
        <v>103000000</v>
      </c>
      <c r="G20" s="283">
        <v>0</v>
      </c>
      <c r="H20" s="283">
        <v>0</v>
      </c>
      <c r="I20" s="283">
        <v>0</v>
      </c>
      <c r="J20" s="469">
        <v>-1883458631</v>
      </c>
      <c r="K20" s="469">
        <v>-771035559</v>
      </c>
      <c r="L20" s="283">
        <v>17943505810</v>
      </c>
      <c r="M20" s="303"/>
    </row>
    <row r="21" spans="2:13">
      <c r="L21" s="88"/>
    </row>
    <row r="22" spans="2:13">
      <c r="B22" s="333" t="s">
        <v>1632</v>
      </c>
      <c r="C22" s="333"/>
      <c r="D22" s="333"/>
      <c r="E22" s="333"/>
      <c r="F22" s="333"/>
      <c r="G22" s="333"/>
      <c r="H22" s="333"/>
      <c r="I22" s="333"/>
      <c r="L22" s="88"/>
    </row>
    <row r="23" spans="2:13">
      <c r="B23" s="5"/>
      <c r="L23" s="88"/>
    </row>
    <row r="24" spans="2:13">
      <c r="L24" s="88"/>
    </row>
    <row r="25" spans="2:13" s="12" customFormat="1">
      <c r="B25" s="333" t="s">
        <v>54</v>
      </c>
      <c r="C25" s="333"/>
      <c r="D25" s="333"/>
      <c r="E25" s="333"/>
      <c r="F25" s="333"/>
      <c r="G25" s="333"/>
      <c r="H25" s="333"/>
      <c r="I25" s="333"/>
    </row>
    <row r="26" spans="2:13">
      <c r="C26" s="228"/>
      <c r="E26" s="229"/>
      <c r="K26" s="88"/>
    </row>
    <row r="27" spans="2:13">
      <c r="C27" s="230"/>
      <c r="K27" s="88"/>
    </row>
    <row r="28" spans="2:13">
      <c r="C28" s="230"/>
      <c r="K28" s="88"/>
    </row>
    <row r="29" spans="2:13">
      <c r="C29" s="230"/>
      <c r="K29" s="88"/>
    </row>
    <row r="30" spans="2:13">
      <c r="G30" s="211"/>
    </row>
    <row r="31" spans="2:13">
      <c r="C31" s="1105" t="s">
        <v>1309</v>
      </c>
      <c r="D31" s="1105"/>
      <c r="E31" s="231"/>
      <c r="F31" s="1103" t="s">
        <v>1375</v>
      </c>
      <c r="G31" s="1103"/>
      <c r="J31" s="1083" t="s">
        <v>1068</v>
      </c>
      <c r="K31" s="1083"/>
    </row>
    <row r="32" spans="2:13" s="212" customFormat="1">
      <c r="C32" s="1071" t="s">
        <v>28</v>
      </c>
      <c r="D32" s="1071"/>
      <c r="E32" s="232"/>
      <c r="F32" s="1104" t="s">
        <v>1293</v>
      </c>
      <c r="G32" s="1104"/>
      <c r="J32" s="1084" t="s">
        <v>55</v>
      </c>
      <c r="K32" s="1084"/>
      <c r="L32" s="5"/>
    </row>
    <row r="33" spans="3:11">
      <c r="G33" s="33"/>
    </row>
    <row r="37" spans="3:11">
      <c r="E37" s="1097"/>
      <c r="F37" s="1097"/>
    </row>
    <row r="38" spans="3:11">
      <c r="C38" s="1103"/>
      <c r="D38" s="1103"/>
      <c r="E38" s="1086" t="s">
        <v>1298</v>
      </c>
      <c r="F38" s="1086"/>
      <c r="G38" s="6"/>
      <c r="H38" s="6"/>
      <c r="I38" s="1023" t="s">
        <v>1549</v>
      </c>
      <c r="J38" s="1085"/>
      <c r="K38" s="1085"/>
    </row>
    <row r="39" spans="3:11">
      <c r="C39" s="1104"/>
      <c r="D39" s="1104"/>
      <c r="E39" s="1087" t="s">
        <v>1481</v>
      </c>
      <c r="F39" s="1087"/>
      <c r="G39" s="6"/>
      <c r="H39" s="6"/>
      <c r="I39" s="1024" t="s">
        <v>1550</v>
      </c>
      <c r="J39" s="1079"/>
      <c r="K39" s="1079"/>
    </row>
    <row r="40" spans="3:11">
      <c r="E40" s="1079"/>
      <c r="F40" s="1079"/>
      <c r="J40" s="1097"/>
      <c r="K40" s="1097"/>
    </row>
    <row r="41" spans="3:11">
      <c r="J41" s="1079"/>
      <c r="K41" s="1079"/>
    </row>
    <row r="59" spans="4:4">
      <c r="D59" s="5">
        <v>0</v>
      </c>
    </row>
  </sheetData>
  <mergeCells count="34">
    <mergeCell ref="B4:I4"/>
    <mergeCell ref="B5:I5"/>
    <mergeCell ref="B7:I7"/>
    <mergeCell ref="C9:E9"/>
    <mergeCell ref="D10:D11"/>
    <mergeCell ref="F10:F11"/>
    <mergeCell ref="G10:G11"/>
    <mergeCell ref="B9:B11"/>
    <mergeCell ref="C10:C11"/>
    <mergeCell ref="E10:E11"/>
    <mergeCell ref="H10:H11"/>
    <mergeCell ref="I10:I11"/>
    <mergeCell ref="B6:L6"/>
    <mergeCell ref="E37:F37"/>
    <mergeCell ref="E38:F38"/>
    <mergeCell ref="J10:J11"/>
    <mergeCell ref="F31:G31"/>
    <mergeCell ref="J9:K9"/>
    <mergeCell ref="J41:K41"/>
    <mergeCell ref="L9:L11"/>
    <mergeCell ref="C38:D38"/>
    <mergeCell ref="C39:D39"/>
    <mergeCell ref="J38:K38"/>
    <mergeCell ref="J39:K39"/>
    <mergeCell ref="J31:K31"/>
    <mergeCell ref="J32:K32"/>
    <mergeCell ref="C31:D31"/>
    <mergeCell ref="C32:D32"/>
    <mergeCell ref="K10:K11"/>
    <mergeCell ref="E39:F39"/>
    <mergeCell ref="E40:F40"/>
    <mergeCell ref="G9:I9"/>
    <mergeCell ref="F32:G32"/>
    <mergeCell ref="J40:K40"/>
  </mergeCells>
  <hyperlinks>
    <hyperlink ref="K1" location="Índice!A1" display="Índice!A1" xr:uid="{2C2B9F85-72C8-41E2-9794-5F92ADF036E0}"/>
  </hyperlinks>
  <pageMargins left="0.75" right="0.75" top="1" bottom="1" header="0.5" footer="0.5"/>
  <pageSetup scale="47" orientation="landscape"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P1038"/>
  <sheetViews>
    <sheetView showGridLines="0" tabSelected="1" topLeftCell="C1" zoomScale="80" zoomScaleNormal="80" zoomScaleSheetLayoutView="90" workbookViewId="0">
      <pane ySplit="7" topLeftCell="A1010" activePane="bottomLeft" state="frozen"/>
      <selection activeCell="L428" sqref="L428"/>
      <selection pane="bottomLeft" activeCell="F1022" sqref="F1022"/>
    </sheetView>
  </sheetViews>
  <sheetFormatPr baseColWidth="10" defaultColWidth="11.44140625" defaultRowHeight="15.6"/>
  <cols>
    <col min="1" max="2" width="2.33203125" style="8" customWidth="1"/>
    <col min="3" max="3" width="58.44140625" style="1" customWidth="1"/>
    <col min="4" max="4" width="27.33203125" style="1" customWidth="1"/>
    <col min="5" max="5" width="24.6640625" style="1" customWidth="1"/>
    <col min="6" max="6" width="22.5546875" style="1" bestFit="1" customWidth="1"/>
    <col min="7" max="7" width="24.44140625" style="1" bestFit="1" customWidth="1"/>
    <col min="8" max="8" width="19.44140625" style="1" customWidth="1"/>
    <col min="9" max="9" width="21.109375" style="1" customWidth="1"/>
    <col min="10" max="10" width="19.44140625" style="1" customWidth="1"/>
    <col min="11" max="13" width="22.5546875" style="1" bestFit="1" customWidth="1"/>
    <col min="14" max="14" width="19.109375" style="32" bestFit="1" customWidth="1"/>
    <col min="15" max="15" width="22.5546875" style="1" customWidth="1"/>
    <col min="16" max="16" width="23.33203125" style="1" customWidth="1"/>
    <col min="17" max="16384" width="11.44140625" style="1"/>
  </cols>
  <sheetData>
    <row r="1" spans="2:12">
      <c r="K1" s="497" t="s">
        <v>534</v>
      </c>
    </row>
    <row r="4" spans="2:12">
      <c r="C4" s="1079" t="s">
        <v>1311</v>
      </c>
      <c r="D4" s="1079"/>
      <c r="E4" s="1079"/>
      <c r="F4" s="1079"/>
      <c r="G4" s="1079"/>
      <c r="H4" s="1079"/>
      <c r="I4" s="1079"/>
      <c r="J4" s="1079"/>
      <c r="K4" s="1079"/>
      <c r="L4" s="1079"/>
    </row>
    <row r="5" spans="2:12" ht="17.399999999999999">
      <c r="C5" s="1067" t="s">
        <v>1445</v>
      </c>
      <c r="D5" s="1067"/>
      <c r="E5" s="1067"/>
      <c r="F5" s="1067"/>
      <c r="G5" s="1067"/>
      <c r="H5" s="1067"/>
      <c r="I5" s="1067"/>
      <c r="J5" s="1067"/>
      <c r="K5" s="1067"/>
      <c r="L5" s="1067"/>
    </row>
    <row r="6" spans="2:12">
      <c r="C6" s="1079" t="s">
        <v>1597</v>
      </c>
      <c r="D6" s="1079"/>
      <c r="E6" s="1079"/>
      <c r="F6" s="1079"/>
      <c r="G6" s="1079"/>
      <c r="H6" s="1079"/>
      <c r="I6" s="1079"/>
      <c r="J6" s="1079"/>
      <c r="K6" s="1079"/>
      <c r="L6" s="1079"/>
    </row>
    <row r="9" spans="2:12">
      <c r="C9" s="10" t="s">
        <v>10</v>
      </c>
    </row>
    <row r="11" spans="2:12">
      <c r="B11" s="861" t="s">
        <v>1437</v>
      </c>
      <c r="C11" s="105" t="s">
        <v>11</v>
      </c>
      <c r="K11" s="134"/>
    </row>
    <row r="12" spans="2:12" ht="16.2" thickBot="1">
      <c r="B12" s="861"/>
      <c r="C12" s="190"/>
      <c r="K12" s="134"/>
    </row>
    <row r="13" spans="2:12" ht="16.2" thickBot="1">
      <c r="B13" s="861"/>
      <c r="C13" s="184" t="s">
        <v>12</v>
      </c>
      <c r="D13" s="236"/>
      <c r="E13" s="237" t="s">
        <v>1282</v>
      </c>
      <c r="F13" s="237"/>
      <c r="G13" s="237"/>
      <c r="H13" s="237"/>
      <c r="I13" s="237"/>
      <c r="J13" s="238"/>
      <c r="K13" s="134"/>
    </row>
    <row r="14" spans="2:12" ht="16.2" thickBot="1">
      <c r="B14" s="861"/>
      <c r="C14" s="443" t="s">
        <v>13</v>
      </c>
      <c r="D14" s="240"/>
      <c r="E14" s="1" t="s">
        <v>1283</v>
      </c>
      <c r="J14" s="94"/>
      <c r="K14" s="134"/>
    </row>
    <row r="15" spans="2:12" ht="16.2" thickBot="1">
      <c r="B15" s="861"/>
      <c r="C15" s="184" t="s">
        <v>14</v>
      </c>
      <c r="D15" s="236"/>
      <c r="E15" s="664">
        <v>33</v>
      </c>
      <c r="F15" s="237"/>
      <c r="G15" s="237"/>
      <c r="H15" s="237"/>
      <c r="I15" s="237"/>
      <c r="J15" s="238"/>
      <c r="K15" s="134"/>
    </row>
    <row r="16" spans="2:12" ht="16.2" thickBot="1">
      <c r="B16" s="861"/>
      <c r="C16" s="184" t="s">
        <v>15</v>
      </c>
      <c r="D16" s="236"/>
      <c r="E16" s="237" t="s">
        <v>1284</v>
      </c>
      <c r="F16" s="237"/>
      <c r="G16" s="237"/>
      <c r="H16" s="237"/>
      <c r="I16" s="237"/>
      <c r="J16" s="238"/>
      <c r="K16" s="134"/>
    </row>
    <row r="17" spans="2:11" ht="16.2" thickBot="1">
      <c r="B17" s="861"/>
      <c r="C17" s="443" t="s">
        <v>16</v>
      </c>
      <c r="D17" s="240"/>
      <c r="E17" s="1" t="s">
        <v>1285</v>
      </c>
      <c r="J17" s="94"/>
      <c r="K17" s="134"/>
    </row>
    <row r="18" spans="2:11" ht="16.2" thickBot="1">
      <c r="B18" s="861"/>
      <c r="C18" s="184" t="s">
        <v>17</v>
      </c>
      <c r="D18" s="236"/>
      <c r="E18" s="665" t="s">
        <v>1286</v>
      </c>
      <c r="F18" s="237"/>
      <c r="G18" s="237"/>
      <c r="H18" s="237"/>
      <c r="I18" s="237"/>
      <c r="J18" s="238"/>
      <c r="K18" s="134"/>
    </row>
    <row r="19" spans="2:11" ht="16.2" thickBot="1">
      <c r="B19" s="861"/>
      <c r="C19" s="184" t="s">
        <v>18</v>
      </c>
      <c r="D19" s="236"/>
      <c r="E19" s="665" t="s">
        <v>1287</v>
      </c>
      <c r="F19" s="237"/>
      <c r="G19" s="237"/>
      <c r="H19" s="237"/>
      <c r="I19" s="237"/>
      <c r="J19" s="238"/>
      <c r="K19" s="134"/>
    </row>
    <row r="20" spans="2:11" ht="16.2" thickBot="1">
      <c r="B20" s="861"/>
      <c r="C20" s="390" t="s">
        <v>19</v>
      </c>
      <c r="D20" s="241"/>
      <c r="E20" s="242" t="s">
        <v>1284</v>
      </c>
      <c r="F20" s="242"/>
      <c r="G20" s="242"/>
      <c r="H20" s="242"/>
      <c r="I20" s="242"/>
      <c r="J20" s="243"/>
      <c r="K20" s="134"/>
    </row>
    <row r="21" spans="2:11">
      <c r="B21" s="861"/>
      <c r="C21" s="190"/>
      <c r="K21" s="134"/>
    </row>
    <row r="22" spans="2:11">
      <c r="B22" s="861"/>
      <c r="C22" s="190"/>
      <c r="K22" s="134"/>
    </row>
    <row r="23" spans="2:11">
      <c r="B23" s="861" t="s">
        <v>1438</v>
      </c>
      <c r="C23" s="105" t="s">
        <v>20</v>
      </c>
      <c r="K23" s="134"/>
    </row>
    <row r="24" spans="2:11" ht="16.2" thickBot="1">
      <c r="B24" s="861"/>
      <c r="C24" s="190"/>
      <c r="K24" s="134"/>
    </row>
    <row r="25" spans="2:11" ht="16.2" thickBot="1">
      <c r="B25" s="861"/>
      <c r="C25" s="184" t="s">
        <v>21</v>
      </c>
      <c r="D25" s="236"/>
      <c r="E25" s="237" t="s">
        <v>1288</v>
      </c>
      <c r="F25" s="237"/>
      <c r="G25" s="237"/>
      <c r="H25" s="237"/>
      <c r="I25" s="237"/>
      <c r="J25" s="238"/>
      <c r="K25" s="134"/>
    </row>
    <row r="26" spans="2:11" ht="16.2" thickBot="1">
      <c r="B26" s="861"/>
      <c r="C26" s="184" t="s">
        <v>22</v>
      </c>
      <c r="D26" s="236"/>
      <c r="E26" s="237" t="s">
        <v>1289</v>
      </c>
      <c r="F26" s="237"/>
      <c r="G26" s="237"/>
      <c r="H26" s="237"/>
      <c r="I26" s="237"/>
      <c r="J26" s="238"/>
      <c r="K26" s="134"/>
    </row>
    <row r="27" spans="2:11" ht="16.2" thickBot="1">
      <c r="B27" s="861"/>
      <c r="C27" s="184" t="s">
        <v>568</v>
      </c>
      <c r="D27" s="236"/>
      <c r="E27" s="237" t="s">
        <v>566</v>
      </c>
      <c r="F27" s="237"/>
      <c r="G27" s="237"/>
      <c r="H27" s="237"/>
      <c r="I27" s="237"/>
      <c r="J27" s="238"/>
      <c r="K27" s="134"/>
    </row>
    <row r="28" spans="2:11" ht="16.2" thickBot="1">
      <c r="B28" s="861"/>
      <c r="C28" s="184" t="s">
        <v>21</v>
      </c>
      <c r="D28" s="236"/>
      <c r="E28" s="237" t="s">
        <v>566</v>
      </c>
      <c r="F28" s="237"/>
      <c r="G28" s="237"/>
      <c r="H28" s="237"/>
      <c r="I28" s="237"/>
      <c r="J28" s="238"/>
      <c r="K28" s="134"/>
    </row>
    <row r="29" spans="2:11" ht="16.2" thickBot="1">
      <c r="B29" s="861"/>
      <c r="C29" s="184" t="s">
        <v>22</v>
      </c>
      <c r="D29" s="236"/>
      <c r="E29" s="237" t="s">
        <v>566</v>
      </c>
      <c r="F29" s="237"/>
      <c r="G29" s="237"/>
      <c r="H29" s="237"/>
      <c r="I29" s="237"/>
      <c r="J29" s="238"/>
      <c r="K29" s="134"/>
    </row>
    <row r="30" spans="2:11">
      <c r="B30" s="861"/>
      <c r="C30" s="134"/>
      <c r="D30" s="134"/>
      <c r="E30" s="134"/>
      <c r="F30" s="134"/>
      <c r="G30" s="134"/>
      <c r="H30" s="134"/>
      <c r="I30" s="134"/>
      <c r="J30" s="803"/>
      <c r="K30" s="134"/>
    </row>
    <row r="31" spans="2:11">
      <c r="B31" s="861"/>
      <c r="C31" s="134"/>
      <c r="D31" s="134"/>
      <c r="E31" s="134"/>
      <c r="F31" s="134"/>
      <c r="G31" s="134"/>
      <c r="H31" s="134"/>
      <c r="I31" s="134"/>
      <c r="J31" s="803"/>
      <c r="K31" s="134"/>
    </row>
    <row r="32" spans="2:11">
      <c r="B32" s="861" t="s">
        <v>1439</v>
      </c>
      <c r="C32" s="204" t="s">
        <v>23</v>
      </c>
      <c r="D32" s="134"/>
      <c r="E32" s="134"/>
      <c r="F32" s="134"/>
      <c r="G32" s="134"/>
      <c r="H32" s="134"/>
      <c r="I32" s="134"/>
      <c r="J32" s="803"/>
      <c r="K32" s="134"/>
    </row>
    <row r="33" spans="2:11">
      <c r="B33" s="861"/>
      <c r="C33" s="134"/>
      <c r="D33" s="134"/>
      <c r="E33" s="134"/>
      <c r="F33" s="134"/>
      <c r="G33" s="134"/>
      <c r="H33" s="134"/>
      <c r="I33" s="134"/>
      <c r="J33" s="803"/>
      <c r="K33" s="134"/>
    </row>
    <row r="34" spans="2:11">
      <c r="B34" s="861"/>
      <c r="C34" s="967" t="s">
        <v>24</v>
      </c>
      <c r="D34" s="1172" t="s">
        <v>25</v>
      </c>
      <c r="E34" s="1172"/>
      <c r="F34" s="1172"/>
      <c r="G34" s="1173"/>
      <c r="H34" s="134"/>
      <c r="I34" s="134"/>
      <c r="J34" s="803"/>
      <c r="K34" s="134"/>
    </row>
    <row r="35" spans="2:11">
      <c r="B35" s="861"/>
      <c r="C35" s="717" t="s">
        <v>26</v>
      </c>
      <c r="D35" s="537" t="s">
        <v>1290</v>
      </c>
      <c r="E35" s="131"/>
      <c r="F35" s="134"/>
      <c r="G35" s="530"/>
      <c r="H35" s="134"/>
      <c r="I35" s="134"/>
      <c r="J35" s="803"/>
      <c r="K35" s="134"/>
    </row>
    <row r="36" spans="2:11">
      <c r="B36" s="861"/>
      <c r="C36" s="717"/>
      <c r="D36" s="539" t="s">
        <v>1291</v>
      </c>
      <c r="E36" s="721"/>
      <c r="F36" s="255"/>
      <c r="G36" s="534"/>
      <c r="H36" s="134"/>
      <c r="I36" s="134"/>
      <c r="J36" s="803"/>
      <c r="K36" s="134"/>
    </row>
    <row r="37" spans="2:11">
      <c r="B37" s="861"/>
      <c r="C37" s="666" t="s">
        <v>27</v>
      </c>
      <c r="D37" s="718"/>
      <c r="E37" s="719"/>
      <c r="F37" s="719"/>
      <c r="G37" s="720"/>
      <c r="H37" s="134"/>
      <c r="I37" s="134"/>
      <c r="J37" s="803"/>
      <c r="K37" s="134"/>
    </row>
    <row r="38" spans="2:11">
      <c r="B38" s="861"/>
      <c r="C38" s="531" t="s">
        <v>28</v>
      </c>
      <c r="D38" s="535" t="s">
        <v>1290</v>
      </c>
      <c r="E38" s="205"/>
      <c r="F38" s="134"/>
      <c r="G38" s="530"/>
      <c r="H38" s="134"/>
      <c r="I38" s="134"/>
      <c r="J38" s="803"/>
      <c r="K38" s="134"/>
    </row>
    <row r="39" spans="2:11">
      <c r="B39" s="861"/>
      <c r="C39" s="667" t="s">
        <v>1293</v>
      </c>
      <c r="D39" s="536" t="s">
        <v>1292</v>
      </c>
      <c r="E39" s="533"/>
      <c r="F39" s="255"/>
      <c r="G39" s="534"/>
      <c r="H39" s="134"/>
      <c r="I39" s="134"/>
      <c r="J39" s="803"/>
      <c r="K39" s="134"/>
    </row>
    <row r="40" spans="2:11">
      <c r="B40" s="861"/>
      <c r="C40" s="538" t="s">
        <v>1296</v>
      </c>
      <c r="D40" s="535" t="s">
        <v>1294</v>
      </c>
      <c r="E40" s="205"/>
      <c r="F40" s="134"/>
      <c r="G40" s="530"/>
      <c r="H40" s="134"/>
      <c r="I40" s="134"/>
      <c r="J40" s="803"/>
      <c r="K40" s="134"/>
    </row>
    <row r="41" spans="2:11">
      <c r="B41" s="861"/>
      <c r="C41" s="532" t="s">
        <v>1295</v>
      </c>
      <c r="D41" s="536" t="s">
        <v>1297</v>
      </c>
      <c r="E41" s="533"/>
      <c r="F41" s="255"/>
      <c r="G41" s="534"/>
      <c r="H41" s="134"/>
      <c r="I41" s="134"/>
      <c r="J41" s="803"/>
      <c r="K41" s="134"/>
    </row>
    <row r="42" spans="2:11">
      <c r="B42" s="861"/>
      <c r="C42" s="535" t="s">
        <v>29</v>
      </c>
      <c r="D42" s="535" t="s">
        <v>1298</v>
      </c>
      <c r="E42" s="205"/>
      <c r="F42" s="134"/>
      <c r="G42" s="530"/>
      <c r="H42" s="134"/>
      <c r="I42" s="134"/>
      <c r="J42" s="803"/>
      <c r="K42" s="134"/>
    </row>
    <row r="43" spans="2:11">
      <c r="B43" s="861"/>
      <c r="C43" s="536" t="s">
        <v>1300</v>
      </c>
      <c r="D43" s="536" t="s">
        <v>1299</v>
      </c>
      <c r="E43" s="533"/>
      <c r="F43" s="255"/>
      <c r="G43" s="534"/>
      <c r="H43" s="134"/>
      <c r="I43" s="134"/>
      <c r="J43" s="803"/>
      <c r="K43" s="134"/>
    </row>
    <row r="44" spans="2:11">
      <c r="B44" s="861"/>
      <c r="C44" s="666" t="s">
        <v>30</v>
      </c>
      <c r="D44" s="246"/>
      <c r="E44" s="247"/>
      <c r="F44" s="247"/>
      <c r="G44" s="248"/>
      <c r="H44" s="134"/>
      <c r="I44" s="134"/>
      <c r="J44" s="803"/>
      <c r="K44" s="134"/>
    </row>
    <row r="45" spans="2:11">
      <c r="B45" s="861"/>
      <c r="C45" s="713" t="s">
        <v>1301</v>
      </c>
      <c r="D45" s="714" t="s">
        <v>1290</v>
      </c>
      <c r="E45" s="714"/>
      <c r="F45" s="244"/>
      <c r="G45" s="245"/>
      <c r="H45" s="134"/>
      <c r="I45" s="134"/>
      <c r="J45" s="803"/>
      <c r="K45" s="134"/>
    </row>
    <row r="46" spans="2:11">
      <c r="B46" s="861"/>
      <c r="C46" s="715" t="s">
        <v>1414</v>
      </c>
      <c r="D46" s="205" t="s">
        <v>1415</v>
      </c>
      <c r="E46" s="205"/>
      <c r="F46" s="134"/>
      <c r="G46" s="530"/>
      <c r="H46" s="134"/>
      <c r="I46" s="134"/>
      <c r="J46" s="803"/>
      <c r="K46" s="134"/>
    </row>
    <row r="47" spans="2:11">
      <c r="B47" s="861"/>
      <c r="C47" s="715" t="s">
        <v>1416</v>
      </c>
      <c r="D47" s="205" t="s">
        <v>1417</v>
      </c>
      <c r="E47" s="205"/>
      <c r="F47" s="134"/>
      <c r="G47" s="530"/>
      <c r="H47" s="134"/>
      <c r="I47" s="134"/>
      <c r="J47" s="803"/>
      <c r="K47" s="134"/>
    </row>
    <row r="48" spans="2:11">
      <c r="B48" s="861"/>
      <c r="C48" s="716" t="s">
        <v>1541</v>
      </c>
      <c r="D48" s="533" t="s">
        <v>1542</v>
      </c>
      <c r="E48" s="533"/>
      <c r="F48" s="255"/>
      <c r="G48" s="534"/>
      <c r="H48" s="134"/>
      <c r="I48" s="134"/>
      <c r="J48" s="803"/>
      <c r="K48" s="134"/>
    </row>
    <row r="49" spans="2:12">
      <c r="B49" s="861"/>
      <c r="C49" s="135"/>
      <c r="D49" s="134"/>
      <c r="E49" s="205"/>
      <c r="F49" s="134"/>
      <c r="G49" s="134"/>
      <c r="H49" s="134"/>
      <c r="I49" s="134"/>
      <c r="J49" s="803"/>
      <c r="K49" s="134"/>
    </row>
    <row r="50" spans="2:12">
      <c r="B50" s="861"/>
      <c r="C50" s="134"/>
      <c r="D50" s="134"/>
      <c r="E50" s="231"/>
      <c r="F50" s="134"/>
      <c r="G50" s="134"/>
      <c r="H50" s="134"/>
      <c r="I50" s="134"/>
      <c r="J50" s="803"/>
      <c r="K50" s="134"/>
    </row>
    <row r="51" spans="2:12">
      <c r="B51" s="861" t="s">
        <v>1440</v>
      </c>
      <c r="C51" s="190" t="s">
        <v>31</v>
      </c>
      <c r="D51" s="134"/>
      <c r="E51" s="134"/>
      <c r="F51" s="134"/>
      <c r="G51" s="134"/>
      <c r="H51" s="134"/>
      <c r="I51" s="134"/>
      <c r="J51" s="803"/>
      <c r="K51" s="134"/>
    </row>
    <row r="52" spans="2:12">
      <c r="B52" s="861"/>
      <c r="C52" s="134"/>
      <c r="D52" s="134"/>
      <c r="E52" s="134"/>
      <c r="F52" s="134"/>
      <c r="G52" s="134"/>
      <c r="H52" s="134"/>
      <c r="I52" s="134"/>
      <c r="J52" s="803"/>
      <c r="K52" s="134"/>
    </row>
    <row r="53" spans="2:12">
      <c r="B53" s="861"/>
      <c r="C53" s="1117" t="s">
        <v>1687</v>
      </c>
      <c r="D53" s="1117"/>
      <c r="E53" s="1117"/>
      <c r="F53" s="1117"/>
      <c r="G53" s="1117"/>
      <c r="H53" s="1117"/>
      <c r="I53" s="1117"/>
      <c r="J53" s="1117"/>
      <c r="K53" s="1117"/>
    </row>
    <row r="54" spans="2:12">
      <c r="B54" s="861"/>
      <c r="C54" s="134"/>
      <c r="D54" s="134"/>
      <c r="E54" s="134"/>
      <c r="F54" s="134"/>
      <c r="G54" s="134"/>
      <c r="H54" s="134"/>
      <c r="I54" s="134"/>
      <c r="J54" s="803"/>
      <c r="K54" s="134"/>
    </row>
    <row r="55" spans="2:12">
      <c r="B55" s="861"/>
      <c r="C55" s="966" t="s">
        <v>32</v>
      </c>
      <c r="D55" s="1174">
        <v>50000000000</v>
      </c>
      <c r="E55" s="1175"/>
      <c r="F55" s="134"/>
      <c r="G55" s="134"/>
      <c r="H55" s="134"/>
      <c r="I55" s="134"/>
      <c r="J55" s="803"/>
      <c r="K55" s="134"/>
    </row>
    <row r="56" spans="2:12">
      <c r="B56" s="861"/>
      <c r="C56" s="539" t="s">
        <v>33</v>
      </c>
      <c r="D56" s="1174">
        <v>20495000000</v>
      </c>
      <c r="E56" s="1175"/>
      <c r="F56" s="755">
        <v>2049500</v>
      </c>
      <c r="G56" s="592"/>
      <c r="H56" s="593">
        <v>0</v>
      </c>
      <c r="I56" s="592">
        <v>5000000</v>
      </c>
      <c r="J56" s="803"/>
      <c r="K56" s="134"/>
    </row>
    <row r="57" spans="2:12">
      <c r="B57" s="861"/>
      <c r="C57" s="539" t="s">
        <v>34</v>
      </c>
      <c r="D57" s="1174">
        <v>20495000000</v>
      </c>
      <c r="E57" s="1175"/>
      <c r="F57" s="965">
        <v>2049500</v>
      </c>
      <c r="G57" s="756"/>
      <c r="H57" s="592">
        <v>5000001</v>
      </c>
      <c r="I57" s="592">
        <v>4743601</v>
      </c>
      <c r="J57" s="803"/>
      <c r="K57" s="134"/>
    </row>
    <row r="58" spans="2:12">
      <c r="B58" s="861"/>
      <c r="C58" s="539" t="s">
        <v>35</v>
      </c>
      <c r="D58" s="1174">
        <v>10000</v>
      </c>
      <c r="E58" s="1175"/>
      <c r="F58" s="592"/>
      <c r="G58" s="592"/>
      <c r="H58" s="592"/>
      <c r="I58" s="757">
        <v>256399</v>
      </c>
      <c r="J58" s="803"/>
      <c r="K58" s="134"/>
    </row>
    <row r="59" spans="2:12">
      <c r="B59" s="861"/>
      <c r="C59" s="134"/>
      <c r="D59" s="134"/>
      <c r="E59" s="134"/>
      <c r="F59" s="134"/>
      <c r="G59" s="134"/>
      <c r="H59" s="134"/>
      <c r="I59" s="134"/>
      <c r="J59" s="803"/>
      <c r="K59" s="134"/>
    </row>
    <row r="60" spans="2:12" ht="16.2" thickBot="1">
      <c r="B60" s="861"/>
      <c r="C60" s="134"/>
      <c r="D60" s="134"/>
      <c r="E60" s="134"/>
      <c r="F60" s="134"/>
      <c r="G60" s="134"/>
      <c r="H60" s="134"/>
      <c r="I60" s="134"/>
      <c r="J60" s="803"/>
      <c r="K60" s="134"/>
    </row>
    <row r="61" spans="2:12" ht="16.2" thickBot="1">
      <c r="B61" s="1155" t="s">
        <v>48</v>
      </c>
      <c r="C61" s="1155"/>
      <c r="D61" s="1155"/>
      <c r="E61" s="1155"/>
      <c r="F61" s="1155"/>
      <c r="G61" s="1155"/>
      <c r="H61" s="1155"/>
      <c r="I61" s="1155"/>
      <c r="J61" s="1155"/>
      <c r="K61" s="134"/>
    </row>
    <row r="62" spans="2:12" ht="63" thickBot="1">
      <c r="B62" s="862" t="s">
        <v>37</v>
      </c>
      <c r="C62" s="253" t="s">
        <v>38</v>
      </c>
      <c r="D62" s="253" t="s">
        <v>39</v>
      </c>
      <c r="E62" s="253" t="s">
        <v>40</v>
      </c>
      <c r="F62" s="253" t="s">
        <v>41</v>
      </c>
      <c r="G62" s="253" t="s">
        <v>42</v>
      </c>
      <c r="H62" s="253" t="s">
        <v>43</v>
      </c>
      <c r="I62" s="253" t="s">
        <v>44</v>
      </c>
      <c r="J62" s="804" t="s">
        <v>45</v>
      </c>
      <c r="K62" s="592"/>
      <c r="L62" s="753">
        <v>-1000000000</v>
      </c>
    </row>
    <row r="63" spans="2:12">
      <c r="B63" s="863">
        <v>1</v>
      </c>
      <c r="C63" s="252" t="s">
        <v>1302</v>
      </c>
      <c r="D63" s="254" t="s">
        <v>46</v>
      </c>
      <c r="E63" s="743" t="s">
        <v>1304</v>
      </c>
      <c r="F63" s="744">
        <v>1000000</v>
      </c>
      <c r="G63" s="254" t="s">
        <v>1306</v>
      </c>
      <c r="H63" s="744">
        <v>1000000</v>
      </c>
      <c r="I63" s="745">
        <v>10000000000</v>
      </c>
      <c r="J63" s="805">
        <v>0.48792388387411562</v>
      </c>
      <c r="K63" s="592">
        <v>0.2</v>
      </c>
      <c r="L63" s="754"/>
    </row>
    <row r="64" spans="2:12">
      <c r="B64" s="864">
        <v>2</v>
      </c>
      <c r="C64" s="251" t="s">
        <v>1303</v>
      </c>
      <c r="D64" s="254" t="s">
        <v>46</v>
      </c>
      <c r="E64" s="758" t="s">
        <v>1305</v>
      </c>
      <c r="F64" s="759">
        <v>100000</v>
      </c>
      <c r="G64" s="752" t="s">
        <v>1306</v>
      </c>
      <c r="H64" s="759">
        <v>100000</v>
      </c>
      <c r="I64" s="760">
        <v>1000000000</v>
      </c>
      <c r="J64" s="805">
        <v>4.8792388387411567E-2</v>
      </c>
      <c r="K64" s="592">
        <v>0.02</v>
      </c>
      <c r="L64" s="754"/>
    </row>
    <row r="65" spans="2:12" ht="16.2" thickBot="1">
      <c r="B65" s="865">
        <v>3</v>
      </c>
      <c r="C65" s="670" t="s">
        <v>1302</v>
      </c>
      <c r="D65" s="669" t="s">
        <v>46</v>
      </c>
      <c r="E65" s="669" t="s">
        <v>1548</v>
      </c>
      <c r="F65" s="749">
        <v>949500</v>
      </c>
      <c r="G65" s="669" t="s">
        <v>1306</v>
      </c>
      <c r="H65" s="749">
        <v>949500</v>
      </c>
      <c r="I65" s="750">
        <v>9495000000</v>
      </c>
      <c r="J65" s="806">
        <v>0.46328372773847282</v>
      </c>
      <c r="K65" s="751">
        <v>0.18990000000000001</v>
      </c>
    </row>
    <row r="66" spans="2:12">
      <c r="B66" s="861"/>
      <c r="C66" s="134"/>
      <c r="D66" s="134"/>
      <c r="E66" s="514"/>
      <c r="F66" s="134"/>
      <c r="G66" s="134"/>
      <c r="H66" s="191"/>
      <c r="I66" s="134"/>
      <c r="J66" s="803"/>
      <c r="K66" s="592"/>
      <c r="L66" s="8"/>
    </row>
    <row r="67" spans="2:12" ht="16.2" thickBot="1">
      <c r="B67" s="861"/>
      <c r="C67" s="134"/>
      <c r="D67" s="134"/>
      <c r="E67" s="134"/>
      <c r="F67" s="134"/>
      <c r="G67" s="134"/>
      <c r="H67" s="134"/>
      <c r="I67" s="134"/>
      <c r="J67" s="803"/>
      <c r="K67" s="134"/>
    </row>
    <row r="68" spans="2:12" ht="16.2" thickBot="1">
      <c r="B68" s="1155" t="s">
        <v>36</v>
      </c>
      <c r="C68" s="1155"/>
      <c r="D68" s="1155"/>
      <c r="E68" s="1155"/>
      <c r="F68" s="1155"/>
      <c r="G68" s="1155"/>
      <c r="H68" s="1155"/>
      <c r="I68" s="1155"/>
      <c r="J68" s="1155"/>
      <c r="K68" s="134"/>
    </row>
    <row r="69" spans="2:12" ht="63" thickBot="1">
      <c r="B69" s="862" t="s">
        <v>37</v>
      </c>
      <c r="C69" s="253" t="s">
        <v>38</v>
      </c>
      <c r="D69" s="253" t="s">
        <v>39</v>
      </c>
      <c r="E69" s="253" t="s">
        <v>40</v>
      </c>
      <c r="F69" s="253" t="s">
        <v>41</v>
      </c>
      <c r="G69" s="253" t="s">
        <v>42</v>
      </c>
      <c r="H69" s="253" t="s">
        <v>43</v>
      </c>
      <c r="I69" s="253" t="s">
        <v>44</v>
      </c>
      <c r="J69" s="804" t="s">
        <v>49</v>
      </c>
      <c r="K69" s="134"/>
    </row>
    <row r="70" spans="2:12">
      <c r="B70" s="863">
        <v>1</v>
      </c>
      <c r="C70" s="252" t="s">
        <v>1302</v>
      </c>
      <c r="D70" s="254" t="s">
        <v>46</v>
      </c>
      <c r="E70" s="743" t="s">
        <v>1304</v>
      </c>
      <c r="F70" s="744">
        <v>1000000</v>
      </c>
      <c r="G70" s="254" t="s">
        <v>1306</v>
      </c>
      <c r="H70" s="744">
        <v>1000000</v>
      </c>
      <c r="I70" s="745">
        <v>10000000000</v>
      </c>
      <c r="J70" s="805">
        <v>0.48792388387411562</v>
      </c>
      <c r="K70" s="751">
        <v>0.2</v>
      </c>
    </row>
    <row r="71" spans="2:12">
      <c r="B71" s="866">
        <v>2</v>
      </c>
      <c r="C71" s="668" t="s">
        <v>1303</v>
      </c>
      <c r="D71" s="254" t="s">
        <v>46</v>
      </c>
      <c r="E71" s="746" t="s">
        <v>1305</v>
      </c>
      <c r="F71" s="747">
        <v>100000</v>
      </c>
      <c r="G71" s="254" t="s">
        <v>1306</v>
      </c>
      <c r="H71" s="747">
        <v>100000</v>
      </c>
      <c r="I71" s="748">
        <v>1000000000</v>
      </c>
      <c r="J71" s="805">
        <v>4.8792388387411567E-2</v>
      </c>
      <c r="K71" s="751">
        <v>0.02</v>
      </c>
    </row>
    <row r="72" spans="2:12" ht="16.2" thickBot="1">
      <c r="B72" s="865">
        <v>3</v>
      </c>
      <c r="C72" s="670" t="s">
        <v>1302</v>
      </c>
      <c r="D72" s="669" t="s">
        <v>46</v>
      </c>
      <c r="E72" s="669" t="s">
        <v>1548</v>
      </c>
      <c r="F72" s="749">
        <v>949500</v>
      </c>
      <c r="G72" s="669" t="s">
        <v>1306</v>
      </c>
      <c r="H72" s="749">
        <v>949500</v>
      </c>
      <c r="I72" s="750">
        <v>9495000000</v>
      </c>
      <c r="J72" s="806">
        <v>0.46328372773847282</v>
      </c>
      <c r="K72" s="751">
        <v>0.18990000000000001</v>
      </c>
    </row>
    <row r="73" spans="2:12">
      <c r="B73" s="861"/>
      <c r="C73" s="134"/>
      <c r="D73" s="134"/>
      <c r="E73" s="134"/>
      <c r="F73" s="134"/>
      <c r="G73" s="134"/>
      <c r="H73" s="134"/>
      <c r="I73" s="134"/>
      <c r="J73" s="803"/>
      <c r="K73" s="134"/>
    </row>
    <row r="74" spans="2:12">
      <c r="B74" s="861"/>
      <c r="C74" s="134"/>
      <c r="D74" s="134"/>
      <c r="E74" s="134"/>
      <c r="F74" s="134"/>
      <c r="G74" s="134"/>
      <c r="H74" s="134"/>
      <c r="I74" s="134"/>
      <c r="J74" s="803"/>
      <c r="K74" s="134"/>
    </row>
    <row r="75" spans="2:12">
      <c r="B75" s="861"/>
      <c r="C75" s="134"/>
      <c r="D75" s="134"/>
      <c r="E75" s="134"/>
      <c r="F75" s="134"/>
      <c r="G75" s="134"/>
      <c r="H75" s="134"/>
      <c r="I75" s="134"/>
      <c r="J75" s="803"/>
      <c r="K75" s="134"/>
    </row>
    <row r="76" spans="2:12">
      <c r="B76" s="861" t="s">
        <v>1441</v>
      </c>
      <c r="C76" s="128" t="s">
        <v>50</v>
      </c>
      <c r="D76" s="134"/>
      <c r="E76" s="134"/>
      <c r="F76" s="134"/>
      <c r="G76" s="134"/>
      <c r="H76" s="134"/>
      <c r="I76" s="134"/>
      <c r="J76" s="803"/>
      <c r="K76" s="134"/>
    </row>
    <row r="77" spans="2:12">
      <c r="B77" s="592"/>
      <c r="C77" s="134"/>
      <c r="D77" s="134"/>
      <c r="E77" s="134"/>
      <c r="F77" s="134"/>
      <c r="G77" s="134"/>
      <c r="H77" s="134"/>
      <c r="I77" s="134"/>
      <c r="J77" s="803"/>
      <c r="K77" s="134"/>
    </row>
    <row r="78" spans="2:12">
      <c r="B78" s="861" t="s">
        <v>1442</v>
      </c>
      <c r="C78" s="128" t="s">
        <v>1410</v>
      </c>
      <c r="D78" s="134"/>
      <c r="E78" s="134"/>
      <c r="F78" s="134"/>
      <c r="G78" s="134"/>
      <c r="H78" s="134"/>
      <c r="I78" s="134"/>
      <c r="J78" s="803"/>
      <c r="K78" s="134"/>
    </row>
    <row r="79" spans="2:12">
      <c r="B79" s="861" t="s">
        <v>1443</v>
      </c>
      <c r="C79" s="128" t="s">
        <v>1592</v>
      </c>
      <c r="D79" s="134"/>
      <c r="E79" s="135"/>
      <c r="F79" s="135"/>
      <c r="G79" s="134"/>
      <c r="H79" s="134"/>
      <c r="I79" s="134"/>
      <c r="J79" s="803"/>
      <c r="K79" s="134"/>
    </row>
    <row r="80" spans="2:12">
      <c r="B80" s="861"/>
      <c r="C80" s="134"/>
      <c r="D80" s="134"/>
      <c r="E80" s="134"/>
      <c r="F80" s="134"/>
      <c r="G80" s="134"/>
      <c r="H80" s="134"/>
      <c r="I80" s="134"/>
      <c r="J80" s="803"/>
      <c r="K80" s="134"/>
    </row>
    <row r="81" spans="2:11">
      <c r="B81" s="861"/>
      <c r="C81" s="134"/>
      <c r="D81" s="134"/>
      <c r="E81" s="134"/>
      <c r="F81" s="134"/>
      <c r="G81" s="134"/>
      <c r="H81" s="134"/>
      <c r="I81" s="134"/>
      <c r="J81" s="803"/>
      <c r="K81" s="134"/>
    </row>
    <row r="82" spans="2:11">
      <c r="B82" s="861" t="s">
        <v>1444</v>
      </c>
      <c r="C82" s="128" t="s">
        <v>51</v>
      </c>
      <c r="D82" s="134"/>
      <c r="E82" s="134"/>
      <c r="F82" s="134"/>
      <c r="G82" s="134"/>
      <c r="H82" s="134"/>
      <c r="I82" s="134"/>
      <c r="J82" s="803"/>
      <c r="K82" s="134"/>
    </row>
    <row r="83" spans="2:11">
      <c r="B83" s="861"/>
      <c r="C83" s="134"/>
      <c r="D83" s="134"/>
      <c r="E83" s="134"/>
      <c r="F83" s="134"/>
      <c r="G83" s="134"/>
      <c r="H83" s="134"/>
      <c r="I83" s="134"/>
      <c r="J83" s="803"/>
      <c r="K83" s="134"/>
    </row>
    <row r="84" spans="2:11">
      <c r="B84" s="861"/>
      <c r="C84" s="540" t="s">
        <v>51</v>
      </c>
      <c r="D84" s="250"/>
      <c r="E84" s="540" t="s">
        <v>567</v>
      </c>
      <c r="F84" s="249"/>
      <c r="G84" s="250"/>
      <c r="H84" s="134"/>
      <c r="I84" s="134"/>
      <c r="J84" s="803"/>
      <c r="K84" s="134"/>
    </row>
    <row r="85" spans="2:11">
      <c r="B85" s="867"/>
      <c r="C85" s="537" t="s">
        <v>1290</v>
      </c>
      <c r="D85" s="530"/>
      <c r="E85" s="537" t="s">
        <v>28</v>
      </c>
      <c r="F85" s="134"/>
      <c r="G85" s="530"/>
      <c r="H85" s="134"/>
      <c r="I85" s="134"/>
      <c r="J85" s="803"/>
      <c r="K85" s="134"/>
    </row>
    <row r="86" spans="2:11">
      <c r="B86" s="867"/>
      <c r="C86" s="537" t="s">
        <v>1291</v>
      </c>
      <c r="D86" s="530"/>
      <c r="E86" s="537" t="s">
        <v>1293</v>
      </c>
      <c r="F86" s="134"/>
      <c r="G86" s="530"/>
      <c r="H86" s="134"/>
      <c r="I86" s="134"/>
      <c r="J86" s="803"/>
      <c r="K86" s="134"/>
    </row>
    <row r="87" spans="2:11">
      <c r="B87" s="861"/>
      <c r="C87" s="537" t="s">
        <v>1294</v>
      </c>
      <c r="D87" s="530"/>
      <c r="E87" s="537" t="s">
        <v>1296</v>
      </c>
      <c r="F87" s="134"/>
      <c r="G87" s="530"/>
      <c r="H87" s="134"/>
      <c r="I87" s="134"/>
      <c r="J87" s="803"/>
      <c r="K87" s="134"/>
    </row>
    <row r="88" spans="2:11">
      <c r="B88" s="861"/>
      <c r="C88" s="537" t="s">
        <v>1297</v>
      </c>
      <c r="D88" s="530"/>
      <c r="E88" s="537" t="s">
        <v>1295</v>
      </c>
      <c r="F88" s="134"/>
      <c r="G88" s="530"/>
      <c r="H88" s="134"/>
      <c r="I88" s="134"/>
      <c r="J88" s="803"/>
      <c r="K88" s="134"/>
    </row>
    <row r="89" spans="2:11">
      <c r="B89" s="861"/>
      <c r="C89" s="537" t="s">
        <v>1298</v>
      </c>
      <c r="D89" s="530"/>
      <c r="E89" s="537" t="s">
        <v>795</v>
      </c>
      <c r="F89" s="134"/>
      <c r="G89" s="530"/>
      <c r="H89" s="134"/>
      <c r="I89" s="134"/>
      <c r="J89" s="803"/>
      <c r="K89" s="134"/>
    </row>
    <row r="90" spans="2:11">
      <c r="B90" s="861"/>
      <c r="C90" s="537" t="s">
        <v>1299</v>
      </c>
      <c r="D90" s="530"/>
      <c r="E90" s="537" t="s">
        <v>1307</v>
      </c>
      <c r="F90" s="134"/>
      <c r="G90" s="530"/>
      <c r="H90" s="134"/>
      <c r="I90" s="134"/>
      <c r="J90" s="803"/>
      <c r="K90" s="134"/>
    </row>
    <row r="91" spans="2:11">
      <c r="B91" s="861"/>
      <c r="C91" s="538" t="s">
        <v>1308</v>
      </c>
      <c r="D91" s="530"/>
      <c r="E91" s="537" t="s">
        <v>52</v>
      </c>
      <c r="F91" s="134"/>
      <c r="G91" s="530"/>
      <c r="H91" s="134"/>
      <c r="I91" s="134"/>
      <c r="J91" s="803"/>
      <c r="K91" s="134"/>
    </row>
    <row r="92" spans="2:11">
      <c r="B92" s="861"/>
      <c r="C92" s="537" t="s">
        <v>1303</v>
      </c>
      <c r="D92" s="530"/>
      <c r="E92" s="537" t="s">
        <v>52</v>
      </c>
      <c r="F92" s="134"/>
      <c r="G92" s="530"/>
      <c r="H92" s="134"/>
      <c r="I92" s="134"/>
      <c r="J92" s="803"/>
      <c r="K92" s="134"/>
    </row>
    <row r="93" spans="2:11">
      <c r="B93" s="861"/>
      <c r="C93" s="537" t="s">
        <v>1543</v>
      </c>
      <c r="D93" s="530"/>
      <c r="E93" s="537" t="s">
        <v>1531</v>
      </c>
      <c r="F93" s="134"/>
      <c r="G93" s="530"/>
      <c r="H93" s="134"/>
      <c r="I93" s="134"/>
      <c r="J93" s="803"/>
      <c r="K93" s="134"/>
    </row>
    <row r="94" spans="2:11">
      <c r="B94" s="861"/>
      <c r="C94" s="537" t="s">
        <v>1450</v>
      </c>
      <c r="D94" s="530"/>
      <c r="E94" s="537" t="s">
        <v>737</v>
      </c>
      <c r="F94" s="134"/>
      <c r="G94" s="530"/>
      <c r="H94" s="134"/>
      <c r="I94" s="134"/>
      <c r="J94" s="803"/>
      <c r="K94" s="134"/>
    </row>
    <row r="95" spans="2:11">
      <c r="B95" s="861"/>
      <c r="C95" s="537" t="s">
        <v>1697</v>
      </c>
      <c r="D95" s="530"/>
      <c r="E95" s="537" t="s">
        <v>737</v>
      </c>
      <c r="F95" s="134"/>
      <c r="G95" s="530"/>
      <c r="H95" s="134"/>
      <c r="I95" s="134"/>
      <c r="J95" s="803"/>
      <c r="K95" s="134"/>
    </row>
    <row r="96" spans="2:11">
      <c r="B96" s="861"/>
      <c r="C96" s="539"/>
      <c r="D96" s="534"/>
      <c r="E96" s="539"/>
      <c r="F96" s="255"/>
      <c r="G96" s="534"/>
      <c r="H96" s="134"/>
      <c r="I96" s="134"/>
      <c r="J96" s="803"/>
      <c r="K96" s="134"/>
    </row>
    <row r="97" spans="2:11">
      <c r="B97" s="861"/>
      <c r="C97" s="256"/>
      <c r="D97" s="134"/>
      <c r="E97" s="169"/>
      <c r="F97" s="134"/>
      <c r="G97" s="134"/>
      <c r="H97" s="134"/>
      <c r="I97" s="134"/>
      <c r="J97" s="803"/>
      <c r="K97" s="134"/>
    </row>
    <row r="98" spans="2:11">
      <c r="B98" s="861"/>
      <c r="C98" s="134"/>
      <c r="D98" s="134"/>
      <c r="E98" s="134"/>
      <c r="F98" s="134"/>
      <c r="G98" s="134"/>
      <c r="H98" s="134"/>
      <c r="I98" s="134"/>
      <c r="J98" s="803"/>
      <c r="K98" s="134"/>
    </row>
    <row r="99" spans="2:11">
      <c r="B99" s="861"/>
      <c r="C99" s="135" t="s">
        <v>1371</v>
      </c>
      <c r="D99" s="134"/>
      <c r="E99" s="134"/>
      <c r="F99" s="134"/>
      <c r="G99" s="134"/>
      <c r="H99" s="134"/>
      <c r="I99" s="134"/>
      <c r="J99" s="803"/>
      <c r="K99" s="134"/>
    </row>
    <row r="100" spans="2:11">
      <c r="B100" s="861"/>
      <c r="C100" s="5" t="s">
        <v>1372</v>
      </c>
      <c r="D100" s="134"/>
      <c r="E100" s="134"/>
      <c r="F100" s="134"/>
      <c r="G100" s="134"/>
      <c r="H100" s="134"/>
      <c r="I100" s="134"/>
      <c r="J100" s="803"/>
      <c r="K100" s="134"/>
    </row>
    <row r="101" spans="2:11">
      <c r="B101" s="861"/>
      <c r="C101" s="131" t="s">
        <v>1373</v>
      </c>
      <c r="D101" s="134"/>
      <c r="E101" s="693"/>
      <c r="F101" s="134"/>
      <c r="G101" s="134"/>
      <c r="H101" s="134"/>
      <c r="I101" s="134"/>
      <c r="J101" s="803"/>
      <c r="K101" s="134"/>
    </row>
    <row r="102" spans="2:11">
      <c r="B102" s="861"/>
      <c r="C102" s="5" t="s">
        <v>1374</v>
      </c>
      <c r="D102" s="134"/>
      <c r="E102" s="134"/>
      <c r="F102" s="134"/>
      <c r="G102" s="134"/>
      <c r="H102" s="134"/>
      <c r="I102" s="134"/>
      <c r="J102" s="803"/>
      <c r="K102" s="134"/>
    </row>
    <row r="103" spans="2:11" ht="16.2" thickBot="1">
      <c r="B103" s="861"/>
      <c r="C103" s="5"/>
      <c r="D103" s="134"/>
      <c r="E103" s="134"/>
      <c r="F103" s="134"/>
      <c r="G103" s="134"/>
      <c r="H103" s="134"/>
      <c r="I103" s="134"/>
      <c r="J103" s="803"/>
      <c r="K103" s="134"/>
    </row>
    <row r="104" spans="2:11" ht="16.2" thickBot="1">
      <c r="B104" s="861"/>
      <c r="C104" s="1164" t="s">
        <v>1553</v>
      </c>
      <c r="D104" s="1165"/>
      <c r="E104" s="1165"/>
      <c r="F104" s="1165"/>
      <c r="G104" s="1166"/>
      <c r="H104" s="974"/>
      <c r="I104" s="974"/>
      <c r="J104" s="974"/>
      <c r="K104" s="134"/>
    </row>
    <row r="105" spans="2:11" ht="16.2" thickBot="1">
      <c r="B105" s="861"/>
      <c r="C105" s="971" t="s">
        <v>38</v>
      </c>
      <c r="D105" s="970" t="s">
        <v>1551</v>
      </c>
      <c r="E105" s="970"/>
      <c r="F105" s="970" t="s">
        <v>1552</v>
      </c>
      <c r="G105" s="972"/>
      <c r="H105" s="974"/>
      <c r="I105" s="974"/>
      <c r="J105" s="974"/>
      <c r="K105" s="134"/>
    </row>
    <row r="106" spans="2:11" ht="16.2" thickBot="1">
      <c r="B106" s="861"/>
      <c r="C106" s="975" t="s">
        <v>1554</v>
      </c>
      <c r="D106" s="979">
        <v>2.3029999999999998E-2</v>
      </c>
      <c r="E106" s="1118" t="s">
        <v>1555</v>
      </c>
      <c r="F106" s="1119"/>
      <c r="G106" s="1120"/>
      <c r="I106" s="973"/>
      <c r="J106" s="973"/>
      <c r="K106" s="134"/>
    </row>
    <row r="107" spans="2:11" ht="16.2" thickBot="1">
      <c r="B107" s="861"/>
      <c r="C107" s="978" t="s">
        <v>1556</v>
      </c>
      <c r="D107" s="980">
        <v>3.6400000000000002E-2</v>
      </c>
      <c r="E107" s="1118" t="s">
        <v>1555</v>
      </c>
      <c r="F107" s="1119"/>
      <c r="G107" s="1120"/>
      <c r="I107" s="973"/>
      <c r="J107" s="973"/>
      <c r="K107" s="134"/>
    </row>
    <row r="108" spans="2:11" ht="16.2" thickBot="1">
      <c r="B108" s="861"/>
      <c r="C108" s="978" t="s">
        <v>1557</v>
      </c>
      <c r="D108" s="980">
        <v>3.1800000000000002E-2</v>
      </c>
      <c r="E108" s="1118" t="s">
        <v>1555</v>
      </c>
      <c r="F108" s="1119"/>
      <c r="G108" s="1120"/>
      <c r="I108" s="973"/>
      <c r="J108" s="973"/>
      <c r="K108" s="134"/>
    </row>
    <row r="109" spans="2:11" ht="16.2" thickBot="1">
      <c r="B109" s="861"/>
      <c r="C109" s="978" t="s">
        <v>1558</v>
      </c>
      <c r="D109" s="980">
        <v>5.1000000000000004E-3</v>
      </c>
      <c r="E109" s="1118" t="s">
        <v>1555</v>
      </c>
      <c r="F109" s="1119"/>
      <c r="G109" s="1120"/>
      <c r="I109" s="973"/>
      <c r="J109" s="973"/>
      <c r="K109" s="134"/>
    </row>
    <row r="110" spans="2:11" ht="16.2" thickBot="1">
      <c r="B110" s="861"/>
      <c r="C110" s="978" t="s">
        <v>1559</v>
      </c>
      <c r="D110" s="980">
        <v>1.1599999999999999E-2</v>
      </c>
      <c r="E110" s="1118" t="s">
        <v>1555</v>
      </c>
      <c r="F110" s="1119"/>
      <c r="G110" s="1120"/>
      <c r="I110" s="973"/>
      <c r="J110" s="973"/>
      <c r="K110" s="134"/>
    </row>
    <row r="111" spans="2:11" ht="16.2" thickBot="1">
      <c r="B111" s="861"/>
      <c r="C111" s="978" t="s">
        <v>1560</v>
      </c>
      <c r="D111" s="980">
        <v>1.24E-2</v>
      </c>
      <c r="E111" s="1118" t="s">
        <v>1555</v>
      </c>
      <c r="F111" s="1119"/>
      <c r="G111" s="1120"/>
      <c r="I111" s="973"/>
      <c r="J111" s="973"/>
      <c r="K111" s="134"/>
    </row>
    <row r="112" spans="2:11" ht="16.2" thickBot="1">
      <c r="B112" s="861"/>
      <c r="C112" s="978" t="s">
        <v>1561</v>
      </c>
      <c r="D112" s="980">
        <v>1.34E-2</v>
      </c>
      <c r="E112" s="1118" t="s">
        <v>1555</v>
      </c>
      <c r="F112" s="1119"/>
      <c r="G112" s="1120"/>
      <c r="I112" s="973"/>
      <c r="J112" s="973"/>
      <c r="K112" s="134"/>
    </row>
    <row r="113" spans="2:11" ht="16.2" thickBot="1">
      <c r="B113" s="861"/>
      <c r="C113" s="978" t="s">
        <v>1562</v>
      </c>
      <c r="D113" s="980">
        <v>1.47E-2</v>
      </c>
      <c r="E113" s="1118" t="s">
        <v>1555</v>
      </c>
      <c r="F113" s="1119"/>
      <c r="G113" s="1120"/>
      <c r="I113" s="973"/>
      <c r="J113" s="973"/>
      <c r="K113" s="134"/>
    </row>
    <row r="114" spans="2:11" ht="16.2" thickBot="1">
      <c r="B114" s="861"/>
      <c r="C114" s="978" t="s">
        <v>1563</v>
      </c>
      <c r="D114" s="980">
        <v>1.01E-2</v>
      </c>
      <c r="E114" s="1118" t="s">
        <v>1555</v>
      </c>
      <c r="F114" s="1119"/>
      <c r="G114" s="1120"/>
      <c r="I114" s="973"/>
      <c r="J114" s="973"/>
      <c r="K114" s="134"/>
    </row>
    <row r="115" spans="2:11" ht="16.2" thickBot="1">
      <c r="B115" s="861"/>
      <c r="C115" s="978" t="s">
        <v>1303</v>
      </c>
      <c r="D115" s="980">
        <v>2.7999999999999998E-4</v>
      </c>
      <c r="E115" s="1118" t="s">
        <v>1555</v>
      </c>
      <c r="F115" s="1119"/>
      <c r="G115" s="1120"/>
      <c r="I115" s="973"/>
      <c r="J115" s="973"/>
      <c r="K115" s="134"/>
    </row>
    <row r="116" spans="2:11" ht="16.2" thickBot="1">
      <c r="B116" s="861"/>
      <c r="C116" s="978" t="s">
        <v>1564</v>
      </c>
      <c r="D116" s="980">
        <v>1.0800000000000001E-2</v>
      </c>
      <c r="E116" s="1118" t="s">
        <v>1555</v>
      </c>
      <c r="F116" s="1119"/>
      <c r="G116" s="1120"/>
      <c r="I116" s="973"/>
      <c r="J116" s="973"/>
      <c r="K116" s="134"/>
    </row>
    <row r="117" spans="2:11" ht="16.2" thickBot="1">
      <c r="B117" s="861"/>
      <c r="C117" s="978" t="s">
        <v>1565</v>
      </c>
      <c r="D117" s="980">
        <v>1.34E-2</v>
      </c>
      <c r="E117" s="1118" t="s">
        <v>1555</v>
      </c>
      <c r="F117" s="1119"/>
      <c r="G117" s="1120"/>
      <c r="I117" s="973"/>
      <c r="J117" s="973"/>
      <c r="K117" s="134"/>
    </row>
    <row r="118" spans="2:11" ht="16.2" thickBot="1">
      <c r="B118" s="861"/>
      <c r="C118" s="978" t="s">
        <v>1566</v>
      </c>
      <c r="D118" s="980">
        <v>4.3999999999999997E-2</v>
      </c>
      <c r="E118" s="1118" t="s">
        <v>1555</v>
      </c>
      <c r="F118" s="1119"/>
      <c r="G118" s="1120"/>
      <c r="I118" s="973"/>
      <c r="J118" s="973"/>
      <c r="K118" s="134"/>
    </row>
    <row r="119" spans="2:11" ht="16.2" thickBot="1">
      <c r="B119" s="861"/>
      <c r="C119" s="978" t="s">
        <v>1567</v>
      </c>
      <c r="D119" s="980">
        <v>8.9999999999999993E-3</v>
      </c>
      <c r="E119" s="1118" t="s">
        <v>1555</v>
      </c>
      <c r="F119" s="1119"/>
      <c r="G119" s="1120"/>
      <c r="I119" s="973"/>
      <c r="J119" s="973"/>
      <c r="K119" s="134"/>
    </row>
    <row r="120" spans="2:11" ht="16.2" thickBot="1">
      <c r="B120" s="861"/>
      <c r="C120" s="978" t="s">
        <v>1568</v>
      </c>
      <c r="D120" s="980">
        <v>4.3999999999999997E-2</v>
      </c>
      <c r="E120" s="1118" t="s">
        <v>1555</v>
      </c>
      <c r="F120" s="1119"/>
      <c r="G120" s="1120"/>
      <c r="I120" s="973"/>
      <c r="J120" s="973"/>
      <c r="K120" s="134"/>
    </row>
    <row r="121" spans="2:11" ht="16.2" thickBot="1">
      <c r="B121" s="861"/>
      <c r="C121" s="978" t="s">
        <v>1569</v>
      </c>
      <c r="D121" s="980">
        <v>2.5000000000000001E-2</v>
      </c>
      <c r="E121" s="1118" t="s">
        <v>1555</v>
      </c>
      <c r="F121" s="1119"/>
      <c r="G121" s="1120"/>
      <c r="I121" s="973"/>
      <c r="J121" s="973"/>
      <c r="K121" s="134"/>
    </row>
    <row r="122" spans="2:11" ht="16.2" thickBot="1">
      <c r="B122" s="861"/>
      <c r="C122" s="978" t="s">
        <v>1570</v>
      </c>
      <c r="D122" s="980">
        <v>1.61E-2</v>
      </c>
      <c r="E122" s="1118" t="s">
        <v>1571</v>
      </c>
      <c r="F122" s="1119"/>
      <c r="G122" s="1120"/>
      <c r="I122" s="973"/>
      <c r="J122" s="973"/>
      <c r="K122" s="134"/>
    </row>
    <row r="123" spans="2:11" ht="16.2" thickBot="1">
      <c r="B123" s="861"/>
      <c r="C123" s="978" t="s">
        <v>1572</v>
      </c>
      <c r="D123" s="980">
        <v>2.009E-2</v>
      </c>
      <c r="E123" s="1118" t="s">
        <v>1573</v>
      </c>
      <c r="F123" s="1119"/>
      <c r="G123" s="1120"/>
      <c r="I123" s="973"/>
      <c r="J123" s="973"/>
      <c r="K123" s="134"/>
    </row>
    <row r="124" spans="2:11" ht="16.2" thickBot="1">
      <c r="B124" s="861"/>
      <c r="C124" s="978" t="s">
        <v>1574</v>
      </c>
      <c r="D124" s="980">
        <v>4.41E-2</v>
      </c>
      <c r="E124" s="1118" t="s">
        <v>1555</v>
      </c>
      <c r="F124" s="1119"/>
      <c r="G124" s="1120"/>
      <c r="I124" s="973"/>
      <c r="J124" s="973"/>
      <c r="K124" s="134"/>
    </row>
    <row r="125" spans="2:11" ht="16.2" thickBot="1">
      <c r="B125" s="861"/>
      <c r="C125" s="978" t="s">
        <v>1575</v>
      </c>
      <c r="D125" s="980">
        <v>1.47E-2</v>
      </c>
      <c r="E125" s="1118" t="s">
        <v>1555</v>
      </c>
      <c r="F125" s="1119"/>
      <c r="G125" s="1120"/>
      <c r="I125" s="973"/>
      <c r="J125" s="973"/>
      <c r="K125" s="134"/>
    </row>
    <row r="126" spans="2:11" ht="16.2" thickBot="1">
      <c r="B126" s="861"/>
      <c r="C126" s="978" t="s">
        <v>1576</v>
      </c>
      <c r="D126" s="980">
        <v>2.009E-2</v>
      </c>
      <c r="E126" s="1118" t="s">
        <v>1573</v>
      </c>
      <c r="F126" s="1119"/>
      <c r="G126" s="1120"/>
      <c r="I126" s="973"/>
      <c r="J126" s="973"/>
      <c r="K126" s="134"/>
    </row>
    <row r="127" spans="2:11" ht="16.2" thickBot="1">
      <c r="B127" s="861"/>
      <c r="C127" s="978" t="s">
        <v>1577</v>
      </c>
      <c r="D127" s="980">
        <v>4.3999999999999997E-2</v>
      </c>
      <c r="E127" s="1118" t="s">
        <v>1555</v>
      </c>
      <c r="F127" s="1119"/>
      <c r="G127" s="1120"/>
      <c r="I127" s="973"/>
      <c r="J127" s="973"/>
      <c r="K127" s="134"/>
    </row>
    <row r="128" spans="2:11" ht="16.2" thickBot="1">
      <c r="B128" s="861"/>
      <c r="C128" s="978" t="s">
        <v>1578</v>
      </c>
      <c r="D128" s="980">
        <v>5.1000000000000004E-3</v>
      </c>
      <c r="E128" s="1118" t="s">
        <v>1555</v>
      </c>
      <c r="F128" s="1119"/>
      <c r="G128" s="1120"/>
      <c r="I128" s="973"/>
      <c r="J128" s="973"/>
      <c r="K128" s="134"/>
    </row>
    <row r="129" spans="2:14" ht="16.2" thickBot="1">
      <c r="B129" s="861"/>
      <c r="C129" s="978" t="s">
        <v>1579</v>
      </c>
      <c r="D129" s="980">
        <v>2.009E-2</v>
      </c>
      <c r="E129" s="1118" t="s">
        <v>1573</v>
      </c>
      <c r="F129" s="1119"/>
      <c r="G129" s="1120"/>
      <c r="I129" s="973"/>
      <c r="J129" s="973"/>
      <c r="K129" s="134"/>
    </row>
    <row r="130" spans="2:14" ht="16.2" thickBot="1">
      <c r="B130" s="861"/>
      <c r="C130" s="978" t="s">
        <v>1580</v>
      </c>
      <c r="D130" s="980">
        <v>1.47E-2</v>
      </c>
      <c r="E130" s="1118" t="s">
        <v>1591</v>
      </c>
      <c r="F130" s="1119"/>
      <c r="G130" s="1120"/>
      <c r="I130" s="973"/>
      <c r="J130" s="973"/>
      <c r="K130" s="134"/>
    </row>
    <row r="131" spans="2:14" ht="16.2" thickBot="1">
      <c r="B131" s="861"/>
      <c r="C131" s="978" t="s">
        <v>1581</v>
      </c>
      <c r="D131" s="980">
        <v>3.9910000000000001E-2</v>
      </c>
      <c r="E131" s="1118" t="s">
        <v>1555</v>
      </c>
      <c r="F131" s="1119"/>
      <c r="G131" s="1120"/>
      <c r="I131" s="973"/>
      <c r="J131" s="973"/>
      <c r="K131" s="134"/>
    </row>
    <row r="132" spans="2:14" ht="16.2" thickBot="1">
      <c r="B132" s="861"/>
      <c r="C132" s="978" t="s">
        <v>1582</v>
      </c>
      <c r="D132" s="980">
        <v>2.3029999999999998E-2</v>
      </c>
      <c r="E132" s="1118" t="s">
        <v>1555</v>
      </c>
      <c r="F132" s="1119"/>
      <c r="G132" s="1120"/>
      <c r="I132" s="973"/>
      <c r="J132" s="973"/>
      <c r="K132" s="134"/>
    </row>
    <row r="133" spans="2:14" ht="16.2" thickBot="1">
      <c r="B133" s="861"/>
      <c r="C133" s="978" t="s">
        <v>1583</v>
      </c>
      <c r="D133" s="980">
        <v>4.4119999999999999E-2</v>
      </c>
      <c r="E133" s="1118" t="s">
        <v>1555</v>
      </c>
      <c r="F133" s="1119"/>
      <c r="G133" s="1120"/>
      <c r="I133" s="973"/>
      <c r="J133" s="973"/>
      <c r="K133" s="134"/>
    </row>
    <row r="134" spans="2:14" ht="16.2" thickBot="1">
      <c r="B134" s="861"/>
      <c r="C134" s="978" t="s">
        <v>1584</v>
      </c>
      <c r="D134" s="980">
        <v>4.4119999999999999E-2</v>
      </c>
      <c r="E134" s="1118" t="s">
        <v>1555</v>
      </c>
      <c r="F134" s="1119"/>
      <c r="G134" s="1120"/>
      <c r="I134" s="973"/>
      <c r="J134" s="973"/>
      <c r="K134" s="134"/>
    </row>
    <row r="135" spans="2:14" ht="16.2" thickBot="1">
      <c r="B135" s="861"/>
      <c r="C135" s="978" t="s">
        <v>1585</v>
      </c>
      <c r="D135" s="980">
        <v>1.342E-2</v>
      </c>
      <c r="E135" s="1118" t="s">
        <v>1555</v>
      </c>
      <c r="F135" s="1119"/>
      <c r="G135" s="1120"/>
      <c r="I135" s="973"/>
      <c r="J135" s="973"/>
      <c r="K135" s="134"/>
    </row>
    <row r="136" spans="2:14" ht="16.2" thickBot="1">
      <c r="B136" s="861"/>
      <c r="C136" s="978" t="s">
        <v>1586</v>
      </c>
      <c r="D136" s="980">
        <v>1.34E-2</v>
      </c>
      <c r="E136" s="1118" t="s">
        <v>1555</v>
      </c>
      <c r="F136" s="1119"/>
      <c r="G136" s="1120"/>
      <c r="I136" s="973"/>
      <c r="J136" s="973"/>
      <c r="K136" s="134"/>
    </row>
    <row r="137" spans="2:14" ht="16.2" thickBot="1">
      <c r="B137" s="861"/>
      <c r="C137" s="978" t="s">
        <v>1587</v>
      </c>
      <c r="D137" s="980">
        <v>1.47E-2</v>
      </c>
      <c r="E137" s="1118" t="s">
        <v>1555</v>
      </c>
      <c r="F137" s="1119"/>
      <c r="G137" s="1120"/>
      <c r="I137" s="973"/>
      <c r="J137" s="973"/>
      <c r="K137" s="134"/>
    </row>
    <row r="138" spans="2:14" ht="16.2" thickBot="1">
      <c r="B138" s="861"/>
      <c r="C138" s="978" t="s">
        <v>1588</v>
      </c>
      <c r="D138" s="980">
        <v>5.1000000000000004E-3</v>
      </c>
      <c r="E138" s="1118" t="s">
        <v>1555</v>
      </c>
      <c r="F138" s="1119"/>
      <c r="G138" s="1120"/>
      <c r="I138" s="973"/>
      <c r="J138" s="973"/>
      <c r="K138" s="134"/>
    </row>
    <row r="139" spans="2:14" ht="16.2" thickBot="1">
      <c r="B139" s="861"/>
      <c r="C139" s="978" t="s">
        <v>1589</v>
      </c>
      <c r="D139" s="980">
        <v>5.3999999999999999E-2</v>
      </c>
      <c r="E139" s="1118" t="s">
        <v>1555</v>
      </c>
      <c r="F139" s="1119"/>
      <c r="G139" s="1120"/>
      <c r="I139" s="973"/>
      <c r="J139" s="973"/>
      <c r="K139" s="134"/>
    </row>
    <row r="140" spans="2:14" ht="16.2" thickBot="1">
      <c r="B140" s="861"/>
      <c r="C140" s="978" t="s">
        <v>1590</v>
      </c>
      <c r="D140" s="980">
        <v>0.2442</v>
      </c>
      <c r="E140" s="975"/>
      <c r="F140" s="976"/>
      <c r="G140" s="977"/>
      <c r="I140" s="973"/>
      <c r="J140" s="973"/>
      <c r="K140" s="134"/>
    </row>
    <row r="141" spans="2:14">
      <c r="B141" s="861"/>
      <c r="C141" s="5"/>
      <c r="D141" s="981"/>
      <c r="E141" s="134"/>
      <c r="F141" s="134"/>
      <c r="G141" s="134"/>
      <c r="H141" s="134"/>
      <c r="I141" s="134"/>
      <c r="J141" s="803"/>
      <c r="K141" s="134"/>
    </row>
    <row r="142" spans="2:14">
      <c r="B142" s="861"/>
      <c r="C142" s="5"/>
      <c r="D142" s="134"/>
      <c r="E142" s="982"/>
      <c r="F142" s="981"/>
      <c r="G142" s="134"/>
      <c r="H142" s="134"/>
      <c r="I142" s="134"/>
      <c r="J142" s="803"/>
      <c r="K142" s="134"/>
    </row>
    <row r="143" spans="2:14">
      <c r="C143" s="135" t="s">
        <v>1544</v>
      </c>
      <c r="D143" s="803"/>
      <c r="E143" s="803"/>
      <c r="F143" s="803"/>
      <c r="G143" s="803"/>
      <c r="H143" s="803"/>
      <c r="I143" s="803"/>
      <c r="J143" s="803"/>
      <c r="K143" s="803"/>
      <c r="N143" s="1"/>
    </row>
    <row r="144" spans="2:14">
      <c r="C144" s="5" t="s">
        <v>1545</v>
      </c>
      <c r="D144" s="803"/>
      <c r="E144" s="803"/>
      <c r="F144" s="803"/>
      <c r="G144" s="803"/>
      <c r="H144" s="803"/>
      <c r="I144" s="803"/>
      <c r="J144" s="803"/>
      <c r="K144" s="803"/>
      <c r="N144" s="1"/>
    </row>
    <row r="145" spans="1:16">
      <c r="C145" s="131" t="s">
        <v>1546</v>
      </c>
      <c r="D145" s="803"/>
      <c r="E145" s="969"/>
      <c r="F145" s="803"/>
      <c r="G145" s="803"/>
      <c r="H145" s="803"/>
      <c r="I145" s="803"/>
      <c r="J145" s="803"/>
      <c r="K145" s="803"/>
      <c r="N145" s="1"/>
    </row>
    <row r="146" spans="1:16">
      <c r="C146" s="5" t="s">
        <v>1547</v>
      </c>
      <c r="D146" s="803"/>
      <c r="E146" s="803"/>
      <c r="F146" s="803"/>
      <c r="G146" s="803"/>
      <c r="H146" s="803"/>
      <c r="I146" s="803"/>
      <c r="J146" s="803"/>
      <c r="K146" s="803"/>
      <c r="N146" s="1"/>
    </row>
    <row r="147" spans="1:16">
      <c r="C147" s="861"/>
      <c r="D147" s="134"/>
      <c r="E147" s="134"/>
      <c r="F147" s="134"/>
      <c r="G147" s="134"/>
      <c r="H147" s="134"/>
      <c r="I147" s="134"/>
      <c r="J147" s="803"/>
      <c r="K147" s="134"/>
    </row>
    <row r="148" spans="1:16">
      <c r="B148" s="861"/>
      <c r="C148" s="9" t="s">
        <v>327</v>
      </c>
      <c r="D148" s="134"/>
      <c r="E148" s="134"/>
      <c r="F148" s="134"/>
      <c r="G148" s="134"/>
      <c r="H148" s="134"/>
      <c r="I148" s="134"/>
      <c r="J148" s="803"/>
      <c r="K148" s="134"/>
    </row>
    <row r="149" spans="1:16">
      <c r="B149" s="861"/>
      <c r="C149" s="9"/>
      <c r="D149" s="134"/>
      <c r="E149" s="134"/>
      <c r="F149" s="134"/>
      <c r="G149" s="134"/>
      <c r="H149" s="134"/>
      <c r="I149" s="134"/>
      <c r="J149" s="803"/>
      <c r="K149" s="134"/>
    </row>
    <row r="150" spans="1:16">
      <c r="C150" s="10" t="s">
        <v>328</v>
      </c>
    </row>
    <row r="151" spans="1:16" s="213" customFormat="1" ht="15.75" customHeight="1">
      <c r="A151" s="868"/>
      <c r="B151" s="868"/>
      <c r="C151" s="1150" t="s">
        <v>1689</v>
      </c>
      <c r="D151" s="1150"/>
      <c r="E151" s="1150"/>
      <c r="F151" s="1150"/>
      <c r="G151" s="1150"/>
      <c r="H151" s="1150"/>
      <c r="I151" s="1150"/>
      <c r="J151" s="1150"/>
      <c r="K151" s="1150"/>
      <c r="L151" s="1150"/>
      <c r="M151" s="1148"/>
      <c r="N151" s="1148"/>
      <c r="O151" s="1148"/>
      <c r="P151" s="1148"/>
    </row>
    <row r="152" spans="1:16" s="213" customFormat="1" ht="40.5" customHeight="1">
      <c r="A152" s="868"/>
      <c r="B152" s="868"/>
      <c r="C152" s="1150"/>
      <c r="D152" s="1150"/>
      <c r="E152" s="1150"/>
      <c r="F152" s="1150"/>
      <c r="G152" s="1150"/>
      <c r="H152" s="1150"/>
      <c r="I152" s="1150"/>
      <c r="J152" s="1150"/>
      <c r="K152" s="1150"/>
      <c r="L152" s="1150"/>
      <c r="M152" s="639"/>
      <c r="N152" s="639"/>
      <c r="O152" s="639"/>
      <c r="P152" s="639"/>
    </row>
    <row r="153" spans="1:16" s="213" customFormat="1">
      <c r="A153" s="868"/>
      <c r="B153" s="868"/>
      <c r="C153" s="983"/>
      <c r="D153" s="983"/>
      <c r="E153" s="983"/>
      <c r="F153" s="983"/>
      <c r="G153" s="983"/>
      <c r="H153" s="983"/>
      <c r="I153" s="983"/>
      <c r="J153" s="983"/>
      <c r="K153" s="983"/>
      <c r="L153" s="983"/>
      <c r="M153" s="639"/>
      <c r="N153" s="639"/>
      <c r="O153" s="639"/>
      <c r="P153" s="639"/>
    </row>
    <row r="154" spans="1:16">
      <c r="C154" s="10" t="s">
        <v>329</v>
      </c>
    </row>
    <row r="156" spans="1:16">
      <c r="C156" s="10" t="s">
        <v>330</v>
      </c>
    </row>
    <row r="158" spans="1:16">
      <c r="C158" s="1126" t="s">
        <v>1312</v>
      </c>
      <c r="D158" s="1126"/>
      <c r="E158" s="1126"/>
      <c r="F158" s="1126"/>
      <c r="G158" s="1126"/>
      <c r="H158" s="1126"/>
      <c r="I158" s="1126"/>
      <c r="J158" s="1126"/>
      <c r="K158" s="1126"/>
      <c r="L158" s="1126"/>
      <c r="N158" s="214"/>
    </row>
    <row r="159" spans="1:16">
      <c r="C159" s="1126"/>
      <c r="D159" s="1126"/>
      <c r="E159" s="1126"/>
      <c r="F159" s="1126"/>
      <c r="G159" s="1126"/>
      <c r="H159" s="1126"/>
      <c r="I159" s="1126"/>
      <c r="J159" s="1126"/>
      <c r="K159" s="1126"/>
      <c r="L159" s="1126"/>
    </row>
    <row r="160" spans="1:16">
      <c r="C160" s="1126"/>
      <c r="D160" s="1126"/>
      <c r="E160" s="1126"/>
      <c r="F160" s="1126"/>
      <c r="G160" s="1126"/>
      <c r="H160" s="1126"/>
      <c r="I160" s="1126"/>
      <c r="J160" s="1126"/>
      <c r="K160" s="1126"/>
      <c r="L160" s="1126"/>
    </row>
    <row r="161" spans="3:12">
      <c r="C161" s="1126"/>
      <c r="D161" s="1126"/>
      <c r="E161" s="1126"/>
      <c r="F161" s="1126"/>
      <c r="G161" s="1126"/>
      <c r="H161" s="1126"/>
      <c r="I161" s="1126"/>
      <c r="J161" s="1126"/>
      <c r="K161" s="1126"/>
      <c r="L161" s="1126"/>
    </row>
    <row r="162" spans="3:12">
      <c r="C162" s="1126"/>
      <c r="D162" s="1126"/>
      <c r="E162" s="1126"/>
      <c r="F162" s="1126"/>
      <c r="G162" s="1126"/>
      <c r="H162" s="1126"/>
      <c r="I162" s="1126"/>
      <c r="J162" s="1126"/>
      <c r="K162" s="1126"/>
      <c r="L162" s="1126"/>
    </row>
    <row r="163" spans="3:12">
      <c r="C163" s="1126"/>
      <c r="D163" s="1126"/>
      <c r="E163" s="1126"/>
      <c r="F163" s="1126"/>
      <c r="G163" s="1126"/>
      <c r="H163" s="1126"/>
      <c r="I163" s="1126"/>
      <c r="J163" s="1126"/>
      <c r="K163" s="1126"/>
      <c r="L163" s="1126"/>
    </row>
    <row r="164" spans="3:12">
      <c r="C164" s="213"/>
      <c r="D164" s="213"/>
      <c r="E164" s="213"/>
      <c r="F164" s="213"/>
      <c r="G164" s="213"/>
      <c r="H164" s="213"/>
      <c r="I164" s="213"/>
      <c r="J164" s="213"/>
      <c r="K164" s="213"/>
      <c r="L164" s="213"/>
    </row>
    <row r="165" spans="3:12">
      <c r="C165" s="215" t="s">
        <v>331</v>
      </c>
    </row>
    <row r="167" spans="3:12">
      <c r="C167" s="1" t="s">
        <v>332</v>
      </c>
    </row>
    <row r="168" spans="3:12" ht="16.2" thickBot="1"/>
    <row r="169" spans="3:12" ht="31.8" thickBot="1">
      <c r="C169" s="1139" t="s">
        <v>324</v>
      </c>
      <c r="D169" s="1167" t="s">
        <v>333</v>
      </c>
      <c r="E169" s="1168"/>
      <c r="F169" s="1139" t="s">
        <v>334</v>
      </c>
      <c r="G169" s="216" t="s">
        <v>335</v>
      </c>
      <c r="H169" s="216" t="s">
        <v>336</v>
      </c>
      <c r="I169" s="216" t="s">
        <v>337</v>
      </c>
    </row>
    <row r="170" spans="3:12" ht="16.2" thickBot="1">
      <c r="C170" s="1149"/>
      <c r="D170" s="165" t="s">
        <v>338</v>
      </c>
      <c r="E170" s="706" t="s">
        <v>339</v>
      </c>
      <c r="F170" s="1149"/>
      <c r="G170" s="165" t="s">
        <v>340</v>
      </c>
      <c r="H170" s="165" t="s">
        <v>340</v>
      </c>
      <c r="I170" s="165" t="s">
        <v>340</v>
      </c>
    </row>
    <row r="171" spans="3:12" ht="16.2" thickBot="1">
      <c r="C171" s="217" t="s">
        <v>1598</v>
      </c>
      <c r="D171" s="218" t="s">
        <v>47</v>
      </c>
      <c r="E171" s="219">
        <v>2049500</v>
      </c>
      <c r="F171" s="218" t="s">
        <v>341</v>
      </c>
      <c r="G171" s="220">
        <v>10000</v>
      </c>
      <c r="H171" s="220">
        <v>20495000000</v>
      </c>
      <c r="I171" s="220">
        <v>50000000000</v>
      </c>
    </row>
    <row r="172" spans="3:12" ht="16.2" thickBot="1">
      <c r="C172" s="217" t="s">
        <v>1453</v>
      </c>
      <c r="D172" s="218" t="s">
        <v>47</v>
      </c>
      <c r="E172" s="219">
        <v>1950000</v>
      </c>
      <c r="F172" s="218" t="s">
        <v>341</v>
      </c>
      <c r="G172" s="220">
        <v>10000</v>
      </c>
      <c r="H172" s="220">
        <v>19500000000</v>
      </c>
      <c r="I172" s="220">
        <v>50000000000</v>
      </c>
    </row>
    <row r="175" spans="3:12">
      <c r="C175" s="215" t="s">
        <v>342</v>
      </c>
    </row>
    <row r="177" spans="1:14" s="213" customFormat="1">
      <c r="A177" s="868"/>
      <c r="B177" s="868"/>
      <c r="C177" s="1150" t="s">
        <v>1313</v>
      </c>
      <c r="D177" s="1150"/>
      <c r="E177" s="1150"/>
      <c r="F177" s="1150"/>
      <c r="G177" s="1150"/>
      <c r="H177" s="1150"/>
      <c r="I177" s="1150"/>
      <c r="J177" s="1150"/>
      <c r="K177" s="1150"/>
      <c r="L177" s="1150"/>
      <c r="N177" s="214"/>
    </row>
    <row r="178" spans="1:14" s="213" customFormat="1">
      <c r="A178" s="868"/>
      <c r="B178" s="868"/>
      <c r="N178" s="214"/>
    </row>
    <row r="179" spans="1:14" s="213" customFormat="1">
      <c r="A179" s="868"/>
      <c r="B179" s="868"/>
      <c r="C179" s="1152" t="s">
        <v>1314</v>
      </c>
      <c r="D179" s="1152"/>
      <c r="E179" s="1152"/>
      <c r="F179" s="1152"/>
      <c r="G179" s="1152"/>
      <c r="H179" s="1152"/>
      <c r="I179" s="1152"/>
      <c r="J179" s="1152"/>
      <c r="K179" s="1152"/>
      <c r="L179" s="1152"/>
      <c r="N179" s="214"/>
    </row>
    <row r="180" spans="1:14" s="213" customFormat="1" ht="16.2" thickBot="1">
      <c r="A180" s="868"/>
      <c r="B180" s="868"/>
      <c r="N180" s="214"/>
    </row>
    <row r="181" spans="1:14" s="213" customFormat="1" ht="16.2" thickBot="1">
      <c r="A181" s="868"/>
      <c r="B181" s="868"/>
      <c r="E181" s="1167" t="s">
        <v>343</v>
      </c>
      <c r="F181" s="1169"/>
      <c r="G181" s="221" t="s">
        <v>344</v>
      </c>
      <c r="H181" s="222" t="s">
        <v>345</v>
      </c>
      <c r="I181" s="222" t="s">
        <v>346</v>
      </c>
      <c r="L181" s="214"/>
    </row>
    <row r="182" spans="1:14" ht="16.2" thickBot="1">
      <c r="E182" s="1170" t="s">
        <v>341</v>
      </c>
      <c r="F182" s="1171"/>
      <c r="G182" s="218" t="s">
        <v>341</v>
      </c>
      <c r="H182" s="223">
        <v>600000000</v>
      </c>
      <c r="I182" s="224">
        <v>2.1700000000000001E-2</v>
      </c>
      <c r="L182" s="32"/>
      <c r="N182" s="1"/>
    </row>
    <row r="183" spans="1:14">
      <c r="C183" s="225"/>
      <c r="D183" s="226"/>
      <c r="E183" s="226"/>
      <c r="F183" s="225"/>
      <c r="G183" s="225"/>
      <c r="H183" s="225"/>
      <c r="I183" s="225"/>
    </row>
    <row r="184" spans="1:14">
      <c r="C184" s="225"/>
      <c r="D184" s="226"/>
      <c r="E184" s="226"/>
      <c r="F184" s="225"/>
      <c r="G184" s="225"/>
      <c r="H184" s="225"/>
      <c r="I184" s="225"/>
    </row>
    <row r="185" spans="1:14">
      <c r="C185" s="10" t="s">
        <v>347</v>
      </c>
    </row>
    <row r="187" spans="1:14">
      <c r="C187" s="10" t="s">
        <v>348</v>
      </c>
    </row>
    <row r="188" spans="1:14">
      <c r="C188" s="10"/>
      <c r="D188" s="90"/>
      <c r="E188" s="90"/>
      <c r="F188" s="90"/>
      <c r="G188" s="90"/>
      <c r="H188" s="90"/>
      <c r="I188" s="90"/>
      <c r="J188" s="90"/>
      <c r="K188" s="90"/>
      <c r="L188" s="90"/>
    </row>
    <row r="189" spans="1:14">
      <c r="C189" s="1" t="s">
        <v>349</v>
      </c>
    </row>
    <row r="191" spans="1:14">
      <c r="C191" s="10" t="s">
        <v>1315</v>
      </c>
    </row>
    <row r="192" spans="1:14">
      <c r="C192" s="10"/>
      <c r="D192" s="90"/>
      <c r="E192" s="90"/>
      <c r="F192" s="90"/>
      <c r="G192" s="90"/>
      <c r="H192" s="90"/>
      <c r="I192" s="90"/>
      <c r="J192" s="90"/>
      <c r="K192" s="90"/>
      <c r="L192" s="90"/>
    </row>
    <row r="193" spans="3:12" ht="85.2" customHeight="1">
      <c r="C193" s="1126" t="s">
        <v>1698</v>
      </c>
      <c r="D193" s="1126"/>
      <c r="E193" s="1126"/>
      <c r="F193" s="1126"/>
      <c r="G193" s="1126"/>
      <c r="H193" s="1126"/>
      <c r="I193" s="1126"/>
      <c r="J193" s="1126"/>
      <c r="K193" s="1126"/>
      <c r="L193" s="1126"/>
    </row>
    <row r="194" spans="3:12">
      <c r="C194" s="10" t="s">
        <v>1316</v>
      </c>
    </row>
    <row r="195" spans="3:12">
      <c r="C195" s="10"/>
      <c r="D195" s="90"/>
      <c r="E195" s="90"/>
      <c r="F195" s="90"/>
      <c r="G195" s="90"/>
      <c r="H195" s="90"/>
      <c r="I195" s="90"/>
      <c r="J195" s="90"/>
      <c r="K195" s="90"/>
      <c r="L195" s="90"/>
    </row>
    <row r="196" spans="3:12" ht="45.75" customHeight="1">
      <c r="C196" s="1154" t="s">
        <v>1699</v>
      </c>
      <c r="D196" s="1154"/>
      <c r="E196" s="1154"/>
      <c r="F196" s="1154"/>
      <c r="G196" s="1154"/>
      <c r="H196" s="1154"/>
      <c r="I196" s="1154"/>
      <c r="J196" s="1154"/>
      <c r="K196" s="1154"/>
      <c r="L196" s="1154"/>
    </row>
    <row r="197" spans="3:12" ht="45.75" customHeight="1">
      <c r="C197" s="1154"/>
      <c r="D197" s="1154"/>
      <c r="E197" s="1154"/>
      <c r="F197" s="1154"/>
      <c r="G197" s="1154"/>
      <c r="H197" s="1154"/>
      <c r="I197" s="1154"/>
      <c r="J197" s="1154"/>
      <c r="K197" s="1154"/>
      <c r="L197" s="1154"/>
    </row>
    <row r="198" spans="3:12" ht="45.75" customHeight="1">
      <c r="C198" s="1154"/>
      <c r="D198" s="1154"/>
      <c r="E198" s="1154"/>
      <c r="F198" s="1154"/>
      <c r="G198" s="1154"/>
      <c r="H198" s="1154"/>
      <c r="I198" s="1154"/>
      <c r="J198" s="1154"/>
      <c r="K198" s="1154"/>
      <c r="L198" s="1154"/>
    </row>
    <row r="199" spans="3:12">
      <c r="C199" s="90"/>
      <c r="D199" s="90"/>
      <c r="E199" s="90"/>
      <c r="F199" s="90"/>
      <c r="G199" s="90"/>
      <c r="H199" s="90"/>
      <c r="I199" s="90"/>
      <c r="J199" s="90"/>
      <c r="K199" s="90"/>
      <c r="L199" s="90"/>
    </row>
    <row r="200" spans="3:12">
      <c r="C200" s="9" t="s">
        <v>1317</v>
      </c>
      <c r="D200" s="90"/>
      <c r="E200" s="90"/>
      <c r="F200" s="90"/>
      <c r="G200" s="90"/>
      <c r="H200" s="90"/>
      <c r="I200" s="90"/>
      <c r="J200" s="90"/>
      <c r="K200" s="90"/>
      <c r="L200" s="90"/>
    </row>
    <row r="201" spans="3:12">
      <c r="C201" s="10"/>
      <c r="D201" s="90"/>
      <c r="E201" s="90"/>
      <c r="F201" s="90"/>
      <c r="G201" s="90"/>
      <c r="H201" s="90"/>
      <c r="I201" s="90"/>
      <c r="J201" s="90"/>
      <c r="K201" s="90"/>
      <c r="L201" s="90"/>
    </row>
    <row r="202" spans="3:12" ht="34.950000000000003" customHeight="1">
      <c r="C202" s="1126" t="s">
        <v>350</v>
      </c>
      <c r="D202" s="1126"/>
      <c r="E202" s="1126"/>
      <c r="F202" s="1126"/>
      <c r="G202" s="1126"/>
      <c r="H202" s="1126"/>
      <c r="I202" s="1126"/>
      <c r="J202" s="1126"/>
      <c r="K202" s="1126"/>
      <c r="L202" s="1126"/>
    </row>
    <row r="203" spans="3:12">
      <c r="C203" s="90"/>
      <c r="D203" s="90"/>
      <c r="E203" s="90"/>
      <c r="F203" s="90"/>
      <c r="G203" s="90"/>
      <c r="H203" s="90"/>
      <c r="I203" s="90"/>
      <c r="J203" s="90"/>
      <c r="K203" s="90"/>
      <c r="L203" s="90"/>
    </row>
    <row r="204" spans="3:12">
      <c r="C204" s="10" t="s">
        <v>351</v>
      </c>
      <c r="D204" s="90"/>
      <c r="E204" s="90"/>
      <c r="F204" s="90"/>
      <c r="G204" s="90"/>
      <c r="H204" s="90"/>
      <c r="I204" s="90"/>
      <c r="J204" s="90"/>
      <c r="K204" s="90"/>
      <c r="L204" s="90"/>
    </row>
    <row r="205" spans="3:12">
      <c r="C205" s="10"/>
    </row>
    <row r="206" spans="3:12">
      <c r="C206" s="9" t="s">
        <v>352</v>
      </c>
      <c r="D206" s="90"/>
      <c r="E206" s="90"/>
      <c r="F206" s="90"/>
      <c r="G206" s="90"/>
      <c r="H206" s="90"/>
      <c r="I206" s="90"/>
      <c r="J206" s="90"/>
      <c r="K206" s="90"/>
      <c r="L206" s="90"/>
    </row>
    <row r="207" spans="3:12">
      <c r="C207" s="10"/>
      <c r="D207" s="90"/>
      <c r="E207" s="90"/>
      <c r="F207" s="90"/>
      <c r="G207" s="90"/>
      <c r="H207" s="90"/>
      <c r="I207" s="90"/>
      <c r="J207" s="90"/>
      <c r="K207" s="90"/>
      <c r="L207" s="90"/>
    </row>
    <row r="208" spans="3:12" ht="30.6" customHeight="1">
      <c r="C208" s="1150" t="s">
        <v>1529</v>
      </c>
      <c r="D208" s="1150"/>
      <c r="E208" s="1150"/>
      <c r="F208" s="1150"/>
      <c r="G208" s="1150"/>
      <c r="H208" s="1150"/>
      <c r="I208" s="1150"/>
      <c r="J208" s="1150"/>
      <c r="K208" s="1150"/>
      <c r="L208" s="1150"/>
    </row>
    <row r="209" spans="3:12">
      <c r="C209" s="90"/>
      <c r="D209" s="90"/>
      <c r="E209" s="90"/>
      <c r="F209" s="90"/>
      <c r="G209" s="90"/>
      <c r="H209" s="90"/>
      <c r="I209" s="90"/>
      <c r="J209" s="90"/>
      <c r="K209" s="90"/>
      <c r="L209" s="90"/>
    </row>
    <row r="210" spans="3:12">
      <c r="C210" s="9" t="s">
        <v>353</v>
      </c>
      <c r="D210" s="9"/>
      <c r="E210" s="9"/>
      <c r="F210" s="9"/>
      <c r="G210" s="9"/>
      <c r="H210" s="9"/>
      <c r="I210" s="9"/>
      <c r="J210" s="9"/>
      <c r="K210" s="9"/>
      <c r="L210" s="9"/>
    </row>
    <row r="211" spans="3:12">
      <c r="C211" s="10"/>
      <c r="D211" s="90"/>
      <c r="E211" s="90"/>
      <c r="F211" s="90"/>
      <c r="G211" s="90"/>
      <c r="H211" s="90"/>
      <c r="I211" s="90"/>
      <c r="J211" s="90"/>
      <c r="K211" s="90"/>
      <c r="L211" s="90"/>
    </row>
    <row r="212" spans="3:12">
      <c r="C212" s="10" t="s">
        <v>354</v>
      </c>
    </row>
    <row r="213" spans="3:12">
      <c r="C213" s="10"/>
      <c r="D213" s="90"/>
      <c r="E213" s="90"/>
      <c r="F213" s="90"/>
      <c r="G213" s="90"/>
      <c r="H213" s="90"/>
      <c r="I213" s="90"/>
      <c r="J213" s="90"/>
      <c r="K213" s="90"/>
      <c r="L213" s="90"/>
    </row>
    <row r="214" spans="3:12" ht="51.75" customHeight="1">
      <c r="C214" s="1150" t="s">
        <v>644</v>
      </c>
      <c r="D214" s="1150"/>
      <c r="E214" s="1150"/>
      <c r="F214" s="1150"/>
      <c r="G214" s="1150"/>
      <c r="H214" s="1150"/>
      <c r="I214" s="1150"/>
      <c r="J214" s="1150"/>
      <c r="K214" s="1150"/>
      <c r="L214" s="1150"/>
    </row>
    <row r="215" spans="3:12" ht="51.75" customHeight="1">
      <c r="C215" s="1150" t="s">
        <v>644</v>
      </c>
      <c r="D215" s="1150"/>
      <c r="E215" s="1150"/>
      <c r="F215" s="1150"/>
      <c r="G215" s="1150"/>
      <c r="H215" s="1150"/>
      <c r="I215" s="1150"/>
      <c r="J215" s="1150"/>
      <c r="K215" s="1150"/>
      <c r="L215" s="1150"/>
    </row>
    <row r="216" spans="3:12">
      <c r="C216" s="10" t="s">
        <v>796</v>
      </c>
      <c r="D216" s="90"/>
      <c r="E216" s="90"/>
      <c r="F216" s="90"/>
      <c r="G216" s="90"/>
      <c r="H216" s="90"/>
      <c r="I216" s="90"/>
      <c r="J216" s="90"/>
      <c r="K216" s="90"/>
      <c r="L216" s="90"/>
    </row>
    <row r="217" spans="3:12">
      <c r="C217" s="10"/>
      <c r="D217" s="90"/>
      <c r="E217" s="90"/>
      <c r="F217" s="90"/>
      <c r="G217" s="90"/>
      <c r="H217" s="90"/>
      <c r="I217" s="90"/>
      <c r="J217" s="90"/>
      <c r="K217" s="90"/>
      <c r="L217" s="90"/>
    </row>
    <row r="218" spans="3:12">
      <c r="C218" s="1151" t="s">
        <v>664</v>
      </c>
      <c r="D218" s="1151"/>
      <c r="E218" s="1151"/>
      <c r="F218" s="1151"/>
      <c r="G218" s="1151"/>
      <c r="H218" s="1151"/>
      <c r="I218" s="1151"/>
      <c r="J218" s="1151"/>
      <c r="K218" s="1151"/>
      <c r="L218" s="1151"/>
    </row>
    <row r="219" spans="3:12">
      <c r="C219" s="90"/>
      <c r="D219" s="90"/>
      <c r="E219" s="90"/>
      <c r="F219" s="90"/>
      <c r="G219" s="90"/>
      <c r="H219" s="90"/>
      <c r="I219" s="90"/>
      <c r="J219" s="90"/>
      <c r="K219" s="90"/>
      <c r="L219" s="90"/>
    </row>
    <row r="220" spans="3:12">
      <c r="C220" s="10" t="s">
        <v>355</v>
      </c>
      <c r="D220" s="90"/>
      <c r="E220" s="90"/>
      <c r="F220" s="90"/>
      <c r="G220" s="90"/>
      <c r="H220" s="90"/>
      <c r="I220" s="90"/>
      <c r="J220" s="90"/>
      <c r="K220" s="90"/>
      <c r="L220" s="90"/>
    </row>
    <row r="221" spans="3:12">
      <c r="C221" s="10"/>
      <c r="D221" s="90"/>
      <c r="E221" s="90"/>
      <c r="F221" s="90"/>
      <c r="G221" s="90"/>
      <c r="H221" s="90"/>
      <c r="I221" s="90"/>
      <c r="J221" s="90"/>
      <c r="K221" s="90"/>
      <c r="L221" s="90"/>
    </row>
    <row r="222" spans="3:12" ht="39.75" customHeight="1" thickBot="1">
      <c r="C222" s="1150" t="s">
        <v>1318</v>
      </c>
      <c r="D222" s="1150"/>
      <c r="E222" s="1150"/>
      <c r="F222" s="1150"/>
      <c r="G222" s="1150"/>
      <c r="H222" s="1150"/>
      <c r="I222" s="1150"/>
      <c r="J222" s="1150"/>
      <c r="K222" s="1150"/>
      <c r="L222" s="1150"/>
    </row>
    <row r="223" spans="3:12" ht="27.6" customHeight="1" thickBot="1">
      <c r="C223" s="671" t="s">
        <v>1319</v>
      </c>
      <c r="D223" s="672" t="s">
        <v>1320</v>
      </c>
      <c r="E223" s="672" t="s">
        <v>1321</v>
      </c>
      <c r="F223" s="637"/>
      <c r="G223" s="637"/>
      <c r="H223" s="637"/>
      <c r="I223" s="637"/>
      <c r="J223" s="90"/>
      <c r="K223" s="637"/>
      <c r="L223" s="637"/>
    </row>
    <row r="224" spans="3:12" ht="16.2" thickBot="1">
      <c r="C224" s="673" t="s">
        <v>1322</v>
      </c>
      <c r="D224" s="674">
        <v>5</v>
      </c>
      <c r="E224" s="675">
        <v>0.1</v>
      </c>
      <c r="F224" s="637"/>
      <c r="G224" s="637"/>
      <c r="H224" s="637"/>
      <c r="I224" s="637"/>
      <c r="J224" s="90"/>
      <c r="K224" s="637"/>
      <c r="L224" s="637"/>
    </row>
    <row r="225" spans="1:14" ht="16.2" thickBot="1">
      <c r="C225" s="673" t="s">
        <v>1323</v>
      </c>
      <c r="D225" s="674">
        <v>2</v>
      </c>
      <c r="E225" s="675">
        <v>0.1</v>
      </c>
      <c r="F225" s="637"/>
      <c r="G225" s="637"/>
      <c r="H225" s="637"/>
      <c r="I225" s="637"/>
      <c r="J225" s="90"/>
      <c r="K225" s="637"/>
      <c r="L225" s="637"/>
    </row>
    <row r="226" spans="1:14" ht="16.2" thickBot="1">
      <c r="C226" s="673" t="s">
        <v>1324</v>
      </c>
      <c r="D226" s="674">
        <v>5</v>
      </c>
      <c r="E226" s="675">
        <v>0.1</v>
      </c>
      <c r="F226" s="637"/>
      <c r="G226" s="637"/>
      <c r="H226" s="637"/>
      <c r="I226" s="637"/>
      <c r="J226" s="90"/>
      <c r="K226" s="637"/>
      <c r="L226" s="637"/>
    </row>
    <row r="227" spans="1:14" ht="16.2" thickBot="1">
      <c r="C227" s="673" t="s">
        <v>1325</v>
      </c>
      <c r="D227" s="674">
        <v>5</v>
      </c>
      <c r="E227" s="675">
        <v>0</v>
      </c>
      <c r="F227" s="637"/>
      <c r="G227" s="637"/>
      <c r="H227" s="637"/>
      <c r="I227" s="637"/>
      <c r="J227" s="90"/>
      <c r="K227" s="637"/>
      <c r="L227" s="637"/>
    </row>
    <row r="228" spans="1:14">
      <c r="C228" s="676"/>
      <c r="D228" s="677"/>
      <c r="E228" s="678"/>
      <c r="F228" s="637"/>
      <c r="G228" s="637"/>
      <c r="H228" s="637"/>
      <c r="I228" s="637"/>
      <c r="J228" s="90"/>
      <c r="K228" s="637"/>
      <c r="L228" s="637"/>
    </row>
    <row r="229" spans="1:14" s="89" customFormat="1">
      <c r="A229" s="869"/>
      <c r="B229" s="869"/>
      <c r="C229" s="1152" t="s">
        <v>1326</v>
      </c>
      <c r="D229" s="1152"/>
      <c r="E229" s="1152"/>
      <c r="F229" s="1152"/>
      <c r="G229" s="1152"/>
      <c r="H229" s="213"/>
      <c r="I229" s="213"/>
      <c r="J229" s="213"/>
      <c r="K229" s="213"/>
      <c r="L229" s="213"/>
      <c r="N229" s="227"/>
    </row>
    <row r="230" spans="1:14" s="89" customFormat="1">
      <c r="A230" s="869"/>
      <c r="B230" s="869"/>
      <c r="C230" s="213"/>
      <c r="D230" s="213"/>
      <c r="E230" s="213"/>
      <c r="F230" s="213"/>
      <c r="G230" s="213"/>
      <c r="H230" s="213"/>
      <c r="I230" s="213"/>
      <c r="J230" s="213"/>
      <c r="K230" s="213"/>
      <c r="L230" s="213"/>
      <c r="N230" s="227"/>
    </row>
    <row r="231" spans="1:14">
      <c r="C231" s="10" t="s">
        <v>1328</v>
      </c>
    </row>
    <row r="232" spans="1:14">
      <c r="C232" s="10"/>
      <c r="D232" s="90"/>
      <c r="E232" s="90"/>
      <c r="F232" s="90"/>
      <c r="G232" s="90"/>
      <c r="H232" s="90"/>
      <c r="I232" s="90"/>
      <c r="J232" s="90"/>
      <c r="K232" s="90"/>
      <c r="L232" s="90"/>
    </row>
    <row r="233" spans="1:14" s="89" customFormat="1" ht="37.5" customHeight="1">
      <c r="A233" s="869"/>
      <c r="B233" s="869"/>
      <c r="C233" s="1151" t="s">
        <v>1327</v>
      </c>
      <c r="D233" s="1151"/>
      <c r="E233" s="1151"/>
      <c r="F233" s="1151"/>
      <c r="G233" s="1151"/>
      <c r="H233" s="1151"/>
      <c r="I233" s="1151"/>
      <c r="J233" s="1151"/>
      <c r="K233" s="1151"/>
      <c r="L233" s="1151"/>
      <c r="N233" s="227"/>
    </row>
    <row r="234" spans="1:14">
      <c r="C234" s="10" t="s">
        <v>1329</v>
      </c>
    </row>
    <row r="235" spans="1:14">
      <c r="C235" s="10"/>
      <c r="D235" s="90"/>
      <c r="E235" s="90"/>
      <c r="F235" s="90"/>
      <c r="G235" s="90"/>
      <c r="H235" s="90"/>
      <c r="I235" s="90"/>
      <c r="J235" s="90"/>
      <c r="K235" s="90"/>
      <c r="L235" s="90"/>
    </row>
    <row r="236" spans="1:14" s="89" customFormat="1">
      <c r="A236" s="869"/>
      <c r="B236" s="869"/>
      <c r="C236" s="1151" t="s">
        <v>966</v>
      </c>
      <c r="D236" s="1151"/>
      <c r="E236" s="1151"/>
      <c r="F236" s="1151"/>
      <c r="G236" s="1151"/>
      <c r="H236" s="1151"/>
      <c r="I236" s="1151"/>
      <c r="J236" s="1151"/>
      <c r="K236" s="1151"/>
      <c r="L236" s="1151"/>
      <c r="N236" s="227"/>
    </row>
    <row r="237" spans="1:14" s="89" customFormat="1">
      <c r="A237" s="869"/>
      <c r="B237" s="869"/>
      <c r="C237" s="638"/>
      <c r="D237" s="638"/>
      <c r="E237" s="638"/>
      <c r="F237" s="638"/>
      <c r="G237" s="638"/>
      <c r="H237" s="638"/>
      <c r="I237" s="638"/>
      <c r="J237" s="802"/>
      <c r="K237" s="638"/>
      <c r="L237" s="638"/>
      <c r="N237" s="227"/>
    </row>
    <row r="238" spans="1:14">
      <c r="C238" s="10" t="s">
        <v>1330</v>
      </c>
    </row>
    <row r="239" spans="1:14">
      <c r="C239" s="10"/>
      <c r="D239" s="90"/>
      <c r="E239" s="90"/>
      <c r="F239" s="90"/>
      <c r="G239" s="90"/>
      <c r="H239" s="90"/>
      <c r="I239" s="90"/>
      <c r="J239" s="90"/>
      <c r="K239" s="90"/>
      <c r="L239" s="90"/>
    </row>
    <row r="240" spans="1:14">
      <c r="C240" s="1151" t="s">
        <v>643</v>
      </c>
      <c r="D240" s="1151"/>
      <c r="E240" s="1151"/>
      <c r="F240" s="1151"/>
      <c r="G240" s="1151"/>
      <c r="H240" s="1151"/>
      <c r="I240" s="1151"/>
      <c r="J240" s="1151"/>
      <c r="K240" s="1151"/>
      <c r="L240" s="1151"/>
    </row>
    <row r="241" spans="1:14" s="89" customFormat="1">
      <c r="A241" s="869"/>
      <c r="B241" s="869"/>
      <c r="C241" s="213"/>
      <c r="D241" s="213"/>
      <c r="E241" s="213"/>
      <c r="F241" s="213"/>
      <c r="G241" s="213"/>
      <c r="H241" s="213"/>
      <c r="I241" s="213"/>
      <c r="J241" s="213"/>
      <c r="K241" s="213"/>
      <c r="L241" s="213"/>
      <c r="N241" s="227"/>
    </row>
    <row r="242" spans="1:14">
      <c r="C242" s="10" t="s">
        <v>1331</v>
      </c>
      <c r="D242" s="213"/>
      <c r="E242" s="213"/>
      <c r="F242" s="213"/>
      <c r="G242" s="213"/>
      <c r="H242" s="213"/>
      <c r="I242" s="213"/>
      <c r="J242" s="213"/>
      <c r="K242" s="213"/>
      <c r="L242" s="213"/>
    </row>
    <row r="243" spans="1:14">
      <c r="C243" s="1153" t="s">
        <v>1478</v>
      </c>
      <c r="D243" s="1153"/>
      <c r="E243" s="1153"/>
      <c r="F243" s="1153"/>
      <c r="G243" s="1153"/>
      <c r="H243" s="1153"/>
      <c r="I243" s="1153"/>
      <c r="J243" s="1153"/>
      <c r="K243" s="1153"/>
      <c r="L243" s="1153"/>
    </row>
    <row r="244" spans="1:14">
      <c r="C244" s="1153"/>
      <c r="D244" s="1153"/>
      <c r="E244" s="1153"/>
      <c r="F244" s="1153"/>
      <c r="G244" s="1153"/>
      <c r="H244" s="1153"/>
      <c r="I244" s="1153"/>
      <c r="J244" s="1153"/>
      <c r="K244" s="1153"/>
      <c r="L244" s="1153"/>
    </row>
    <row r="245" spans="1:14">
      <c r="C245" s="1153"/>
      <c r="D245" s="1153"/>
      <c r="E245" s="1153"/>
      <c r="F245" s="1153"/>
      <c r="G245" s="1153"/>
      <c r="H245" s="1153"/>
      <c r="I245" s="1153"/>
      <c r="J245" s="1153"/>
      <c r="K245" s="1153"/>
      <c r="L245" s="1153"/>
    </row>
    <row r="246" spans="1:14">
      <c r="C246" s="1153"/>
      <c r="D246" s="1153"/>
      <c r="E246" s="1153"/>
      <c r="F246" s="1153"/>
      <c r="G246" s="1153"/>
      <c r="H246" s="1153"/>
      <c r="I246" s="1153"/>
      <c r="J246" s="1153"/>
      <c r="K246" s="1153"/>
      <c r="L246" s="1153"/>
    </row>
    <row r="247" spans="1:14">
      <c r="C247" s="1153"/>
      <c r="D247" s="1153"/>
      <c r="E247" s="1153"/>
      <c r="F247" s="1153"/>
      <c r="G247" s="1153"/>
      <c r="H247" s="1153"/>
      <c r="I247" s="1153"/>
      <c r="J247" s="1153"/>
      <c r="K247" s="1153"/>
      <c r="L247" s="1153"/>
    </row>
    <row r="248" spans="1:14">
      <c r="C248" s="1153"/>
      <c r="D248" s="1153"/>
      <c r="E248" s="1153"/>
      <c r="F248" s="1153"/>
      <c r="G248" s="1153"/>
      <c r="H248" s="1153"/>
      <c r="I248" s="1153"/>
      <c r="J248" s="1153"/>
      <c r="K248" s="1153"/>
      <c r="L248" s="1153"/>
    </row>
    <row r="249" spans="1:14">
      <c r="C249" s="1153"/>
      <c r="D249" s="1153"/>
      <c r="E249" s="1153"/>
      <c r="F249" s="1153"/>
      <c r="G249" s="1153"/>
      <c r="H249" s="1153"/>
      <c r="I249" s="1153"/>
      <c r="J249" s="1153"/>
      <c r="K249" s="1153"/>
      <c r="L249" s="1153"/>
    </row>
    <row r="250" spans="1:14">
      <c r="C250" s="1153"/>
      <c r="D250" s="1153"/>
      <c r="E250" s="1153"/>
      <c r="F250" s="1153"/>
      <c r="G250" s="1153"/>
      <c r="H250" s="1153"/>
      <c r="I250" s="1153"/>
      <c r="J250" s="1153"/>
      <c r="K250" s="1153"/>
      <c r="L250" s="1153"/>
    </row>
    <row r="251" spans="1:14">
      <c r="C251" s="1153"/>
      <c r="D251" s="1153"/>
      <c r="E251" s="1153"/>
      <c r="F251" s="1153"/>
      <c r="G251" s="1153"/>
      <c r="H251" s="1153"/>
      <c r="I251" s="1153"/>
      <c r="J251" s="1153"/>
      <c r="K251" s="1153"/>
      <c r="L251" s="1153"/>
    </row>
    <row r="252" spans="1:14">
      <c r="C252" s="1153"/>
      <c r="D252" s="1153"/>
      <c r="E252" s="1153"/>
      <c r="F252" s="1153"/>
      <c r="G252" s="1153"/>
      <c r="H252" s="1153"/>
      <c r="I252" s="1153"/>
      <c r="J252" s="1153"/>
      <c r="K252" s="1153"/>
      <c r="L252" s="1153"/>
    </row>
    <row r="254" spans="1:14">
      <c r="C254" s="10" t="s">
        <v>356</v>
      </c>
      <c r="D254" s="10"/>
      <c r="E254" s="10"/>
      <c r="F254" s="10"/>
      <c r="G254" s="10"/>
      <c r="H254" s="10"/>
    </row>
    <row r="255" spans="1:14">
      <c r="C255" s="10"/>
      <c r="D255" s="90"/>
      <c r="E255" s="90"/>
      <c r="F255" s="90"/>
      <c r="G255" s="90"/>
      <c r="H255" s="90"/>
      <c r="I255" s="90"/>
      <c r="J255" s="90"/>
      <c r="K255" s="90"/>
      <c r="L255" s="90"/>
    </row>
    <row r="256" spans="1:14">
      <c r="C256" s="1150" t="s">
        <v>1603</v>
      </c>
      <c r="D256" s="1150"/>
      <c r="E256" s="1150"/>
      <c r="F256" s="1150"/>
      <c r="G256" s="1150"/>
      <c r="H256" s="1150"/>
      <c r="I256" s="1150"/>
      <c r="J256" s="1150"/>
      <c r="K256" s="1150"/>
      <c r="L256" s="1150"/>
    </row>
    <row r="258" spans="3:10">
      <c r="C258" s="74" t="s">
        <v>366</v>
      </c>
      <c r="D258" s="138"/>
      <c r="E258" s="138"/>
      <c r="F258" s="138"/>
      <c r="G258" s="138"/>
      <c r="H258" s="138"/>
      <c r="I258" s="138"/>
      <c r="J258" s="807"/>
    </row>
    <row r="259" spans="3:10">
      <c r="C259" s="74"/>
      <c r="D259" s="138"/>
      <c r="E259" s="138"/>
      <c r="F259" s="138"/>
      <c r="G259" s="138"/>
      <c r="H259" s="138"/>
      <c r="I259" s="138"/>
      <c r="J259" s="807"/>
    </row>
    <row r="260" spans="3:10" ht="49.95" customHeight="1">
      <c r="C260" s="1156" t="s">
        <v>1479</v>
      </c>
      <c r="D260" s="1156"/>
      <c r="E260" s="1156"/>
      <c r="F260" s="1156"/>
      <c r="G260" s="1156"/>
      <c r="H260" s="1156"/>
      <c r="I260" s="1156"/>
      <c r="J260" s="1156"/>
    </row>
    <row r="261" spans="3:10" ht="16.2" thickBot="1">
      <c r="D261" s="138"/>
      <c r="E261" s="138"/>
      <c r="F261" s="138"/>
      <c r="G261" s="138"/>
      <c r="H261" s="138"/>
      <c r="I261" s="138"/>
      <c r="J261" s="807"/>
    </row>
    <row r="262" spans="3:10" ht="48" customHeight="1">
      <c r="C262" s="340" t="s">
        <v>367</v>
      </c>
      <c r="D262" s="139" t="s">
        <v>1604</v>
      </c>
      <c r="E262" s="762" t="s">
        <v>1605</v>
      </c>
      <c r="F262" s="762" t="s">
        <v>1606</v>
      </c>
      <c r="G262" s="140"/>
      <c r="H262" s="140"/>
      <c r="I262" s="140"/>
      <c r="J262" s="808"/>
    </row>
    <row r="263" spans="3:10">
      <c r="C263" s="141" t="s">
        <v>368</v>
      </c>
      <c r="D263" s="275">
        <v>7831.26</v>
      </c>
      <c r="E263" s="275">
        <v>7263.59</v>
      </c>
      <c r="F263" s="275">
        <v>7263.59</v>
      </c>
      <c r="G263" s="138"/>
      <c r="H263" s="138"/>
      <c r="I263" s="138"/>
      <c r="J263" s="807"/>
    </row>
    <row r="264" spans="3:10" ht="16.2" thickBot="1">
      <c r="C264" s="142" t="s">
        <v>369</v>
      </c>
      <c r="D264" s="276">
        <v>7831.26</v>
      </c>
      <c r="E264" s="276">
        <v>7283.62</v>
      </c>
      <c r="F264" s="276">
        <v>7283.62</v>
      </c>
      <c r="G264" s="138"/>
      <c r="H264" s="138"/>
      <c r="I264" s="138"/>
      <c r="J264" s="807"/>
    </row>
    <row r="265" spans="3:10">
      <c r="C265" s="138"/>
      <c r="D265" s="138"/>
      <c r="E265" s="143"/>
      <c r="F265" s="143"/>
      <c r="G265" s="138"/>
      <c r="H265" s="138"/>
      <c r="I265" s="138"/>
      <c r="J265" s="807"/>
    </row>
    <row r="266" spans="3:10">
      <c r="C266" s="138"/>
      <c r="D266" s="138"/>
      <c r="E266" s="143"/>
      <c r="F266" s="143"/>
      <c r="G266" s="138"/>
      <c r="H266" s="138"/>
      <c r="I266" s="138"/>
      <c r="J266" s="807"/>
    </row>
    <row r="267" spans="3:10">
      <c r="C267" s="74" t="s">
        <v>370</v>
      </c>
      <c r="D267" s="138"/>
      <c r="E267" s="138"/>
      <c r="F267" s="138"/>
      <c r="G267" s="138"/>
      <c r="H267" s="138"/>
      <c r="I267" s="138"/>
      <c r="J267" s="807"/>
    </row>
    <row r="268" spans="3:10">
      <c r="C268" s="74"/>
      <c r="D268" s="138"/>
      <c r="E268" s="138"/>
      <c r="F268" s="138"/>
      <c r="G268" s="138"/>
      <c r="H268" s="138"/>
      <c r="I268" s="138"/>
      <c r="J268" s="807"/>
    </row>
    <row r="269" spans="3:10">
      <c r="C269" s="1152" t="s">
        <v>371</v>
      </c>
      <c r="D269" s="1152"/>
      <c r="E269" s="1152"/>
      <c r="F269" s="1152"/>
      <c r="G269" s="1152"/>
      <c r="H269" s="1152"/>
      <c r="I269" s="1152"/>
      <c r="J269" s="807"/>
    </row>
    <row r="270" spans="3:10" ht="16.2" thickBot="1">
      <c r="C270" s="1159" t="s">
        <v>372</v>
      </c>
      <c r="D270" s="1159"/>
      <c r="E270" s="1159"/>
      <c r="F270" s="1159"/>
      <c r="G270" s="1159"/>
      <c r="H270" s="1159"/>
      <c r="I270" s="1159"/>
      <c r="J270" s="807"/>
    </row>
    <row r="271" spans="3:10" ht="33" customHeight="1" thickBot="1">
      <c r="C271" s="1123" t="s">
        <v>373</v>
      </c>
      <c r="D271" s="210" t="s">
        <v>374</v>
      </c>
      <c r="E271" s="210" t="s">
        <v>374</v>
      </c>
      <c r="F271" s="210" t="s">
        <v>375</v>
      </c>
      <c r="G271" s="210" t="s">
        <v>1694</v>
      </c>
      <c r="H271" s="210" t="s">
        <v>375</v>
      </c>
      <c r="I271" s="144" t="s">
        <v>1690</v>
      </c>
      <c r="J271" s="809"/>
    </row>
    <row r="272" spans="3:10" ht="30.75" customHeight="1" thickBot="1">
      <c r="C272" s="1160"/>
      <c r="D272" s="336" t="s">
        <v>376</v>
      </c>
      <c r="E272" s="336" t="s">
        <v>377</v>
      </c>
      <c r="F272" s="338">
        <v>45747</v>
      </c>
      <c r="G272" s="339" t="s">
        <v>340</v>
      </c>
      <c r="H272" s="338">
        <v>45657</v>
      </c>
      <c r="I272" s="334" t="s">
        <v>340</v>
      </c>
      <c r="J272" s="810"/>
    </row>
    <row r="273" spans="3:10">
      <c r="C273" s="264" t="s">
        <v>378</v>
      </c>
      <c r="D273" s="830"/>
      <c r="E273" s="831"/>
      <c r="F273" s="831"/>
      <c r="G273" s="831"/>
      <c r="H273" s="831"/>
      <c r="I273" s="832"/>
      <c r="J273" s="810"/>
    </row>
    <row r="274" spans="3:10">
      <c r="C274" s="127" t="s">
        <v>379</v>
      </c>
      <c r="D274" s="833"/>
      <c r="E274" s="834"/>
      <c r="F274" s="835"/>
      <c r="G274" s="835"/>
      <c r="H274" s="835"/>
      <c r="I274" s="132"/>
      <c r="J274" s="836"/>
    </row>
    <row r="275" spans="3:10">
      <c r="C275" s="129" t="s">
        <v>58</v>
      </c>
      <c r="D275" s="833" t="s">
        <v>380</v>
      </c>
      <c r="E275" s="1043">
        <v>211919.740000002</v>
      </c>
      <c r="F275" s="837">
        <v>7831.26</v>
      </c>
      <c r="G275" s="329">
        <v>1659598583.0724156</v>
      </c>
      <c r="H275" s="837">
        <v>7263.59</v>
      </c>
      <c r="I275" s="305">
        <v>294365238</v>
      </c>
      <c r="J275" s="838"/>
    </row>
    <row r="276" spans="3:10">
      <c r="C276" s="127" t="s">
        <v>381</v>
      </c>
      <c r="D276" s="839"/>
      <c r="E276" s="1043"/>
      <c r="F276" s="837"/>
      <c r="G276" s="328"/>
      <c r="H276" s="837"/>
      <c r="I276" s="305"/>
      <c r="J276" s="836"/>
    </row>
    <row r="277" spans="3:10">
      <c r="C277" s="129" t="s">
        <v>382</v>
      </c>
      <c r="D277" s="833" t="s">
        <v>380</v>
      </c>
      <c r="E277" s="1049">
        <v>0</v>
      </c>
      <c r="F277" s="837">
        <v>7831.26</v>
      </c>
      <c r="G277" s="470">
        <v>0</v>
      </c>
      <c r="H277" s="837">
        <v>7263.59</v>
      </c>
      <c r="I277" s="305">
        <v>123175695</v>
      </c>
      <c r="J277" s="838"/>
    </row>
    <row r="278" spans="3:10" hidden="1">
      <c r="C278" s="129" t="s">
        <v>213</v>
      </c>
      <c r="D278" s="833" t="s">
        <v>380</v>
      </c>
      <c r="E278" s="1044">
        <v>0</v>
      </c>
      <c r="F278" s="837">
        <v>7831.26</v>
      </c>
      <c r="G278" s="468">
        <v>0</v>
      </c>
      <c r="H278" s="837">
        <v>7263.59</v>
      </c>
      <c r="I278" s="305">
        <v>0</v>
      </c>
      <c r="J278" s="838"/>
    </row>
    <row r="279" spans="3:10">
      <c r="C279" s="129" t="s">
        <v>62</v>
      </c>
      <c r="D279" s="833" t="s">
        <v>380</v>
      </c>
      <c r="E279" s="1043">
        <v>34238.31</v>
      </c>
      <c r="F279" s="837">
        <v>7831.26</v>
      </c>
      <c r="G279" s="329">
        <v>268129107.5706</v>
      </c>
      <c r="H279" s="837">
        <v>7263.59</v>
      </c>
      <c r="I279" s="305">
        <v>267303223</v>
      </c>
      <c r="J279" s="838"/>
    </row>
    <row r="280" spans="3:10" hidden="1">
      <c r="C280" s="127" t="s">
        <v>741</v>
      </c>
      <c r="D280" s="833"/>
      <c r="E280" s="1043"/>
      <c r="F280" s="837"/>
      <c r="G280" s="329"/>
      <c r="H280" s="837"/>
      <c r="I280" s="305"/>
      <c r="J280" s="838"/>
    </row>
    <row r="281" spans="3:10" hidden="1">
      <c r="C281" s="129" t="s">
        <v>741</v>
      </c>
      <c r="D281" s="833" t="s">
        <v>380</v>
      </c>
      <c r="E281" s="1044">
        <v>0</v>
      </c>
      <c r="F281" s="837">
        <v>7831.26</v>
      </c>
      <c r="G281" s="470">
        <v>0</v>
      </c>
      <c r="H281" s="837">
        <v>7263.59</v>
      </c>
      <c r="I281" s="1036">
        <v>0</v>
      </c>
      <c r="J281" s="838"/>
    </row>
    <row r="282" spans="3:10">
      <c r="C282" s="127" t="s">
        <v>383</v>
      </c>
      <c r="D282" s="833"/>
      <c r="E282" s="1043"/>
      <c r="F282" s="837"/>
      <c r="G282" s="329"/>
      <c r="H282" s="837"/>
      <c r="I282" s="305"/>
      <c r="J282" s="810"/>
    </row>
    <row r="283" spans="3:10">
      <c r="C283" s="129" t="s">
        <v>1518</v>
      </c>
      <c r="D283" s="833" t="s">
        <v>380</v>
      </c>
      <c r="E283" s="1045">
        <v>1124000</v>
      </c>
      <c r="F283" s="837">
        <v>7831.26</v>
      </c>
      <c r="G283" s="329">
        <v>8802336240</v>
      </c>
      <c r="H283" s="837">
        <v>7263.59</v>
      </c>
      <c r="I283" s="1034">
        <v>4479480720</v>
      </c>
      <c r="J283" s="810"/>
    </row>
    <row r="284" spans="3:10">
      <c r="C284" s="129" t="s">
        <v>1519</v>
      </c>
      <c r="D284" s="833" t="s">
        <v>380</v>
      </c>
      <c r="E284" s="1046">
        <v>74000</v>
      </c>
      <c r="F284" s="837">
        <v>7831.26</v>
      </c>
      <c r="G284" s="329">
        <v>579513240</v>
      </c>
      <c r="H284" s="837">
        <v>7263.59</v>
      </c>
      <c r="I284" s="305">
        <v>86143860</v>
      </c>
      <c r="J284" s="810"/>
    </row>
    <row r="285" spans="3:10">
      <c r="C285" s="129" t="s">
        <v>1520</v>
      </c>
      <c r="D285" s="833" t="s">
        <v>380</v>
      </c>
      <c r="E285" s="1046">
        <v>47000</v>
      </c>
      <c r="F285" s="837">
        <v>7831.26</v>
      </c>
      <c r="G285" s="329">
        <v>368069220</v>
      </c>
      <c r="H285" s="837">
        <v>7263.59</v>
      </c>
      <c r="I285" s="470">
        <v>0</v>
      </c>
      <c r="J285" s="810"/>
    </row>
    <row r="286" spans="3:10">
      <c r="C286" s="129" t="s">
        <v>1515</v>
      </c>
      <c r="D286" s="833" t="s">
        <v>380</v>
      </c>
      <c r="E286" s="1048">
        <v>3659000</v>
      </c>
      <c r="F286" s="837">
        <v>7831.26</v>
      </c>
      <c r="G286" s="329">
        <v>28654580340</v>
      </c>
      <c r="H286" s="837">
        <v>7263.59</v>
      </c>
      <c r="I286" s="1035">
        <v>30244326120</v>
      </c>
      <c r="J286" s="810"/>
    </row>
    <row r="287" spans="3:10">
      <c r="C287" s="129" t="s">
        <v>1521</v>
      </c>
      <c r="D287" s="833" t="s">
        <v>380</v>
      </c>
      <c r="E287" s="1047">
        <v>325000</v>
      </c>
      <c r="F287" s="837">
        <v>7831.26</v>
      </c>
      <c r="G287" s="329">
        <v>2545159500</v>
      </c>
      <c r="H287" s="837">
        <v>7263.59</v>
      </c>
      <c r="I287" s="1035">
        <v>3445754400</v>
      </c>
      <c r="J287" s="810"/>
    </row>
    <row r="288" spans="3:10">
      <c r="C288" s="129" t="s">
        <v>1523</v>
      </c>
      <c r="D288" s="833" t="s">
        <v>380</v>
      </c>
      <c r="E288" s="1043">
        <v>526535.95000000007</v>
      </c>
      <c r="F288" s="837">
        <v>7831.26</v>
      </c>
      <c r="G288" s="329">
        <v>4123439923.7970009</v>
      </c>
      <c r="H288" s="837">
        <v>7263.59</v>
      </c>
      <c r="I288" s="305">
        <v>2291316255</v>
      </c>
      <c r="J288" s="810"/>
    </row>
    <row r="289" spans="3:10">
      <c r="C289" s="129" t="s">
        <v>384</v>
      </c>
      <c r="D289" s="833" t="s">
        <v>380</v>
      </c>
      <c r="E289" s="1043">
        <v>-512064.09999999963</v>
      </c>
      <c r="F289" s="837">
        <v>7831.26</v>
      </c>
      <c r="G289" s="329">
        <v>-4010107103.7659974</v>
      </c>
      <c r="H289" s="837">
        <v>7263.59</v>
      </c>
      <c r="I289" s="305">
        <v>-2235012001</v>
      </c>
      <c r="J289" s="810"/>
    </row>
    <row r="290" spans="3:10">
      <c r="C290" s="129" t="s">
        <v>385</v>
      </c>
      <c r="D290" s="833" t="s">
        <v>380</v>
      </c>
      <c r="E290" s="1043">
        <v>420.66999999999598</v>
      </c>
      <c r="F290" s="837">
        <v>7831.26</v>
      </c>
      <c r="G290" s="329">
        <v>3294376.1441999688</v>
      </c>
      <c r="H290" s="837">
        <v>7263.59</v>
      </c>
      <c r="I290" s="305">
        <v>3223425</v>
      </c>
      <c r="J290" s="810"/>
    </row>
    <row r="291" spans="3:10">
      <c r="C291" s="129" t="s">
        <v>1524</v>
      </c>
      <c r="D291" s="833" t="s">
        <v>380</v>
      </c>
      <c r="E291" s="1043">
        <v>1482359.75</v>
      </c>
      <c r="F291" s="837">
        <v>7831.26</v>
      </c>
      <c r="G291" s="329">
        <v>11608744615.785</v>
      </c>
      <c r="H291" s="837">
        <v>7263.59</v>
      </c>
      <c r="I291" s="305">
        <v>13661078304</v>
      </c>
      <c r="J291" s="810"/>
    </row>
    <row r="292" spans="3:10">
      <c r="C292" s="129" t="s">
        <v>1525</v>
      </c>
      <c r="D292" s="833" t="s">
        <v>380</v>
      </c>
      <c r="E292" s="1043">
        <v>-1433007.2400000002</v>
      </c>
      <c r="F292" s="837">
        <v>7831.26</v>
      </c>
      <c r="G292" s="329">
        <v>-11222252278.322403</v>
      </c>
      <c r="H292" s="837">
        <v>7263.59</v>
      </c>
      <c r="I292" s="305">
        <v>-13273565866</v>
      </c>
      <c r="J292" s="810"/>
    </row>
    <row r="293" spans="3:10">
      <c r="C293" s="129" t="s">
        <v>1526</v>
      </c>
      <c r="D293" s="833" t="s">
        <v>380</v>
      </c>
      <c r="E293" s="837">
        <v>1015.73</v>
      </c>
      <c r="F293" s="837">
        <v>7831.26</v>
      </c>
      <c r="G293" s="329">
        <v>7954445.7198000001</v>
      </c>
      <c r="H293" s="837">
        <v>7263.59</v>
      </c>
      <c r="I293" s="305">
        <v>1253.5</v>
      </c>
      <c r="J293" s="810"/>
    </row>
    <row r="294" spans="3:10" hidden="1">
      <c r="C294" s="129" t="s">
        <v>1527</v>
      </c>
      <c r="D294" s="833" t="s">
        <v>380</v>
      </c>
      <c r="E294" s="470">
        <v>0</v>
      </c>
      <c r="F294" s="837">
        <v>7831.26</v>
      </c>
      <c r="G294" s="796">
        <v>0</v>
      </c>
      <c r="H294" s="837">
        <v>7263.59</v>
      </c>
      <c r="I294" s="1035">
        <v>0</v>
      </c>
      <c r="J294" s="810"/>
    </row>
    <row r="295" spans="3:10">
      <c r="C295" s="129"/>
      <c r="D295" s="833"/>
      <c r="E295" s="837"/>
      <c r="F295" s="837"/>
      <c r="G295" s="329"/>
      <c r="H295" s="837"/>
      <c r="I295" s="1035"/>
      <c r="J295" s="810"/>
    </row>
    <row r="296" spans="3:10">
      <c r="C296" s="127" t="s">
        <v>387</v>
      </c>
      <c r="D296" s="833" t="s">
        <v>380</v>
      </c>
      <c r="E296" s="840">
        <v>5540418.8100000024</v>
      </c>
      <c r="F296" s="837"/>
      <c r="G296" s="694">
        <v>43388460211.000626</v>
      </c>
      <c r="H296" s="837"/>
      <c r="I296" s="694">
        <v>39387590626.5</v>
      </c>
      <c r="J296" s="841"/>
    </row>
    <row r="297" spans="3:10">
      <c r="C297" s="127"/>
      <c r="D297" s="833"/>
      <c r="E297" s="840"/>
      <c r="F297" s="837"/>
      <c r="G297" s="694"/>
      <c r="H297" s="837"/>
      <c r="I297" s="1028"/>
      <c r="J297" s="841"/>
    </row>
    <row r="298" spans="3:10">
      <c r="C298" s="127" t="s">
        <v>388</v>
      </c>
      <c r="D298" s="842"/>
      <c r="E298" s="840"/>
      <c r="F298" s="837"/>
      <c r="G298" s="328"/>
      <c r="H298" s="837"/>
      <c r="I298" s="315"/>
      <c r="J298" s="843"/>
    </row>
    <row r="299" spans="3:10">
      <c r="C299" s="127" t="s">
        <v>62</v>
      </c>
      <c r="D299" s="842"/>
      <c r="E299" s="840"/>
      <c r="F299" s="837"/>
      <c r="G299" s="328"/>
      <c r="H299" s="837"/>
      <c r="I299" s="315"/>
      <c r="J299" s="810"/>
    </row>
    <row r="300" spans="3:10">
      <c r="C300" s="129" t="s">
        <v>72</v>
      </c>
      <c r="D300" s="833" t="s">
        <v>380</v>
      </c>
      <c r="E300" s="837">
        <v>-126428.76000000119</v>
      </c>
      <c r="F300" s="837">
        <v>7831.26</v>
      </c>
      <c r="G300" s="329">
        <v>-990096491.03760934</v>
      </c>
      <c r="H300" s="837">
        <v>7283.62</v>
      </c>
      <c r="I300" s="305">
        <v>-17017015</v>
      </c>
      <c r="J300" s="844"/>
    </row>
    <row r="301" spans="3:10">
      <c r="C301" s="129" t="s">
        <v>389</v>
      </c>
      <c r="D301" s="833" t="s">
        <v>380</v>
      </c>
      <c r="E301" s="837">
        <v>-22592.110000000335</v>
      </c>
      <c r="F301" s="837">
        <v>7831.26</v>
      </c>
      <c r="G301" s="329">
        <v>-176924687.35860264</v>
      </c>
      <c r="H301" s="837">
        <v>7283.62</v>
      </c>
      <c r="I301" s="305">
        <v>-115153430.5</v>
      </c>
      <c r="J301" s="844"/>
    </row>
    <row r="302" spans="3:10">
      <c r="C302" s="127" t="s">
        <v>1399</v>
      </c>
      <c r="D302" s="833"/>
      <c r="E302" s="837"/>
      <c r="F302" s="837"/>
      <c r="G302" s="329"/>
      <c r="H302" s="837"/>
      <c r="I302" s="305"/>
      <c r="J302" s="810"/>
    </row>
    <row r="303" spans="3:10">
      <c r="C303" s="129" t="s">
        <v>1515</v>
      </c>
      <c r="D303" s="833" t="s">
        <v>380</v>
      </c>
      <c r="E303" s="837">
        <v>-3628893.6999999993</v>
      </c>
      <c r="F303" s="837">
        <v>7831.26</v>
      </c>
      <c r="G303" s="329">
        <v>-28418810077.061996</v>
      </c>
      <c r="H303" s="837">
        <v>7283.62</v>
      </c>
      <c r="I303" s="305">
        <v>-29256248371</v>
      </c>
      <c r="J303" s="844"/>
    </row>
    <row r="304" spans="3:10">
      <c r="C304" s="129" t="s">
        <v>386</v>
      </c>
      <c r="D304" s="833" t="s">
        <v>380</v>
      </c>
      <c r="E304" s="470">
        <v>0</v>
      </c>
      <c r="F304" s="837">
        <v>7831.26</v>
      </c>
      <c r="G304" s="470">
        <v>0</v>
      </c>
      <c r="H304" s="837">
        <v>7283.62</v>
      </c>
      <c r="I304" s="305">
        <v>-11202774</v>
      </c>
      <c r="J304" s="810"/>
    </row>
    <row r="305" spans="3:10">
      <c r="C305" s="129" t="s">
        <v>1516</v>
      </c>
      <c r="D305" s="833" t="s">
        <v>380</v>
      </c>
      <c r="E305" s="837">
        <v>-1376.26</v>
      </c>
      <c r="F305" s="837">
        <v>7831.26</v>
      </c>
      <c r="G305" s="329">
        <v>-10777849.887600001</v>
      </c>
      <c r="H305" s="837">
        <v>7283.62</v>
      </c>
      <c r="I305" s="470">
        <v>0</v>
      </c>
      <c r="J305" s="810"/>
    </row>
    <row r="306" spans="3:10">
      <c r="C306" s="129" t="s">
        <v>1400</v>
      </c>
      <c r="D306" s="833" t="s">
        <v>380</v>
      </c>
      <c r="E306" s="837">
        <v>-88831.549999999988</v>
      </c>
      <c r="F306" s="837">
        <v>7831.26</v>
      </c>
      <c r="G306" s="329">
        <v>-695662964.2529999</v>
      </c>
      <c r="H306" s="837">
        <v>7283.62</v>
      </c>
      <c r="I306" s="305">
        <v>-554769277</v>
      </c>
      <c r="J306" s="844"/>
    </row>
    <row r="307" spans="3:10">
      <c r="C307" s="129" t="s">
        <v>458</v>
      </c>
      <c r="D307" s="833" t="s">
        <v>380</v>
      </c>
      <c r="E307" s="837">
        <v>55539.75</v>
      </c>
      <c r="F307" s="837">
        <v>7831.26</v>
      </c>
      <c r="G307" s="329">
        <v>434946222.58500004</v>
      </c>
      <c r="H307" s="837">
        <v>7283.62</v>
      </c>
      <c r="I307" s="305">
        <v>399484241</v>
      </c>
      <c r="J307" s="844"/>
    </row>
    <row r="308" spans="3:10">
      <c r="C308" s="127" t="s">
        <v>390</v>
      </c>
      <c r="D308" s="833"/>
      <c r="E308" s="837"/>
      <c r="F308" s="837"/>
      <c r="G308" s="329"/>
      <c r="H308" s="837"/>
      <c r="I308" s="305"/>
      <c r="J308" s="810"/>
    </row>
    <row r="309" spans="3:10">
      <c r="C309" s="129" t="s">
        <v>191</v>
      </c>
      <c r="D309" s="833" t="s">
        <v>380</v>
      </c>
      <c r="E309" s="837">
        <v>-1089932.47</v>
      </c>
      <c r="F309" s="837">
        <v>7831.26</v>
      </c>
      <c r="G309" s="329">
        <v>-8535544555.0122004</v>
      </c>
      <c r="H309" s="837">
        <v>7283.62</v>
      </c>
      <c r="I309" s="305">
        <v>-5434467480</v>
      </c>
      <c r="J309" s="810"/>
    </row>
    <row r="310" spans="3:10">
      <c r="C310" s="127" t="s">
        <v>391</v>
      </c>
      <c r="D310" s="842"/>
      <c r="E310" s="840"/>
      <c r="F310" s="837"/>
      <c r="G310" s="328"/>
      <c r="H310" s="837"/>
      <c r="I310" s="304"/>
      <c r="J310" s="810"/>
    </row>
    <row r="311" spans="3:10" hidden="1">
      <c r="C311" s="116" t="s">
        <v>1517</v>
      </c>
      <c r="D311" s="833" t="s">
        <v>380</v>
      </c>
      <c r="E311" s="470">
        <v>0</v>
      </c>
      <c r="F311" s="837">
        <v>7831.26</v>
      </c>
      <c r="G311" s="470">
        <v>0</v>
      </c>
      <c r="H311" s="837">
        <v>7283.62</v>
      </c>
      <c r="I311" s="305">
        <v>0</v>
      </c>
      <c r="J311" s="810"/>
    </row>
    <row r="312" spans="3:10" hidden="1">
      <c r="C312" s="116" t="s">
        <v>217</v>
      </c>
      <c r="D312" s="833" t="s">
        <v>380</v>
      </c>
      <c r="E312" s="470">
        <v>0</v>
      </c>
      <c r="F312" s="837">
        <v>7831.26</v>
      </c>
      <c r="G312" s="470">
        <v>0</v>
      </c>
      <c r="H312" s="837">
        <v>7283.62</v>
      </c>
      <c r="I312" s="305">
        <v>0</v>
      </c>
      <c r="J312" s="845"/>
    </row>
    <row r="313" spans="3:10">
      <c r="C313" s="116" t="s">
        <v>214</v>
      </c>
      <c r="D313" s="833"/>
      <c r="E313" s="837">
        <v>-3000</v>
      </c>
      <c r="F313" s="837">
        <v>7831.26</v>
      </c>
      <c r="G313" s="329">
        <v>-23982750</v>
      </c>
      <c r="H313" s="837">
        <v>7283.62</v>
      </c>
      <c r="I313" s="305">
        <v>-23493780</v>
      </c>
      <c r="J313" s="845"/>
    </row>
    <row r="314" spans="3:10">
      <c r="C314" s="129"/>
      <c r="D314" s="833"/>
      <c r="E314" s="837"/>
      <c r="F314" s="329"/>
      <c r="G314" s="329"/>
      <c r="H314" s="329"/>
      <c r="I314" s="315"/>
      <c r="J314" s="810"/>
    </row>
    <row r="315" spans="3:10">
      <c r="C315" s="120" t="s">
        <v>220</v>
      </c>
      <c r="D315" s="833" t="s">
        <v>380</v>
      </c>
      <c r="E315" s="840">
        <v>-4905515.1000000006</v>
      </c>
      <c r="F315" s="329"/>
      <c r="G315" s="328">
        <v>-38416853152.026009</v>
      </c>
      <c r="H315" s="329"/>
      <c r="I315" s="313">
        <v>-35012867886.5</v>
      </c>
      <c r="J315" s="846"/>
    </row>
    <row r="316" spans="3:10">
      <c r="C316" s="129"/>
      <c r="D316" s="833"/>
      <c r="E316" s="837"/>
      <c r="F316" s="329"/>
      <c r="G316" s="329"/>
      <c r="H316" s="329"/>
      <c r="I316" s="315"/>
      <c r="J316" s="810"/>
    </row>
    <row r="317" spans="3:10" ht="16.2" thickBot="1">
      <c r="C317" s="123" t="s">
        <v>392</v>
      </c>
      <c r="D317" s="175"/>
      <c r="E317" s="847">
        <v>634903.71000000183</v>
      </c>
      <c r="F317" s="331"/>
      <c r="G317" s="342">
        <v>4971607058.974617</v>
      </c>
      <c r="H317" s="330"/>
      <c r="I317" s="342">
        <v>4400546005.7055359</v>
      </c>
      <c r="J317" s="927"/>
    </row>
    <row r="318" spans="3:10">
      <c r="C318" s="525" t="s">
        <v>550</v>
      </c>
      <c r="D318" s="138"/>
      <c r="E318" s="138"/>
      <c r="F318" s="138"/>
      <c r="G318" s="138"/>
      <c r="H318" s="138"/>
      <c r="I318" s="138"/>
      <c r="J318" s="807"/>
    </row>
    <row r="319" spans="3:10">
      <c r="C319" s="138"/>
      <c r="D319" s="138"/>
      <c r="E319" s="138"/>
      <c r="F319" s="138"/>
      <c r="G319" s="138"/>
      <c r="H319" s="138"/>
      <c r="I319" s="138"/>
      <c r="J319" s="807"/>
    </row>
    <row r="320" spans="3:10">
      <c r="C320" s="74" t="s">
        <v>393</v>
      </c>
      <c r="D320" s="138"/>
      <c r="E320" s="138"/>
      <c r="F320" s="138"/>
      <c r="G320" s="138"/>
      <c r="H320" s="138"/>
      <c r="I320" s="138"/>
      <c r="J320" s="807"/>
    </row>
    <row r="321" spans="3:10" ht="16.2" thickBot="1">
      <c r="C321" s="138"/>
      <c r="D321" s="138"/>
      <c r="E321" s="138"/>
      <c r="F321" s="138"/>
      <c r="G321" s="138"/>
      <c r="H321" s="138"/>
      <c r="I321" s="138"/>
      <c r="J321" s="807"/>
    </row>
    <row r="322" spans="3:10">
      <c r="C322" s="1161" t="s">
        <v>394</v>
      </c>
      <c r="D322" s="1161" t="s">
        <v>375</v>
      </c>
      <c r="E322" s="148" t="s">
        <v>395</v>
      </c>
      <c r="F322" s="1161" t="s">
        <v>375</v>
      </c>
      <c r="G322" s="148" t="s">
        <v>395</v>
      </c>
      <c r="H322" s="149"/>
      <c r="I322" s="150"/>
      <c r="J322" s="807"/>
    </row>
    <row r="323" spans="3:10" ht="16.2" thickBot="1">
      <c r="C323" s="1162"/>
      <c r="D323" s="1163"/>
      <c r="E323" s="136" t="s">
        <v>396</v>
      </c>
      <c r="F323" s="1163"/>
      <c r="G323" s="136" t="s">
        <v>396</v>
      </c>
      <c r="H323" s="151"/>
      <c r="I323" s="151"/>
      <c r="J323" s="807"/>
    </row>
    <row r="324" spans="3:10" ht="16.2" thickBot="1">
      <c r="C324" s="1162"/>
      <c r="D324" s="341" t="s">
        <v>1633</v>
      </c>
      <c r="E324" s="341" t="s">
        <v>1607</v>
      </c>
      <c r="F324" s="341" t="s">
        <v>1608</v>
      </c>
      <c r="G324" s="341" t="s">
        <v>1608</v>
      </c>
      <c r="H324" s="151"/>
      <c r="I324" s="151"/>
      <c r="J324" s="811"/>
    </row>
    <row r="325" spans="3:10" ht="31.2">
      <c r="C325" s="343" t="s">
        <v>397</v>
      </c>
      <c r="D325" s="346">
        <v>7831.26</v>
      </c>
      <c r="E325" s="848">
        <v>2596891711</v>
      </c>
      <c r="F325" s="346">
        <v>7263.59</v>
      </c>
      <c r="G325" s="848">
        <v>225961955</v>
      </c>
      <c r="H325" s="151"/>
      <c r="I325" s="152"/>
      <c r="J325" s="807"/>
    </row>
    <row r="326" spans="3:10" ht="31.8" thickBot="1">
      <c r="C326" s="344" t="s">
        <v>398</v>
      </c>
      <c r="D326" s="337">
        <v>7831.26</v>
      </c>
      <c r="E326" s="849">
        <v>95989440</v>
      </c>
      <c r="F326" s="337">
        <v>7283.62</v>
      </c>
      <c r="G326" s="849">
        <v>2861482</v>
      </c>
      <c r="H326" s="151"/>
      <c r="I326" s="152"/>
      <c r="J326" s="807"/>
    </row>
    <row r="327" spans="3:10" ht="16.2" thickBot="1">
      <c r="C327" s="649" t="s">
        <v>399</v>
      </c>
      <c r="D327" s="650"/>
      <c r="E327" s="850">
        <v>2692881151</v>
      </c>
      <c r="F327" s="493"/>
      <c r="G327" s="850">
        <v>228823437</v>
      </c>
      <c r="H327" s="151"/>
      <c r="I327" s="152"/>
      <c r="J327" s="807"/>
    </row>
    <row r="328" spans="3:10">
      <c r="C328" s="345"/>
      <c r="D328" s="266"/>
      <c r="E328" s="851"/>
      <c r="F328" s="266"/>
      <c r="G328" s="851"/>
      <c r="H328" s="151"/>
      <c r="I328" s="152"/>
      <c r="J328" s="807"/>
    </row>
    <row r="329" spans="3:10" ht="31.2">
      <c r="C329" s="344" t="s">
        <v>400</v>
      </c>
      <c r="D329" s="337">
        <v>7831.26</v>
      </c>
      <c r="E329" s="939">
        <v>-751281766</v>
      </c>
      <c r="F329" s="337">
        <v>7263.59</v>
      </c>
      <c r="G329" s="939">
        <v>-62609129</v>
      </c>
      <c r="H329" s="151"/>
      <c r="I329" s="152"/>
      <c r="J329" s="807"/>
    </row>
    <row r="330" spans="3:10" ht="31.8" thickBot="1">
      <c r="C330" s="344" t="s">
        <v>401</v>
      </c>
      <c r="D330" s="471">
        <v>7831.26</v>
      </c>
      <c r="E330" s="939">
        <v>-1844939002</v>
      </c>
      <c r="F330" s="471">
        <v>7283.62</v>
      </c>
      <c r="G330" s="939">
        <v>-125028944</v>
      </c>
      <c r="H330" s="151"/>
      <c r="I330" s="152"/>
      <c r="J330" s="807"/>
    </row>
    <row r="331" spans="3:10" ht="16.2" thickBot="1">
      <c r="C331" s="649" t="s">
        <v>402</v>
      </c>
      <c r="D331" s="936"/>
      <c r="E331" s="938">
        <v>-2596220768</v>
      </c>
      <c r="F331" s="937"/>
      <c r="G331" s="938">
        <v>-187638073</v>
      </c>
      <c r="H331" s="151"/>
      <c r="I331" s="152"/>
      <c r="J331" s="807"/>
    </row>
    <row r="332" spans="3:10" ht="16.2" thickBot="1">
      <c r="C332" s="345"/>
      <c r="D332" s="266"/>
      <c r="E332" s="851"/>
      <c r="F332" s="472"/>
      <c r="G332" s="851"/>
      <c r="H332" s="195"/>
      <c r="I332" s="348"/>
      <c r="J332" s="812"/>
    </row>
    <row r="333" spans="3:10" ht="16.2" thickBot="1">
      <c r="C333" s="649" t="s">
        <v>403</v>
      </c>
      <c r="D333" s="650"/>
      <c r="E333" s="850">
        <v>96660383</v>
      </c>
      <c r="F333" s="650"/>
      <c r="G333" s="850">
        <v>41185364</v>
      </c>
      <c r="H333" s="195"/>
      <c r="I333" s="348"/>
      <c r="J333" s="812"/>
    </row>
    <row r="334" spans="3:10">
      <c r="C334" s="138"/>
      <c r="D334" s="138"/>
      <c r="E334" s="280"/>
      <c r="F334" s="138"/>
      <c r="G334" s="280"/>
      <c r="H334" s="138"/>
      <c r="I334" s="138"/>
      <c r="J334" s="807"/>
    </row>
    <row r="335" spans="3:10">
      <c r="C335" s="138"/>
      <c r="D335" s="138"/>
      <c r="E335" s="153"/>
      <c r="F335" s="138"/>
      <c r="G335" s="138"/>
      <c r="H335" s="138"/>
      <c r="I335" s="138"/>
      <c r="J335" s="807"/>
    </row>
    <row r="336" spans="3:10">
      <c r="C336" s="74" t="s">
        <v>404</v>
      </c>
      <c r="D336" s="138"/>
      <c r="E336" s="154"/>
      <c r="F336" s="138"/>
      <c r="G336" s="138"/>
      <c r="H336" s="138"/>
      <c r="I336" s="138"/>
      <c r="J336" s="807"/>
    </row>
    <row r="337" spans="1:14">
      <c r="C337" s="74"/>
      <c r="D337" s="138"/>
      <c r="E337" s="154"/>
      <c r="F337" s="138"/>
      <c r="G337" s="138"/>
      <c r="H337" s="138"/>
      <c r="I337" s="138"/>
      <c r="J337" s="807"/>
    </row>
    <row r="338" spans="1:14">
      <c r="C338" s="138" t="s">
        <v>405</v>
      </c>
      <c r="D338" s="138"/>
      <c r="E338" s="138"/>
      <c r="F338" s="138"/>
      <c r="G338" s="138"/>
      <c r="H338" s="138"/>
      <c r="I338" s="138"/>
      <c r="J338" s="807"/>
    </row>
    <row r="339" spans="1:14" ht="16.2" thickBot="1">
      <c r="C339" s="74"/>
      <c r="D339" s="138"/>
      <c r="E339" s="138"/>
      <c r="F339" s="138"/>
      <c r="G339" s="138"/>
      <c r="H339" s="138"/>
      <c r="I339" s="138"/>
      <c r="J339" s="807"/>
    </row>
    <row r="340" spans="1:14">
      <c r="C340" s="1157" t="s">
        <v>406</v>
      </c>
      <c r="D340" s="722">
        <v>45747</v>
      </c>
      <c r="E340" s="159">
        <v>45657</v>
      </c>
      <c r="F340" s="138"/>
      <c r="G340" s="138"/>
      <c r="H340" s="138"/>
      <c r="I340" s="138"/>
      <c r="J340" s="807"/>
    </row>
    <row r="341" spans="1:14" ht="16.2" thickBot="1">
      <c r="C341" s="1158"/>
      <c r="D341" s="160" t="s">
        <v>340</v>
      </c>
      <c r="E341" s="161" t="s">
        <v>340</v>
      </c>
      <c r="F341" s="138"/>
      <c r="G341" s="138"/>
      <c r="H341" s="138"/>
      <c r="I341" s="138"/>
      <c r="J341" s="807"/>
    </row>
    <row r="342" spans="1:14" hidden="1">
      <c r="C342" s="853" t="s">
        <v>407</v>
      </c>
      <c r="D342" s="854"/>
      <c r="E342" s="854"/>
      <c r="F342" s="138"/>
      <c r="G342" s="138"/>
      <c r="H342" s="138"/>
      <c r="I342" s="138"/>
      <c r="J342" s="807"/>
    </row>
    <row r="343" spans="1:14" hidden="1">
      <c r="C343" s="162" t="s">
        <v>408</v>
      </c>
      <c r="D343" s="855">
        <v>0</v>
      </c>
      <c r="E343" s="855">
        <v>0</v>
      </c>
      <c r="F343" s="138"/>
      <c r="G343" s="138"/>
      <c r="H343" s="138"/>
      <c r="I343" s="138"/>
      <c r="J343" s="807"/>
    </row>
    <row r="344" spans="1:14" hidden="1">
      <c r="C344" s="162" t="s">
        <v>409</v>
      </c>
      <c r="D344" s="855">
        <v>0</v>
      </c>
      <c r="E344" s="855">
        <v>0</v>
      </c>
      <c r="F344" s="138"/>
      <c r="G344" s="138"/>
      <c r="H344" s="138"/>
      <c r="I344" s="138"/>
      <c r="J344" s="807"/>
    </row>
    <row r="345" spans="1:14" hidden="1">
      <c r="C345" s="162" t="s">
        <v>742</v>
      </c>
      <c r="D345" s="855">
        <v>0</v>
      </c>
      <c r="E345" s="855">
        <v>0</v>
      </c>
      <c r="F345" s="138"/>
      <c r="G345" s="138"/>
      <c r="H345" s="138"/>
      <c r="I345" s="138"/>
      <c r="J345" s="807"/>
    </row>
    <row r="346" spans="1:14" hidden="1">
      <c r="B346" s="8">
        <v>1111411101</v>
      </c>
      <c r="C346" s="162" t="s">
        <v>1332</v>
      </c>
      <c r="D346" s="855">
        <v>0</v>
      </c>
      <c r="E346" s="855">
        <v>0</v>
      </c>
      <c r="F346" s="156"/>
      <c r="G346" s="156"/>
      <c r="H346" s="138"/>
      <c r="I346" s="138"/>
      <c r="J346" s="807"/>
    </row>
    <row r="347" spans="1:14" hidden="1">
      <c r="B347" s="8">
        <v>1111411102</v>
      </c>
      <c r="C347" s="162" t="s">
        <v>1333</v>
      </c>
      <c r="D347" s="855">
        <v>0</v>
      </c>
      <c r="E347" s="855">
        <v>0</v>
      </c>
      <c r="F347" s="156"/>
      <c r="G347" s="156"/>
      <c r="H347" s="138"/>
      <c r="I347" s="138"/>
      <c r="J347" s="807"/>
    </row>
    <row r="348" spans="1:14" hidden="1">
      <c r="C348" s="162"/>
      <c r="D348" s="855"/>
      <c r="E348" s="855"/>
      <c r="F348" s="138"/>
      <c r="G348" s="138"/>
      <c r="H348" s="138"/>
      <c r="I348" s="138"/>
      <c r="J348" s="807"/>
    </row>
    <row r="349" spans="1:14">
      <c r="C349" s="853" t="s">
        <v>410</v>
      </c>
      <c r="D349" s="854"/>
      <c r="E349" s="854"/>
      <c r="F349" s="138"/>
      <c r="G349" s="138"/>
      <c r="H349" s="138"/>
      <c r="I349" s="138"/>
      <c r="J349" s="807"/>
    </row>
    <row r="350" spans="1:14" s="772" customFormat="1">
      <c r="A350" s="895"/>
      <c r="B350" s="895">
        <v>1111411201</v>
      </c>
      <c r="C350" s="928" t="s">
        <v>1334</v>
      </c>
      <c r="D350" s="929">
        <v>1000000</v>
      </c>
      <c r="E350" s="929">
        <v>367822</v>
      </c>
      <c r="F350" s="896"/>
      <c r="G350" s="896"/>
      <c r="H350" s="896"/>
      <c r="I350" s="896"/>
      <c r="J350" s="897"/>
      <c r="N350" s="771"/>
    </row>
    <row r="351" spans="1:14" s="772" customFormat="1">
      <c r="A351" s="895"/>
      <c r="B351" s="895">
        <v>1111411202</v>
      </c>
      <c r="C351" s="928" t="s">
        <v>1335</v>
      </c>
      <c r="D351" s="929">
        <v>672796</v>
      </c>
      <c r="E351" s="929">
        <v>1297170.4063999921</v>
      </c>
      <c r="F351" s="896"/>
      <c r="G351" s="896"/>
      <c r="H351" s="896"/>
      <c r="I351" s="896"/>
      <c r="J351" s="897"/>
      <c r="N351" s="771"/>
    </row>
    <row r="352" spans="1:14" s="772" customFormat="1">
      <c r="A352" s="895"/>
      <c r="B352" s="895"/>
      <c r="C352" s="928"/>
      <c r="D352" s="929"/>
      <c r="E352" s="929"/>
      <c r="F352" s="896"/>
      <c r="G352" s="896"/>
      <c r="H352" s="896"/>
      <c r="I352" s="896"/>
      <c r="J352" s="897"/>
      <c r="N352" s="771"/>
    </row>
    <row r="353" spans="1:14" s="772" customFormat="1">
      <c r="A353" s="895"/>
      <c r="B353" s="895"/>
      <c r="C353" s="930" t="s">
        <v>569</v>
      </c>
      <c r="D353" s="929"/>
      <c r="E353" s="931"/>
      <c r="F353" s="896"/>
      <c r="G353" s="896"/>
      <c r="H353" s="896"/>
      <c r="I353" s="896"/>
      <c r="J353" s="897"/>
      <c r="N353" s="771"/>
    </row>
    <row r="354" spans="1:14" s="772" customFormat="1">
      <c r="A354" s="895"/>
      <c r="B354" s="895">
        <v>1111411301</v>
      </c>
      <c r="C354" s="928" t="s">
        <v>1336</v>
      </c>
      <c r="D354" s="929">
        <v>0</v>
      </c>
      <c r="E354" s="929">
        <v>0</v>
      </c>
      <c r="F354" s="896"/>
      <c r="G354" s="896"/>
      <c r="H354" s="896"/>
      <c r="I354" s="896"/>
      <c r="J354" s="897"/>
      <c r="N354" s="771"/>
    </row>
    <row r="355" spans="1:14" s="772" customFormat="1">
      <c r="A355" s="895"/>
      <c r="B355" s="895">
        <v>1111411302</v>
      </c>
      <c r="C355" s="928" t="s">
        <v>1337</v>
      </c>
      <c r="D355" s="929">
        <v>1541733722</v>
      </c>
      <c r="E355" s="929">
        <v>0</v>
      </c>
      <c r="F355" s="896"/>
      <c r="G355" s="896"/>
      <c r="H355" s="896"/>
      <c r="I355" s="896"/>
      <c r="J355" s="897"/>
      <c r="N355" s="771"/>
    </row>
    <row r="356" spans="1:14" s="772" customFormat="1">
      <c r="A356" s="895"/>
      <c r="B356" s="895">
        <v>1111411401</v>
      </c>
      <c r="C356" s="928" t="s">
        <v>1338</v>
      </c>
      <c r="D356" s="929">
        <v>21362</v>
      </c>
      <c r="E356" s="929">
        <v>11313</v>
      </c>
      <c r="F356" s="896"/>
      <c r="G356" s="896"/>
      <c r="H356" s="896"/>
      <c r="I356" s="896"/>
      <c r="J356" s="897"/>
      <c r="N356" s="771"/>
    </row>
    <row r="357" spans="1:14">
      <c r="B357" s="8">
        <v>1111412412</v>
      </c>
      <c r="C357" s="162" t="s">
        <v>1423</v>
      </c>
      <c r="D357" s="855">
        <v>14272454</v>
      </c>
      <c r="E357" s="855">
        <v>45324357.001200154</v>
      </c>
      <c r="F357" s="138"/>
      <c r="G357" s="138"/>
      <c r="H357" s="138"/>
      <c r="I357" s="138"/>
      <c r="J357" s="807"/>
    </row>
    <row r="358" spans="1:14">
      <c r="B358" s="8">
        <v>1111412502</v>
      </c>
      <c r="C358" s="162" t="s">
        <v>1339</v>
      </c>
      <c r="D358" s="855">
        <v>3901438</v>
      </c>
      <c r="E358" s="855">
        <v>5216783</v>
      </c>
      <c r="F358" s="138"/>
      <c r="G358" s="138"/>
      <c r="H358" s="138"/>
      <c r="I358" s="138"/>
      <c r="J358" s="807"/>
    </row>
    <row r="359" spans="1:14">
      <c r="B359" s="8">
        <v>1111412503</v>
      </c>
      <c r="C359" s="162" t="s">
        <v>1340</v>
      </c>
      <c r="D359" s="855">
        <v>5850000</v>
      </c>
      <c r="E359" s="855">
        <v>6070000</v>
      </c>
      <c r="F359" s="138"/>
      <c r="G359" s="138"/>
      <c r="H359" s="138"/>
      <c r="I359" s="138"/>
      <c r="J359" s="807"/>
    </row>
    <row r="360" spans="1:14">
      <c r="B360" s="8">
        <v>1111412401</v>
      </c>
      <c r="C360" s="162" t="s">
        <v>1398</v>
      </c>
      <c r="D360" s="855">
        <v>45623038</v>
      </c>
      <c r="E360" s="855">
        <v>8111397</v>
      </c>
      <c r="F360" s="138"/>
      <c r="G360" s="138"/>
      <c r="H360" s="138"/>
      <c r="I360" s="138"/>
      <c r="J360" s="807"/>
    </row>
    <row r="361" spans="1:14">
      <c r="B361" s="8">
        <v>1111412507</v>
      </c>
      <c r="C361" s="162" t="s">
        <v>1610</v>
      </c>
      <c r="D361" s="855">
        <v>5000000</v>
      </c>
      <c r="E361" s="855">
        <v>5500000</v>
      </c>
      <c r="F361" s="138"/>
      <c r="G361" s="138"/>
      <c r="H361" s="138"/>
      <c r="I361" s="138"/>
      <c r="J361" s="807"/>
    </row>
    <row r="362" spans="1:14">
      <c r="B362" s="8">
        <v>114100895</v>
      </c>
      <c r="C362" s="162" t="s">
        <v>1408</v>
      </c>
      <c r="D362" s="855">
        <v>0</v>
      </c>
      <c r="E362" s="855">
        <v>74452650.258600011</v>
      </c>
      <c r="F362" s="138"/>
      <c r="G362" s="138"/>
      <c r="H362" s="138"/>
      <c r="I362" s="138"/>
      <c r="J362" s="807"/>
    </row>
    <row r="363" spans="1:14">
      <c r="B363" s="8">
        <v>1111412403</v>
      </c>
      <c r="C363" s="162" t="s">
        <v>1341</v>
      </c>
      <c r="D363" s="855">
        <v>500829</v>
      </c>
      <c r="E363" s="855">
        <v>0</v>
      </c>
      <c r="F363" s="138"/>
      <c r="G363" s="138"/>
      <c r="H363" s="138"/>
      <c r="I363" s="138"/>
      <c r="J363" s="807"/>
    </row>
    <row r="364" spans="1:14">
      <c r="B364" s="8">
        <v>1111412516</v>
      </c>
      <c r="C364" s="162" t="s">
        <v>1351</v>
      </c>
      <c r="D364" s="855">
        <v>80</v>
      </c>
      <c r="E364" s="855">
        <v>6358</v>
      </c>
      <c r="F364" s="138"/>
      <c r="G364" s="138"/>
      <c r="H364" s="138"/>
      <c r="I364" s="138"/>
      <c r="J364" s="807"/>
    </row>
    <row r="365" spans="1:14">
      <c r="B365" s="8">
        <v>1111412404</v>
      </c>
      <c r="C365" s="162" t="s">
        <v>1342</v>
      </c>
      <c r="D365" s="855">
        <v>3207401</v>
      </c>
      <c r="E365" s="855">
        <v>37195</v>
      </c>
      <c r="F365" s="138"/>
      <c r="G365" s="138"/>
      <c r="H365" s="138"/>
      <c r="I365" s="138"/>
      <c r="J365" s="807"/>
    </row>
    <row r="366" spans="1:14">
      <c r="B366" s="8">
        <v>1111412414</v>
      </c>
      <c r="C366" s="162" t="s">
        <v>1342</v>
      </c>
      <c r="D366" s="855">
        <v>30816873</v>
      </c>
      <c r="E366" s="855">
        <v>0</v>
      </c>
      <c r="F366" s="138"/>
      <c r="G366" s="138"/>
      <c r="H366" s="138"/>
      <c r="I366" s="138"/>
      <c r="J366" s="807"/>
    </row>
    <row r="367" spans="1:14">
      <c r="B367" s="8">
        <v>1111412504</v>
      </c>
      <c r="C367" s="162" t="s">
        <v>1395</v>
      </c>
      <c r="D367" s="855">
        <v>1835000</v>
      </c>
      <c r="E367" s="855">
        <v>12842465</v>
      </c>
      <c r="F367" s="138"/>
      <c r="G367" s="138"/>
      <c r="H367" s="138"/>
      <c r="I367" s="138"/>
      <c r="J367" s="807"/>
    </row>
    <row r="368" spans="1:14">
      <c r="B368" s="8">
        <v>1111412405</v>
      </c>
      <c r="C368" s="162" t="s">
        <v>1343</v>
      </c>
      <c r="D368" s="855">
        <v>26804619</v>
      </c>
      <c r="E368" s="855">
        <v>0</v>
      </c>
      <c r="F368" s="138"/>
      <c r="G368" s="138"/>
      <c r="H368" s="138"/>
      <c r="I368" s="138"/>
      <c r="J368" s="807"/>
    </row>
    <row r="369" spans="2:10">
      <c r="B369" s="8">
        <v>1111412505</v>
      </c>
      <c r="C369" s="162" t="s">
        <v>1344</v>
      </c>
      <c r="D369" s="855">
        <v>10000000</v>
      </c>
      <c r="E369" s="855">
        <v>13529691</v>
      </c>
      <c r="F369" s="138"/>
      <c r="G369" s="138"/>
      <c r="H369" s="138"/>
      <c r="I369" s="138"/>
      <c r="J369" s="807"/>
    </row>
    <row r="370" spans="2:10">
      <c r="B370" s="8">
        <v>1111412406</v>
      </c>
      <c r="C370" s="162" t="s">
        <v>1345</v>
      </c>
      <c r="D370" s="855">
        <v>725980</v>
      </c>
      <c r="E370" s="855">
        <v>811331</v>
      </c>
      <c r="F370" s="138"/>
      <c r="G370" s="138"/>
      <c r="H370" s="138"/>
      <c r="I370" s="138"/>
      <c r="J370" s="807"/>
    </row>
    <row r="371" spans="2:10">
      <c r="B371" s="8">
        <v>1111412506</v>
      </c>
      <c r="C371" s="162" t="s">
        <v>1346</v>
      </c>
      <c r="D371" s="855">
        <v>5000000</v>
      </c>
      <c r="E371" s="855">
        <v>20000000</v>
      </c>
      <c r="F371" s="138"/>
      <c r="G371" s="138"/>
      <c r="H371" s="138"/>
      <c r="I371" s="138"/>
      <c r="J371" s="807"/>
    </row>
    <row r="372" spans="2:10">
      <c r="B372" s="8">
        <v>1111412407</v>
      </c>
      <c r="C372" s="162" t="s">
        <v>1454</v>
      </c>
      <c r="D372" s="855">
        <v>104246807</v>
      </c>
      <c r="E372" s="855">
        <v>9875798</v>
      </c>
      <c r="F372" s="138"/>
      <c r="G372" s="138"/>
      <c r="H372" s="138"/>
      <c r="I372" s="138"/>
      <c r="J372" s="807"/>
    </row>
    <row r="373" spans="2:10">
      <c r="B373" s="8">
        <v>1111412514</v>
      </c>
      <c r="C373" s="162" t="s">
        <v>1612</v>
      </c>
      <c r="D373" s="855">
        <v>79942500</v>
      </c>
      <c r="E373" s="855">
        <v>0</v>
      </c>
      <c r="F373" s="138"/>
      <c r="G373" s="138"/>
      <c r="H373" s="138"/>
      <c r="I373" s="138"/>
      <c r="J373" s="807"/>
    </row>
    <row r="374" spans="2:10">
      <c r="B374" s="8">
        <v>1111412515</v>
      </c>
      <c r="C374" s="162" t="s">
        <v>1611</v>
      </c>
      <c r="D374" s="855">
        <v>50000000</v>
      </c>
      <c r="E374" s="855">
        <v>0</v>
      </c>
      <c r="F374" s="138"/>
      <c r="G374" s="138"/>
      <c r="H374" s="138"/>
      <c r="I374" s="138"/>
      <c r="J374" s="807"/>
    </row>
    <row r="375" spans="2:10">
      <c r="B375" s="8">
        <v>1111412501</v>
      </c>
      <c r="C375" s="162" t="s">
        <v>1347</v>
      </c>
      <c r="D375" s="855">
        <v>500000</v>
      </c>
      <c r="E375" s="855">
        <v>400000</v>
      </c>
      <c r="F375" s="138"/>
      <c r="G375" s="138"/>
      <c r="H375" s="138"/>
      <c r="I375" s="138"/>
      <c r="J375" s="807"/>
    </row>
    <row r="376" spans="2:10">
      <c r="B376" s="8">
        <v>1111412508</v>
      </c>
      <c r="C376" s="162" t="s">
        <v>1347</v>
      </c>
      <c r="D376" s="855">
        <v>3997365</v>
      </c>
      <c r="E376" s="855">
        <v>1018.0638</v>
      </c>
      <c r="F376" s="138"/>
      <c r="G376" s="138"/>
      <c r="H376" s="138"/>
      <c r="I376" s="138"/>
      <c r="J376" s="807"/>
    </row>
    <row r="377" spans="2:10">
      <c r="B377" s="8">
        <v>1111412509</v>
      </c>
      <c r="C377" s="162" t="s">
        <v>1348</v>
      </c>
      <c r="D377" s="855">
        <v>47965500</v>
      </c>
      <c r="E377" s="855">
        <v>46987560</v>
      </c>
      <c r="F377" s="138"/>
      <c r="G377" s="138"/>
      <c r="H377" s="138"/>
      <c r="I377" s="138"/>
      <c r="J377" s="807"/>
    </row>
    <row r="378" spans="2:10">
      <c r="B378" s="8">
        <v>1111412510</v>
      </c>
      <c r="C378" s="162" t="s">
        <v>1396</v>
      </c>
      <c r="D378" s="855">
        <v>799425</v>
      </c>
      <c r="E378" s="855">
        <v>783126</v>
      </c>
      <c r="F378" s="138"/>
      <c r="G378" s="138"/>
      <c r="H378" s="138"/>
      <c r="I378" s="138"/>
      <c r="J378" s="807"/>
    </row>
    <row r="379" spans="2:10">
      <c r="B379" s="8">
        <v>1111412415</v>
      </c>
      <c r="C379" s="162" t="s">
        <v>1599</v>
      </c>
      <c r="D379" s="855">
        <v>1912065</v>
      </c>
      <c r="E379" s="855">
        <v>0</v>
      </c>
      <c r="F379" s="138"/>
      <c r="G379" s="138"/>
      <c r="H379" s="138"/>
      <c r="I379" s="138"/>
      <c r="J379" s="807"/>
    </row>
    <row r="380" spans="2:10">
      <c r="B380" s="895">
        <v>1111412511</v>
      </c>
      <c r="C380" s="928" t="s">
        <v>1349</v>
      </c>
      <c r="D380" s="929">
        <v>0</v>
      </c>
      <c r="E380" s="929">
        <v>74445993.687600002</v>
      </c>
      <c r="F380" s="138"/>
      <c r="G380" s="138"/>
      <c r="H380" s="138"/>
      <c r="I380" s="138"/>
      <c r="J380" s="807"/>
    </row>
    <row r="381" spans="2:10">
      <c r="B381" s="895">
        <v>1111412512</v>
      </c>
      <c r="C381" s="928" t="s">
        <v>1397</v>
      </c>
      <c r="D381" s="929">
        <v>43968375</v>
      </c>
      <c r="E381" s="929">
        <v>39156300</v>
      </c>
      <c r="F381" s="138"/>
      <c r="G381" s="138"/>
      <c r="H381" s="138"/>
      <c r="I381" s="138"/>
      <c r="J381" s="807"/>
    </row>
    <row r="382" spans="2:10">
      <c r="B382" s="895">
        <v>1111412411</v>
      </c>
      <c r="C382" s="928" t="s">
        <v>1350</v>
      </c>
      <c r="D382" s="929">
        <v>8000805</v>
      </c>
      <c r="E382" s="929">
        <v>11917063</v>
      </c>
      <c r="F382" s="138"/>
      <c r="G382" s="138"/>
      <c r="H382" s="138"/>
      <c r="I382" s="138"/>
      <c r="J382" s="807"/>
    </row>
    <row r="383" spans="2:10" ht="16.2" thickBot="1">
      <c r="C383" s="162"/>
      <c r="D383" s="855"/>
      <c r="E383" s="855"/>
      <c r="F383" s="138"/>
      <c r="G383" s="138"/>
      <c r="H383" s="138"/>
      <c r="I383" s="138"/>
      <c r="J383" s="807"/>
    </row>
    <row r="384" spans="2:10" ht="16.2" thickBot="1">
      <c r="C384" s="163" t="s">
        <v>253</v>
      </c>
      <c r="D384" s="164">
        <v>2038298434</v>
      </c>
      <c r="E384" s="164">
        <v>377145391.41760015</v>
      </c>
      <c r="F384" s="272"/>
      <c r="G384" s="272"/>
      <c r="H384" s="138"/>
      <c r="I384" s="138"/>
      <c r="J384" s="807"/>
    </row>
    <row r="385" spans="1:16">
      <c r="C385" s="138"/>
      <c r="D385" s="514"/>
      <c r="E385" s="154"/>
      <c r="F385" s="138"/>
      <c r="G385" s="138"/>
      <c r="H385" s="138"/>
      <c r="I385" s="138"/>
      <c r="J385" s="807"/>
    </row>
    <row r="386" spans="1:16">
      <c r="D386" s="763"/>
    </row>
    <row r="387" spans="1:16">
      <c r="A387" s="870"/>
      <c r="B387" s="870"/>
      <c r="C387" s="74" t="s">
        <v>365</v>
      </c>
      <c r="D387" s="74"/>
      <c r="E387" s="74"/>
      <c r="F387" s="74"/>
      <c r="G387" s="138"/>
      <c r="H387" s="138"/>
      <c r="I387" s="138"/>
      <c r="J387" s="807"/>
      <c r="K387" s="134"/>
      <c r="L387" s="138"/>
      <c r="M387" s="138"/>
    </row>
    <row r="388" spans="1:16">
      <c r="A388" s="870"/>
      <c r="B388" s="870"/>
      <c r="C388" s="138"/>
      <c r="D388" s="138"/>
      <c r="E388" s="138"/>
      <c r="F388" s="138"/>
      <c r="G388" s="138"/>
      <c r="H388" s="138"/>
      <c r="I388" s="138"/>
      <c r="J388" s="807"/>
      <c r="K388" s="138"/>
      <c r="L388" s="138"/>
      <c r="M388" s="138"/>
    </row>
    <row r="389" spans="1:16">
      <c r="A389" s="870"/>
      <c r="B389" s="870"/>
      <c r="C389" s="138"/>
      <c r="D389" s="138"/>
      <c r="E389" s="138"/>
      <c r="F389" s="138"/>
      <c r="G389" s="138"/>
      <c r="H389" s="138"/>
      <c r="I389" s="138"/>
      <c r="J389" s="807"/>
      <c r="K389" s="134"/>
      <c r="L389" s="138"/>
      <c r="M389" s="138"/>
    </row>
    <row r="390" spans="1:16">
      <c r="A390" s="592"/>
      <c r="B390" s="870"/>
      <c r="C390" s="74" t="s">
        <v>411</v>
      </c>
      <c r="D390" s="134"/>
      <c r="E390" s="167"/>
      <c r="F390" s="134"/>
      <c r="G390" s="134"/>
      <c r="H390" s="134"/>
      <c r="I390" s="134"/>
      <c r="J390" s="803"/>
      <c r="K390" s="134"/>
      <c r="L390" s="134"/>
      <c r="M390" s="134"/>
    </row>
    <row r="391" spans="1:16">
      <c r="A391" s="592"/>
      <c r="B391" s="870"/>
      <c r="C391" s="74"/>
      <c r="D391" s="134"/>
      <c r="E391" s="134"/>
      <c r="F391" s="134"/>
      <c r="G391" s="134"/>
      <c r="H391" s="134"/>
      <c r="I391" s="134"/>
      <c r="J391" s="803"/>
      <c r="K391" s="134"/>
      <c r="L391" s="134"/>
      <c r="M391" s="134"/>
    </row>
    <row r="392" spans="1:16">
      <c r="A392" s="592"/>
      <c r="B392" s="870"/>
      <c r="C392" s="138" t="s">
        <v>1613</v>
      </c>
      <c r="D392" s="134"/>
      <c r="E392" s="134"/>
      <c r="F392" s="134"/>
      <c r="G392" s="134"/>
      <c r="H392" s="134"/>
      <c r="I392" s="134"/>
      <c r="J392" s="803"/>
      <c r="K392" s="134"/>
      <c r="L392" s="134"/>
      <c r="M392" s="134"/>
    </row>
    <row r="393" spans="1:16" ht="16.2" thickBot="1">
      <c r="A393" s="592"/>
      <c r="B393" s="870"/>
      <c r="C393" s="74"/>
      <c r="D393" s="134"/>
      <c r="E393" s="134"/>
      <c r="F393" s="134"/>
      <c r="G393" s="134"/>
      <c r="H393" s="134"/>
      <c r="I393" s="134"/>
      <c r="J393" s="803"/>
      <c r="K393" s="134"/>
      <c r="L393" s="134"/>
      <c r="M393" s="134"/>
    </row>
    <row r="394" spans="1:16" ht="33" customHeight="1" thickBot="1">
      <c r="A394" s="592"/>
      <c r="B394" s="871"/>
      <c r="C394" s="1122" t="s">
        <v>412</v>
      </c>
      <c r="D394" s="1141"/>
      <c r="E394" s="1141"/>
      <c r="F394" s="1141"/>
      <c r="G394" s="1141"/>
      <c r="H394" s="1141"/>
      <c r="I394" s="1141"/>
      <c r="J394" s="1142"/>
      <c r="K394" s="1131" t="s">
        <v>413</v>
      </c>
      <c r="L394" s="1132"/>
      <c r="M394" s="1133"/>
      <c r="N394" s="1"/>
    </row>
    <row r="395" spans="1:16" ht="31.8" thickBot="1">
      <c r="A395" s="592"/>
      <c r="B395" s="870"/>
      <c r="C395" s="1134" t="s">
        <v>414</v>
      </c>
      <c r="D395" s="1136" t="s">
        <v>415</v>
      </c>
      <c r="E395" s="1136" t="s">
        <v>416</v>
      </c>
      <c r="F395" s="1138" t="s">
        <v>417</v>
      </c>
      <c r="G395" s="1138"/>
      <c r="H395" s="1139" t="s">
        <v>1448</v>
      </c>
      <c r="I395" s="1139" t="s">
        <v>1447</v>
      </c>
      <c r="J395" s="1139" t="s">
        <v>1446</v>
      </c>
      <c r="K395" s="352" t="s">
        <v>315</v>
      </c>
      <c r="L395" s="352" t="s">
        <v>419</v>
      </c>
      <c r="M395" s="216" t="s">
        <v>73</v>
      </c>
      <c r="N395" s="1"/>
    </row>
    <row r="396" spans="1:16" ht="27.6" customHeight="1" thickBot="1">
      <c r="A396" s="592"/>
      <c r="B396" s="870"/>
      <c r="C396" s="1135"/>
      <c r="D396" s="1135"/>
      <c r="E396" s="1137"/>
      <c r="F396" s="358" t="s">
        <v>340</v>
      </c>
      <c r="G396" s="358" t="s">
        <v>358</v>
      </c>
      <c r="H396" s="1140"/>
      <c r="I396" s="1140"/>
      <c r="J396" s="1140"/>
      <c r="K396" s="575" t="s">
        <v>340</v>
      </c>
      <c r="L396" s="575" t="s">
        <v>340</v>
      </c>
      <c r="M396" s="165" t="s">
        <v>340</v>
      </c>
      <c r="N396" s="1"/>
      <c r="O396" s="755">
        <v>1000000</v>
      </c>
    </row>
    <row r="397" spans="1:16">
      <c r="A397" s="592"/>
      <c r="B397" s="870"/>
      <c r="C397" s="356" t="s">
        <v>63</v>
      </c>
      <c r="D397" s="353"/>
      <c r="E397" s="353"/>
      <c r="F397" s="353"/>
      <c r="G397" s="353"/>
      <c r="H397" s="781"/>
      <c r="I397" s="353"/>
      <c r="J397" s="813"/>
      <c r="K397" s="353"/>
      <c r="L397" s="353"/>
      <c r="M397" s="349"/>
      <c r="N397" s="1"/>
    </row>
    <row r="398" spans="1:16">
      <c r="A398" s="592"/>
      <c r="B398" s="592"/>
      <c r="C398" s="355" t="s">
        <v>205</v>
      </c>
      <c r="D398" s="359"/>
      <c r="E398" s="355"/>
      <c r="F398" s="364"/>
      <c r="G398" s="510"/>
      <c r="H398" s="780"/>
      <c r="I398" s="364"/>
      <c r="J398" s="814"/>
      <c r="K398" s="364"/>
      <c r="L398" s="364"/>
      <c r="M398" s="365"/>
      <c r="N398" s="1"/>
      <c r="O398" s="591"/>
      <c r="P398" s="226"/>
    </row>
    <row r="399" spans="1:16">
      <c r="A399" s="592" t="s">
        <v>445</v>
      </c>
      <c r="B399" s="859" t="s">
        <v>1424</v>
      </c>
      <c r="C399" s="180" t="s">
        <v>445</v>
      </c>
      <c r="D399" s="998" t="s">
        <v>1384</v>
      </c>
      <c r="E399" s="354">
        <v>208</v>
      </c>
      <c r="F399" s="993">
        <v>1000000</v>
      </c>
      <c r="G399" s="940">
        <v>0</v>
      </c>
      <c r="H399" s="856">
        <v>209213808.21917811</v>
      </c>
      <c r="I399" s="949">
        <v>0</v>
      </c>
      <c r="J399" s="1000">
        <v>209213808.21917811</v>
      </c>
      <c r="K399" s="769">
        <v>2000000000000</v>
      </c>
      <c r="L399" s="769">
        <v>1275405268927</v>
      </c>
      <c r="M399" s="769">
        <v>6113865170502</v>
      </c>
      <c r="N399" s="858"/>
      <c r="O399" s="92"/>
      <c r="P399" s="995"/>
    </row>
    <row r="400" spans="1:16">
      <c r="A400" s="594" t="s">
        <v>445</v>
      </c>
      <c r="B400" s="859" t="s">
        <v>1474</v>
      </c>
      <c r="C400" s="180" t="s">
        <v>445</v>
      </c>
      <c r="D400" s="998" t="s">
        <v>1430</v>
      </c>
      <c r="E400" s="354">
        <v>580</v>
      </c>
      <c r="F400" s="993">
        <v>1000000</v>
      </c>
      <c r="G400" s="940">
        <v>0</v>
      </c>
      <c r="H400" s="856">
        <v>583384657.53424668</v>
      </c>
      <c r="I400" s="949">
        <v>0</v>
      </c>
      <c r="J400" s="1000">
        <v>583384657.53424668</v>
      </c>
      <c r="K400" s="769">
        <v>2000000000000</v>
      </c>
      <c r="L400" s="769">
        <v>1275405268927</v>
      </c>
      <c r="M400" s="769">
        <v>6113865170502</v>
      </c>
      <c r="N400" s="858"/>
    </row>
    <row r="401" spans="1:16">
      <c r="A401" s="594" t="s">
        <v>575</v>
      </c>
      <c r="B401" s="859" t="s">
        <v>1614</v>
      </c>
      <c r="C401" s="180" t="s">
        <v>445</v>
      </c>
      <c r="D401" s="998" t="s">
        <v>1430</v>
      </c>
      <c r="E401" s="354">
        <v>31</v>
      </c>
      <c r="F401" s="993">
        <v>1000000</v>
      </c>
      <c r="G401" s="940">
        <v>0</v>
      </c>
      <c r="H401" s="856">
        <v>31199758.90410959</v>
      </c>
      <c r="I401" s="1001">
        <v>-11</v>
      </c>
      <c r="J401" s="1000">
        <v>31199747.90410959</v>
      </c>
      <c r="K401" s="769">
        <v>2000000000000</v>
      </c>
      <c r="L401" s="769">
        <v>1275405268927</v>
      </c>
      <c r="M401" s="769">
        <v>6113865170502</v>
      </c>
      <c r="N401" s="858"/>
    </row>
    <row r="402" spans="1:16">
      <c r="A402" s="592" t="s">
        <v>575</v>
      </c>
      <c r="B402" s="1021" t="s">
        <v>1425</v>
      </c>
      <c r="C402" s="180" t="s">
        <v>575</v>
      </c>
      <c r="D402" s="998" t="s">
        <v>1430</v>
      </c>
      <c r="E402" s="354">
        <v>10</v>
      </c>
      <c r="F402" s="993">
        <v>1000000</v>
      </c>
      <c r="G402" s="940">
        <v>0</v>
      </c>
      <c r="H402" s="856">
        <v>10289320</v>
      </c>
      <c r="I402" s="1001">
        <v>-5</v>
      </c>
      <c r="J402" s="1000">
        <v>10289315</v>
      </c>
      <c r="K402" s="769">
        <v>570000000000</v>
      </c>
      <c r="L402" s="769">
        <v>87624344970</v>
      </c>
      <c r="M402" s="769">
        <v>1461565104535</v>
      </c>
      <c r="N402" s="858"/>
      <c r="O402" s="994"/>
      <c r="P402" s="994"/>
    </row>
    <row r="403" spans="1:16">
      <c r="A403" s="592" t="s">
        <v>575</v>
      </c>
      <c r="B403" s="1021" t="s">
        <v>1455</v>
      </c>
      <c r="C403" s="180" t="s">
        <v>575</v>
      </c>
      <c r="D403" s="998" t="s">
        <v>1430</v>
      </c>
      <c r="E403" s="354">
        <v>40</v>
      </c>
      <c r="F403" s="993">
        <v>1000000</v>
      </c>
      <c r="G403" s="940">
        <v>0</v>
      </c>
      <c r="H403" s="856">
        <v>40000000</v>
      </c>
      <c r="I403" s="949">
        <v>0</v>
      </c>
      <c r="J403" s="1000">
        <v>40000000</v>
      </c>
      <c r="K403" s="769">
        <v>570000000000</v>
      </c>
      <c r="L403" s="769">
        <v>87624344970</v>
      </c>
      <c r="M403" s="769">
        <v>1461565104535</v>
      </c>
      <c r="N403" s="858"/>
    </row>
    <row r="404" spans="1:16">
      <c r="A404" s="592" t="s">
        <v>575</v>
      </c>
      <c r="B404" s="859" t="s">
        <v>1668</v>
      </c>
      <c r="C404" s="180" t="s">
        <v>575</v>
      </c>
      <c r="D404" s="998" t="s">
        <v>1430</v>
      </c>
      <c r="E404" s="354">
        <v>181</v>
      </c>
      <c r="F404" s="993">
        <v>1000000</v>
      </c>
      <c r="G404" s="940">
        <v>0</v>
      </c>
      <c r="H404" s="856">
        <v>181269020</v>
      </c>
      <c r="I404" s="949">
        <v>0</v>
      </c>
      <c r="J404" s="1000">
        <v>181269020</v>
      </c>
      <c r="K404" s="769">
        <v>570000000000</v>
      </c>
      <c r="L404" s="769">
        <v>87624344970</v>
      </c>
      <c r="M404" s="769">
        <v>1461565104535</v>
      </c>
      <c r="N404" s="858"/>
      <c r="O404" s="995"/>
      <c r="P404" s="995"/>
    </row>
    <row r="405" spans="1:16">
      <c r="A405" s="592" t="s">
        <v>575</v>
      </c>
      <c r="B405" s="859" t="s">
        <v>1456</v>
      </c>
      <c r="C405" s="180" t="s">
        <v>575</v>
      </c>
      <c r="D405" s="998" t="s">
        <v>1430</v>
      </c>
      <c r="E405" s="354">
        <v>500</v>
      </c>
      <c r="F405" s="993">
        <v>1000000</v>
      </c>
      <c r="G405" s="940">
        <v>0</v>
      </c>
      <c r="H405" s="856">
        <v>500743151</v>
      </c>
      <c r="I405" s="949">
        <v>0</v>
      </c>
      <c r="J405" s="1000">
        <v>500743151</v>
      </c>
      <c r="K405" s="769">
        <v>570000000000</v>
      </c>
      <c r="L405" s="769">
        <v>87624344970</v>
      </c>
      <c r="M405" s="769">
        <v>1461565104535</v>
      </c>
      <c r="N405" s="858"/>
    </row>
    <row r="406" spans="1:16">
      <c r="A406" s="592" t="s">
        <v>1457</v>
      </c>
      <c r="B406" s="859" t="s">
        <v>1459</v>
      </c>
      <c r="C406" s="180" t="s">
        <v>1458</v>
      </c>
      <c r="D406" s="180" t="s">
        <v>1426</v>
      </c>
      <c r="E406" s="354">
        <v>202</v>
      </c>
      <c r="F406" s="993">
        <v>1000000</v>
      </c>
      <c r="G406" s="940">
        <v>0</v>
      </c>
      <c r="H406" s="856">
        <v>207099808.2191785</v>
      </c>
      <c r="I406" s="1001">
        <v>-951668.01555307105</v>
      </c>
      <c r="J406" s="1000">
        <v>206148140.20362544</v>
      </c>
      <c r="K406" s="769">
        <v>43700000000</v>
      </c>
      <c r="L406" s="769">
        <v>-3048027409</v>
      </c>
      <c r="M406" s="769">
        <v>135172180335</v>
      </c>
      <c r="N406" s="858"/>
    </row>
    <row r="407" spans="1:16">
      <c r="A407" s="592" t="s">
        <v>1458</v>
      </c>
      <c r="B407" s="859" t="s">
        <v>1464</v>
      </c>
      <c r="C407" s="180" t="s">
        <v>1463</v>
      </c>
      <c r="D407" s="180" t="s">
        <v>1426</v>
      </c>
      <c r="E407" s="354">
        <v>84</v>
      </c>
      <c r="F407" s="993">
        <v>1000000</v>
      </c>
      <c r="G407" s="940">
        <v>0</v>
      </c>
      <c r="H407" s="856">
        <v>83999999.99999997</v>
      </c>
      <c r="I407" s="949">
        <v>0</v>
      </c>
      <c r="J407" s="1000">
        <v>83999999.99999997</v>
      </c>
      <c r="K407" s="769">
        <v>327245000000</v>
      </c>
      <c r="L407" s="769">
        <v>133709000000</v>
      </c>
      <c r="M407" s="769">
        <v>829026000000</v>
      </c>
      <c r="N407" s="858"/>
    </row>
    <row r="408" spans="1:16">
      <c r="A408" s="592" t="s">
        <v>1460</v>
      </c>
      <c r="B408" s="859" t="s">
        <v>1619</v>
      </c>
      <c r="C408" s="180" t="s">
        <v>1616</v>
      </c>
      <c r="D408" s="180" t="s">
        <v>1426</v>
      </c>
      <c r="E408" s="354">
        <v>486</v>
      </c>
      <c r="F408" s="993">
        <v>1000000</v>
      </c>
      <c r="G408" s="940">
        <v>0</v>
      </c>
      <c r="H408" s="856">
        <v>496515575.34246606</v>
      </c>
      <c r="I408" s="1001">
        <v>-2738572.5339599801</v>
      </c>
      <c r="J408" s="1000">
        <v>493777002.80850607</v>
      </c>
      <c r="K408" s="769">
        <v>182000000000</v>
      </c>
      <c r="L408" s="769">
        <v>69534882678</v>
      </c>
      <c r="M408" s="769">
        <v>352292148671</v>
      </c>
      <c r="N408" s="858"/>
    </row>
    <row r="409" spans="1:16">
      <c r="A409" s="592" t="s">
        <v>1461</v>
      </c>
      <c r="B409" s="859" t="s">
        <v>1620</v>
      </c>
      <c r="C409" s="180" t="s">
        <v>1617</v>
      </c>
      <c r="D409" s="180" t="s">
        <v>1426</v>
      </c>
      <c r="E409" s="354">
        <v>54</v>
      </c>
      <c r="F409" s="993">
        <v>1000000</v>
      </c>
      <c r="G409" s="940">
        <v>0</v>
      </c>
      <c r="H409" s="856">
        <v>54862520.547945201</v>
      </c>
      <c r="I409" s="949">
        <v>0</v>
      </c>
      <c r="J409" s="1000">
        <v>54862520.547945201</v>
      </c>
      <c r="K409" s="769">
        <v>107500000000.41095</v>
      </c>
      <c r="L409" s="769">
        <v>1035225057.3380426</v>
      </c>
      <c r="M409" s="769">
        <v>197010260132.74899</v>
      </c>
      <c r="N409" s="858"/>
    </row>
    <row r="410" spans="1:16">
      <c r="A410" s="592" t="s">
        <v>1462</v>
      </c>
      <c r="B410" s="859" t="s">
        <v>1621</v>
      </c>
      <c r="C410" s="180" t="s">
        <v>1463</v>
      </c>
      <c r="D410" s="180" t="s">
        <v>1426</v>
      </c>
      <c r="E410" s="354">
        <v>16</v>
      </c>
      <c r="F410" s="993">
        <v>1000000</v>
      </c>
      <c r="G410" s="940">
        <v>0</v>
      </c>
      <c r="H410" s="856">
        <v>16299890.371450409</v>
      </c>
      <c r="I410" s="949">
        <v>0</v>
      </c>
      <c r="J410" s="1000">
        <v>16299890.371450409</v>
      </c>
      <c r="K410" s="769">
        <v>327245000000</v>
      </c>
      <c r="L410" s="769">
        <v>133709000000</v>
      </c>
      <c r="M410" s="769">
        <v>829026000000</v>
      </c>
      <c r="N410" s="858"/>
    </row>
    <row r="411" spans="1:16">
      <c r="A411" s="592" t="s">
        <v>1463</v>
      </c>
      <c r="B411" s="859" t="s">
        <v>1622</v>
      </c>
      <c r="C411" s="180" t="s">
        <v>1618</v>
      </c>
      <c r="D411" s="180" t="s">
        <v>1426</v>
      </c>
      <c r="E411" s="354">
        <v>100</v>
      </c>
      <c r="F411" s="993">
        <v>1000000</v>
      </c>
      <c r="G411" s="940">
        <v>0</v>
      </c>
      <c r="H411" s="856">
        <v>101049378.65657136</v>
      </c>
      <c r="I411" s="949">
        <v>0</v>
      </c>
      <c r="J411" s="1000">
        <v>101049378.65657136</v>
      </c>
      <c r="K411" s="769">
        <v>327245000000</v>
      </c>
      <c r="L411" s="769">
        <v>133709000000</v>
      </c>
      <c r="M411" s="769">
        <v>829026000000</v>
      </c>
      <c r="N411" s="858"/>
    </row>
    <row r="412" spans="1:16">
      <c r="A412" s="592" t="s">
        <v>1463</v>
      </c>
      <c r="B412" s="859" t="s">
        <v>610</v>
      </c>
      <c r="C412" s="180" t="s">
        <v>1401</v>
      </c>
      <c r="D412" s="998" t="s">
        <v>753</v>
      </c>
      <c r="E412" s="354">
        <v>5</v>
      </c>
      <c r="F412" s="993">
        <v>1000000</v>
      </c>
      <c r="G412" s="940">
        <v>0</v>
      </c>
      <c r="H412" s="856">
        <v>5153458.3031197879</v>
      </c>
      <c r="I412" s="949">
        <v>0</v>
      </c>
      <c r="J412" s="1000">
        <v>5153458.3031197879</v>
      </c>
      <c r="K412" s="769" t="s">
        <v>566</v>
      </c>
      <c r="L412" s="769" t="s">
        <v>566</v>
      </c>
      <c r="M412" s="769" t="s">
        <v>566</v>
      </c>
      <c r="N412" s="858"/>
    </row>
    <row r="413" spans="1:16">
      <c r="A413" s="592" t="s">
        <v>1401</v>
      </c>
      <c r="B413" s="859" t="s">
        <v>1669</v>
      </c>
      <c r="C413" s="180" t="s">
        <v>1401</v>
      </c>
      <c r="D413" s="998" t="s">
        <v>753</v>
      </c>
      <c r="E413" s="354">
        <v>65</v>
      </c>
      <c r="F413" s="993">
        <v>1000000</v>
      </c>
      <c r="G413" s="940">
        <v>0</v>
      </c>
      <c r="H413" s="856">
        <v>70276575.454668656</v>
      </c>
      <c r="I413" s="949">
        <v>0</v>
      </c>
      <c r="J413" s="1000">
        <v>70276575.454668656</v>
      </c>
      <c r="K413" s="769" t="s">
        <v>566</v>
      </c>
      <c r="L413" s="769" t="s">
        <v>566</v>
      </c>
      <c r="M413" s="769" t="s">
        <v>566</v>
      </c>
      <c r="N413" s="858"/>
    </row>
    <row r="414" spans="1:16">
      <c r="A414" s="592" t="s">
        <v>1401</v>
      </c>
      <c r="B414" s="859" t="s">
        <v>1465</v>
      </c>
      <c r="C414" s="180" t="s">
        <v>1401</v>
      </c>
      <c r="D414" s="998" t="s">
        <v>753</v>
      </c>
      <c r="E414" s="354">
        <v>3000</v>
      </c>
      <c r="F414" s="993">
        <v>1000000</v>
      </c>
      <c r="G414" s="940">
        <v>0</v>
      </c>
      <c r="H414" s="856">
        <v>3081269576.303318</v>
      </c>
      <c r="I414" s="949">
        <v>0</v>
      </c>
      <c r="J414" s="1000">
        <v>3081269576.303318</v>
      </c>
      <c r="K414" s="769" t="s">
        <v>566</v>
      </c>
      <c r="L414" s="769" t="s">
        <v>566</v>
      </c>
      <c r="M414" s="769" t="s">
        <v>566</v>
      </c>
      <c r="N414" s="858"/>
    </row>
    <row r="415" spans="1:16">
      <c r="A415" s="592" t="s">
        <v>1401</v>
      </c>
      <c r="B415" s="1003" t="s">
        <v>1409</v>
      </c>
      <c r="C415" s="180" t="s">
        <v>1401</v>
      </c>
      <c r="D415" s="998" t="s">
        <v>753</v>
      </c>
      <c r="E415" s="354">
        <v>3</v>
      </c>
      <c r="F415" s="993">
        <v>1000000</v>
      </c>
      <c r="G415" s="940">
        <v>0</v>
      </c>
      <c r="H415" s="856">
        <v>3057021.0543979011</v>
      </c>
      <c r="I415" s="949">
        <v>0</v>
      </c>
      <c r="J415" s="1000">
        <v>3057021.0543979011</v>
      </c>
      <c r="K415" s="769" t="s">
        <v>566</v>
      </c>
      <c r="L415" s="769" t="s">
        <v>566</v>
      </c>
      <c r="M415" s="769" t="s">
        <v>566</v>
      </c>
      <c r="N415" s="858"/>
    </row>
    <row r="416" spans="1:16">
      <c r="A416" s="592" t="s">
        <v>1467</v>
      </c>
      <c r="B416" s="859" t="s">
        <v>1636</v>
      </c>
      <c r="C416" s="180" t="s">
        <v>575</v>
      </c>
      <c r="D416" s="998" t="s">
        <v>190</v>
      </c>
      <c r="E416" s="354">
        <v>1</v>
      </c>
      <c r="F416" s="993">
        <v>100000000</v>
      </c>
      <c r="G416" s="940">
        <v>0</v>
      </c>
      <c r="H416" s="856">
        <v>80153855.383561641</v>
      </c>
      <c r="I416" s="1001">
        <v>-1794151.5555390101</v>
      </c>
      <c r="J416" s="1000">
        <v>78359703.828022629</v>
      </c>
      <c r="K416" s="769">
        <v>570000000000</v>
      </c>
      <c r="L416" s="769">
        <v>87624344970</v>
      </c>
      <c r="M416" s="769">
        <v>1461565104535</v>
      </c>
      <c r="N416" s="858"/>
    </row>
    <row r="417" spans="1:14">
      <c r="A417" s="594" t="s">
        <v>1467</v>
      </c>
      <c r="B417" s="859" t="s">
        <v>1670</v>
      </c>
      <c r="C417" s="180" t="s">
        <v>1637</v>
      </c>
      <c r="D417" s="998" t="s">
        <v>190</v>
      </c>
      <c r="E417" s="354">
        <v>1</v>
      </c>
      <c r="F417" s="993">
        <v>100000000</v>
      </c>
      <c r="G417" s="940">
        <v>0</v>
      </c>
      <c r="H417" s="856">
        <v>101769866.01369864</v>
      </c>
      <c r="I417" s="949">
        <v>0</v>
      </c>
      <c r="J417" s="1000">
        <v>101769866.01369864</v>
      </c>
      <c r="K417" s="769">
        <v>103465959186</v>
      </c>
      <c r="L417" s="769">
        <v>29169406432.470001</v>
      </c>
      <c r="M417" s="769">
        <v>259327614033.06</v>
      </c>
      <c r="N417" s="858"/>
    </row>
    <row r="418" spans="1:14">
      <c r="A418" s="594" t="s">
        <v>1403</v>
      </c>
      <c r="B418" s="1021" t="s">
        <v>1672</v>
      </c>
      <c r="C418" s="180" t="s">
        <v>1637</v>
      </c>
      <c r="D418" s="998" t="s">
        <v>190</v>
      </c>
      <c r="E418" s="354">
        <v>1</v>
      </c>
      <c r="F418" s="993">
        <v>100000000</v>
      </c>
      <c r="G418" s="940">
        <v>0</v>
      </c>
      <c r="H418" s="856">
        <v>101769863.01369864</v>
      </c>
      <c r="I418" s="949">
        <v>0</v>
      </c>
      <c r="J418" s="1000">
        <v>101769863.01369864</v>
      </c>
      <c r="K418" s="769">
        <v>103465959186</v>
      </c>
      <c r="L418" s="769">
        <v>29169406432.470001</v>
      </c>
      <c r="M418" s="769">
        <v>259327614033.06</v>
      </c>
      <c r="N418" s="858"/>
    </row>
    <row r="419" spans="1:14">
      <c r="A419" s="594" t="s">
        <v>1403</v>
      </c>
      <c r="B419" s="1021" t="s">
        <v>1639</v>
      </c>
      <c r="C419" s="180" t="s">
        <v>1637</v>
      </c>
      <c r="D419" s="998" t="s">
        <v>190</v>
      </c>
      <c r="E419" s="354">
        <v>1</v>
      </c>
      <c r="F419" s="993">
        <v>200000000</v>
      </c>
      <c r="G419" s="940">
        <v>0</v>
      </c>
      <c r="H419" s="856">
        <v>209434334.3561644</v>
      </c>
      <c r="I419" s="949">
        <v>0</v>
      </c>
      <c r="J419" s="1000">
        <v>209434334.3561644</v>
      </c>
      <c r="K419" s="769">
        <v>103465959186</v>
      </c>
      <c r="L419" s="769">
        <v>29169406432.470001</v>
      </c>
      <c r="M419" s="769">
        <v>259327614033.06</v>
      </c>
      <c r="N419" s="858"/>
    </row>
    <row r="420" spans="1:14">
      <c r="A420" s="594" t="s">
        <v>1403</v>
      </c>
      <c r="B420" s="1021" t="s">
        <v>1640</v>
      </c>
      <c r="C420" s="180" t="s">
        <v>1637</v>
      </c>
      <c r="D420" s="998" t="s">
        <v>190</v>
      </c>
      <c r="E420" s="354">
        <v>1</v>
      </c>
      <c r="F420" s="993">
        <v>200000000</v>
      </c>
      <c r="G420" s="940">
        <v>0</v>
      </c>
      <c r="H420" s="856">
        <v>209434334.3561644</v>
      </c>
      <c r="I420" s="949">
        <v>0</v>
      </c>
      <c r="J420" s="1000">
        <v>209434334.3561644</v>
      </c>
      <c r="K420" s="769">
        <v>103465959186</v>
      </c>
      <c r="L420" s="769">
        <v>29169406432.470001</v>
      </c>
      <c r="M420" s="769">
        <v>259327614033.06</v>
      </c>
      <c r="N420" s="858"/>
    </row>
    <row r="421" spans="1:14">
      <c r="A421" s="594" t="s">
        <v>1403</v>
      </c>
      <c r="B421" s="1021" t="s">
        <v>1641</v>
      </c>
      <c r="C421" s="180" t="s">
        <v>1637</v>
      </c>
      <c r="D421" s="998" t="s">
        <v>190</v>
      </c>
      <c r="E421" s="354">
        <v>1</v>
      </c>
      <c r="F421" s="993">
        <v>100000000</v>
      </c>
      <c r="G421" s="940">
        <v>0</v>
      </c>
      <c r="H421" s="856">
        <v>102493698.630137</v>
      </c>
      <c r="I421" s="1001">
        <v>-366517.03297556302</v>
      </c>
      <c r="J421" s="1000">
        <v>102127181.59716143</v>
      </c>
      <c r="K421" s="769">
        <v>103465959186</v>
      </c>
      <c r="L421" s="769">
        <v>29169406432.470001</v>
      </c>
      <c r="M421" s="769">
        <v>259327614033.06</v>
      </c>
      <c r="N421" s="858"/>
    </row>
    <row r="422" spans="1:14">
      <c r="A422" s="594" t="s">
        <v>1403</v>
      </c>
      <c r="B422" s="1021" t="s">
        <v>1642</v>
      </c>
      <c r="C422" s="180" t="s">
        <v>1637</v>
      </c>
      <c r="D422" s="998" t="s">
        <v>190</v>
      </c>
      <c r="E422" s="354">
        <v>1</v>
      </c>
      <c r="F422" s="993">
        <v>100000000</v>
      </c>
      <c r="G422" s="940">
        <v>0</v>
      </c>
      <c r="H422" s="856">
        <v>100936986.30136986</v>
      </c>
      <c r="I422" s="949">
        <v>0</v>
      </c>
      <c r="J422" s="1000">
        <v>100936986.30136986</v>
      </c>
      <c r="K422" s="769">
        <v>103465959186</v>
      </c>
      <c r="L422" s="769">
        <v>29169406432.470001</v>
      </c>
      <c r="M422" s="769">
        <v>259327614033.06</v>
      </c>
      <c r="N422" s="858"/>
    </row>
    <row r="423" spans="1:14">
      <c r="A423" s="592" t="s">
        <v>1403</v>
      </c>
      <c r="B423" s="1021" t="s">
        <v>1643</v>
      </c>
      <c r="C423" s="180" t="s">
        <v>1637</v>
      </c>
      <c r="D423" s="998" t="s">
        <v>190</v>
      </c>
      <c r="E423" s="354">
        <v>1</v>
      </c>
      <c r="F423" s="993">
        <v>100000000</v>
      </c>
      <c r="G423" s="940">
        <v>0</v>
      </c>
      <c r="H423" s="856">
        <v>100936986.30136986</v>
      </c>
      <c r="I423" s="949">
        <v>0</v>
      </c>
      <c r="J423" s="1000">
        <v>100936986.30136986</v>
      </c>
      <c r="K423" s="769">
        <v>103465959186</v>
      </c>
      <c r="L423" s="769">
        <v>29169406432.470001</v>
      </c>
      <c r="M423" s="769">
        <v>259327614033.06</v>
      </c>
      <c r="N423" s="858"/>
    </row>
    <row r="424" spans="1:14">
      <c r="A424" s="592" t="s">
        <v>1468</v>
      </c>
      <c r="B424" s="1021" t="s">
        <v>1644</v>
      </c>
      <c r="C424" s="180" t="s">
        <v>1637</v>
      </c>
      <c r="D424" s="998" t="s">
        <v>190</v>
      </c>
      <c r="E424" s="354">
        <v>1</v>
      </c>
      <c r="F424" s="993">
        <v>100000000</v>
      </c>
      <c r="G424" s="940">
        <v>0</v>
      </c>
      <c r="H424" s="856">
        <v>100936986.30136986</v>
      </c>
      <c r="I424" s="949">
        <v>0</v>
      </c>
      <c r="J424" s="1000">
        <v>100936986.30136986</v>
      </c>
      <c r="K424" s="769">
        <v>103465959186</v>
      </c>
      <c r="L424" s="769">
        <v>29169406432.470001</v>
      </c>
      <c r="M424" s="769">
        <v>259327614033.06</v>
      </c>
      <c r="N424" s="858"/>
    </row>
    <row r="425" spans="1:14">
      <c r="A425" s="594" t="s">
        <v>1403</v>
      </c>
      <c r="B425" s="859" t="s">
        <v>1645</v>
      </c>
      <c r="C425" s="180" t="s">
        <v>1637</v>
      </c>
      <c r="D425" s="998" t="s">
        <v>190</v>
      </c>
      <c r="E425" s="354">
        <v>1</v>
      </c>
      <c r="F425" s="993">
        <v>100000000</v>
      </c>
      <c r="G425" s="940">
        <v>0</v>
      </c>
      <c r="H425" s="856">
        <v>100936986.30136986</v>
      </c>
      <c r="I425" s="949">
        <v>0</v>
      </c>
      <c r="J425" s="1000">
        <v>100936986.30136986</v>
      </c>
      <c r="K425" s="769">
        <v>103465959186</v>
      </c>
      <c r="L425" s="769">
        <v>29169406432.470001</v>
      </c>
      <c r="M425" s="769">
        <v>259327614033.06</v>
      </c>
      <c r="N425" s="858"/>
    </row>
    <row r="426" spans="1:14">
      <c r="A426" s="594" t="s">
        <v>1403</v>
      </c>
      <c r="B426" s="859" t="s">
        <v>1646</v>
      </c>
      <c r="C426" s="180" t="s">
        <v>1637</v>
      </c>
      <c r="D426" s="998" t="s">
        <v>190</v>
      </c>
      <c r="E426" s="354">
        <v>1</v>
      </c>
      <c r="F426" s="993">
        <v>100000000</v>
      </c>
      <c r="G426" s="940">
        <v>0</v>
      </c>
      <c r="H426" s="856">
        <v>100936986.30136986</v>
      </c>
      <c r="I426" s="949">
        <v>0</v>
      </c>
      <c r="J426" s="1000">
        <v>100936986.30136986</v>
      </c>
      <c r="K426" s="769">
        <v>103465959186</v>
      </c>
      <c r="L426" s="769">
        <v>29169406432.470001</v>
      </c>
      <c r="M426" s="769">
        <v>259327614033.06</v>
      </c>
      <c r="N426" s="858"/>
    </row>
    <row r="427" spans="1:14">
      <c r="A427" s="594" t="s">
        <v>1403</v>
      </c>
      <c r="B427" s="859" t="s">
        <v>1647</v>
      </c>
      <c r="C427" s="180" t="s">
        <v>1637</v>
      </c>
      <c r="D427" s="998" t="s">
        <v>190</v>
      </c>
      <c r="E427" s="354">
        <v>1</v>
      </c>
      <c r="F427" s="993">
        <v>100000000</v>
      </c>
      <c r="G427" s="940">
        <v>0</v>
      </c>
      <c r="H427" s="856">
        <v>103006565.19178082</v>
      </c>
      <c r="I427" s="949">
        <v>0</v>
      </c>
      <c r="J427" s="1000">
        <v>103006565.19178082</v>
      </c>
      <c r="K427" s="769">
        <v>103465959186</v>
      </c>
      <c r="L427" s="769">
        <v>29169406432.470001</v>
      </c>
      <c r="M427" s="769">
        <v>259327614033.06</v>
      </c>
      <c r="N427" s="858"/>
    </row>
    <row r="428" spans="1:14">
      <c r="A428" s="594" t="s">
        <v>1403</v>
      </c>
      <c r="B428" s="859" t="s">
        <v>1648</v>
      </c>
      <c r="C428" s="180" t="s">
        <v>1637</v>
      </c>
      <c r="D428" s="998" t="s">
        <v>190</v>
      </c>
      <c r="E428" s="354">
        <v>1</v>
      </c>
      <c r="F428" s="993">
        <v>100000000</v>
      </c>
      <c r="G428" s="940">
        <v>0</v>
      </c>
      <c r="H428" s="856">
        <v>100365822.22406074</v>
      </c>
      <c r="I428" s="949">
        <v>0</v>
      </c>
      <c r="J428" s="1000">
        <v>100365822.22406074</v>
      </c>
      <c r="K428" s="769">
        <v>103465959186</v>
      </c>
      <c r="L428" s="769">
        <v>29169406432.470001</v>
      </c>
      <c r="M428" s="769">
        <v>259327614033.06</v>
      </c>
      <c r="N428" s="858"/>
    </row>
    <row r="429" spans="1:14">
      <c r="A429" s="592" t="s">
        <v>1403</v>
      </c>
      <c r="B429" s="859" t="s">
        <v>1649</v>
      </c>
      <c r="C429" s="180" t="s">
        <v>1637</v>
      </c>
      <c r="D429" s="998" t="s">
        <v>190</v>
      </c>
      <c r="E429" s="354">
        <v>1</v>
      </c>
      <c r="F429" s="993">
        <v>100000000</v>
      </c>
      <c r="G429" s="940">
        <v>0</v>
      </c>
      <c r="H429" s="856">
        <v>100365822.22406074</v>
      </c>
      <c r="I429" s="949">
        <v>0</v>
      </c>
      <c r="J429" s="1000">
        <v>100365822.22406074</v>
      </c>
      <c r="K429" s="769">
        <v>103465959186</v>
      </c>
      <c r="L429" s="769">
        <v>29169406432.470001</v>
      </c>
      <c r="M429" s="769">
        <v>259327614033.06</v>
      </c>
      <c r="N429" s="858"/>
    </row>
    <row r="430" spans="1:14">
      <c r="A430" s="592" t="s">
        <v>1468</v>
      </c>
      <c r="B430" s="859" t="s">
        <v>1651</v>
      </c>
      <c r="C430" s="180" t="s">
        <v>1650</v>
      </c>
      <c r="D430" s="998" t="s">
        <v>190</v>
      </c>
      <c r="E430" s="354">
        <v>1</v>
      </c>
      <c r="F430" s="993">
        <v>50000000</v>
      </c>
      <c r="G430" s="940">
        <v>0</v>
      </c>
      <c r="H430" s="856">
        <v>50511249.157534249</v>
      </c>
      <c r="I430" s="949">
        <v>0</v>
      </c>
      <c r="J430" s="1000">
        <v>50511249.157534249</v>
      </c>
      <c r="K430" s="769">
        <v>184000000000</v>
      </c>
      <c r="L430" s="769">
        <v>10123229343</v>
      </c>
      <c r="M430" s="769">
        <v>262688149212.99997</v>
      </c>
      <c r="N430" s="858"/>
    </row>
    <row r="431" spans="1:14">
      <c r="A431" s="594" t="s">
        <v>1427</v>
      </c>
      <c r="B431" s="859" t="s">
        <v>1671</v>
      </c>
      <c r="C431" s="180" t="s">
        <v>1652</v>
      </c>
      <c r="D431" s="998" t="s">
        <v>190</v>
      </c>
      <c r="E431" s="999">
        <v>1</v>
      </c>
      <c r="F431" s="993">
        <v>100000000</v>
      </c>
      <c r="G431" s="1004">
        <v>0</v>
      </c>
      <c r="H431" s="856">
        <v>100575342.4794521</v>
      </c>
      <c r="I431" s="949">
        <v>0</v>
      </c>
      <c r="J431" s="1000">
        <v>100575342.4794521</v>
      </c>
      <c r="K431" s="769">
        <v>143770000000</v>
      </c>
      <c r="L431" s="769">
        <v>1379069977</v>
      </c>
      <c r="M431" s="769">
        <v>160550731819</v>
      </c>
      <c r="N431" s="858"/>
    </row>
    <row r="432" spans="1:14">
      <c r="A432" s="594" t="s">
        <v>1427</v>
      </c>
      <c r="B432" s="859" t="s">
        <v>1638</v>
      </c>
      <c r="C432" s="180" t="s">
        <v>1652</v>
      </c>
      <c r="D432" s="998" t="s">
        <v>190</v>
      </c>
      <c r="E432" s="999">
        <v>1</v>
      </c>
      <c r="F432" s="993">
        <v>100000000</v>
      </c>
      <c r="G432" s="1004">
        <v>0</v>
      </c>
      <c r="H432" s="856">
        <v>100575342.4794521</v>
      </c>
      <c r="I432" s="949">
        <v>0</v>
      </c>
      <c r="J432" s="1000">
        <v>100575342.4794521</v>
      </c>
      <c r="K432" s="769">
        <v>143770000000</v>
      </c>
      <c r="L432" s="769">
        <v>1379069977</v>
      </c>
      <c r="M432" s="769">
        <v>160550731819</v>
      </c>
      <c r="N432" s="858"/>
    </row>
    <row r="433" spans="1:14">
      <c r="A433" s="594" t="s">
        <v>1427</v>
      </c>
      <c r="B433" s="859" t="s">
        <v>1653</v>
      </c>
      <c r="C433" s="180" t="s">
        <v>1652</v>
      </c>
      <c r="D433" s="998" t="s">
        <v>190</v>
      </c>
      <c r="E433" s="999">
        <v>1</v>
      </c>
      <c r="F433" s="993">
        <v>100000000</v>
      </c>
      <c r="G433" s="1004">
        <v>0</v>
      </c>
      <c r="H433" s="856">
        <v>100575342.4794521</v>
      </c>
      <c r="I433" s="949">
        <v>0</v>
      </c>
      <c r="J433" s="1000">
        <v>100575342.4794521</v>
      </c>
      <c r="K433" s="769">
        <v>143770000000</v>
      </c>
      <c r="L433" s="769">
        <v>1379069977</v>
      </c>
      <c r="M433" s="769">
        <v>160550731819</v>
      </c>
      <c r="N433" s="858"/>
    </row>
    <row r="434" spans="1:14">
      <c r="A434" s="594" t="s">
        <v>537</v>
      </c>
      <c r="B434" s="859" t="s">
        <v>1654</v>
      </c>
      <c r="C434" s="180" t="s">
        <v>1652</v>
      </c>
      <c r="D434" s="998" t="s">
        <v>190</v>
      </c>
      <c r="E434" s="999">
        <v>1</v>
      </c>
      <c r="F434" s="993">
        <v>100000000</v>
      </c>
      <c r="G434" s="1004">
        <v>0</v>
      </c>
      <c r="H434" s="856">
        <v>100575342.4794521</v>
      </c>
      <c r="I434" s="949">
        <v>0</v>
      </c>
      <c r="J434" s="1000">
        <v>100575342.4794521</v>
      </c>
      <c r="K434" s="769">
        <v>143770000000</v>
      </c>
      <c r="L434" s="769">
        <v>1379069977</v>
      </c>
      <c r="M434" s="769">
        <v>160550731819</v>
      </c>
      <c r="N434" s="858"/>
    </row>
    <row r="435" spans="1:14">
      <c r="A435" s="592" t="s">
        <v>537</v>
      </c>
      <c r="B435" s="859" t="s">
        <v>1655</v>
      </c>
      <c r="C435" s="180" t="s">
        <v>1652</v>
      </c>
      <c r="D435" s="998" t="s">
        <v>190</v>
      </c>
      <c r="E435" s="999">
        <v>1</v>
      </c>
      <c r="F435" s="993">
        <v>100000000</v>
      </c>
      <c r="G435" s="1004">
        <v>0</v>
      </c>
      <c r="H435" s="856">
        <v>100575342.4794521</v>
      </c>
      <c r="I435" s="949">
        <v>0</v>
      </c>
      <c r="J435" s="1000">
        <v>100575342.4794521</v>
      </c>
      <c r="K435" s="769">
        <v>143770000000</v>
      </c>
      <c r="L435" s="769">
        <v>1379069977</v>
      </c>
      <c r="M435" s="769">
        <v>160550731819</v>
      </c>
      <c r="N435" s="858"/>
    </row>
    <row r="436" spans="1:14">
      <c r="A436" s="592" t="s">
        <v>1470</v>
      </c>
      <c r="B436" s="859" t="s">
        <v>1469</v>
      </c>
      <c r="C436" s="180" t="s">
        <v>1468</v>
      </c>
      <c r="D436" s="998" t="s">
        <v>190</v>
      </c>
      <c r="E436" s="999">
        <v>1</v>
      </c>
      <c r="F436" s="993">
        <v>300000000</v>
      </c>
      <c r="G436" s="1004">
        <v>0</v>
      </c>
      <c r="H436" s="856">
        <v>313815788.22868013</v>
      </c>
      <c r="I436" s="949">
        <v>0</v>
      </c>
      <c r="J436" s="1000">
        <v>313815788.22868013</v>
      </c>
      <c r="K436" s="769">
        <v>2772496877765</v>
      </c>
      <c r="L436" s="769">
        <v>260429924173</v>
      </c>
      <c r="M436" s="769">
        <v>5582982002548</v>
      </c>
      <c r="N436" s="858"/>
    </row>
    <row r="437" spans="1:14">
      <c r="A437" s="592" t="s">
        <v>1428</v>
      </c>
      <c r="B437" s="1021" t="s">
        <v>1472</v>
      </c>
      <c r="C437" s="180" t="s">
        <v>537</v>
      </c>
      <c r="D437" s="998" t="s">
        <v>190</v>
      </c>
      <c r="E437" s="999">
        <v>1</v>
      </c>
      <c r="F437" s="1004">
        <v>0</v>
      </c>
      <c r="G437" s="1008">
        <v>25000</v>
      </c>
      <c r="H437" s="856">
        <v>200747993.8364661</v>
      </c>
      <c r="I437" s="949">
        <v>0</v>
      </c>
      <c r="J437" s="1000">
        <v>200747993.8364661</v>
      </c>
      <c r="K437" s="769">
        <v>126500000000</v>
      </c>
      <c r="L437" s="769">
        <v>5884916357</v>
      </c>
      <c r="M437" s="769">
        <v>192156534335.99997</v>
      </c>
      <c r="N437" s="858"/>
    </row>
    <row r="438" spans="1:14">
      <c r="A438" s="592" t="s">
        <v>1403</v>
      </c>
      <c r="B438" s="1021" t="s">
        <v>1656</v>
      </c>
      <c r="C438" s="180" t="s">
        <v>1470</v>
      </c>
      <c r="D438" s="998" t="s">
        <v>190</v>
      </c>
      <c r="E438" s="999">
        <v>1</v>
      </c>
      <c r="F438" s="1004">
        <v>0</v>
      </c>
      <c r="G438" s="1008">
        <v>50000</v>
      </c>
      <c r="H438" s="856">
        <v>400391466.65540749</v>
      </c>
      <c r="I438" s="949">
        <v>0</v>
      </c>
      <c r="J438" s="1000">
        <v>400391466.65540749</v>
      </c>
      <c r="K438" s="769">
        <v>184000000000</v>
      </c>
      <c r="L438" s="769">
        <v>10123229343</v>
      </c>
      <c r="M438" s="769">
        <v>262688149212.99997</v>
      </c>
      <c r="N438" s="858"/>
    </row>
    <row r="439" spans="1:14">
      <c r="A439" s="592" t="s">
        <v>1403</v>
      </c>
      <c r="B439" s="1021" t="s">
        <v>1657</v>
      </c>
      <c r="C439" s="180" t="s">
        <v>1470</v>
      </c>
      <c r="D439" s="998" t="s">
        <v>190</v>
      </c>
      <c r="E439" s="999">
        <v>1</v>
      </c>
      <c r="F439" s="1004">
        <v>0</v>
      </c>
      <c r="G439" s="1008">
        <v>50000</v>
      </c>
      <c r="H439" s="856">
        <v>400391466.65540749</v>
      </c>
      <c r="I439" s="949">
        <v>0</v>
      </c>
      <c r="J439" s="1000">
        <v>400391466.65540749</v>
      </c>
      <c r="K439" s="769">
        <v>184000000000</v>
      </c>
      <c r="L439" s="769">
        <v>10123229343</v>
      </c>
      <c r="M439" s="769">
        <v>262688149212.99997</v>
      </c>
      <c r="N439" s="858"/>
    </row>
    <row r="440" spans="1:14">
      <c r="A440" s="592" t="s">
        <v>1403</v>
      </c>
      <c r="B440" s="1021" t="s">
        <v>1658</v>
      </c>
      <c r="C440" s="180" t="s">
        <v>1470</v>
      </c>
      <c r="D440" s="998" t="s">
        <v>190</v>
      </c>
      <c r="E440" s="999">
        <v>1</v>
      </c>
      <c r="F440" s="1004">
        <v>0</v>
      </c>
      <c r="G440" s="1008">
        <v>50000</v>
      </c>
      <c r="H440" s="856">
        <v>400391466.65540749</v>
      </c>
      <c r="I440" s="949">
        <v>0</v>
      </c>
      <c r="J440" s="1000">
        <v>400391466.65540749</v>
      </c>
      <c r="K440" s="769">
        <v>184000000000</v>
      </c>
      <c r="L440" s="769">
        <v>10123229343</v>
      </c>
      <c r="M440" s="769">
        <v>262688149212.99997</v>
      </c>
      <c r="N440" s="858"/>
    </row>
    <row r="441" spans="1:14">
      <c r="A441" s="592" t="s">
        <v>1428</v>
      </c>
      <c r="B441" s="1021" t="s">
        <v>1659</v>
      </c>
      <c r="C441" s="180" t="s">
        <v>1470</v>
      </c>
      <c r="D441" s="998" t="s">
        <v>190</v>
      </c>
      <c r="E441" s="999">
        <v>1</v>
      </c>
      <c r="F441" s="1004">
        <v>0</v>
      </c>
      <c r="G441" s="1008">
        <v>50000</v>
      </c>
      <c r="H441" s="856">
        <v>400391466.65540749</v>
      </c>
      <c r="I441" s="949">
        <v>0</v>
      </c>
      <c r="J441" s="1000">
        <v>400391466.65540749</v>
      </c>
      <c r="K441" s="769">
        <v>184000000000</v>
      </c>
      <c r="L441" s="769">
        <v>10123229343</v>
      </c>
      <c r="M441" s="769">
        <v>262688149212.99997</v>
      </c>
      <c r="N441" s="858"/>
    </row>
    <row r="442" spans="1:14">
      <c r="A442" s="592" t="s">
        <v>1403</v>
      </c>
      <c r="B442" s="1021" t="s">
        <v>1660</v>
      </c>
      <c r="C442" s="180" t="s">
        <v>1470</v>
      </c>
      <c r="D442" s="998" t="s">
        <v>190</v>
      </c>
      <c r="E442" s="999">
        <v>1</v>
      </c>
      <c r="F442" s="1004">
        <v>0</v>
      </c>
      <c r="G442" s="1008">
        <v>50000</v>
      </c>
      <c r="H442" s="856">
        <v>400391463.643875</v>
      </c>
      <c r="I442" s="949">
        <v>0</v>
      </c>
      <c r="J442" s="1000">
        <v>400391463.643875</v>
      </c>
      <c r="K442" s="769">
        <v>184000000000</v>
      </c>
      <c r="L442" s="769">
        <v>10123229343</v>
      </c>
      <c r="M442" s="769">
        <v>262688149212.99997</v>
      </c>
      <c r="N442" s="858"/>
    </row>
    <row r="443" spans="1:14">
      <c r="A443" s="592" t="s">
        <v>1403</v>
      </c>
      <c r="B443" s="1021" t="s">
        <v>1661</v>
      </c>
      <c r="C443" s="180" t="s">
        <v>1470</v>
      </c>
      <c r="D443" s="998" t="s">
        <v>190</v>
      </c>
      <c r="E443" s="999">
        <v>1</v>
      </c>
      <c r="F443" s="1004">
        <v>0</v>
      </c>
      <c r="G443" s="1008">
        <v>50000</v>
      </c>
      <c r="H443" s="856">
        <v>402995618.56125003</v>
      </c>
      <c r="I443" s="949">
        <v>0</v>
      </c>
      <c r="J443" s="1000">
        <v>402995618.56125003</v>
      </c>
      <c r="K443" s="769">
        <v>184000000000</v>
      </c>
      <c r="L443" s="769">
        <v>10123229343</v>
      </c>
      <c r="M443" s="769">
        <v>262688149212.99997</v>
      </c>
      <c r="N443" s="858"/>
    </row>
    <row r="444" spans="1:14">
      <c r="A444" s="592" t="s">
        <v>1403</v>
      </c>
      <c r="B444" s="1021" t="s">
        <v>1402</v>
      </c>
      <c r="C444" s="180" t="s">
        <v>575</v>
      </c>
      <c r="D444" s="998" t="s">
        <v>1430</v>
      </c>
      <c r="E444" s="999">
        <v>6</v>
      </c>
      <c r="F444" s="1004">
        <v>0</v>
      </c>
      <c r="G444" s="996">
        <v>1000</v>
      </c>
      <c r="H444" s="856">
        <v>49421014.696350001</v>
      </c>
      <c r="I444" s="949">
        <v>0</v>
      </c>
      <c r="J444" s="1000">
        <v>49421014.696350001</v>
      </c>
      <c r="K444" s="769">
        <v>570000000000</v>
      </c>
      <c r="L444" s="769">
        <v>87624344970</v>
      </c>
      <c r="M444" s="769">
        <v>1461565104535</v>
      </c>
      <c r="N444" s="858"/>
    </row>
    <row r="445" spans="1:14">
      <c r="A445" s="592" t="s">
        <v>1428</v>
      </c>
      <c r="B445" s="859" t="s">
        <v>1664</v>
      </c>
      <c r="C445" s="180" t="s">
        <v>1618</v>
      </c>
      <c r="D445" s="998" t="s">
        <v>1426</v>
      </c>
      <c r="E445" s="999">
        <v>47</v>
      </c>
      <c r="F445" s="1004">
        <v>0</v>
      </c>
      <c r="G445" s="996">
        <v>1000</v>
      </c>
      <c r="H445" s="856">
        <v>379310854.23000008</v>
      </c>
      <c r="I445" s="949">
        <v>0</v>
      </c>
      <c r="J445" s="1000">
        <v>379310854.23000008</v>
      </c>
      <c r="K445" s="769">
        <v>220434748855</v>
      </c>
      <c r="L445" s="769">
        <v>8093638190</v>
      </c>
      <c r="M445" s="769">
        <v>243224681560</v>
      </c>
      <c r="N445" s="858"/>
    </row>
    <row r="446" spans="1:14">
      <c r="A446" s="592" t="s">
        <v>1403</v>
      </c>
      <c r="B446" s="1021" t="s">
        <v>1662</v>
      </c>
      <c r="C446" s="180" t="s">
        <v>445</v>
      </c>
      <c r="D446" s="998" t="s">
        <v>1430</v>
      </c>
      <c r="E446" s="999">
        <v>35</v>
      </c>
      <c r="F446" s="1004">
        <v>0</v>
      </c>
      <c r="G446" s="996">
        <v>1000</v>
      </c>
      <c r="H446" s="856">
        <v>284020922.8784315</v>
      </c>
      <c r="I446" s="949">
        <v>0</v>
      </c>
      <c r="J446" s="1000">
        <v>284020922.8784315</v>
      </c>
      <c r="K446" s="769">
        <v>2000000000000</v>
      </c>
      <c r="L446" s="769">
        <v>1275405268927</v>
      </c>
      <c r="M446" s="769">
        <v>6113865170502</v>
      </c>
      <c r="N446" s="858"/>
    </row>
    <row r="447" spans="1:14">
      <c r="A447" s="592" t="s">
        <v>1403</v>
      </c>
      <c r="B447" s="1021" t="s">
        <v>1663</v>
      </c>
      <c r="C447" s="180" t="s">
        <v>445</v>
      </c>
      <c r="D447" s="998" t="s">
        <v>1430</v>
      </c>
      <c r="E447" s="999">
        <v>33</v>
      </c>
      <c r="F447" s="1004">
        <v>0</v>
      </c>
      <c r="G447" s="996">
        <v>1000</v>
      </c>
      <c r="H447" s="856">
        <v>265045590.42481545</v>
      </c>
      <c r="I447" s="949">
        <v>0</v>
      </c>
      <c r="J447" s="1000">
        <v>265045590.42481545</v>
      </c>
      <c r="K447" s="769">
        <v>2000000000000</v>
      </c>
      <c r="L447" s="769">
        <v>1275405268927</v>
      </c>
      <c r="M447" s="769">
        <v>6113865170502</v>
      </c>
      <c r="N447" s="858"/>
    </row>
    <row r="448" spans="1:14">
      <c r="A448" s="592" t="s">
        <v>1403</v>
      </c>
      <c r="B448" s="859" t="s">
        <v>1429</v>
      </c>
      <c r="C448" s="180" t="s">
        <v>1403</v>
      </c>
      <c r="D448" s="998" t="s">
        <v>1466</v>
      </c>
      <c r="E448" s="999">
        <v>100</v>
      </c>
      <c r="F448" s="1004">
        <v>0</v>
      </c>
      <c r="G448" s="996">
        <v>1000</v>
      </c>
      <c r="H448" s="856">
        <v>809627015.93513477</v>
      </c>
      <c r="I448" s="949">
        <v>0</v>
      </c>
      <c r="J448" s="1000">
        <v>809627015.93513477</v>
      </c>
      <c r="K448" s="769">
        <v>286379900000</v>
      </c>
      <c r="L448" s="769">
        <v>11204991165</v>
      </c>
      <c r="M448" s="769">
        <v>377270139305</v>
      </c>
      <c r="N448" s="858"/>
    </row>
    <row r="449" spans="1:15">
      <c r="A449" s="592" t="s">
        <v>1403</v>
      </c>
      <c r="B449" s="1021" t="s">
        <v>1429</v>
      </c>
      <c r="C449" s="180" t="s">
        <v>1403</v>
      </c>
      <c r="D449" s="998" t="s">
        <v>1466</v>
      </c>
      <c r="E449" s="999">
        <v>874</v>
      </c>
      <c r="F449" s="1004">
        <v>0</v>
      </c>
      <c r="G449" s="996">
        <v>1000</v>
      </c>
      <c r="H449" s="856">
        <v>7076696024.9585276</v>
      </c>
      <c r="I449" s="949">
        <v>0</v>
      </c>
      <c r="J449" s="1000">
        <v>7076696024.9585276</v>
      </c>
      <c r="K449" s="769">
        <v>286379900000</v>
      </c>
      <c r="L449" s="769">
        <v>11204991165</v>
      </c>
      <c r="M449" s="769">
        <v>377270139305</v>
      </c>
      <c r="N449" s="858"/>
    </row>
    <row r="450" spans="1:15">
      <c r="A450" s="592" t="s">
        <v>1403</v>
      </c>
      <c r="B450" s="859" t="s">
        <v>1665</v>
      </c>
      <c r="C450" s="180" t="s">
        <v>710</v>
      </c>
      <c r="D450" s="998" t="s">
        <v>1466</v>
      </c>
      <c r="E450" s="999">
        <v>150</v>
      </c>
      <c r="F450" s="1004">
        <v>0</v>
      </c>
      <c r="G450" s="996">
        <v>1000</v>
      </c>
      <c r="H450" s="856">
        <v>1200204678.5412703</v>
      </c>
      <c r="I450" s="949">
        <v>0</v>
      </c>
      <c r="J450" s="1000">
        <v>1200204678.5412703</v>
      </c>
      <c r="K450" s="769">
        <v>2597686176711</v>
      </c>
      <c r="L450" s="769">
        <v>113963122386</v>
      </c>
      <c r="M450" s="769">
        <v>3881658058667.9995</v>
      </c>
      <c r="N450" s="858"/>
    </row>
    <row r="451" spans="1:15" ht="16.2" thickBot="1">
      <c r="A451" s="592" t="s">
        <v>1700</v>
      </c>
      <c r="B451" s="592"/>
      <c r="C451" s="147"/>
      <c r="D451" s="360"/>
      <c r="E451" s="354"/>
      <c r="F451" s="993"/>
      <c r="G451" s="948"/>
      <c r="H451" s="363"/>
      <c r="I451" s="363"/>
      <c r="J451" s="815"/>
      <c r="K451" s="1041"/>
      <c r="L451" s="1041"/>
      <c r="M451" s="1042"/>
      <c r="N451" s="858"/>
      <c r="O451" s="4"/>
    </row>
    <row r="452" spans="1:15">
      <c r="A452" s="592"/>
      <c r="B452" s="872"/>
      <c r="C452" s="362" t="s">
        <v>207</v>
      </c>
      <c r="D452" s="361"/>
      <c r="E452" s="357"/>
      <c r="F452" s="366"/>
      <c r="G452" s="511"/>
      <c r="H452" s="367"/>
      <c r="I452" s="367"/>
      <c r="J452" s="816"/>
      <c r="K452" s="816"/>
      <c r="L452" s="816"/>
      <c r="M452" s="816"/>
    </row>
    <row r="453" spans="1:15">
      <c r="A453" s="594" t="s">
        <v>575</v>
      </c>
      <c r="B453" s="859" t="s">
        <v>1674</v>
      </c>
      <c r="C453" s="180" t="s">
        <v>575</v>
      </c>
      <c r="D453" s="998" t="s">
        <v>1384</v>
      </c>
      <c r="E453" s="999">
        <v>260</v>
      </c>
      <c r="F453" s="1061">
        <v>1000000</v>
      </c>
      <c r="G453" s="997">
        <v>1000000</v>
      </c>
      <c r="H453" s="856">
        <v>269043002.30633748</v>
      </c>
      <c r="I453" s="1001">
        <v>-350</v>
      </c>
      <c r="J453" s="857">
        <v>269043002.30633748</v>
      </c>
      <c r="K453" s="769">
        <v>570000000000</v>
      </c>
      <c r="L453" s="769">
        <v>87624344970</v>
      </c>
      <c r="M453" s="769">
        <v>1461565104535</v>
      </c>
    </row>
    <row r="454" spans="1:15">
      <c r="A454" s="594" t="s">
        <v>445</v>
      </c>
      <c r="B454" s="859" t="s">
        <v>1675</v>
      </c>
      <c r="C454" s="180" t="s">
        <v>575</v>
      </c>
      <c r="D454" s="998" t="s">
        <v>1384</v>
      </c>
      <c r="E454" s="999">
        <v>400</v>
      </c>
      <c r="F454" s="1061">
        <v>1000000</v>
      </c>
      <c r="G454" s="997">
        <v>1000000</v>
      </c>
      <c r="H454" s="856">
        <v>407251726.22304773</v>
      </c>
      <c r="I454" s="949">
        <v>0</v>
      </c>
      <c r="J454" s="857">
        <v>407251726.22304773</v>
      </c>
      <c r="K454" s="769">
        <v>570000000000</v>
      </c>
      <c r="L454" s="769">
        <v>87624344970</v>
      </c>
      <c r="M454" s="769">
        <v>1461565104535</v>
      </c>
    </row>
    <row r="455" spans="1:15">
      <c r="A455" s="594" t="s">
        <v>1471</v>
      </c>
      <c r="B455" s="859" t="s">
        <v>1455</v>
      </c>
      <c r="C455" s="180" t="s">
        <v>575</v>
      </c>
      <c r="D455" s="998" t="s">
        <v>1384</v>
      </c>
      <c r="E455" s="999">
        <v>400</v>
      </c>
      <c r="F455" s="1061">
        <v>1000000</v>
      </c>
      <c r="G455" s="997">
        <v>1000000</v>
      </c>
      <c r="H455" s="856">
        <v>407252654.9403798</v>
      </c>
      <c r="I455" s="1001">
        <v>-1781</v>
      </c>
      <c r="J455" s="857">
        <v>407252654.9403798</v>
      </c>
      <c r="K455" s="769">
        <v>570000000000</v>
      </c>
      <c r="L455" s="769">
        <v>87624344970</v>
      </c>
      <c r="M455" s="769">
        <v>1461565104535</v>
      </c>
    </row>
    <row r="456" spans="1:15">
      <c r="A456" s="594" t="s">
        <v>1463</v>
      </c>
      <c r="B456" s="859" t="s">
        <v>1424</v>
      </c>
      <c r="C456" s="180" t="s">
        <v>445</v>
      </c>
      <c r="D456" s="998" t="s">
        <v>1384</v>
      </c>
      <c r="E456" s="999">
        <v>500</v>
      </c>
      <c r="F456" s="1061">
        <v>1000000</v>
      </c>
      <c r="G456" s="997">
        <v>1000000</v>
      </c>
      <c r="H456" s="856">
        <v>1042128001.9616438</v>
      </c>
      <c r="I456" s="949">
        <v>0</v>
      </c>
      <c r="J456" s="857">
        <v>1042128001.9616438</v>
      </c>
      <c r="K456" s="769">
        <v>2000000000000</v>
      </c>
      <c r="L456" s="769">
        <v>1275405268927</v>
      </c>
      <c r="M456" s="769">
        <v>6113865170502</v>
      </c>
    </row>
    <row r="457" spans="1:15">
      <c r="A457" s="594" t="s">
        <v>537</v>
      </c>
      <c r="B457" s="859" t="s">
        <v>970</v>
      </c>
      <c r="C457" s="180" t="s">
        <v>623</v>
      </c>
      <c r="D457" s="998" t="s">
        <v>1673</v>
      </c>
      <c r="E457" s="999">
        <v>17000</v>
      </c>
      <c r="F457" s="1061">
        <v>1000000</v>
      </c>
      <c r="G457" s="997">
        <v>1000000</v>
      </c>
      <c r="H457" s="856">
        <v>17461150983.872623</v>
      </c>
      <c r="I457" s="1001">
        <v>-292291053.87262303</v>
      </c>
      <c r="J457" s="857">
        <v>17461150983.872623</v>
      </c>
      <c r="K457" s="769" t="s">
        <v>566</v>
      </c>
      <c r="L457" s="769" t="s">
        <v>566</v>
      </c>
      <c r="M457" s="769" t="s">
        <v>566</v>
      </c>
    </row>
    <row r="458" spans="1:15">
      <c r="A458" s="594" t="s">
        <v>537</v>
      </c>
      <c r="B458" s="859" t="s">
        <v>1666</v>
      </c>
      <c r="C458" s="180" t="s">
        <v>577</v>
      </c>
      <c r="D458" s="998" t="s">
        <v>190</v>
      </c>
      <c r="E458" s="999">
        <v>1</v>
      </c>
      <c r="F458" s="1004">
        <v>0</v>
      </c>
      <c r="G458" s="1006">
        <v>50000</v>
      </c>
      <c r="H458" s="856">
        <v>431377092.50750375</v>
      </c>
      <c r="I458" s="949">
        <v>0</v>
      </c>
      <c r="J458" s="857">
        <v>431377092.50750375</v>
      </c>
      <c r="K458" s="769">
        <v>2317139769229</v>
      </c>
      <c r="L458" s="769">
        <v>187056875472</v>
      </c>
      <c r="M458" s="770">
        <v>3886482384623.9995</v>
      </c>
    </row>
    <row r="459" spans="1:15">
      <c r="A459" s="594" t="s">
        <v>537</v>
      </c>
      <c r="B459" s="859" t="s">
        <v>1641</v>
      </c>
      <c r="C459" s="180" t="s">
        <v>1667</v>
      </c>
      <c r="D459" s="998" t="s">
        <v>190</v>
      </c>
      <c r="E459" s="999">
        <v>1</v>
      </c>
      <c r="F459" s="1004">
        <v>0</v>
      </c>
      <c r="G459" s="1006">
        <v>250000</v>
      </c>
      <c r="H459" s="856">
        <v>2022300581.379318</v>
      </c>
      <c r="I459" s="949">
        <v>0</v>
      </c>
      <c r="J459" s="857">
        <v>2022300581.379318</v>
      </c>
      <c r="K459" s="769">
        <v>464324000000</v>
      </c>
      <c r="L459" s="769">
        <v>3485730039</v>
      </c>
      <c r="M459" s="770">
        <v>186344724353</v>
      </c>
    </row>
    <row r="460" spans="1:15">
      <c r="A460" s="594" t="s">
        <v>537</v>
      </c>
      <c r="B460" s="859" t="s">
        <v>1404</v>
      </c>
      <c r="C460" s="180" t="s">
        <v>1403</v>
      </c>
      <c r="D460" s="998" t="s">
        <v>1466</v>
      </c>
      <c r="E460" s="999">
        <v>139</v>
      </c>
      <c r="F460" s="1004">
        <v>0</v>
      </c>
      <c r="G460" s="996">
        <v>1000</v>
      </c>
      <c r="H460" s="856">
        <v>1127093204.0142124</v>
      </c>
      <c r="I460" s="1001">
        <v>-11002166.505000001</v>
      </c>
      <c r="J460" s="857">
        <v>1116091037.5092123</v>
      </c>
      <c r="K460" s="769">
        <v>286379900000</v>
      </c>
      <c r="L460" s="769">
        <v>11204991165</v>
      </c>
      <c r="M460" s="769">
        <v>377270139305</v>
      </c>
    </row>
    <row r="461" spans="1:15">
      <c r="A461" s="594" t="s">
        <v>1403</v>
      </c>
      <c r="B461" s="859" t="s">
        <v>1475</v>
      </c>
      <c r="C461" s="180" t="s">
        <v>1403</v>
      </c>
      <c r="D461" s="998" t="s">
        <v>1466</v>
      </c>
      <c r="E461" s="999">
        <v>150</v>
      </c>
      <c r="F461" s="1004">
        <v>0</v>
      </c>
      <c r="G461" s="996">
        <v>1000</v>
      </c>
      <c r="H461" s="856">
        <v>1214440465.6849318</v>
      </c>
      <c r="I461" s="1029">
        <v>0</v>
      </c>
      <c r="J461" s="857">
        <v>1214440465.6849318</v>
      </c>
      <c r="K461" s="769">
        <v>286379900000</v>
      </c>
      <c r="L461" s="769">
        <v>11204991165</v>
      </c>
      <c r="M461" s="769">
        <v>377270139305</v>
      </c>
    </row>
    <row r="462" spans="1:15">
      <c r="A462" s="594" t="s">
        <v>1403</v>
      </c>
      <c r="B462" s="859" t="s">
        <v>1676</v>
      </c>
      <c r="C462" s="180" t="s">
        <v>1403</v>
      </c>
      <c r="D462" s="998" t="s">
        <v>1466</v>
      </c>
      <c r="E462" s="999">
        <v>20</v>
      </c>
      <c r="F462" s="1004">
        <v>0</v>
      </c>
      <c r="G462" s="996">
        <v>1000</v>
      </c>
      <c r="H462" s="856">
        <v>161925395.42465755</v>
      </c>
      <c r="I462" s="949">
        <v>0</v>
      </c>
      <c r="J462" s="857">
        <v>161925395.42465755</v>
      </c>
      <c r="K462" s="769">
        <v>286379900000</v>
      </c>
      <c r="L462" s="769">
        <v>11204991165</v>
      </c>
      <c r="M462" s="769">
        <v>377270139305</v>
      </c>
    </row>
    <row r="463" spans="1:15">
      <c r="A463" s="594" t="s">
        <v>1403</v>
      </c>
      <c r="B463" s="859" t="s">
        <v>1677</v>
      </c>
      <c r="C463" s="180" t="s">
        <v>1403</v>
      </c>
      <c r="D463" s="998" t="s">
        <v>1466</v>
      </c>
      <c r="E463" s="999">
        <v>157</v>
      </c>
      <c r="F463" s="1004">
        <v>0</v>
      </c>
      <c r="G463" s="996">
        <v>1000</v>
      </c>
      <c r="H463" s="856">
        <v>1271114354.0835617</v>
      </c>
      <c r="I463" s="949">
        <v>0</v>
      </c>
      <c r="J463" s="857">
        <v>1271114354.0835617</v>
      </c>
      <c r="K463" s="769">
        <v>286379900000</v>
      </c>
      <c r="L463" s="769">
        <v>11204991165</v>
      </c>
      <c r="M463" s="769">
        <v>377270139305</v>
      </c>
    </row>
    <row r="464" spans="1:15">
      <c r="A464" s="594" t="s">
        <v>1403</v>
      </c>
      <c r="B464" s="859" t="s">
        <v>1678</v>
      </c>
      <c r="C464" s="180" t="s">
        <v>1403</v>
      </c>
      <c r="D464" s="998" t="s">
        <v>1466</v>
      </c>
      <c r="E464" s="999">
        <v>500</v>
      </c>
      <c r="F464" s="1004">
        <v>0</v>
      </c>
      <c r="G464" s="996">
        <v>1000</v>
      </c>
      <c r="H464" s="856">
        <v>4049422871.0745668</v>
      </c>
      <c r="I464" s="949">
        <v>0</v>
      </c>
      <c r="J464" s="857">
        <v>4049422871.0745668</v>
      </c>
      <c r="K464" s="769">
        <v>286379900000</v>
      </c>
      <c r="L464" s="769">
        <v>11204991165</v>
      </c>
      <c r="M464" s="769">
        <v>377270139305</v>
      </c>
    </row>
    <row r="465" spans="1:14">
      <c r="A465" s="594" t="s">
        <v>1403</v>
      </c>
      <c r="B465" s="859" t="s">
        <v>1679</v>
      </c>
      <c r="C465" s="180" t="s">
        <v>1403</v>
      </c>
      <c r="D465" s="998" t="s">
        <v>1466</v>
      </c>
      <c r="E465" s="999">
        <v>500</v>
      </c>
      <c r="F465" s="1004">
        <v>0</v>
      </c>
      <c r="G465" s="996">
        <v>1000</v>
      </c>
      <c r="H465" s="856">
        <v>4049422871.0745668</v>
      </c>
      <c r="I465" s="949">
        <v>0</v>
      </c>
      <c r="J465" s="857">
        <v>4049422871.0745668</v>
      </c>
      <c r="K465" s="769">
        <v>286379900000</v>
      </c>
      <c r="L465" s="769">
        <v>11204991165</v>
      </c>
      <c r="M465" s="769">
        <v>377270139305</v>
      </c>
    </row>
    <row r="466" spans="1:14">
      <c r="A466" s="594" t="s">
        <v>1403</v>
      </c>
      <c r="B466" s="859" t="s">
        <v>1680</v>
      </c>
      <c r="C466" s="180" t="s">
        <v>1403</v>
      </c>
      <c r="D466" s="998" t="s">
        <v>1466</v>
      </c>
      <c r="E466" s="999">
        <v>694</v>
      </c>
      <c r="F466" s="1004">
        <v>0</v>
      </c>
      <c r="G466" s="996">
        <v>1000</v>
      </c>
      <c r="H466" s="856">
        <v>5619012475.9318151</v>
      </c>
      <c r="I466" s="949">
        <v>0</v>
      </c>
      <c r="J466" s="857">
        <v>5619012475.9318151</v>
      </c>
      <c r="K466" s="769">
        <v>286379900000</v>
      </c>
      <c r="L466" s="769">
        <v>11204991165</v>
      </c>
      <c r="M466" s="769">
        <v>377270139305</v>
      </c>
    </row>
    <row r="467" spans="1:14">
      <c r="A467" s="594" t="s">
        <v>1403</v>
      </c>
      <c r="B467" s="859" t="s">
        <v>1681</v>
      </c>
      <c r="C467" s="180" t="s">
        <v>1403</v>
      </c>
      <c r="D467" s="998" t="s">
        <v>1466</v>
      </c>
      <c r="E467" s="999">
        <v>500</v>
      </c>
      <c r="F467" s="1004">
        <v>0</v>
      </c>
      <c r="G467" s="996">
        <v>1000</v>
      </c>
      <c r="H467" s="856">
        <v>4048134885.6164389</v>
      </c>
      <c r="I467" s="949">
        <v>0</v>
      </c>
      <c r="J467" s="857">
        <v>4048134885.6164389</v>
      </c>
      <c r="K467" s="769">
        <v>286379900000</v>
      </c>
      <c r="L467" s="769">
        <v>11204991165</v>
      </c>
      <c r="M467" s="769">
        <v>377270139305</v>
      </c>
    </row>
    <row r="468" spans="1:14">
      <c r="A468" s="594" t="s">
        <v>1403</v>
      </c>
      <c r="B468" s="859" t="s">
        <v>1682</v>
      </c>
      <c r="C468" s="180" t="s">
        <v>1403</v>
      </c>
      <c r="D468" s="998" t="s">
        <v>1466</v>
      </c>
      <c r="E468" s="999">
        <v>400</v>
      </c>
      <c r="F468" s="1004">
        <v>0</v>
      </c>
      <c r="G468" s="996">
        <v>1000</v>
      </c>
      <c r="H468" s="856">
        <v>3238507908.4931507</v>
      </c>
      <c r="I468" s="949">
        <v>0</v>
      </c>
      <c r="J468" s="857">
        <v>3238507908.4931507</v>
      </c>
      <c r="K468" s="769">
        <v>286379900000</v>
      </c>
      <c r="L468" s="769">
        <v>11204991165</v>
      </c>
      <c r="M468" s="769">
        <v>377270139305</v>
      </c>
    </row>
    <row r="469" spans="1:14">
      <c r="A469" s="594" t="s">
        <v>1403</v>
      </c>
      <c r="B469" s="859" t="s">
        <v>1683</v>
      </c>
      <c r="C469" s="180" t="s">
        <v>1403</v>
      </c>
      <c r="D469" s="998" t="s">
        <v>1466</v>
      </c>
      <c r="E469" s="999">
        <v>99</v>
      </c>
      <c r="F469" s="1004">
        <v>0</v>
      </c>
      <c r="G469" s="996">
        <v>1000</v>
      </c>
      <c r="H469" s="856">
        <v>801530707.35205483</v>
      </c>
      <c r="I469" s="949">
        <v>0</v>
      </c>
      <c r="J469" s="857">
        <v>801530707.35205483</v>
      </c>
      <c r="K469" s="769">
        <v>286379900000</v>
      </c>
      <c r="L469" s="769">
        <v>11204991165</v>
      </c>
      <c r="M469" s="769">
        <v>377270139305</v>
      </c>
    </row>
    <row r="470" spans="1:14">
      <c r="A470" s="594" t="s">
        <v>1403</v>
      </c>
      <c r="B470" s="859" t="s">
        <v>1429</v>
      </c>
      <c r="C470" s="180" t="s">
        <v>1403</v>
      </c>
      <c r="D470" s="998" t="s">
        <v>1466</v>
      </c>
      <c r="E470" s="999">
        <v>200</v>
      </c>
      <c r="F470" s="1004">
        <v>0</v>
      </c>
      <c r="G470" s="996">
        <v>1000</v>
      </c>
      <c r="H470" s="856">
        <v>1619253110.3235271</v>
      </c>
      <c r="I470" s="949">
        <v>0</v>
      </c>
      <c r="J470" s="857">
        <v>1619253110.3235271</v>
      </c>
      <c r="K470" s="769">
        <v>286379900000</v>
      </c>
      <c r="L470" s="769">
        <v>11204991165</v>
      </c>
      <c r="M470" s="769">
        <v>377270139305</v>
      </c>
    </row>
    <row r="471" spans="1:14" s="772" customFormat="1">
      <c r="A471" s="594"/>
      <c r="B471" s="859"/>
      <c r="C471" s="764"/>
      <c r="D471" s="765"/>
      <c r="E471" s="766"/>
      <c r="F471" s="1006"/>
      <c r="G471" s="1007"/>
      <c r="H471" s="767"/>
      <c r="I471" s="768"/>
      <c r="J471" s="817"/>
      <c r="K471" s="769"/>
      <c r="L471" s="769"/>
      <c r="M471" s="770"/>
      <c r="N471" s="771"/>
    </row>
    <row r="472" spans="1:14" ht="16.2" thickBot="1">
      <c r="A472" s="592" t="s">
        <v>1700</v>
      </c>
      <c r="B472" s="872"/>
      <c r="C472" s="147"/>
      <c r="D472" s="360"/>
      <c r="E472" s="175"/>
      <c r="F472" s="363"/>
      <c r="G472" s="509"/>
      <c r="H472" s="363"/>
      <c r="I472" s="363"/>
      <c r="J472" s="815"/>
      <c r="K472" s="363"/>
      <c r="L472" s="363"/>
      <c r="M472" s="529"/>
    </row>
    <row r="473" spans="1:14" ht="16.2" thickBot="1">
      <c r="A473" s="592" t="s">
        <v>1700</v>
      </c>
      <c r="B473" s="872"/>
      <c r="C473" s="147"/>
      <c r="D473" s="360"/>
      <c r="E473" s="175"/>
      <c r="F473" s="363"/>
      <c r="G473" s="509"/>
      <c r="H473" s="363"/>
      <c r="I473" s="363"/>
      <c r="J473" s="815"/>
      <c r="K473" s="363"/>
      <c r="L473" s="363"/>
      <c r="M473" s="529"/>
    </row>
    <row r="474" spans="1:14" ht="16.2" thickBot="1">
      <c r="A474" s="592"/>
      <c r="B474" s="859"/>
      <c r="C474" s="362" t="s">
        <v>192</v>
      </c>
      <c r="D474" s="361"/>
      <c r="E474" s="357"/>
      <c r="F474" s="366"/>
      <c r="G474" s="366"/>
      <c r="H474" s="367"/>
      <c r="I474" s="367"/>
      <c r="J474" s="816"/>
      <c r="K474" s="367"/>
      <c r="L474" s="367"/>
      <c r="M474" s="368"/>
    </row>
    <row r="475" spans="1:14">
      <c r="A475" s="873"/>
      <c r="B475" s="873"/>
      <c r="C475" s="519" t="s">
        <v>420</v>
      </c>
      <c r="D475" s="520"/>
      <c r="E475" s="521"/>
      <c r="F475" s="521"/>
      <c r="G475" s="423"/>
      <c r="H475" s="950">
        <v>0</v>
      </c>
      <c r="I475" s="950">
        <v>0</v>
      </c>
      <c r="J475" s="951">
        <v>0</v>
      </c>
      <c r="K475" s="597"/>
      <c r="L475" s="523"/>
      <c r="M475" s="522"/>
    </row>
    <row r="476" spans="1:14" ht="16.2" thickBot="1">
      <c r="A476" s="592"/>
      <c r="B476" s="592"/>
      <c r="C476" s="381"/>
      <c r="D476" s="360"/>
      <c r="E476" s="175"/>
      <c r="F476" s="363"/>
      <c r="G476" s="596"/>
      <c r="H476" s="513"/>
      <c r="I476" s="513"/>
      <c r="J476" s="818"/>
      <c r="K476" s="529"/>
      <c r="L476" s="363"/>
      <c r="M476" s="363"/>
    </row>
    <row r="477" spans="1:14" ht="16.2" thickBot="1">
      <c r="A477" s="592"/>
      <c r="B477" s="592"/>
      <c r="C477" s="362" t="s">
        <v>544</v>
      </c>
      <c r="D477" s="361"/>
      <c r="E477" s="357"/>
      <c r="F477" s="366"/>
      <c r="G477" s="366"/>
      <c r="H477" s="367"/>
      <c r="I477" s="367"/>
      <c r="J477" s="816"/>
      <c r="K477" s="367"/>
      <c r="L477" s="367"/>
      <c r="M477" s="368"/>
    </row>
    <row r="478" spans="1:14">
      <c r="A478" s="873"/>
      <c r="B478" s="873"/>
      <c r="C478" s="519" t="s">
        <v>420</v>
      </c>
      <c r="D478" s="520"/>
      <c r="E478" s="521"/>
      <c r="F478" s="521"/>
      <c r="G478" s="521"/>
      <c r="H478" s="950">
        <v>0</v>
      </c>
      <c r="I478" s="950">
        <v>0</v>
      </c>
      <c r="J478" s="951">
        <v>0</v>
      </c>
      <c r="K478" s="419"/>
      <c r="L478" s="420"/>
      <c r="M478" s="419"/>
    </row>
    <row r="479" spans="1:14" ht="16.2" thickBot="1">
      <c r="A479" s="592"/>
      <c r="B479" s="592"/>
      <c r="C479" s="381"/>
      <c r="D479" s="360"/>
      <c r="E479" s="175"/>
      <c r="F479" s="175"/>
      <c r="G479" s="175"/>
      <c r="H479" s="175"/>
      <c r="I479" s="175"/>
      <c r="J479" s="819"/>
      <c r="K479" s="419"/>
      <c r="L479" s="420"/>
      <c r="M479" s="419"/>
    </row>
    <row r="480" spans="1:14" ht="16.2" thickBot="1">
      <c r="A480" s="592"/>
      <c r="B480" s="592"/>
      <c r="C480" s="133" t="s">
        <v>1595</v>
      </c>
      <c r="D480" s="350"/>
      <c r="E480" s="351"/>
      <c r="F480" s="351"/>
      <c r="G480" s="351"/>
      <c r="H480" s="444">
        <v>70066755699.186417</v>
      </c>
      <c r="I480" s="741">
        <v>-309146276.51565063</v>
      </c>
      <c r="J480" s="692">
        <v>70049902607.543381</v>
      </c>
      <c r="K480" s="166"/>
      <c r="L480" s="1057"/>
      <c r="M480" s="422"/>
    </row>
    <row r="481" spans="1:14" ht="16.8" thickTop="1" thickBot="1">
      <c r="A481" s="592"/>
      <c r="B481" s="592"/>
      <c r="C481" s="133" t="s">
        <v>1634</v>
      </c>
      <c r="D481" s="350"/>
      <c r="E481" s="335"/>
      <c r="F481" s="335"/>
      <c r="G481" s="335"/>
      <c r="H481" s="430">
        <v>57206280895.357796</v>
      </c>
      <c r="I481" s="742">
        <v>-15870866.081504529</v>
      </c>
      <c r="J481" s="447">
        <v>57190410029.276299</v>
      </c>
      <c r="K481" s="779"/>
      <c r="L481" s="426"/>
      <c r="M481" s="420"/>
      <c r="N481" s="272"/>
    </row>
    <row r="482" spans="1:14">
      <c r="A482" s="592"/>
      <c r="B482" s="592"/>
      <c r="C482" s="428" t="s">
        <v>550</v>
      </c>
      <c r="D482" s="325"/>
      <c r="E482" s="273"/>
      <c r="F482" s="273"/>
      <c r="G482" s="273"/>
      <c r="H482" s="424"/>
      <c r="I482" s="424"/>
      <c r="J482" s="820"/>
      <c r="K482" s="134"/>
      <c r="L482" s="426"/>
      <c r="M482" s="425"/>
      <c r="N482" s="272"/>
    </row>
    <row r="483" spans="1:14">
      <c r="A483" s="592"/>
      <c r="B483" s="592"/>
      <c r="C483" s="127"/>
      <c r="D483" s="325"/>
      <c r="E483" s="273"/>
      <c r="F483" s="273"/>
      <c r="G483" s="273"/>
      <c r="H483" s="424"/>
      <c r="I483" s="424"/>
      <c r="J483" s="820"/>
      <c r="K483" s="425"/>
      <c r="L483" s="420"/>
      <c r="M483" s="420"/>
    </row>
    <row r="484" spans="1:14" ht="16.2" thickBot="1">
      <c r="A484" s="874"/>
      <c r="B484" s="874"/>
      <c r="C484" s="356" t="s">
        <v>69</v>
      </c>
      <c r="D484" s="418"/>
      <c r="E484" s="418"/>
      <c r="F484" s="418"/>
      <c r="G484" s="418"/>
      <c r="H484" s="418"/>
      <c r="I484" s="418"/>
      <c r="J484" s="821"/>
      <c r="K484" s="729"/>
      <c r="L484" s="420"/>
      <c r="M484" s="420"/>
    </row>
    <row r="485" spans="1:14">
      <c r="A485" s="874"/>
      <c r="B485" s="874"/>
      <c r="C485" s="427" t="s">
        <v>797</v>
      </c>
      <c r="D485" s="724" t="s">
        <v>108</v>
      </c>
      <c r="E485" s="708">
        <v>1</v>
      </c>
      <c r="F485" s="707">
        <v>600000000</v>
      </c>
      <c r="G485" s="952">
        <v>0</v>
      </c>
      <c r="H485" s="707">
        <v>1003000000.4</v>
      </c>
      <c r="I485" s="484">
        <v>0</v>
      </c>
      <c r="J485" s="707">
        <v>1003000000.4</v>
      </c>
      <c r="K485" s="419"/>
      <c r="L485" s="422"/>
      <c r="M485" s="421"/>
    </row>
    <row r="486" spans="1:14">
      <c r="A486" s="874"/>
      <c r="B486" s="874"/>
      <c r="C486" s="129" t="s">
        <v>1386</v>
      </c>
      <c r="D486" s="725"/>
      <c r="E486" s="448"/>
      <c r="F486" s="953">
        <v>0</v>
      </c>
      <c r="G486" s="953">
        <v>0</v>
      </c>
      <c r="H486" s="449">
        <v>5019548519</v>
      </c>
      <c r="I486" s="484">
        <v>0</v>
      </c>
      <c r="J486" s="449">
        <v>5019548519</v>
      </c>
      <c r="K486" s="419"/>
      <c r="L486" s="422"/>
      <c r="M486" s="421"/>
    </row>
    <row r="487" spans="1:14" ht="16.2" thickBot="1">
      <c r="A487" s="592"/>
      <c r="B487" s="592"/>
      <c r="C487" s="381"/>
      <c r="D487" s="726"/>
      <c r="E487" s="175"/>
      <c r="F487" s="723"/>
      <c r="G487" s="416"/>
      <c r="H487" s="175"/>
      <c r="I487" s="175"/>
      <c r="J487" s="175"/>
      <c r="K487" s="134"/>
      <c r="L487" s="419"/>
      <c r="M487" s="419"/>
    </row>
    <row r="488" spans="1:14" ht="16.8" thickTop="1" thickBot="1">
      <c r="A488" s="592"/>
      <c r="B488" s="592"/>
      <c r="C488" s="383" t="s">
        <v>1595</v>
      </c>
      <c r="D488" s="687"/>
      <c r="E488" s="704"/>
      <c r="F488" s="704"/>
      <c r="G488" s="704"/>
      <c r="H488" s="445">
        <v>6022548519.3999996</v>
      </c>
      <c r="I488" s="445">
        <v>0</v>
      </c>
      <c r="J488" s="822">
        <v>6022548519.3999996</v>
      </c>
      <c r="K488" s="134"/>
      <c r="L488" s="426"/>
      <c r="M488" s="419"/>
    </row>
    <row r="489" spans="1:14" ht="16.8" thickTop="1" thickBot="1">
      <c r="A489" s="592"/>
      <c r="B489" s="592"/>
      <c r="C489" s="133" t="s">
        <v>1473</v>
      </c>
      <c r="D489" s="350"/>
      <c r="E489" s="335"/>
      <c r="F489" s="335"/>
      <c r="G489" s="335"/>
      <c r="H489" s="705">
        <v>5843153756</v>
      </c>
      <c r="I489" s="705">
        <v>0</v>
      </c>
      <c r="J489" s="822">
        <v>5843153756</v>
      </c>
      <c r="K489" s="134"/>
      <c r="L489" s="426"/>
      <c r="M489" s="419"/>
    </row>
    <row r="490" spans="1:14">
      <c r="A490" s="592"/>
      <c r="B490" s="592"/>
      <c r="C490" s="134"/>
      <c r="D490" s="134"/>
      <c r="E490" s="134"/>
      <c r="F490" s="134"/>
      <c r="G490" s="134"/>
      <c r="H490" s="134"/>
      <c r="I490" s="191"/>
      <c r="J490" s="803"/>
      <c r="K490" s="134"/>
      <c r="L490" s="134"/>
      <c r="M490" s="735"/>
    </row>
    <row r="491" spans="1:14">
      <c r="A491" s="592"/>
      <c r="B491" s="592"/>
      <c r="C491" s="134"/>
      <c r="D491" s="134"/>
      <c r="E491" s="134"/>
      <c r="F491" s="134"/>
      <c r="G491" s="134"/>
      <c r="H491" s="134"/>
      <c r="I491" s="134"/>
      <c r="J491" s="803"/>
      <c r="K491" s="134"/>
      <c r="L491" s="134"/>
      <c r="M491" s="735"/>
    </row>
    <row r="492" spans="1:14">
      <c r="A492" s="592"/>
      <c r="B492" s="592"/>
      <c r="C492" s="1143" t="s">
        <v>1635</v>
      </c>
      <c r="D492" s="1143"/>
      <c r="E492" s="1143"/>
      <c r="F492" s="1143"/>
      <c r="G492" s="1143"/>
      <c r="H492" s="1143"/>
      <c r="I492" s="134"/>
      <c r="J492" s="803"/>
      <c r="K492" s="134"/>
      <c r="L492" s="134"/>
      <c r="M492" s="735"/>
    </row>
    <row r="493" spans="1:14" ht="16.2" thickBot="1">
      <c r="A493" s="592"/>
      <c r="B493" s="592"/>
      <c r="C493" s="134"/>
      <c r="D493" s="134"/>
      <c r="E493" s="134"/>
      <c r="F493" s="134"/>
      <c r="G493" s="134"/>
      <c r="H493" s="134"/>
      <c r="I493" s="134"/>
      <c r="J493" s="803"/>
      <c r="K493" s="134"/>
      <c r="L493" s="134"/>
      <c r="M493" s="735"/>
    </row>
    <row r="494" spans="1:14" ht="47.4" thickBot="1">
      <c r="A494" s="592"/>
      <c r="B494" s="592"/>
      <c r="C494" s="1144" t="s">
        <v>233</v>
      </c>
      <c r="D494" s="375" t="s">
        <v>421</v>
      </c>
      <c r="E494" s="380" t="s">
        <v>418</v>
      </c>
      <c r="F494" s="1146" t="s">
        <v>535</v>
      </c>
      <c r="G494" s="1147"/>
      <c r="H494" s="417" t="s">
        <v>1281</v>
      </c>
      <c r="I494" s="134"/>
      <c r="J494" s="803"/>
      <c r="K494" s="134"/>
      <c r="L494" s="134"/>
      <c r="M494" s="735"/>
    </row>
    <row r="495" spans="1:14" ht="16.2" thickBot="1">
      <c r="A495" s="592"/>
      <c r="B495" s="592"/>
      <c r="C495" s="1145"/>
      <c r="D495" s="575" t="s">
        <v>340</v>
      </c>
      <c r="E495" s="706" t="s">
        <v>340</v>
      </c>
      <c r="F495" s="358" t="s">
        <v>340</v>
      </c>
      <c r="G495" s="358" t="s">
        <v>358</v>
      </c>
      <c r="H495" s="165" t="s">
        <v>340</v>
      </c>
      <c r="I495" s="134"/>
      <c r="J495" s="803"/>
      <c r="K495" s="134"/>
      <c r="L495" s="134"/>
      <c r="M495" s="735"/>
    </row>
    <row r="496" spans="1:14" ht="16.2" thickBot="1">
      <c r="A496" s="592"/>
      <c r="B496" s="592"/>
      <c r="C496" s="504" t="s">
        <v>63</v>
      </c>
      <c r="D496" s="504"/>
      <c r="E496" s="505"/>
      <c r="F496" s="504"/>
      <c r="G496" s="504"/>
      <c r="H496" s="506"/>
      <c r="I496" s="134"/>
      <c r="J496" s="803"/>
      <c r="K496" s="134"/>
      <c r="L496" s="134"/>
      <c r="M496" s="737"/>
    </row>
    <row r="497" spans="1:13">
      <c r="A497" s="592"/>
      <c r="B497" s="592"/>
      <c r="C497" s="776" t="s">
        <v>1476</v>
      </c>
      <c r="D497" s="776"/>
      <c r="E497" s="777"/>
      <c r="F497" s="776"/>
      <c r="G497" s="776"/>
      <c r="H497" s="778"/>
      <c r="I497" s="134"/>
      <c r="J497" s="803"/>
      <c r="K497" s="134"/>
      <c r="L497" s="134"/>
      <c r="M497" s="737"/>
    </row>
    <row r="498" spans="1:13">
      <c r="A498" s="592"/>
      <c r="B498" s="1053" t="s">
        <v>1424</v>
      </c>
      <c r="C498" s="180" t="s">
        <v>445</v>
      </c>
      <c r="D498" s="326">
        <v>200712896.66133332</v>
      </c>
      <c r="E498" s="589">
        <v>209213808.21917811</v>
      </c>
      <c r="F498" s="528">
        <v>1000000</v>
      </c>
      <c r="G498" s="940">
        <v>0</v>
      </c>
      <c r="H498" s="940">
        <v>0</v>
      </c>
      <c r="I498" s="134"/>
      <c r="J498" s="803"/>
      <c r="K498" s="134"/>
      <c r="L498" s="134"/>
      <c r="M498" s="737"/>
    </row>
    <row r="499" spans="1:13">
      <c r="A499" s="592"/>
      <c r="B499" s="1053" t="s">
        <v>1474</v>
      </c>
      <c r="C499" s="180" t="s">
        <v>445</v>
      </c>
      <c r="D499" s="326">
        <v>580812092</v>
      </c>
      <c r="E499" s="589">
        <v>583384657.53424668</v>
      </c>
      <c r="F499" s="528">
        <v>1000000</v>
      </c>
      <c r="G499" s="940">
        <v>0</v>
      </c>
      <c r="H499" s="940">
        <v>0</v>
      </c>
      <c r="I499" s="134"/>
      <c r="J499" s="803"/>
      <c r="K499" s="134"/>
      <c r="L499" s="134"/>
      <c r="M499" s="737"/>
    </row>
    <row r="500" spans="1:13">
      <c r="A500" s="592"/>
      <c r="B500" s="1053" t="s">
        <v>1614</v>
      </c>
      <c r="C500" s="180" t="s">
        <v>445</v>
      </c>
      <c r="D500" s="326">
        <v>31006231</v>
      </c>
      <c r="E500" s="589">
        <v>31199747.90410959</v>
      </c>
      <c r="F500" s="528">
        <v>1000000</v>
      </c>
      <c r="G500" s="940">
        <v>0</v>
      </c>
      <c r="H500" s="940">
        <v>0</v>
      </c>
      <c r="I500" s="134"/>
      <c r="J500" s="803"/>
      <c r="K500" s="134"/>
      <c r="L500" s="134"/>
      <c r="M500" s="737"/>
    </row>
    <row r="501" spans="1:13">
      <c r="A501" s="592"/>
      <c r="B501" s="1053" t="s">
        <v>1425</v>
      </c>
      <c r="C501" s="180" t="s">
        <v>575</v>
      </c>
      <c r="D501" s="326">
        <v>10252050</v>
      </c>
      <c r="E501" s="589">
        <v>10289315</v>
      </c>
      <c r="F501" s="528">
        <v>1000000</v>
      </c>
      <c r="G501" s="940">
        <v>0</v>
      </c>
      <c r="H501" s="940">
        <v>0</v>
      </c>
      <c r="I501" s="134"/>
      <c r="J501" s="803"/>
      <c r="K501" s="134"/>
      <c r="L501" s="134"/>
      <c r="M501" s="737"/>
    </row>
    <row r="502" spans="1:13">
      <c r="A502" s="592"/>
      <c r="B502" s="1053" t="s">
        <v>1455</v>
      </c>
      <c r="C502" s="180" t="s">
        <v>575</v>
      </c>
      <c r="D502" s="326">
        <v>40133864.711111113</v>
      </c>
      <c r="E502" s="589">
        <v>40000000</v>
      </c>
      <c r="F502" s="528">
        <v>1000000</v>
      </c>
      <c r="G502" s="940">
        <v>0</v>
      </c>
      <c r="H502" s="940">
        <v>0</v>
      </c>
      <c r="I502" s="134"/>
      <c r="J502" s="803"/>
      <c r="K502" s="134"/>
      <c r="L502" s="134"/>
      <c r="M502" s="737"/>
    </row>
    <row r="503" spans="1:13">
      <c r="A503" s="592"/>
      <c r="B503" s="1053" t="s">
        <v>1668</v>
      </c>
      <c r="C503" s="180" t="s">
        <v>575</v>
      </c>
      <c r="D503" s="326">
        <v>183744387.78057143</v>
      </c>
      <c r="E503" s="589">
        <v>181269020</v>
      </c>
      <c r="F503" s="528">
        <v>1000000</v>
      </c>
      <c r="G503" s="940">
        <v>0</v>
      </c>
      <c r="H503" s="940">
        <v>0</v>
      </c>
      <c r="I503" s="134"/>
      <c r="J503" s="803"/>
      <c r="K503" s="134"/>
      <c r="L503" s="134"/>
      <c r="M503" s="737"/>
    </row>
    <row r="504" spans="1:13">
      <c r="A504" s="592"/>
      <c r="B504" s="1053" t="s">
        <v>1456</v>
      </c>
      <c r="C504" s="180" t="s">
        <v>575</v>
      </c>
      <c r="D504" s="326">
        <v>508547684</v>
      </c>
      <c r="E504" s="589">
        <v>500743151</v>
      </c>
      <c r="F504" s="528">
        <v>1000000</v>
      </c>
      <c r="G504" s="940">
        <v>0</v>
      </c>
      <c r="H504" s="940">
        <v>0</v>
      </c>
      <c r="I504" s="134"/>
      <c r="J504" s="803"/>
      <c r="K504" s="134"/>
      <c r="L504" s="134"/>
      <c r="M504" s="737"/>
    </row>
    <row r="505" spans="1:13">
      <c r="A505" s="592"/>
      <c r="B505" s="1053" t="s">
        <v>1459</v>
      </c>
      <c r="C505" s="180" t="s">
        <v>1458</v>
      </c>
      <c r="D505" s="326">
        <v>206913650</v>
      </c>
      <c r="E505" s="589">
        <v>206148140.20362544</v>
      </c>
      <c r="F505" s="528">
        <v>1000000</v>
      </c>
      <c r="G505" s="940">
        <v>0</v>
      </c>
      <c r="H505" s="940">
        <v>0</v>
      </c>
      <c r="I505" s="134"/>
      <c r="J505" s="803"/>
      <c r="K505" s="134"/>
      <c r="L505" s="134"/>
      <c r="M505" s="737"/>
    </row>
    <row r="506" spans="1:13">
      <c r="A506" s="592"/>
      <c r="B506" s="1053" t="s">
        <v>1464</v>
      </c>
      <c r="C506" s="180" t="s">
        <v>1463</v>
      </c>
      <c r="D506" s="326">
        <v>84148716.540000007</v>
      </c>
      <c r="E506" s="589">
        <v>83999999.99999997</v>
      </c>
      <c r="F506" s="528">
        <v>1000000</v>
      </c>
      <c r="G506" s="940">
        <v>0</v>
      </c>
      <c r="H506" s="940">
        <v>0</v>
      </c>
      <c r="I506" s="134"/>
      <c r="J506" s="803"/>
      <c r="K506" s="134"/>
      <c r="L506" s="134"/>
      <c r="M506" s="737"/>
    </row>
    <row r="507" spans="1:13">
      <c r="A507" s="592"/>
      <c r="B507" s="1053" t="s">
        <v>1619</v>
      </c>
      <c r="C507" s="180" t="s">
        <v>1616</v>
      </c>
      <c r="D507" s="326">
        <v>486000000</v>
      </c>
      <c r="E507" s="589">
        <v>493777002.80850607</v>
      </c>
      <c r="F507" s="528">
        <v>1000000</v>
      </c>
      <c r="G507" s="940">
        <v>0</v>
      </c>
      <c r="H507" s="940">
        <v>0</v>
      </c>
      <c r="I507" s="134"/>
      <c r="J507" s="803"/>
      <c r="K507" s="134"/>
      <c r="L507" s="134"/>
      <c r="M507" s="737"/>
    </row>
    <row r="508" spans="1:13">
      <c r="A508" s="592"/>
      <c r="B508" s="1053" t="s">
        <v>1620</v>
      </c>
      <c r="C508" s="180" t="s">
        <v>1617</v>
      </c>
      <c r="D508" s="326">
        <v>54000000</v>
      </c>
      <c r="E508" s="589">
        <v>54862520.547945201</v>
      </c>
      <c r="F508" s="528">
        <v>1000000</v>
      </c>
      <c r="G508" s="940">
        <v>0</v>
      </c>
      <c r="H508" s="940">
        <v>0</v>
      </c>
      <c r="I508" s="134"/>
      <c r="J508" s="803"/>
      <c r="K508" s="134"/>
      <c r="L508" s="134"/>
      <c r="M508" s="737"/>
    </row>
    <row r="509" spans="1:13">
      <c r="A509" s="592"/>
      <c r="B509" s="1053" t="s">
        <v>1621</v>
      </c>
      <c r="C509" s="180" t="s">
        <v>1463</v>
      </c>
      <c r="D509" s="326">
        <v>16398528</v>
      </c>
      <c r="E509" s="589">
        <v>16299890.371450409</v>
      </c>
      <c r="F509" s="528">
        <v>1000000</v>
      </c>
      <c r="G509" s="940">
        <v>0</v>
      </c>
      <c r="H509" s="940">
        <v>0</v>
      </c>
      <c r="I509" s="134"/>
      <c r="J509" s="803"/>
      <c r="K509" s="134"/>
      <c r="L509" s="134"/>
      <c r="M509" s="737"/>
    </row>
    <row r="510" spans="1:13">
      <c r="A510" s="592"/>
      <c r="B510" s="1053" t="s">
        <v>1622</v>
      </c>
      <c r="C510" s="180" t="s">
        <v>1618</v>
      </c>
      <c r="D510" s="326">
        <v>101702100</v>
      </c>
      <c r="E510" s="589">
        <v>101049378.65657136</v>
      </c>
      <c r="F510" s="528">
        <v>1000000</v>
      </c>
      <c r="G510" s="940">
        <v>0</v>
      </c>
      <c r="H510" s="940">
        <v>0</v>
      </c>
      <c r="I510" s="134"/>
      <c r="J510" s="803"/>
      <c r="K510" s="134"/>
      <c r="L510" s="134"/>
      <c r="M510" s="737"/>
    </row>
    <row r="511" spans="1:13">
      <c r="A511" s="592"/>
      <c r="B511" s="1053" t="s">
        <v>610</v>
      </c>
      <c r="C511" s="180" t="s">
        <v>1401</v>
      </c>
      <c r="D511" s="326">
        <v>5103335</v>
      </c>
      <c r="E511" s="589">
        <v>5153458.3031197879</v>
      </c>
      <c r="F511" s="528">
        <v>1000000</v>
      </c>
      <c r="G511" s="940">
        <v>0</v>
      </c>
      <c r="H511" s="940">
        <v>0</v>
      </c>
      <c r="I511" s="134"/>
      <c r="J511" s="803"/>
      <c r="K511" s="134"/>
      <c r="L511" s="134"/>
      <c r="M511" s="737"/>
    </row>
    <row r="512" spans="1:13">
      <c r="A512" s="592"/>
      <c r="B512" s="1053" t="s">
        <v>1669</v>
      </c>
      <c r="C512" s="180" t="s">
        <v>1401</v>
      </c>
      <c r="D512" s="326">
        <v>68279900</v>
      </c>
      <c r="E512" s="589">
        <v>70276575.454668656</v>
      </c>
      <c r="F512" s="528">
        <v>1000000</v>
      </c>
      <c r="G512" s="940">
        <v>0</v>
      </c>
      <c r="H512" s="940">
        <v>0</v>
      </c>
      <c r="I512" s="134"/>
      <c r="J512" s="803"/>
      <c r="K512" s="134"/>
      <c r="L512" s="134"/>
      <c r="M512" s="737"/>
    </row>
    <row r="513" spans="1:13">
      <c r="A513" s="592"/>
      <c r="B513" s="1053" t="s">
        <v>1465</v>
      </c>
      <c r="C513" s="180" t="s">
        <v>1401</v>
      </c>
      <c r="D513" s="326">
        <v>3078753000</v>
      </c>
      <c r="E513" s="589">
        <v>3081269576.303318</v>
      </c>
      <c r="F513" s="528">
        <v>1000000</v>
      </c>
      <c r="G513" s="940">
        <v>0</v>
      </c>
      <c r="H513" s="940">
        <v>0</v>
      </c>
      <c r="I513" s="134"/>
      <c r="J513" s="803"/>
      <c r="K513" s="134"/>
      <c r="L513" s="134"/>
      <c r="M513" s="737"/>
    </row>
    <row r="514" spans="1:13">
      <c r="A514" s="592"/>
      <c r="B514" s="1054" t="s">
        <v>1409</v>
      </c>
      <c r="C514" s="180" t="s">
        <v>1401</v>
      </c>
      <c r="D514" s="326">
        <v>3027630</v>
      </c>
      <c r="E514" s="589">
        <v>3057021.0543979011</v>
      </c>
      <c r="F514" s="528">
        <v>1000000</v>
      </c>
      <c r="G514" s="940">
        <v>0</v>
      </c>
      <c r="H514" s="940">
        <v>0</v>
      </c>
      <c r="I514" s="134"/>
      <c r="J514" s="803"/>
      <c r="K514" s="134"/>
      <c r="L514" s="134"/>
      <c r="M514" s="737"/>
    </row>
    <row r="515" spans="1:13">
      <c r="A515" s="592"/>
      <c r="B515" s="1053" t="s">
        <v>1636</v>
      </c>
      <c r="C515" s="180" t="s">
        <v>1467</v>
      </c>
      <c r="D515" s="326">
        <v>78222305</v>
      </c>
      <c r="E515" s="589">
        <v>78359703.828022629</v>
      </c>
      <c r="F515" s="528">
        <v>100000000</v>
      </c>
      <c r="G515" s="940">
        <v>0</v>
      </c>
      <c r="H515" s="940">
        <v>0</v>
      </c>
      <c r="I515" s="134"/>
      <c r="J515" s="803"/>
      <c r="K515" s="134"/>
      <c r="L515" s="134"/>
      <c r="M515" s="737"/>
    </row>
    <row r="516" spans="1:13">
      <c r="A516" s="592"/>
      <c r="B516" s="1053" t="s">
        <v>1670</v>
      </c>
      <c r="C516" s="180" t="s">
        <v>1637</v>
      </c>
      <c r="D516" s="326">
        <v>100000000</v>
      </c>
      <c r="E516" s="589">
        <v>101769866.01369864</v>
      </c>
      <c r="F516" s="528">
        <v>100000000</v>
      </c>
      <c r="G516" s="940">
        <v>0</v>
      </c>
      <c r="H516" s="940">
        <v>0</v>
      </c>
      <c r="I516" s="134"/>
      <c r="J516" s="803"/>
      <c r="K516" s="134"/>
      <c r="L516" s="134"/>
      <c r="M516" s="737"/>
    </row>
    <row r="517" spans="1:13">
      <c r="A517" s="592"/>
      <c r="B517" s="1053" t="s">
        <v>1672</v>
      </c>
      <c r="C517" s="180" t="s">
        <v>1637</v>
      </c>
      <c r="D517" s="326">
        <v>100000000</v>
      </c>
      <c r="E517" s="589">
        <v>101769863.01369864</v>
      </c>
      <c r="F517" s="528">
        <v>100000000</v>
      </c>
      <c r="G517" s="940">
        <v>0</v>
      </c>
      <c r="H517" s="940">
        <v>0</v>
      </c>
      <c r="I517" s="134"/>
      <c r="J517" s="803"/>
      <c r="K517" s="134"/>
      <c r="L517" s="134"/>
      <c r="M517" s="737"/>
    </row>
    <row r="518" spans="1:13">
      <c r="A518" s="592"/>
      <c r="B518" s="1053" t="s">
        <v>1639</v>
      </c>
      <c r="C518" s="180" t="s">
        <v>1637</v>
      </c>
      <c r="D518" s="326">
        <v>212403520</v>
      </c>
      <c r="E518" s="589">
        <v>209434334.3561644</v>
      </c>
      <c r="F518" s="528">
        <v>200000000</v>
      </c>
      <c r="G518" s="940">
        <v>0</v>
      </c>
      <c r="H518" s="940">
        <v>0</v>
      </c>
      <c r="I518" s="134"/>
      <c r="J518" s="803"/>
      <c r="K518" s="134"/>
      <c r="L518" s="134"/>
      <c r="M518" s="737"/>
    </row>
    <row r="519" spans="1:13">
      <c r="A519" s="592"/>
      <c r="B519" s="1053" t="s">
        <v>1640</v>
      </c>
      <c r="C519" s="180" t="s">
        <v>1637</v>
      </c>
      <c r="D519" s="326">
        <v>212403520</v>
      </c>
      <c r="E519" s="589">
        <v>209434334.3561644</v>
      </c>
      <c r="F519" s="528">
        <v>200000000</v>
      </c>
      <c r="G519" s="940">
        <v>0</v>
      </c>
      <c r="H519" s="940">
        <v>0</v>
      </c>
      <c r="I519" s="134"/>
      <c r="J519" s="803"/>
      <c r="K519" s="134"/>
      <c r="L519" s="134"/>
      <c r="M519" s="737"/>
    </row>
    <row r="520" spans="1:13">
      <c r="A520" s="592"/>
      <c r="B520" s="1053" t="s">
        <v>1641</v>
      </c>
      <c r="C520" s="180" t="s">
        <v>1637</v>
      </c>
      <c r="D520" s="326">
        <v>101178309</v>
      </c>
      <c r="E520" s="589">
        <v>102127181.59716143</v>
      </c>
      <c r="F520" s="528">
        <v>100000000</v>
      </c>
      <c r="G520" s="940">
        <v>0</v>
      </c>
      <c r="H520" s="940">
        <v>0</v>
      </c>
      <c r="I520" s="134"/>
      <c r="J520" s="803"/>
      <c r="K520" s="134"/>
      <c r="L520" s="134"/>
      <c r="M520" s="737"/>
    </row>
    <row r="521" spans="1:13">
      <c r="A521" s="592"/>
      <c r="B521" s="1053" t="s">
        <v>1642</v>
      </c>
      <c r="C521" s="180" t="s">
        <v>1637</v>
      </c>
      <c r="D521" s="326">
        <v>100000000</v>
      </c>
      <c r="E521" s="589">
        <v>100936986.30136986</v>
      </c>
      <c r="F521" s="528">
        <v>100000000</v>
      </c>
      <c r="G521" s="940">
        <v>0</v>
      </c>
      <c r="H521" s="940">
        <v>0</v>
      </c>
      <c r="I521" s="134"/>
      <c r="J521" s="803"/>
      <c r="K521" s="134"/>
      <c r="L521" s="134"/>
      <c r="M521" s="737"/>
    </row>
    <row r="522" spans="1:13">
      <c r="A522" s="592"/>
      <c r="B522" s="1053" t="s">
        <v>1643</v>
      </c>
      <c r="C522" s="180" t="s">
        <v>1637</v>
      </c>
      <c r="D522" s="326">
        <v>100000000</v>
      </c>
      <c r="E522" s="589">
        <v>100936986.30136986</v>
      </c>
      <c r="F522" s="528">
        <v>100000000</v>
      </c>
      <c r="G522" s="940">
        <v>0</v>
      </c>
      <c r="H522" s="940">
        <v>0</v>
      </c>
      <c r="I522" s="134"/>
      <c r="J522" s="803"/>
      <c r="K522" s="134"/>
      <c r="L522" s="134"/>
      <c r="M522" s="737"/>
    </row>
    <row r="523" spans="1:13">
      <c r="A523" s="592"/>
      <c r="B523" s="1053" t="s">
        <v>1644</v>
      </c>
      <c r="C523" s="180" t="s">
        <v>1637</v>
      </c>
      <c r="D523" s="326">
        <v>100000000</v>
      </c>
      <c r="E523" s="589">
        <v>100936986.30136986</v>
      </c>
      <c r="F523" s="528">
        <v>100000000</v>
      </c>
      <c r="G523" s="940">
        <v>0</v>
      </c>
      <c r="H523" s="940">
        <v>0</v>
      </c>
      <c r="I523" s="134"/>
      <c r="J523" s="803"/>
      <c r="K523" s="134"/>
      <c r="L523" s="134"/>
      <c r="M523" s="737"/>
    </row>
    <row r="524" spans="1:13">
      <c r="A524" s="592"/>
      <c r="B524" s="1053" t="s">
        <v>1645</v>
      </c>
      <c r="C524" s="180" t="s">
        <v>1637</v>
      </c>
      <c r="D524" s="326">
        <v>100000000</v>
      </c>
      <c r="E524" s="589">
        <v>100936986.30136986</v>
      </c>
      <c r="F524" s="528">
        <v>100000000</v>
      </c>
      <c r="G524" s="940">
        <v>0</v>
      </c>
      <c r="H524" s="940">
        <v>0</v>
      </c>
      <c r="I524" s="134"/>
      <c r="J524" s="803"/>
      <c r="K524" s="134"/>
      <c r="L524" s="134"/>
      <c r="M524" s="737"/>
    </row>
    <row r="525" spans="1:13">
      <c r="A525" s="592"/>
      <c r="B525" s="1053" t="s">
        <v>1646</v>
      </c>
      <c r="C525" s="180" t="s">
        <v>1637</v>
      </c>
      <c r="D525" s="326">
        <v>100000000</v>
      </c>
      <c r="E525" s="589">
        <v>100936986.30136986</v>
      </c>
      <c r="F525" s="528">
        <v>100000000</v>
      </c>
      <c r="G525" s="940">
        <v>0</v>
      </c>
      <c r="H525" s="940">
        <v>0</v>
      </c>
      <c r="I525" s="134"/>
      <c r="J525" s="803"/>
      <c r="K525" s="134"/>
      <c r="L525" s="134"/>
      <c r="M525" s="737"/>
    </row>
    <row r="526" spans="1:13">
      <c r="A526" s="592"/>
      <c r="B526" s="1053" t="s">
        <v>1647</v>
      </c>
      <c r="C526" s="180" t="s">
        <v>1637</v>
      </c>
      <c r="D526" s="326">
        <v>102214087</v>
      </c>
      <c r="E526" s="589">
        <v>103006565.19178082</v>
      </c>
      <c r="F526" s="528">
        <v>100000000</v>
      </c>
      <c r="G526" s="940">
        <v>0</v>
      </c>
      <c r="H526" s="940">
        <v>0</v>
      </c>
      <c r="I526" s="134"/>
      <c r="J526" s="803"/>
      <c r="K526" s="134"/>
      <c r="L526" s="134"/>
      <c r="M526" s="737"/>
    </row>
    <row r="527" spans="1:13">
      <c r="A527" s="592"/>
      <c r="B527" s="1053" t="s">
        <v>1648</v>
      </c>
      <c r="C527" s="180" t="s">
        <v>1637</v>
      </c>
      <c r="D527" s="326">
        <v>100979257</v>
      </c>
      <c r="E527" s="589">
        <v>100365822.22406074</v>
      </c>
      <c r="F527" s="528">
        <v>100000000</v>
      </c>
      <c r="G527" s="940">
        <v>0</v>
      </c>
      <c r="H527" s="940">
        <v>0</v>
      </c>
      <c r="I527" s="134"/>
      <c r="J527" s="803"/>
      <c r="K527" s="134"/>
      <c r="L527" s="134"/>
      <c r="M527" s="737"/>
    </row>
    <row r="528" spans="1:13">
      <c r="A528" s="592"/>
      <c r="B528" s="1053" t="s">
        <v>1649</v>
      </c>
      <c r="C528" s="180" t="s">
        <v>1637</v>
      </c>
      <c r="D528" s="326">
        <v>100979257</v>
      </c>
      <c r="E528" s="589">
        <v>100365822.22406074</v>
      </c>
      <c r="F528" s="528">
        <v>100000000</v>
      </c>
      <c r="G528" s="940">
        <v>0</v>
      </c>
      <c r="H528" s="940">
        <v>0</v>
      </c>
      <c r="I528" s="1051"/>
      <c r="J528" s="803"/>
      <c r="K528" s="134"/>
      <c r="L528" s="134"/>
      <c r="M528" s="737"/>
    </row>
    <row r="529" spans="1:13">
      <c r="A529" s="592"/>
      <c r="B529" s="1053" t="s">
        <v>1651</v>
      </c>
      <c r="C529" s="180" t="s">
        <v>1650</v>
      </c>
      <c r="D529" s="326">
        <v>50117950</v>
      </c>
      <c r="E529" s="589">
        <v>50511249.157534249</v>
      </c>
      <c r="F529" s="528">
        <v>50000000</v>
      </c>
      <c r="G529" s="940">
        <v>0</v>
      </c>
      <c r="H529" s="940">
        <v>0</v>
      </c>
      <c r="I529" s="134"/>
      <c r="J529" s="803"/>
      <c r="K529" s="134"/>
      <c r="L529" s="134"/>
      <c r="M529" s="737"/>
    </row>
    <row r="530" spans="1:13">
      <c r="A530" s="592"/>
      <c r="B530" s="1053" t="s">
        <v>1671</v>
      </c>
      <c r="C530" s="180" t="s">
        <v>1652</v>
      </c>
      <c r="D530" s="955">
        <v>100000000</v>
      </c>
      <c r="E530" s="589">
        <v>100575342.4794521</v>
      </c>
      <c r="F530" s="528">
        <v>100000000</v>
      </c>
      <c r="G530" s="940">
        <v>0</v>
      </c>
      <c r="H530" s="940">
        <v>0</v>
      </c>
      <c r="I530" s="134"/>
      <c r="J530" s="803"/>
      <c r="K530" s="134"/>
      <c r="L530" s="134"/>
      <c r="M530" s="737"/>
    </row>
    <row r="531" spans="1:13">
      <c r="A531" s="592"/>
      <c r="B531" s="1053" t="s">
        <v>1638</v>
      </c>
      <c r="C531" s="180" t="s">
        <v>1652</v>
      </c>
      <c r="D531" s="955">
        <v>100000000</v>
      </c>
      <c r="E531" s="589">
        <v>100575342.4794521</v>
      </c>
      <c r="F531" s="528">
        <v>100000000</v>
      </c>
      <c r="G531" s="940">
        <v>0</v>
      </c>
      <c r="H531" s="940">
        <v>0</v>
      </c>
      <c r="I531" s="134"/>
      <c r="J531" s="803"/>
      <c r="K531" s="134"/>
      <c r="L531" s="134"/>
      <c r="M531" s="737"/>
    </row>
    <row r="532" spans="1:13">
      <c r="A532" s="592"/>
      <c r="B532" s="1053" t="s">
        <v>1653</v>
      </c>
      <c r="C532" s="180" t="s">
        <v>1652</v>
      </c>
      <c r="D532" s="955">
        <v>100000000</v>
      </c>
      <c r="E532" s="589">
        <v>100575342.4794521</v>
      </c>
      <c r="F532" s="528">
        <v>100000000</v>
      </c>
      <c r="G532" s="940">
        <v>0</v>
      </c>
      <c r="H532" s="940">
        <v>0</v>
      </c>
      <c r="I532" s="134"/>
      <c r="J532" s="803"/>
      <c r="K532" s="134"/>
      <c r="L532" s="134"/>
      <c r="M532" s="737"/>
    </row>
    <row r="533" spans="1:13">
      <c r="A533" s="592"/>
      <c r="B533" s="1053" t="s">
        <v>1654</v>
      </c>
      <c r="C533" s="180" t="s">
        <v>1652</v>
      </c>
      <c r="D533" s="955">
        <v>100000000</v>
      </c>
      <c r="E533" s="589">
        <v>100575342.4794521</v>
      </c>
      <c r="F533" s="528">
        <v>100000000</v>
      </c>
      <c r="G533" s="940">
        <v>0</v>
      </c>
      <c r="H533" s="940">
        <v>0</v>
      </c>
      <c r="I533" s="134"/>
      <c r="J533" s="803"/>
      <c r="K533" s="134"/>
      <c r="L533" s="134"/>
      <c r="M533" s="737"/>
    </row>
    <row r="534" spans="1:13">
      <c r="A534" s="592"/>
      <c r="B534" s="1053" t="s">
        <v>1655</v>
      </c>
      <c r="C534" s="180" t="s">
        <v>1652</v>
      </c>
      <c r="D534" s="955">
        <v>100000000</v>
      </c>
      <c r="E534" s="589">
        <v>100575342.4794521</v>
      </c>
      <c r="F534" s="528">
        <v>100000000</v>
      </c>
      <c r="G534" s="940">
        <v>0</v>
      </c>
      <c r="H534" s="940">
        <v>0</v>
      </c>
      <c r="I534" s="134"/>
      <c r="J534" s="803"/>
      <c r="K534" s="134"/>
      <c r="L534" s="134"/>
      <c r="M534" s="737"/>
    </row>
    <row r="535" spans="1:13">
      <c r="A535" s="592"/>
      <c r="B535" s="1053" t="s">
        <v>1469</v>
      </c>
      <c r="C535" s="180" t="s">
        <v>1468</v>
      </c>
      <c r="D535" s="955">
        <v>316682266</v>
      </c>
      <c r="E535" s="589">
        <v>313815788.22868013</v>
      </c>
      <c r="F535" s="528">
        <v>300000000</v>
      </c>
      <c r="G535" s="940">
        <v>0</v>
      </c>
      <c r="H535" s="940">
        <v>0</v>
      </c>
      <c r="I535" s="134"/>
      <c r="J535" s="803"/>
      <c r="K535" s="134"/>
      <c r="L535" s="134"/>
      <c r="M535" s="737"/>
    </row>
    <row r="536" spans="1:13">
      <c r="A536" s="592"/>
      <c r="B536" s="1053" t="s">
        <v>1472</v>
      </c>
      <c r="C536" s="180" t="s">
        <v>537</v>
      </c>
      <c r="D536" s="955">
        <v>202665189.6225</v>
      </c>
      <c r="E536" s="589">
        <v>200747993.8364661</v>
      </c>
      <c r="F536" s="528">
        <v>0</v>
      </c>
      <c r="G536" s="1052">
        <v>25000</v>
      </c>
      <c r="H536" s="940">
        <v>0</v>
      </c>
      <c r="I536" s="134"/>
      <c r="J536" s="803"/>
      <c r="K536" s="134"/>
      <c r="L536" s="134"/>
      <c r="M536" s="737"/>
    </row>
    <row r="537" spans="1:13">
      <c r="A537" s="592"/>
      <c r="B537" s="1053" t="s">
        <v>1656</v>
      </c>
      <c r="C537" s="180" t="s">
        <v>1470</v>
      </c>
      <c r="D537" s="955">
        <v>399712500</v>
      </c>
      <c r="E537" s="589">
        <v>400391466.65540749</v>
      </c>
      <c r="F537" s="528">
        <v>0</v>
      </c>
      <c r="G537" s="1052">
        <v>50000</v>
      </c>
      <c r="H537" s="940">
        <v>0</v>
      </c>
      <c r="I537" s="134"/>
      <c r="J537" s="803"/>
      <c r="K537" s="134"/>
      <c r="L537" s="134"/>
      <c r="M537" s="737"/>
    </row>
    <row r="538" spans="1:13">
      <c r="A538" s="592"/>
      <c r="B538" s="1053" t="s">
        <v>1657</v>
      </c>
      <c r="C538" s="180" t="s">
        <v>1470</v>
      </c>
      <c r="D538" s="955">
        <v>399712500</v>
      </c>
      <c r="E538" s="589">
        <v>400391466.65540749</v>
      </c>
      <c r="F538" s="528">
        <v>0</v>
      </c>
      <c r="G538" s="1052">
        <v>50000</v>
      </c>
      <c r="H538" s="940">
        <v>0</v>
      </c>
      <c r="I538" s="134"/>
      <c r="J538" s="803"/>
      <c r="K538" s="134"/>
      <c r="L538" s="134"/>
      <c r="M538" s="737"/>
    </row>
    <row r="539" spans="1:13">
      <c r="A539" s="592"/>
      <c r="B539" s="1053" t="s">
        <v>1658</v>
      </c>
      <c r="C539" s="180" t="s">
        <v>1470</v>
      </c>
      <c r="D539" s="955">
        <v>399712500</v>
      </c>
      <c r="E539" s="589">
        <v>400391466.65540749</v>
      </c>
      <c r="F539" s="528">
        <v>0</v>
      </c>
      <c r="G539" s="1052">
        <v>50000</v>
      </c>
      <c r="H539" s="940">
        <v>0</v>
      </c>
      <c r="I539" s="134"/>
      <c r="J539" s="803"/>
      <c r="K539" s="134"/>
      <c r="L539" s="134"/>
      <c r="M539" s="737"/>
    </row>
    <row r="540" spans="1:13">
      <c r="A540" s="592"/>
      <c r="B540" s="1053" t="s">
        <v>1659</v>
      </c>
      <c r="C540" s="180" t="s">
        <v>1470</v>
      </c>
      <c r="D540" s="955">
        <v>399712500</v>
      </c>
      <c r="E540" s="589">
        <v>400391466.65540749</v>
      </c>
      <c r="F540" s="528">
        <v>0</v>
      </c>
      <c r="G540" s="1052">
        <v>50000</v>
      </c>
      <c r="H540" s="940">
        <v>0</v>
      </c>
      <c r="I540" s="134"/>
      <c r="J540" s="803"/>
      <c r="K540" s="134"/>
      <c r="L540" s="134"/>
      <c r="M540" s="737"/>
    </row>
    <row r="541" spans="1:13">
      <c r="A541" s="592"/>
      <c r="B541" s="1053" t="s">
        <v>1660</v>
      </c>
      <c r="C541" s="180" t="s">
        <v>1470</v>
      </c>
      <c r="D541" s="955">
        <v>399712500</v>
      </c>
      <c r="E541" s="589">
        <v>400391463.643875</v>
      </c>
      <c r="F541" s="528">
        <v>0</v>
      </c>
      <c r="G541" s="1052">
        <v>50000</v>
      </c>
      <c r="H541" s="940">
        <v>0</v>
      </c>
      <c r="I541" s="134"/>
      <c r="J541" s="803"/>
      <c r="K541" s="134"/>
      <c r="L541" s="134"/>
      <c r="M541" s="737"/>
    </row>
    <row r="542" spans="1:13">
      <c r="A542" s="592"/>
      <c r="B542" s="1053" t="s">
        <v>1661</v>
      </c>
      <c r="C542" s="180" t="s">
        <v>1470</v>
      </c>
      <c r="D542" s="955">
        <v>402995658.53250003</v>
      </c>
      <c r="E542" s="589">
        <v>402995618.56125003</v>
      </c>
      <c r="F542" s="528">
        <v>0</v>
      </c>
      <c r="G542" s="1052">
        <v>50000</v>
      </c>
      <c r="H542" s="940">
        <v>0</v>
      </c>
      <c r="I542" s="134"/>
      <c r="J542" s="803"/>
      <c r="K542" s="134"/>
      <c r="L542" s="134"/>
      <c r="M542" s="737"/>
    </row>
    <row r="543" spans="1:13">
      <c r="A543" s="592"/>
      <c r="B543" s="1053" t="s">
        <v>1402</v>
      </c>
      <c r="C543" s="180" t="s">
        <v>1467</v>
      </c>
      <c r="D543" s="955">
        <v>49201379.073000006</v>
      </c>
      <c r="E543" s="589">
        <v>49421014.696350001</v>
      </c>
      <c r="F543" s="528">
        <v>0</v>
      </c>
      <c r="G543" s="1052">
        <v>1000</v>
      </c>
      <c r="H543" s="940">
        <v>0</v>
      </c>
      <c r="I543" s="134"/>
      <c r="J543" s="803"/>
      <c r="K543" s="134"/>
      <c r="L543" s="134"/>
      <c r="M543" s="737"/>
    </row>
    <row r="544" spans="1:13">
      <c r="A544" s="592"/>
      <c r="B544" s="1053" t="s">
        <v>1664</v>
      </c>
      <c r="C544" s="180" t="s">
        <v>1618</v>
      </c>
      <c r="D544" s="955">
        <v>378051008.3955</v>
      </c>
      <c r="E544" s="589">
        <v>379310854.23000008</v>
      </c>
      <c r="F544" s="528">
        <v>0</v>
      </c>
      <c r="G544" s="1052">
        <v>1000</v>
      </c>
      <c r="H544" s="940">
        <v>0</v>
      </c>
      <c r="I544" s="134"/>
      <c r="J544" s="803"/>
      <c r="K544" s="134"/>
      <c r="L544" s="134"/>
      <c r="M544" s="737"/>
    </row>
    <row r="545" spans="1:13">
      <c r="A545" s="592"/>
      <c r="B545" s="1053" t="s">
        <v>1662</v>
      </c>
      <c r="C545" s="180" t="s">
        <v>445</v>
      </c>
      <c r="D545" s="955">
        <v>281992651.99874997</v>
      </c>
      <c r="E545" s="589">
        <v>284020922.8784315</v>
      </c>
      <c r="F545" s="528">
        <v>0</v>
      </c>
      <c r="G545" s="1052">
        <v>1000</v>
      </c>
      <c r="H545" s="940">
        <v>0</v>
      </c>
      <c r="I545" s="134"/>
      <c r="J545" s="803"/>
      <c r="K545" s="134"/>
      <c r="L545" s="134"/>
      <c r="M545" s="737"/>
    </row>
    <row r="546" spans="1:13">
      <c r="A546" s="592"/>
      <c r="B546" s="1053" t="s">
        <v>1663</v>
      </c>
      <c r="C546" s="180" t="s">
        <v>445</v>
      </c>
      <c r="D546" s="955">
        <v>263849030.10674995</v>
      </c>
      <c r="E546" s="589">
        <v>265045590.42481545</v>
      </c>
      <c r="F546" s="528">
        <v>0</v>
      </c>
      <c r="G546" s="1052">
        <v>1000</v>
      </c>
      <c r="H546" s="940">
        <v>0</v>
      </c>
      <c r="I546" s="134"/>
      <c r="J546" s="803"/>
      <c r="K546" s="134"/>
      <c r="L546" s="134"/>
      <c r="M546" s="737"/>
    </row>
    <row r="547" spans="1:13">
      <c r="A547" s="592"/>
      <c r="B547" s="1053" t="s">
        <v>1429</v>
      </c>
      <c r="C547" s="180" t="s">
        <v>1403</v>
      </c>
      <c r="D547" s="955">
        <v>807883635.98249996</v>
      </c>
      <c r="E547" s="589">
        <v>809627015.93513477</v>
      </c>
      <c r="F547" s="528">
        <v>0</v>
      </c>
      <c r="G547" s="1052">
        <v>1000</v>
      </c>
      <c r="H547" s="940">
        <v>0</v>
      </c>
      <c r="I547" s="134"/>
      <c r="J547" s="803"/>
      <c r="K547" s="134"/>
      <c r="L547" s="134"/>
      <c r="M547" s="737"/>
    </row>
    <row r="548" spans="1:13">
      <c r="A548" s="592"/>
      <c r="B548" s="1053" t="s">
        <v>1429</v>
      </c>
      <c r="C548" s="180" t="s">
        <v>1403</v>
      </c>
      <c r="D548" s="955">
        <v>7074178649.2555199</v>
      </c>
      <c r="E548" s="589">
        <v>7076696024.9585276</v>
      </c>
      <c r="F548" s="528">
        <v>0</v>
      </c>
      <c r="G548" s="1052">
        <v>1000</v>
      </c>
      <c r="H548" s="940">
        <v>0</v>
      </c>
      <c r="I548" s="134"/>
      <c r="J548" s="803"/>
      <c r="K548" s="134"/>
      <c r="L548" s="134"/>
      <c r="M548" s="737"/>
    </row>
    <row r="549" spans="1:13">
      <c r="A549" s="592"/>
      <c r="B549" s="1053" t="s">
        <v>1665</v>
      </c>
      <c r="C549" s="180" t="s">
        <v>710</v>
      </c>
      <c r="D549" s="955">
        <v>1199137500</v>
      </c>
      <c r="E549" s="589">
        <v>1200204678.5412703</v>
      </c>
      <c r="F549" s="528">
        <v>0</v>
      </c>
      <c r="G549" s="1052">
        <v>1000</v>
      </c>
      <c r="H549" s="940">
        <v>0</v>
      </c>
      <c r="I549" s="134"/>
      <c r="J549" s="803"/>
      <c r="K549" s="134"/>
      <c r="L549" s="134"/>
      <c r="M549" s="737"/>
    </row>
    <row r="550" spans="1:13">
      <c r="A550" s="592"/>
      <c r="B550" s="592"/>
      <c r="C550" s="180"/>
      <c r="D550" s="955"/>
      <c r="E550" s="589"/>
      <c r="F550" s="940"/>
      <c r="G550" s="739"/>
      <c r="H550" s="1005"/>
      <c r="I550" s="134"/>
      <c r="J550" s="803"/>
      <c r="K550" s="134"/>
      <c r="L550" s="134"/>
      <c r="M550" s="737"/>
    </row>
    <row r="551" spans="1:13">
      <c r="A551" s="592"/>
      <c r="B551" s="592"/>
      <c r="C551" s="776" t="s">
        <v>1477</v>
      </c>
      <c r="D551" s="776"/>
      <c r="E551" s="777"/>
      <c r="F551" s="776"/>
      <c r="G551" s="776"/>
      <c r="H551" s="778"/>
      <c r="I551" s="134"/>
      <c r="J551" s="803"/>
      <c r="K551" s="134"/>
      <c r="L551" s="134"/>
      <c r="M551" s="737"/>
    </row>
    <row r="552" spans="1:13">
      <c r="A552" s="592"/>
      <c r="B552" s="592"/>
      <c r="C552" s="180" t="s">
        <v>575</v>
      </c>
      <c r="D552" s="326">
        <v>260000000</v>
      </c>
      <c r="E552" s="589">
        <v>269043002.30633748</v>
      </c>
      <c r="F552" s="528">
        <v>1000000</v>
      </c>
      <c r="G552" s="940">
        <v>0</v>
      </c>
      <c r="H552" s="940">
        <v>0</v>
      </c>
      <c r="I552" s="134"/>
      <c r="J552" s="803"/>
      <c r="K552" s="134"/>
      <c r="L552" s="134"/>
      <c r="M552" s="737"/>
    </row>
    <row r="553" spans="1:13">
      <c r="A553" s="592"/>
      <c r="B553" s="592"/>
      <c r="C553" s="180" t="s">
        <v>575</v>
      </c>
      <c r="D553" s="326">
        <v>403573273.1111111</v>
      </c>
      <c r="E553" s="589">
        <v>407251726.22304773</v>
      </c>
      <c r="F553" s="528">
        <v>1000000</v>
      </c>
      <c r="G553" s="940">
        <v>0</v>
      </c>
      <c r="H553" s="940">
        <v>0</v>
      </c>
      <c r="I553" s="134"/>
      <c r="J553" s="803"/>
      <c r="K553" s="134"/>
      <c r="L553" s="134"/>
      <c r="M553" s="737"/>
    </row>
    <row r="554" spans="1:13">
      <c r="A554" s="592"/>
      <c r="B554" s="592"/>
      <c r="C554" s="180" t="s">
        <v>575</v>
      </c>
      <c r="D554" s="326">
        <v>405151392</v>
      </c>
      <c r="E554" s="589">
        <v>407252654.9403798</v>
      </c>
      <c r="F554" s="528">
        <v>1000000</v>
      </c>
      <c r="G554" s="940">
        <v>0</v>
      </c>
      <c r="H554" s="940">
        <v>0</v>
      </c>
      <c r="I554" s="134"/>
      <c r="J554" s="803"/>
      <c r="K554" s="134"/>
      <c r="L554" s="134"/>
      <c r="M554" s="737"/>
    </row>
    <row r="555" spans="1:13">
      <c r="A555" s="592"/>
      <c r="B555" s="592"/>
      <c r="C555" s="180" t="s">
        <v>445</v>
      </c>
      <c r="D555" s="326">
        <v>1000000000</v>
      </c>
      <c r="E555" s="589">
        <v>1042128001.9616438</v>
      </c>
      <c r="F555" s="528">
        <v>1000000</v>
      </c>
      <c r="G555" s="940">
        <v>0</v>
      </c>
      <c r="H555" s="940">
        <v>0</v>
      </c>
      <c r="I555" s="134"/>
      <c r="J555" s="803"/>
      <c r="K555" s="134"/>
      <c r="L555" s="134"/>
      <c r="M555" s="737"/>
    </row>
    <row r="556" spans="1:13">
      <c r="A556" s="592"/>
      <c r="B556" s="592"/>
      <c r="C556" s="180" t="s">
        <v>623</v>
      </c>
      <c r="D556" s="326">
        <v>17446267000</v>
      </c>
      <c r="E556" s="589">
        <v>17461150983.872623</v>
      </c>
      <c r="F556" s="528">
        <v>1000000</v>
      </c>
      <c r="G556" s="940">
        <v>0</v>
      </c>
      <c r="H556" s="940">
        <v>0</v>
      </c>
      <c r="I556" s="134"/>
      <c r="J556" s="803"/>
      <c r="K556" s="134"/>
      <c r="L556" s="134"/>
      <c r="M556" s="737"/>
    </row>
    <row r="557" spans="1:13">
      <c r="A557" s="592"/>
      <c r="B557" s="592"/>
      <c r="C557" s="180" t="s">
        <v>577</v>
      </c>
      <c r="D557" s="326">
        <v>427052835</v>
      </c>
      <c r="E557" s="589">
        <v>431377092.50750375</v>
      </c>
      <c r="F557" s="1050">
        <v>50000</v>
      </c>
      <c r="G557" s="739">
        <v>50000</v>
      </c>
      <c r="H557" s="940">
        <v>0</v>
      </c>
      <c r="I557" s="134"/>
      <c r="J557" s="803"/>
      <c r="K557" s="134"/>
      <c r="L557" s="134"/>
      <c r="M557" s="737"/>
    </row>
    <row r="558" spans="1:13">
      <c r="A558" s="592"/>
      <c r="B558" s="592"/>
      <c r="C558" s="180" t="s">
        <v>1667</v>
      </c>
      <c r="D558" s="326">
        <v>2385675000</v>
      </c>
      <c r="E558" s="589">
        <v>2022300581.379318</v>
      </c>
      <c r="F558" s="1050">
        <v>250000</v>
      </c>
      <c r="G558" s="739">
        <v>250000</v>
      </c>
      <c r="H558" s="940">
        <v>0</v>
      </c>
      <c r="I558" s="134"/>
      <c r="J558" s="803"/>
      <c r="K558" s="134"/>
      <c r="L558" s="134"/>
      <c r="M558" s="737"/>
    </row>
    <row r="559" spans="1:13">
      <c r="A559" s="592"/>
      <c r="B559" s="592"/>
      <c r="C559" s="180" t="s">
        <v>1403</v>
      </c>
      <c r="D559" s="326">
        <v>1128501745.9649999</v>
      </c>
      <c r="E559" s="589">
        <v>1116091037.5092123</v>
      </c>
      <c r="F559" s="1050">
        <v>1000</v>
      </c>
      <c r="G559" s="739">
        <v>1000</v>
      </c>
      <c r="H559" s="940">
        <v>0</v>
      </c>
      <c r="I559" s="134"/>
      <c r="J559" s="803"/>
      <c r="K559" s="134"/>
      <c r="L559" s="134"/>
      <c r="M559" s="737"/>
    </row>
    <row r="560" spans="1:13">
      <c r="A560" s="592"/>
      <c r="B560" s="592"/>
      <c r="C560" s="180" t="s">
        <v>1403</v>
      </c>
      <c r="D560" s="326">
        <v>1217106536.9524608</v>
      </c>
      <c r="E560" s="589">
        <v>1214440465.6849318</v>
      </c>
      <c r="F560" s="1050">
        <v>1000</v>
      </c>
      <c r="G560" s="739">
        <v>1000</v>
      </c>
      <c r="H560" s="940">
        <v>0</v>
      </c>
      <c r="I560" s="134"/>
      <c r="J560" s="803"/>
      <c r="K560" s="134"/>
      <c r="L560" s="134"/>
      <c r="M560" s="737"/>
    </row>
    <row r="561" spans="1:13">
      <c r="A561" s="592"/>
      <c r="B561" s="592"/>
      <c r="C561" s="180" t="s">
        <v>1403</v>
      </c>
      <c r="D561" s="326">
        <v>161745421.86000001</v>
      </c>
      <c r="E561" s="589">
        <v>161925395.42465755</v>
      </c>
      <c r="F561" s="1050">
        <v>1000</v>
      </c>
      <c r="G561" s="739">
        <v>1000</v>
      </c>
      <c r="H561" s="940">
        <v>0</v>
      </c>
      <c r="I561" s="134"/>
      <c r="J561" s="803"/>
      <c r="K561" s="134"/>
      <c r="L561" s="134"/>
      <c r="M561" s="737"/>
    </row>
    <row r="562" spans="1:13">
      <c r="A562" s="592"/>
      <c r="B562" s="592"/>
      <c r="C562" s="180" t="s">
        <v>1403</v>
      </c>
      <c r="D562" s="326">
        <v>1263001281.98175</v>
      </c>
      <c r="E562" s="589">
        <v>1271114354.0835617</v>
      </c>
      <c r="F562" s="1050">
        <v>1000</v>
      </c>
      <c r="G562" s="739">
        <v>1000</v>
      </c>
      <c r="H562" s="940">
        <v>0</v>
      </c>
      <c r="I562" s="134"/>
      <c r="J562" s="803"/>
      <c r="K562" s="134"/>
      <c r="L562" s="134"/>
      <c r="M562" s="737"/>
    </row>
    <row r="563" spans="1:13">
      <c r="A563" s="592"/>
      <c r="B563" s="592"/>
      <c r="C563" s="180" t="s">
        <v>1403</v>
      </c>
      <c r="D563" s="326">
        <v>3900725000</v>
      </c>
      <c r="E563" s="589">
        <v>4049422871.0745668</v>
      </c>
      <c r="F563" s="1050">
        <v>1000</v>
      </c>
      <c r="G563" s="739">
        <v>1000</v>
      </c>
      <c r="H563" s="940">
        <v>0</v>
      </c>
      <c r="I563" s="134"/>
      <c r="J563" s="803"/>
      <c r="K563" s="134"/>
      <c r="L563" s="134"/>
      <c r="M563" s="737"/>
    </row>
    <row r="564" spans="1:13">
      <c r="A564" s="592"/>
      <c r="B564" s="592"/>
      <c r="C564" s="180" t="s">
        <v>1403</v>
      </c>
      <c r="D564" s="326">
        <v>3900725000</v>
      </c>
      <c r="E564" s="589">
        <v>4049422871.0745668</v>
      </c>
      <c r="F564" s="1050">
        <v>1000</v>
      </c>
      <c r="G564" s="739">
        <v>1000</v>
      </c>
      <c r="H564" s="940">
        <v>0</v>
      </c>
      <c r="I564" s="134"/>
      <c r="J564" s="803"/>
      <c r="K564" s="134"/>
      <c r="L564" s="134"/>
      <c r="M564" s="737"/>
    </row>
    <row r="565" spans="1:13">
      <c r="A565" s="592"/>
      <c r="B565" s="592"/>
      <c r="C565" s="180" t="s">
        <v>1403</v>
      </c>
      <c r="D565" s="326">
        <v>5306299666.0073404</v>
      </c>
      <c r="E565" s="589">
        <v>5619012475.9318151</v>
      </c>
      <c r="F565" s="1050">
        <v>1000</v>
      </c>
      <c r="G565" s="739">
        <v>1000</v>
      </c>
      <c r="H565" s="940">
        <v>0</v>
      </c>
      <c r="I565" s="134"/>
      <c r="J565" s="803"/>
      <c r="K565" s="134"/>
      <c r="L565" s="134"/>
      <c r="M565" s="737"/>
    </row>
    <row r="566" spans="1:13">
      <c r="A566" s="592"/>
      <c r="B566" s="592"/>
      <c r="C566" s="180" t="s">
        <v>1403</v>
      </c>
      <c r="D566" s="326">
        <v>4067653346.2765203</v>
      </c>
      <c r="E566" s="589">
        <v>4048134885.6164389</v>
      </c>
      <c r="F566" s="1050">
        <v>1000</v>
      </c>
      <c r="G566" s="739">
        <v>1000</v>
      </c>
      <c r="H566" s="940">
        <v>0</v>
      </c>
      <c r="I566" s="134"/>
      <c r="J566" s="803"/>
      <c r="K566" s="134"/>
      <c r="L566" s="134"/>
      <c r="M566" s="737"/>
    </row>
    <row r="567" spans="1:13">
      <c r="A567" s="592"/>
      <c r="B567" s="592"/>
      <c r="C567" s="180" t="s">
        <v>1403</v>
      </c>
      <c r="D567" s="326">
        <v>3232429071.8076925</v>
      </c>
      <c r="E567" s="589">
        <v>3238507908.4931507</v>
      </c>
      <c r="F567" s="1050">
        <v>1000</v>
      </c>
      <c r="G567" s="739">
        <v>1000</v>
      </c>
      <c r="H567" s="940">
        <v>0</v>
      </c>
      <c r="I567" s="134"/>
      <c r="J567" s="803"/>
      <c r="K567" s="134"/>
      <c r="L567" s="134"/>
      <c r="M567" s="737"/>
    </row>
    <row r="568" spans="1:13">
      <c r="A568" s="592"/>
      <c r="B568" s="592"/>
      <c r="C568" s="180" t="s">
        <v>1403</v>
      </c>
      <c r="D568" s="326">
        <v>760168481.63142848</v>
      </c>
      <c r="E568" s="589">
        <v>801530707.35205483</v>
      </c>
      <c r="F568" s="1050">
        <v>1000</v>
      </c>
      <c r="G568" s="739">
        <v>1000</v>
      </c>
      <c r="H568" s="940">
        <v>0</v>
      </c>
      <c r="I568" s="134"/>
      <c r="J568" s="803"/>
      <c r="K568" s="134"/>
      <c r="L568" s="134"/>
      <c r="M568" s="737"/>
    </row>
    <row r="569" spans="1:13">
      <c r="A569" s="592"/>
      <c r="B569" s="592"/>
      <c r="C569" s="180" t="s">
        <v>1403</v>
      </c>
      <c r="D569" s="326">
        <v>1618805182.8960001</v>
      </c>
      <c r="E569" s="589">
        <v>1619253110.3235271</v>
      </c>
      <c r="F569" s="1050">
        <v>1000</v>
      </c>
      <c r="G569" s="739">
        <v>1000</v>
      </c>
      <c r="H569" s="940">
        <v>0</v>
      </c>
      <c r="I569" s="134"/>
      <c r="J569" s="803"/>
      <c r="K569" s="134"/>
      <c r="L569" s="134"/>
      <c r="M569" s="737"/>
    </row>
    <row r="570" spans="1:13">
      <c r="A570" s="592"/>
      <c r="B570" s="592"/>
      <c r="C570" s="180"/>
      <c r="D570" s="326"/>
      <c r="E570" s="589"/>
      <c r="F570" s="528"/>
      <c r="G570" s="739"/>
      <c r="H570" s="528"/>
      <c r="I570" s="134"/>
      <c r="J570" s="803"/>
      <c r="K570" s="134"/>
      <c r="L570" s="134"/>
      <c r="M570" s="737"/>
    </row>
    <row r="571" spans="1:13">
      <c r="A571" s="592"/>
      <c r="B571" s="872"/>
      <c r="C571" s="695" t="s">
        <v>420</v>
      </c>
      <c r="D571" s="326"/>
      <c r="E571" s="712"/>
      <c r="F571" s="528"/>
      <c r="G571" s="527"/>
      <c r="H571" s="528"/>
      <c r="I571" s="134"/>
      <c r="J571" s="803"/>
      <c r="K571" s="134"/>
      <c r="L571" s="134"/>
      <c r="M571" s="737"/>
    </row>
    <row r="572" spans="1:13">
      <c r="A572" s="592"/>
      <c r="B572" s="872"/>
      <c r="C572" s="695" t="s">
        <v>545</v>
      </c>
      <c r="D572" s="326"/>
      <c r="E572" s="712"/>
      <c r="F572" s="528"/>
      <c r="G572" s="527"/>
      <c r="H572" s="528"/>
      <c r="I572" s="134"/>
      <c r="J572" s="803"/>
      <c r="K572" s="134"/>
      <c r="L572" s="134"/>
      <c r="M572" s="737"/>
    </row>
    <row r="573" spans="1:13">
      <c r="A573" s="592"/>
      <c r="B573" s="872"/>
      <c r="C573" s="695"/>
      <c r="D573" s="326"/>
      <c r="E573" s="590"/>
      <c r="F573" s="528"/>
      <c r="G573" s="527"/>
      <c r="H573" s="528"/>
      <c r="I573" s="134"/>
      <c r="J573" s="803"/>
      <c r="K573" s="134"/>
      <c r="L573" s="134"/>
      <c r="M573" s="737"/>
    </row>
    <row r="574" spans="1:13" ht="16.2" thickBot="1">
      <c r="A574" s="592"/>
      <c r="B574" s="872"/>
      <c r="C574" s="147"/>
      <c r="D574" s="496"/>
      <c r="E574" s="589"/>
      <c r="F574" s="496"/>
      <c r="G574" s="513"/>
      <c r="H574" s="528"/>
      <c r="I574" s="134"/>
      <c r="J574" s="803"/>
      <c r="K574" s="134"/>
      <c r="L574" s="134"/>
      <c r="M574" s="735"/>
    </row>
    <row r="575" spans="1:13" ht="16.2" thickBot="1">
      <c r="A575" s="592"/>
      <c r="B575" s="870"/>
      <c r="C575" s="383" t="s">
        <v>1595</v>
      </c>
      <c r="D575" s="493"/>
      <c r="E575" s="494">
        <v>70049902607.543381</v>
      </c>
      <c r="F575" s="493"/>
      <c r="G575" s="941"/>
      <c r="H575" s="942">
        <v>0</v>
      </c>
      <c r="I575" s="272"/>
      <c r="J575" s="823"/>
      <c r="K575" s="134"/>
      <c r="L575" s="134"/>
      <c r="M575" s="735"/>
    </row>
    <row r="576" spans="1:13" ht="16.8" thickTop="1" thickBot="1">
      <c r="A576" s="592"/>
      <c r="B576" s="870"/>
      <c r="C576" s="127" t="s">
        <v>1634</v>
      </c>
      <c r="D576" s="472"/>
      <c r="E576" s="507">
        <v>57190410029.276299</v>
      </c>
      <c r="F576" s="512"/>
      <c r="G576" s="943"/>
      <c r="H576" s="942">
        <v>0</v>
      </c>
      <c r="I576" s="272"/>
      <c r="J576" s="803"/>
      <c r="K576" s="134"/>
      <c r="L576" s="134"/>
      <c r="M576" s="737"/>
    </row>
    <row r="577" spans="1:13" ht="16.8" thickTop="1" thickBot="1">
      <c r="A577" s="592"/>
      <c r="B577" s="870"/>
      <c r="C577" s="503" t="s">
        <v>69</v>
      </c>
      <c r="D577" s="508"/>
      <c r="E577" s="502"/>
      <c r="F577" s="508"/>
      <c r="G577" s="944"/>
      <c r="H577" s="944"/>
      <c r="I577" s="134"/>
      <c r="J577" s="803"/>
      <c r="K577" s="134"/>
      <c r="L577" s="134"/>
      <c r="M577" s="737"/>
    </row>
    <row r="578" spans="1:13">
      <c r="A578" s="592"/>
      <c r="B578" s="872"/>
      <c r="C578" s="129" t="s">
        <v>797</v>
      </c>
      <c r="D578" s="326">
        <v>262142322</v>
      </c>
      <c r="E578" s="589">
        <v>1003000000</v>
      </c>
      <c r="F578" s="326">
        <v>600000000</v>
      </c>
      <c r="G578" s="945">
        <v>0</v>
      </c>
      <c r="H578" s="940">
        <v>0</v>
      </c>
      <c r="I578" s="134"/>
      <c r="J578" s="803"/>
      <c r="K578" s="134"/>
      <c r="L578" s="134"/>
      <c r="M578" s="735"/>
    </row>
    <row r="579" spans="1:13" ht="16.2" thickBot="1">
      <c r="A579" s="592"/>
      <c r="B579" s="872"/>
      <c r="C579" s="381" t="s">
        <v>1387</v>
      </c>
      <c r="D579" s="496">
        <v>5019548519</v>
      </c>
      <c r="E579" s="589">
        <v>5019548519</v>
      </c>
      <c r="F579" s="954">
        <v>0</v>
      </c>
      <c r="G579" s="945">
        <v>0</v>
      </c>
      <c r="H579" s="940">
        <v>0</v>
      </c>
      <c r="I579" s="134"/>
      <c r="J579" s="803"/>
      <c r="K579" s="134"/>
      <c r="L579" s="134"/>
      <c r="M579" s="735"/>
    </row>
    <row r="580" spans="1:13" ht="16.2" thickBot="1">
      <c r="A580" s="592"/>
      <c r="B580" s="870"/>
      <c r="C580" s="383" t="s">
        <v>1595</v>
      </c>
      <c r="D580" s="493"/>
      <c r="E580" s="494">
        <v>6022548519</v>
      </c>
      <c r="F580" s="493"/>
      <c r="G580" s="941"/>
      <c r="H580" s="946">
        <v>0</v>
      </c>
      <c r="I580" s="272"/>
      <c r="J580" s="803"/>
      <c r="K580" s="134"/>
      <c r="L580" s="134"/>
      <c r="M580" s="735"/>
    </row>
    <row r="581" spans="1:13" ht="16.8" thickTop="1" thickBot="1">
      <c r="A581" s="592"/>
      <c r="B581" s="870"/>
      <c r="C581" s="292" t="s">
        <v>1473</v>
      </c>
      <c r="D581" s="493"/>
      <c r="E581" s="495">
        <v>5843153756</v>
      </c>
      <c r="F581" s="501"/>
      <c r="G581" s="947"/>
      <c r="H581" s="946">
        <v>0</v>
      </c>
      <c r="I581" s="272"/>
      <c r="J581" s="803"/>
      <c r="K581" s="134"/>
      <c r="L581" s="134"/>
      <c r="M581" s="737"/>
    </row>
    <row r="582" spans="1:13">
      <c r="A582" s="592"/>
      <c r="B582" s="870"/>
      <c r="C582" s="663" t="s">
        <v>550</v>
      </c>
      <c r="D582" s="622"/>
      <c r="E582" s="622"/>
      <c r="F582" s="134"/>
      <c r="G582" s="134"/>
      <c r="H582" s="134"/>
      <c r="I582" s="134"/>
      <c r="J582" s="803"/>
      <c r="K582" s="134"/>
      <c r="L582" s="134"/>
      <c r="M582" s="735"/>
    </row>
    <row r="583" spans="1:13">
      <c r="A583" s="592"/>
      <c r="B583" s="870"/>
      <c r="C583" s="663" t="s">
        <v>1280</v>
      </c>
      <c r="D583" s="622"/>
      <c r="E583" s="622"/>
      <c r="F583" s="134"/>
      <c r="G583" s="134"/>
      <c r="H583" s="134"/>
      <c r="I583" s="134"/>
      <c r="J583" s="803"/>
      <c r="K583" s="134"/>
      <c r="L583" s="134"/>
      <c r="M583" s="735"/>
    </row>
    <row r="584" spans="1:13" ht="16.2" thickBot="1">
      <c r="A584" s="592"/>
      <c r="B584" s="870"/>
      <c r="C584" s="135"/>
      <c r="D584" s="134"/>
      <c r="E584" s="134"/>
      <c r="F584" s="134"/>
      <c r="G584" s="134"/>
      <c r="H584" s="134"/>
      <c r="I584" s="134"/>
      <c r="J584" s="803"/>
      <c r="K584" s="134"/>
      <c r="L584" s="134"/>
      <c r="M584" s="735"/>
    </row>
    <row r="585" spans="1:13" ht="16.2" thickBot="1">
      <c r="A585" s="870"/>
      <c r="B585" s="870"/>
      <c r="C585" s="1122" t="s">
        <v>422</v>
      </c>
      <c r="D585" s="1141"/>
      <c r="E585" s="1142"/>
      <c r="F585" s="134"/>
      <c r="G585" s="134"/>
      <c r="H585" s="138"/>
      <c r="I585" s="138"/>
      <c r="J585" s="807"/>
      <c r="K585" s="138"/>
      <c r="L585" s="138"/>
      <c r="M585" s="735"/>
    </row>
    <row r="586" spans="1:13" ht="31.2">
      <c r="A586" s="870"/>
      <c r="B586" s="870"/>
      <c r="C586" s="374" t="s">
        <v>423</v>
      </c>
      <c r="D586" s="336" t="s">
        <v>424</v>
      </c>
      <c r="E586" s="185" t="s">
        <v>425</v>
      </c>
      <c r="F586" s="134"/>
      <c r="G586" s="134"/>
      <c r="H586" s="138"/>
      <c r="I586" s="138"/>
      <c r="J586" s="807"/>
      <c r="K586" s="138"/>
      <c r="L586" s="138"/>
      <c r="M586" s="735"/>
    </row>
    <row r="587" spans="1:13" ht="16.2" thickBot="1">
      <c r="A587" s="872"/>
      <c r="B587" s="870"/>
      <c r="C587" s="382" t="s">
        <v>426</v>
      </c>
      <c r="D587" s="183">
        <v>600000000</v>
      </c>
      <c r="E587" s="182">
        <v>1003000000</v>
      </c>
      <c r="F587" s="169"/>
      <c r="G587" s="169"/>
      <c r="H587" s="145"/>
      <c r="I587" s="145"/>
      <c r="J587" s="810"/>
      <c r="K587" s="145"/>
      <c r="L587" s="145"/>
      <c r="M587" s="736"/>
    </row>
    <row r="588" spans="1:13" ht="16.2" thickBot="1">
      <c r="A588" s="872"/>
      <c r="B588" s="870"/>
      <c r="C588" s="383" t="s">
        <v>1595</v>
      </c>
      <c r="D588" s="446">
        <v>600000000</v>
      </c>
      <c r="E588" s="446">
        <v>1003000000</v>
      </c>
      <c r="F588" s="145"/>
      <c r="G588" s="145"/>
      <c r="H588" s="145"/>
      <c r="I588" s="145"/>
      <c r="J588" s="810"/>
      <c r="K588" s="145"/>
      <c r="L588" s="145"/>
      <c r="M588" s="736"/>
    </row>
    <row r="589" spans="1:13" ht="16.8" thickTop="1" thickBot="1">
      <c r="A589" s="872"/>
      <c r="B589" s="875"/>
      <c r="C589" s="133" t="s">
        <v>1473</v>
      </c>
      <c r="D589" s="446">
        <v>600000000</v>
      </c>
      <c r="E589" s="447">
        <v>1003000000</v>
      </c>
      <c r="F589" s="145"/>
      <c r="G589" s="145"/>
      <c r="H589" s="145"/>
      <c r="I589" s="145"/>
      <c r="J589" s="810"/>
      <c r="K589" s="145"/>
      <c r="L589" s="145"/>
      <c r="M589" s="736"/>
    </row>
    <row r="590" spans="1:13">
      <c r="A590" s="870"/>
      <c r="B590" s="875"/>
      <c r="C590" s="138"/>
      <c r="D590" s="138"/>
      <c r="E590" s="138"/>
      <c r="F590" s="138"/>
      <c r="G590" s="138"/>
      <c r="H590" s="138"/>
      <c r="I590" s="138"/>
      <c r="J590" s="807"/>
      <c r="K590" s="138"/>
      <c r="L590" s="138"/>
      <c r="M590" s="735"/>
    </row>
    <row r="591" spans="1:13">
      <c r="A591" s="870"/>
      <c r="B591" s="875"/>
      <c r="C591" s="138"/>
      <c r="D591" s="138"/>
      <c r="E591" s="138"/>
      <c r="F591" s="138"/>
      <c r="G591" s="138"/>
      <c r="H591" s="138"/>
      <c r="I591" s="138"/>
      <c r="J591" s="807"/>
      <c r="K591" s="138"/>
      <c r="L591" s="138"/>
      <c r="M591" s="735"/>
    </row>
    <row r="592" spans="1:13">
      <c r="A592" s="870"/>
      <c r="B592" s="870"/>
      <c r="C592" s="10" t="s">
        <v>467</v>
      </c>
      <c r="F592" s="134"/>
      <c r="G592" s="134"/>
      <c r="H592" s="134"/>
      <c r="I592" s="134"/>
      <c r="J592" s="803"/>
      <c r="K592" s="134"/>
      <c r="L592" s="138"/>
      <c r="M592" s="735"/>
    </row>
    <row r="593" spans="1:13">
      <c r="A593" s="870"/>
      <c r="B593" s="870"/>
      <c r="C593" s="10"/>
      <c r="F593" s="134"/>
      <c r="G593" s="134"/>
      <c r="H593" s="134"/>
      <c r="I593" s="134"/>
      <c r="J593" s="803"/>
      <c r="K593" s="134"/>
      <c r="L593" s="138"/>
      <c r="M593" s="735"/>
    </row>
    <row r="594" spans="1:13">
      <c r="A594" s="870"/>
      <c r="B594" s="870"/>
      <c r="C594" s="196" t="s">
        <v>468</v>
      </c>
      <c r="F594" s="134"/>
      <c r="G594" s="134"/>
      <c r="H594" s="134"/>
      <c r="I594" s="134"/>
      <c r="J594" s="803"/>
      <c r="K594" s="134"/>
      <c r="L594" s="138"/>
      <c r="M594" s="735"/>
    </row>
    <row r="595" spans="1:13" ht="16.2" thickBot="1">
      <c r="C595" s="190"/>
      <c r="F595" s="138"/>
      <c r="G595" s="138"/>
      <c r="H595" s="138"/>
      <c r="I595" s="138"/>
      <c r="J595" s="807"/>
      <c r="K595" s="138"/>
    </row>
    <row r="596" spans="1:13" ht="16.2" thickBot="1">
      <c r="C596" s="376" t="s">
        <v>469</v>
      </c>
      <c r="D596" s="369" t="s">
        <v>470</v>
      </c>
      <c r="E596" s="378" t="s">
        <v>471</v>
      </c>
      <c r="F596" s="134"/>
      <c r="G596" s="134"/>
      <c r="H596" s="134"/>
      <c r="I596" s="134"/>
      <c r="J596" s="803"/>
      <c r="K596" s="134"/>
    </row>
    <row r="597" spans="1:13">
      <c r="C597" s="120" t="s">
        <v>382</v>
      </c>
      <c r="D597" s="550"/>
      <c r="E597" s="379"/>
      <c r="F597" s="134"/>
      <c r="G597" s="134"/>
      <c r="H597" s="134"/>
      <c r="I597" s="134"/>
      <c r="J597" s="803"/>
      <c r="K597" s="134"/>
    </row>
    <row r="598" spans="1:13" hidden="1">
      <c r="C598" s="116" t="s">
        <v>1378</v>
      </c>
      <c r="D598" s="480">
        <v>0</v>
      </c>
      <c r="E598" s="473">
        <v>0</v>
      </c>
      <c r="F598" s="592">
        <v>339579535.16678184</v>
      </c>
      <c r="G598" s="593">
        <v>339579535.16678184</v>
      </c>
      <c r="H598" s="134"/>
      <c r="I598" s="134"/>
      <c r="J598" s="803"/>
      <c r="K598" s="134"/>
    </row>
    <row r="599" spans="1:13">
      <c r="C599" s="116" t="s">
        <v>1695</v>
      </c>
      <c r="D599" s="384">
        <v>469142700</v>
      </c>
      <c r="E599" s="473">
        <v>0</v>
      </c>
      <c r="F599" s="592">
        <v>339579535.16678184</v>
      </c>
      <c r="G599" s="593">
        <v>-136372276.83321816</v>
      </c>
      <c r="H599" s="134"/>
      <c r="I599" s="134"/>
      <c r="J599" s="803"/>
      <c r="K599" s="134"/>
    </row>
    <row r="600" spans="1:13" hidden="1">
      <c r="C600" s="116" t="s">
        <v>61</v>
      </c>
      <c r="D600" s="384">
        <v>0</v>
      </c>
      <c r="E600" s="473">
        <v>0</v>
      </c>
      <c r="F600" s="592"/>
      <c r="G600" s="592"/>
      <c r="H600" s="134"/>
      <c r="I600" s="134"/>
      <c r="J600" s="803"/>
      <c r="K600" s="134"/>
    </row>
    <row r="601" spans="1:13">
      <c r="C601" s="116" t="s">
        <v>60</v>
      </c>
      <c r="D601" s="384">
        <v>6809112</v>
      </c>
      <c r="E601" s="473">
        <v>0</v>
      </c>
      <c r="F601" s="134"/>
      <c r="G601" s="134"/>
      <c r="H601" s="134"/>
      <c r="I601" s="134"/>
      <c r="J601" s="803"/>
      <c r="K601" s="134"/>
    </row>
    <row r="602" spans="1:13" hidden="1">
      <c r="C602" s="116" t="s">
        <v>1431</v>
      </c>
      <c r="D602" s="782">
        <v>0</v>
      </c>
      <c r="E602" s="473">
        <v>0</v>
      </c>
      <c r="F602" s="592"/>
      <c r="G602" s="592"/>
      <c r="H602" s="134"/>
      <c r="I602" s="134"/>
      <c r="J602" s="803"/>
      <c r="K602" s="134"/>
    </row>
    <row r="603" spans="1:13" hidden="1">
      <c r="C603" s="120" t="s">
        <v>472</v>
      </c>
      <c r="D603" s="384"/>
      <c r="E603" s="385"/>
      <c r="F603" s="592"/>
      <c r="G603" s="592"/>
      <c r="H603" s="134"/>
      <c r="I603" s="134"/>
      <c r="J603" s="803"/>
      <c r="K603" s="134"/>
    </row>
    <row r="604" spans="1:13" hidden="1">
      <c r="C604" s="116" t="s">
        <v>1379</v>
      </c>
      <c r="D604" s="118">
        <v>0</v>
      </c>
      <c r="E604" s="473">
        <v>0</v>
      </c>
      <c r="F604" s="134"/>
      <c r="G604" s="134"/>
      <c r="H604" s="134"/>
      <c r="I604" s="134"/>
      <c r="J604" s="803"/>
      <c r="K604" s="134"/>
    </row>
    <row r="605" spans="1:13" ht="16.2" thickBot="1">
      <c r="C605" s="116"/>
      <c r="D605" s="397"/>
      <c r="E605" s="385"/>
      <c r="F605" s="134"/>
      <c r="G605" s="134"/>
      <c r="H605" s="134"/>
      <c r="I605" s="134"/>
      <c r="J605" s="803"/>
      <c r="K605" s="134"/>
    </row>
    <row r="606" spans="1:13" ht="16.2" thickBot="1">
      <c r="C606" s="293" t="s">
        <v>1595</v>
      </c>
      <c r="D606" s="387">
        <v>475951812</v>
      </c>
      <c r="E606" s="474">
        <v>0</v>
      </c>
      <c r="F606" s="272"/>
      <c r="G606" s="134"/>
      <c r="H606" s="134"/>
      <c r="I606" s="134"/>
      <c r="J606" s="803"/>
      <c r="K606" s="134"/>
    </row>
    <row r="607" spans="1:13" ht="16.8" thickTop="1" thickBot="1">
      <c r="C607" s="133" t="s">
        <v>1473</v>
      </c>
      <c r="D607" s="429">
        <v>706311322</v>
      </c>
      <c r="E607" s="475">
        <v>0</v>
      </c>
      <c r="F607" s="272"/>
      <c r="G607" s="134"/>
      <c r="H607" s="134"/>
      <c r="I607" s="134"/>
      <c r="J607" s="803"/>
      <c r="K607" s="134"/>
    </row>
    <row r="608" spans="1:13">
      <c r="C608" s="170"/>
      <c r="D608" s="134"/>
      <c r="E608" s="134"/>
      <c r="F608" s="134"/>
      <c r="G608" s="134"/>
      <c r="H608" s="134"/>
      <c r="I608" s="134"/>
      <c r="J608" s="803"/>
      <c r="K608" s="134"/>
    </row>
    <row r="609" spans="3:11">
      <c r="C609" s="9"/>
      <c r="D609" s="192"/>
      <c r="E609" s="192"/>
      <c r="F609" s="134"/>
      <c r="G609" s="134"/>
      <c r="H609" s="134"/>
      <c r="I609" s="134"/>
      <c r="J609" s="803"/>
      <c r="K609" s="134"/>
    </row>
    <row r="610" spans="3:11">
      <c r="C610" s="10" t="s">
        <v>473</v>
      </c>
      <c r="D610" s="138"/>
      <c r="E610" s="189"/>
      <c r="F610" s="138"/>
      <c r="G610" s="54"/>
      <c r="H610" s="138"/>
      <c r="I610" s="138"/>
      <c r="J610" s="807"/>
      <c r="K610" s="138"/>
    </row>
    <row r="611" spans="3:11">
      <c r="C611" s="190"/>
      <c r="D611" s="138"/>
      <c r="E611" s="189"/>
      <c r="F611" s="138"/>
      <c r="G611" s="54"/>
      <c r="H611" s="138"/>
      <c r="I611" s="138"/>
      <c r="J611" s="807"/>
      <c r="K611" s="138"/>
    </row>
    <row r="612" spans="3:11">
      <c r="C612" s="107" t="s">
        <v>474</v>
      </c>
      <c r="D612" s="138"/>
      <c r="E612" s="189"/>
      <c r="F612" s="138"/>
      <c r="G612" s="138"/>
      <c r="H612" s="138"/>
      <c r="I612" s="138"/>
      <c r="J612" s="807"/>
      <c r="K612" s="138"/>
    </row>
    <row r="613" spans="3:11" ht="16.2" thickBot="1">
      <c r="C613" s="190"/>
      <c r="F613" s="138"/>
      <c r="G613" s="138"/>
      <c r="H613" s="138"/>
      <c r="I613" s="138"/>
      <c r="J613" s="807"/>
      <c r="K613" s="138"/>
    </row>
    <row r="614" spans="3:11" ht="16.2" thickBot="1">
      <c r="C614" s="370" t="s">
        <v>469</v>
      </c>
      <c r="D614" s="377" t="s">
        <v>475</v>
      </c>
      <c r="E614" s="371" t="s">
        <v>476</v>
      </c>
      <c r="F614" s="138"/>
      <c r="G614" s="138"/>
      <c r="H614" s="138"/>
      <c r="I614" s="138"/>
      <c r="J614" s="807"/>
      <c r="K614" s="138"/>
    </row>
    <row r="615" spans="3:11" hidden="1">
      <c r="C615" s="129" t="s">
        <v>236</v>
      </c>
      <c r="D615" s="347">
        <v>0</v>
      </c>
      <c r="E615" s="130">
        <v>0</v>
      </c>
      <c r="F615" s="138"/>
      <c r="G615" s="138"/>
      <c r="H615" s="138"/>
      <c r="I615" s="138"/>
      <c r="J615" s="807"/>
      <c r="K615" s="138"/>
    </row>
    <row r="616" spans="3:11" hidden="1">
      <c r="C616" s="116" t="s">
        <v>1496</v>
      </c>
      <c r="D616" s="118">
        <v>0</v>
      </c>
      <c r="E616" s="473">
        <v>0</v>
      </c>
      <c r="F616" s="138"/>
      <c r="G616" s="138"/>
      <c r="H616" s="138"/>
      <c r="I616" s="138"/>
      <c r="J616" s="807"/>
      <c r="K616" s="138"/>
    </row>
    <row r="617" spans="3:11">
      <c r="C617" s="129" t="s">
        <v>1352</v>
      </c>
      <c r="D617" s="118">
        <v>25422565</v>
      </c>
      <c r="E617" s="473">
        <v>0</v>
      </c>
      <c r="F617" s="138"/>
      <c r="G617" s="138"/>
      <c r="H617" s="138"/>
      <c r="I617" s="138"/>
      <c r="J617" s="807"/>
      <c r="K617" s="138"/>
    </row>
    <row r="618" spans="3:11" hidden="1">
      <c r="C618" s="129" t="s">
        <v>188</v>
      </c>
      <c r="D618" s="118">
        <v>0</v>
      </c>
      <c r="E618" s="473">
        <v>0</v>
      </c>
      <c r="F618" s="138"/>
      <c r="G618" s="138"/>
      <c r="H618" s="138"/>
      <c r="I618" s="138"/>
      <c r="J618" s="807"/>
      <c r="K618" s="138"/>
    </row>
    <row r="619" spans="3:11">
      <c r="C619" s="116" t="s">
        <v>1497</v>
      </c>
      <c r="D619" s="118">
        <v>20107725</v>
      </c>
      <c r="E619" s="473">
        <v>0</v>
      </c>
      <c r="F619" s="138"/>
      <c r="G619" s="138"/>
      <c r="H619" s="138"/>
      <c r="I619" s="138"/>
      <c r="J619" s="807"/>
      <c r="K619" s="138"/>
    </row>
    <row r="620" spans="3:11">
      <c r="C620" s="129" t="s">
        <v>1498</v>
      </c>
      <c r="D620" s="118">
        <v>13754483</v>
      </c>
      <c r="E620" s="473">
        <v>0</v>
      </c>
      <c r="F620" s="138"/>
      <c r="G620" s="138"/>
      <c r="H620" s="138"/>
      <c r="I620" s="138"/>
      <c r="J620" s="807"/>
      <c r="K620" s="138"/>
    </row>
    <row r="621" spans="3:11">
      <c r="C621" s="129" t="s">
        <v>1394</v>
      </c>
      <c r="D621" s="118">
        <v>12750240</v>
      </c>
      <c r="E621" s="473">
        <v>0</v>
      </c>
      <c r="F621" s="138"/>
      <c r="G621" s="138"/>
      <c r="H621" s="138"/>
      <c r="I621" s="138"/>
      <c r="J621" s="807"/>
      <c r="K621" s="138"/>
    </row>
    <row r="622" spans="3:11">
      <c r="C622" s="129" t="s">
        <v>1495</v>
      </c>
      <c r="D622" s="118">
        <v>1985944</v>
      </c>
      <c r="E622" s="473">
        <v>0</v>
      </c>
      <c r="F622" s="138"/>
      <c r="G622" s="138"/>
      <c r="H622" s="138"/>
      <c r="I622" s="138"/>
      <c r="J622" s="807"/>
      <c r="K622" s="138"/>
    </row>
    <row r="623" spans="3:11">
      <c r="C623" s="116" t="s">
        <v>1499</v>
      </c>
      <c r="D623" s="118">
        <v>600000</v>
      </c>
      <c r="E623" s="473">
        <v>0</v>
      </c>
      <c r="F623" s="138"/>
      <c r="G623" s="138"/>
      <c r="H623" s="138"/>
      <c r="I623" s="138"/>
      <c r="J623" s="807"/>
      <c r="K623" s="138"/>
    </row>
    <row r="624" spans="3:11">
      <c r="C624" s="129" t="s">
        <v>1500</v>
      </c>
      <c r="D624" s="118">
        <v>6066</v>
      </c>
      <c r="E624" s="473">
        <v>0</v>
      </c>
      <c r="F624" s="138"/>
      <c r="G624" s="138"/>
      <c r="H624" s="138"/>
      <c r="I624" s="138"/>
      <c r="J624" s="807"/>
      <c r="K624" s="138"/>
    </row>
    <row r="625" spans="3:11" hidden="1">
      <c r="C625" s="116" t="s">
        <v>237</v>
      </c>
      <c r="D625" s="118">
        <v>0</v>
      </c>
      <c r="E625" s="473">
        <v>0</v>
      </c>
      <c r="F625" s="138"/>
      <c r="G625" s="138"/>
      <c r="H625" s="138"/>
      <c r="I625" s="138"/>
      <c r="J625" s="807"/>
      <c r="K625" s="138"/>
    </row>
    <row r="626" spans="3:11" hidden="1">
      <c r="C626" s="129" t="s">
        <v>238</v>
      </c>
      <c r="D626" s="118">
        <v>0</v>
      </c>
      <c r="E626" s="473">
        <v>0</v>
      </c>
      <c r="F626" s="138"/>
      <c r="G626" s="138"/>
      <c r="H626" s="138"/>
      <c r="I626" s="138"/>
      <c r="J626" s="807"/>
      <c r="K626" s="138"/>
    </row>
    <row r="627" spans="3:11" hidden="1">
      <c r="C627" s="129" t="s">
        <v>159</v>
      </c>
      <c r="D627" s="118">
        <v>0</v>
      </c>
      <c r="E627" s="473">
        <v>0</v>
      </c>
      <c r="F627" s="138"/>
      <c r="G627" s="138"/>
      <c r="H627" s="138"/>
      <c r="I627" s="138"/>
      <c r="J627" s="807"/>
      <c r="K627" s="138"/>
    </row>
    <row r="628" spans="3:11" hidden="1">
      <c r="C628" s="129" t="s">
        <v>91</v>
      </c>
      <c r="D628" s="118">
        <v>71238600</v>
      </c>
      <c r="E628" s="473">
        <v>0</v>
      </c>
      <c r="F628" s="138"/>
      <c r="G628" s="138"/>
      <c r="H628" s="138"/>
      <c r="I628" s="138"/>
      <c r="J628" s="807"/>
      <c r="K628" s="138"/>
    </row>
    <row r="629" spans="3:11" hidden="1">
      <c r="C629" s="129" t="s">
        <v>968</v>
      </c>
      <c r="D629" s="118">
        <v>10533825</v>
      </c>
      <c r="E629" s="473">
        <v>0</v>
      </c>
      <c r="F629" s="138"/>
      <c r="G629" s="138"/>
      <c r="H629" s="138"/>
      <c r="I629" s="138"/>
      <c r="J629" s="807"/>
      <c r="K629" s="138"/>
    </row>
    <row r="630" spans="3:11" ht="16.2" thickBot="1">
      <c r="C630" s="116"/>
      <c r="D630" s="384"/>
      <c r="E630" s="385"/>
      <c r="F630" s="134"/>
      <c r="G630" s="134"/>
      <c r="H630" s="134"/>
      <c r="I630" s="134"/>
      <c r="J630" s="803"/>
      <c r="K630" s="134"/>
    </row>
    <row r="631" spans="3:11" ht="16.2" thickBot="1">
      <c r="C631" s="293" t="s">
        <v>1595</v>
      </c>
      <c r="D631" s="388">
        <v>156399448</v>
      </c>
      <c r="E631" s="388">
        <v>0</v>
      </c>
      <c r="F631" s="272"/>
      <c r="G631" s="272"/>
      <c r="H631" s="138"/>
      <c r="I631" s="138"/>
      <c r="J631" s="807"/>
      <c r="K631" s="138"/>
    </row>
    <row r="632" spans="3:11" ht="16.8" thickTop="1" thickBot="1">
      <c r="C632" s="133" t="s">
        <v>1473</v>
      </c>
      <c r="D632" s="430">
        <v>122459320</v>
      </c>
      <c r="E632" s="430">
        <v>0</v>
      </c>
      <c r="F632" s="272"/>
      <c r="G632" s="272"/>
      <c r="H632" s="138"/>
      <c r="I632" s="138"/>
      <c r="J632" s="807"/>
      <c r="K632" s="138"/>
    </row>
    <row r="633" spans="3:11">
      <c r="C633" s="74"/>
      <c r="D633" s="138"/>
      <c r="E633" s="189"/>
      <c r="F633" s="138"/>
      <c r="G633" s="138"/>
      <c r="H633" s="138"/>
      <c r="I633" s="138"/>
      <c r="J633" s="807"/>
      <c r="K633" s="138"/>
    </row>
    <row r="634" spans="3:11">
      <c r="C634" s="74"/>
      <c r="D634" s="138"/>
      <c r="E634" s="189"/>
      <c r="F634" s="138"/>
      <c r="G634" s="138"/>
      <c r="H634" s="138"/>
      <c r="I634" s="138"/>
      <c r="J634" s="807"/>
      <c r="K634" s="138"/>
    </row>
    <row r="635" spans="3:11">
      <c r="C635" s="10" t="s">
        <v>477</v>
      </c>
      <c r="D635" s="195"/>
      <c r="E635" s="189"/>
      <c r="F635" s="138"/>
      <c r="G635" s="138"/>
      <c r="H635" s="138"/>
      <c r="I635" s="138"/>
      <c r="J635" s="807"/>
      <c r="K635" s="138"/>
    </row>
    <row r="636" spans="3:11">
      <c r="C636" s="10"/>
      <c r="D636" s="195"/>
      <c r="E636" s="189"/>
      <c r="F636" s="138"/>
      <c r="G636" s="138"/>
      <c r="H636" s="138"/>
      <c r="I636" s="138"/>
      <c r="J636" s="807"/>
      <c r="K636" s="138"/>
    </row>
    <row r="637" spans="3:11">
      <c r="C637" s="107" t="s">
        <v>474</v>
      </c>
      <c r="D637" s="195"/>
      <c r="E637" s="189"/>
      <c r="F637" s="138"/>
      <c r="G637" s="138"/>
      <c r="H637" s="138"/>
      <c r="I637" s="138"/>
      <c r="J637" s="807"/>
      <c r="K637" s="138"/>
    </row>
    <row r="638" spans="3:11" ht="16.2" thickBot="1">
      <c r="C638" s="107"/>
      <c r="D638" s="195"/>
      <c r="E638" s="189"/>
      <c r="F638" s="138"/>
      <c r="G638" s="138"/>
      <c r="H638" s="138"/>
      <c r="I638" s="138"/>
      <c r="J638" s="807"/>
      <c r="K638" s="138"/>
    </row>
    <row r="639" spans="3:11" ht="31.8" thickBot="1">
      <c r="C639" s="391" t="s">
        <v>469</v>
      </c>
      <c r="D639" s="391" t="s">
        <v>547</v>
      </c>
      <c r="E639" s="391" t="s">
        <v>479</v>
      </c>
      <c r="F639" s="391" t="s">
        <v>965</v>
      </c>
      <c r="G639" s="372" t="s">
        <v>480</v>
      </c>
      <c r="H639" s="389" t="s">
        <v>546</v>
      </c>
      <c r="I639" s="155"/>
      <c r="J639" s="807"/>
      <c r="K639" s="138"/>
    </row>
    <row r="640" spans="3:11">
      <c r="C640" s="239" t="s">
        <v>1322</v>
      </c>
      <c r="D640" s="183">
        <v>144827956</v>
      </c>
      <c r="E640" s="711">
        <v>28829242</v>
      </c>
      <c r="F640" s="645">
        <v>0</v>
      </c>
      <c r="G640" s="689">
        <v>-36741397</v>
      </c>
      <c r="H640" s="644">
        <v>136915801</v>
      </c>
      <c r="I640" s="396"/>
      <c r="J640" s="824"/>
      <c r="K640" s="138"/>
    </row>
    <row r="641" spans="3:11">
      <c r="C641" s="239" t="s">
        <v>1323</v>
      </c>
      <c r="D641" s="183">
        <v>226374607</v>
      </c>
      <c r="E641" s="711">
        <v>92481046</v>
      </c>
      <c r="F641" s="645">
        <v>0</v>
      </c>
      <c r="G641" s="690">
        <v>-115708873</v>
      </c>
      <c r="H641" s="646">
        <v>203146780</v>
      </c>
      <c r="I641" s="396"/>
      <c r="J641" s="988"/>
      <c r="K641" s="138"/>
    </row>
    <row r="642" spans="3:11">
      <c r="C642" s="239" t="s">
        <v>239</v>
      </c>
      <c r="D642" s="183">
        <v>42119433.090000004</v>
      </c>
      <c r="E642" s="711">
        <v>3662556</v>
      </c>
      <c r="F642" s="645">
        <v>0</v>
      </c>
      <c r="G642" s="690">
        <v>-4578195</v>
      </c>
      <c r="H642" s="646">
        <v>41203794.090000004</v>
      </c>
      <c r="I642" s="396"/>
      <c r="J642" s="988"/>
      <c r="K642" s="138"/>
    </row>
    <row r="643" spans="3:11">
      <c r="C643" s="239" t="s">
        <v>1484</v>
      </c>
      <c r="D643" s="183">
        <v>131661022.00350001</v>
      </c>
      <c r="E643" s="646">
        <v>31537000</v>
      </c>
      <c r="F643" s="645">
        <v>0</v>
      </c>
      <c r="G643" s="690">
        <v>-39421249</v>
      </c>
      <c r="H643" s="646">
        <v>123776773.00350001</v>
      </c>
      <c r="I643" s="396"/>
      <c r="J643" s="824"/>
      <c r="K643" s="138"/>
    </row>
    <row r="644" spans="3:11" ht="16.2" thickBot="1">
      <c r="C644" s="116"/>
      <c r="D644" s="384"/>
      <c r="E644" s="647"/>
      <c r="F644" s="645"/>
      <c r="G644" s="691"/>
      <c r="H644" s="513"/>
      <c r="I644" s="396"/>
      <c r="J644" s="803"/>
      <c r="K644" s="138"/>
    </row>
    <row r="645" spans="3:11" ht="16.2" thickBot="1">
      <c r="C645" s="293" t="s">
        <v>1595</v>
      </c>
      <c r="D645" s="465">
        <v>544983018.09350002</v>
      </c>
      <c r="E645" s="446">
        <v>156509844</v>
      </c>
      <c r="F645" s="446">
        <v>0</v>
      </c>
      <c r="G645" s="688">
        <v>-196449714</v>
      </c>
      <c r="H645" s="692">
        <v>505043148.09350002</v>
      </c>
      <c r="I645" s="396"/>
      <c r="J645" s="825"/>
      <c r="K645" s="138"/>
    </row>
    <row r="646" spans="3:11" ht="16.8" thickTop="1" thickBot="1">
      <c r="C646" s="133" t="s">
        <v>1473</v>
      </c>
      <c r="D646" s="447">
        <v>628171496.62899995</v>
      </c>
      <c r="E646" s="447">
        <v>68639547.464499995</v>
      </c>
      <c r="F646" s="466">
        <v>0</v>
      </c>
      <c r="G646" s="688">
        <v>-151828026</v>
      </c>
      <c r="H646" s="466">
        <v>544983018.09350002</v>
      </c>
      <c r="I646" s="396"/>
      <c r="J646" s="807"/>
      <c r="K646" s="138"/>
    </row>
    <row r="647" spans="3:11">
      <c r="C647" s="525"/>
      <c r="D647" s="138"/>
      <c r="E647" s="189"/>
      <c r="F647" s="138"/>
      <c r="G647" s="138"/>
      <c r="H647" s="138"/>
      <c r="I647" s="138"/>
      <c r="J647" s="807"/>
      <c r="K647" s="138"/>
    </row>
    <row r="648" spans="3:11">
      <c r="C648" s="196"/>
      <c r="D648" s="195"/>
      <c r="E648" s="189"/>
      <c r="F648" s="138"/>
      <c r="G648" s="138"/>
      <c r="H648" s="138"/>
      <c r="I648" s="138"/>
      <c r="J648" s="807"/>
      <c r="K648" s="138"/>
    </row>
    <row r="649" spans="3:11">
      <c r="C649" s="197"/>
      <c r="D649" s="195"/>
      <c r="E649" s="189"/>
      <c r="F649" s="138"/>
      <c r="G649" s="138"/>
      <c r="H649" s="138"/>
      <c r="I649" s="138"/>
      <c r="J649" s="807"/>
      <c r="K649" s="138"/>
    </row>
    <row r="650" spans="3:11">
      <c r="C650" s="10" t="s">
        <v>478</v>
      </c>
      <c r="D650" s="195"/>
      <c r="E650" s="189"/>
      <c r="F650" s="138"/>
      <c r="G650" s="138"/>
      <c r="H650" s="138"/>
      <c r="I650" s="138"/>
      <c r="J650" s="807"/>
      <c r="K650" s="138"/>
    </row>
    <row r="651" spans="3:11">
      <c r="C651" s="190"/>
      <c r="D651" s="138"/>
      <c r="E651" s="189"/>
      <c r="F651" s="138"/>
      <c r="G651" s="54"/>
      <c r="H651" s="138"/>
      <c r="I651" s="138"/>
      <c r="J651" s="807"/>
      <c r="K651" s="138"/>
    </row>
    <row r="652" spans="3:11">
      <c r="C652" s="138" t="s">
        <v>474</v>
      </c>
      <c r="D652" s="195"/>
      <c r="E652" s="189"/>
      <c r="F652" s="138"/>
      <c r="G652" s="138"/>
      <c r="H652" s="138"/>
      <c r="I652" s="138"/>
      <c r="J652" s="807"/>
      <c r="K652" s="138"/>
    </row>
    <row r="653" spans="3:11" ht="16.2" thickBot="1">
      <c r="C653" s="197"/>
      <c r="D653" s="195"/>
      <c r="E653" s="189"/>
      <c r="F653" s="138"/>
      <c r="G653" s="138"/>
      <c r="H653" s="138"/>
      <c r="I653" s="138"/>
      <c r="J653" s="807"/>
      <c r="K653" s="138"/>
    </row>
    <row r="654" spans="3:11" ht="31.8" thickBot="1">
      <c r="C654" s="391" t="s">
        <v>469</v>
      </c>
      <c r="D654" s="391" t="s">
        <v>547</v>
      </c>
      <c r="E654" s="391" t="s">
        <v>479</v>
      </c>
      <c r="F654" s="391" t="s">
        <v>965</v>
      </c>
      <c r="G654" s="372" t="s">
        <v>480</v>
      </c>
      <c r="H654" s="144" t="s">
        <v>546</v>
      </c>
      <c r="I654" s="138"/>
      <c r="J654" s="807"/>
      <c r="K654" s="138"/>
    </row>
    <row r="655" spans="3:11">
      <c r="C655" s="239" t="s">
        <v>481</v>
      </c>
      <c r="D655" s="183">
        <v>667842160.73080015</v>
      </c>
      <c r="E655" s="646">
        <v>0</v>
      </c>
      <c r="F655" s="989">
        <v>7122479</v>
      </c>
      <c r="G655" s="477">
        <v>-40688617</v>
      </c>
      <c r="H655" s="400">
        <v>634276022.73080015</v>
      </c>
      <c r="I655" s="824"/>
      <c r="J655" s="826"/>
      <c r="K655" s="138"/>
    </row>
    <row r="656" spans="3:11">
      <c r="C656" s="239" t="s">
        <v>482</v>
      </c>
      <c r="D656" s="183">
        <v>33535119.801599979</v>
      </c>
      <c r="E656" s="646">
        <v>33692859</v>
      </c>
      <c r="F656" s="643">
        <v>0</v>
      </c>
      <c r="G656" s="477">
        <v>-248383</v>
      </c>
      <c r="H656" s="400">
        <v>66979595.801599979</v>
      </c>
      <c r="I656" s="763"/>
      <c r="J656" s="824"/>
      <c r="K656" s="138"/>
    </row>
    <row r="657" spans="3:11" ht="16.2" thickBot="1">
      <c r="C657" s="116"/>
      <c r="D657" s="384"/>
      <c r="E657" s="647"/>
      <c r="F657" s="392"/>
      <c r="G657" s="478"/>
      <c r="H657" s="241"/>
      <c r="I657" s="134"/>
      <c r="J657" s="803"/>
      <c r="K657" s="134"/>
    </row>
    <row r="658" spans="3:11" ht="16.2" thickBot="1">
      <c r="C658" s="293" t="s">
        <v>1595</v>
      </c>
      <c r="D658" s="465">
        <v>701377280.53240013</v>
      </c>
      <c r="E658" s="446">
        <v>33692859</v>
      </c>
      <c r="F658" s="446">
        <v>7122479</v>
      </c>
      <c r="G658" s="479">
        <v>-40937000</v>
      </c>
      <c r="H658" s="446">
        <v>701255617.73240018</v>
      </c>
      <c r="I658" s="394"/>
      <c r="J658" s="825"/>
      <c r="K658" s="138"/>
    </row>
    <row r="659" spans="3:11" ht="16.8" thickTop="1" thickBot="1">
      <c r="C659" s="133" t="s">
        <v>1473</v>
      </c>
      <c r="D659" s="447">
        <v>788926532</v>
      </c>
      <c r="E659" s="466">
        <v>70668343.532400131</v>
      </c>
      <c r="F659" s="466">
        <v>0</v>
      </c>
      <c r="G659" s="479">
        <v>-158217595</v>
      </c>
      <c r="H659" s="466">
        <v>701377279.73240018</v>
      </c>
      <c r="I659" s="394"/>
      <c r="J659" s="807"/>
      <c r="K659" s="138"/>
    </row>
    <row r="660" spans="3:11">
      <c r="C660" s="74"/>
      <c r="D660" s="138"/>
      <c r="E660" s="189"/>
      <c r="F660" s="138"/>
      <c r="G660" s="138"/>
      <c r="H660" s="138"/>
      <c r="I660" s="138"/>
      <c r="J660" s="807"/>
      <c r="K660" s="138"/>
    </row>
    <row r="661" spans="3:11">
      <c r="C661" s="74"/>
      <c r="D661" s="138"/>
      <c r="E661" s="189"/>
      <c r="F661" s="138"/>
      <c r="G661" s="138"/>
      <c r="H661" s="138"/>
      <c r="I661" s="138"/>
      <c r="J661" s="807"/>
      <c r="K661" s="138"/>
    </row>
    <row r="662" spans="3:11">
      <c r="C662" s="10" t="s">
        <v>483</v>
      </c>
      <c r="D662" s="138"/>
      <c r="E662" s="189"/>
      <c r="F662" s="138"/>
      <c r="G662" s="138"/>
      <c r="H662" s="199"/>
      <c r="I662" s="138"/>
      <c r="J662" s="807"/>
      <c r="K662" s="138"/>
    </row>
    <row r="663" spans="3:11">
      <c r="C663" s="190"/>
      <c r="D663" s="138"/>
      <c r="E663" s="189"/>
      <c r="F663" s="138"/>
      <c r="G663" s="54"/>
      <c r="H663" s="138"/>
      <c r="I663" s="138"/>
      <c r="J663" s="807"/>
      <c r="K663" s="138"/>
    </row>
    <row r="664" spans="3:11">
      <c r="C664" s="138" t="s">
        <v>474</v>
      </c>
      <c r="D664" s="138"/>
      <c r="E664" s="189"/>
      <c r="F664" s="138"/>
      <c r="G664" s="138"/>
      <c r="H664" s="138"/>
      <c r="I664" s="138"/>
      <c r="J664" s="807"/>
      <c r="K664" s="138"/>
    </row>
    <row r="665" spans="3:11" ht="16.2" thickBot="1">
      <c r="C665" s="190"/>
      <c r="F665" s="138"/>
      <c r="G665" s="138"/>
      <c r="H665" s="138"/>
      <c r="I665" s="138"/>
      <c r="J665" s="807"/>
      <c r="K665" s="138"/>
    </row>
    <row r="666" spans="3:11">
      <c r="C666" s="373" t="s">
        <v>469</v>
      </c>
      <c r="D666" s="372" t="s">
        <v>470</v>
      </c>
      <c r="E666" s="389" t="s">
        <v>471</v>
      </c>
      <c r="F666" s="138"/>
      <c r="G666" s="138"/>
      <c r="H666" s="138"/>
      <c r="I666" s="138"/>
      <c r="J666" s="807"/>
      <c r="K666" s="138"/>
    </row>
    <row r="667" spans="3:11">
      <c r="C667" s="116" t="s">
        <v>1381</v>
      </c>
      <c r="D667" s="183">
        <v>1010703115</v>
      </c>
      <c r="E667" s="132">
        <v>0</v>
      </c>
      <c r="F667" s="138"/>
      <c r="G667" s="138"/>
      <c r="H667" s="138"/>
      <c r="I667" s="138"/>
      <c r="J667" s="807"/>
      <c r="K667" s="138"/>
    </row>
    <row r="668" spans="3:11">
      <c r="C668" s="116" t="s">
        <v>1380</v>
      </c>
      <c r="D668" s="183">
        <v>110942015</v>
      </c>
      <c r="E668" s="132">
        <v>0</v>
      </c>
      <c r="F668" s="138"/>
      <c r="G668" s="138"/>
      <c r="H668" s="138"/>
      <c r="I668" s="138"/>
      <c r="J668" s="807"/>
      <c r="K668" s="138"/>
    </row>
    <row r="669" spans="3:11" ht="16.2" thickBot="1">
      <c r="C669" s="239"/>
      <c r="D669" s="183"/>
      <c r="E669" s="132"/>
      <c r="F669" s="138"/>
      <c r="G669" s="138"/>
      <c r="H669" s="138"/>
      <c r="I669" s="138"/>
      <c r="J669" s="807"/>
      <c r="K669" s="138"/>
    </row>
    <row r="670" spans="3:11" ht="16.2" thickBot="1">
      <c r="C670" s="293" t="s">
        <v>1596</v>
      </c>
      <c r="D670" s="631">
        <v>1121645130</v>
      </c>
      <c r="E670" s="631">
        <v>0</v>
      </c>
      <c r="F670" s="395"/>
      <c r="G670" s="194"/>
      <c r="H670" s="138"/>
      <c r="I670" s="138"/>
      <c r="J670" s="807"/>
      <c r="K670" s="138"/>
    </row>
    <row r="671" spans="3:11" ht="16.2" thickBot="1">
      <c r="C671" s="133" t="s">
        <v>1473</v>
      </c>
      <c r="D671" s="631">
        <v>147703649</v>
      </c>
      <c r="E671" s="629">
        <v>0</v>
      </c>
      <c r="F671" s="396"/>
      <c r="G671" s="194"/>
      <c r="H671" s="138"/>
      <c r="I671" s="138"/>
      <c r="J671" s="807"/>
      <c r="K671" s="138"/>
    </row>
    <row r="672" spans="3:11">
      <c r="C672" s="122"/>
      <c r="D672" s="198"/>
      <c r="E672" s="198"/>
      <c r="F672" s="138"/>
      <c r="G672" s="138"/>
      <c r="H672" s="138"/>
      <c r="I672" s="138"/>
      <c r="J672" s="807"/>
      <c r="K672" s="138"/>
    </row>
    <row r="673" spans="3:11">
      <c r="C673" s="10" t="s">
        <v>484</v>
      </c>
      <c r="D673" s="138"/>
      <c r="E673" s="189"/>
      <c r="F673" s="138"/>
      <c r="G673" s="138"/>
      <c r="H673" s="138"/>
      <c r="I673" s="138"/>
      <c r="J673" s="807"/>
      <c r="K673" s="138"/>
    </row>
    <row r="674" spans="3:11">
      <c r="C674" s="190"/>
      <c r="D674" s="138"/>
      <c r="E674" s="189"/>
      <c r="F674" s="138"/>
      <c r="G674" s="54"/>
      <c r="H674" s="138"/>
      <c r="I674" s="138"/>
      <c r="J674" s="807"/>
      <c r="K674" s="138"/>
    </row>
    <row r="675" spans="3:11">
      <c r="C675" s="138" t="s">
        <v>474</v>
      </c>
      <c r="D675" s="138"/>
      <c r="E675" s="189"/>
      <c r="F675" s="138"/>
      <c r="G675" s="138"/>
      <c r="H675" s="138"/>
      <c r="I675" s="138"/>
      <c r="J675" s="807"/>
      <c r="K675" s="138"/>
    </row>
    <row r="676" spans="3:11" ht="16.2" thickBot="1">
      <c r="C676" s="190"/>
      <c r="F676" s="138"/>
      <c r="G676" s="138"/>
      <c r="H676" s="138"/>
      <c r="I676" s="138"/>
      <c r="J676" s="807"/>
      <c r="K676" s="138"/>
    </row>
    <row r="677" spans="3:11">
      <c r="C677" s="373" t="s">
        <v>469</v>
      </c>
      <c r="D677" s="373" t="s">
        <v>470</v>
      </c>
      <c r="E677" s="372" t="s">
        <v>471</v>
      </c>
      <c r="F677" s="138"/>
      <c r="G677" s="138"/>
      <c r="H677" s="138"/>
      <c r="I677" s="138"/>
      <c r="J677" s="807"/>
      <c r="K677" s="138"/>
    </row>
    <row r="678" spans="3:11">
      <c r="C678" s="239" t="s">
        <v>1382</v>
      </c>
      <c r="D678" s="398">
        <v>224739879</v>
      </c>
      <c r="E678" s="480">
        <v>0</v>
      </c>
      <c r="F678" s="138"/>
      <c r="G678" s="138"/>
      <c r="H678" s="138"/>
      <c r="I678" s="138"/>
      <c r="J678" s="807"/>
      <c r="K678" s="138"/>
    </row>
    <row r="679" spans="3:11" ht="16.2" thickBot="1">
      <c r="C679" s="239"/>
      <c r="D679" s="183"/>
      <c r="E679" s="476"/>
      <c r="F679" s="138"/>
      <c r="G679" s="138"/>
      <c r="H679" s="138"/>
      <c r="I679" s="138"/>
      <c r="J679" s="807"/>
      <c r="K679" s="138"/>
    </row>
    <row r="680" spans="3:11" ht="16.2" thickBot="1">
      <c r="C680" s="293" t="s">
        <v>1595</v>
      </c>
      <c r="D680" s="623">
        <v>224739879</v>
      </c>
      <c r="E680" s="624">
        <v>0</v>
      </c>
      <c r="F680" s="395"/>
      <c r="G680" s="194"/>
      <c r="H680" s="138"/>
      <c r="I680" s="138"/>
      <c r="J680" s="807"/>
      <c r="K680" s="138"/>
    </row>
    <row r="681" spans="3:11" ht="16.2" thickBot="1">
      <c r="C681" s="133" t="s">
        <v>1473</v>
      </c>
      <c r="D681" s="625">
        <v>216337074</v>
      </c>
      <c r="E681" s="626">
        <v>0</v>
      </c>
      <c r="F681" s="395"/>
      <c r="G681" s="194"/>
      <c r="H681" s="138"/>
      <c r="I681" s="138"/>
      <c r="J681" s="807"/>
      <c r="K681" s="138"/>
    </row>
    <row r="682" spans="3:11">
      <c r="C682" s="122"/>
      <c r="D682" s="198"/>
      <c r="E682" s="198"/>
      <c r="F682" s="138"/>
      <c r="G682" s="138"/>
      <c r="H682" s="138"/>
      <c r="I682" s="138"/>
      <c r="J682" s="807"/>
      <c r="K682" s="138"/>
    </row>
    <row r="683" spans="3:11">
      <c r="C683" s="122"/>
      <c r="D683" s="198"/>
      <c r="E683" s="198"/>
      <c r="F683" s="138"/>
      <c r="G683" s="138"/>
      <c r="H683" s="138"/>
      <c r="I683" s="138"/>
      <c r="J683" s="807"/>
      <c r="K683" s="138"/>
    </row>
    <row r="684" spans="3:11">
      <c r="C684" s="1121" t="s">
        <v>485</v>
      </c>
      <c r="D684" s="1121"/>
      <c r="E684" s="1121"/>
      <c r="F684" s="138"/>
      <c r="G684" s="138"/>
      <c r="H684" s="138"/>
      <c r="I684" s="138"/>
      <c r="J684" s="807"/>
      <c r="K684" s="138"/>
    </row>
    <row r="685" spans="3:11">
      <c r="C685" s="190"/>
      <c r="D685" s="138"/>
      <c r="E685" s="189"/>
      <c r="F685" s="138"/>
      <c r="G685" s="54"/>
      <c r="H685" s="138"/>
      <c r="I685" s="138"/>
      <c r="J685" s="807"/>
      <c r="K685" s="138"/>
    </row>
    <row r="686" spans="3:11">
      <c r="C686" s="138" t="s">
        <v>474</v>
      </c>
      <c r="D686" s="138"/>
      <c r="E686" s="189"/>
      <c r="F686" s="138"/>
      <c r="G686" s="138"/>
      <c r="H686" s="138"/>
      <c r="I686" s="138"/>
      <c r="J686" s="807"/>
      <c r="K686" s="138"/>
    </row>
    <row r="687" spans="3:11" ht="16.2" thickBot="1">
      <c r="C687" s="190"/>
      <c r="F687" s="138"/>
      <c r="G687" s="138"/>
      <c r="H687" s="138"/>
      <c r="I687" s="138"/>
      <c r="J687" s="807"/>
      <c r="K687" s="138"/>
    </row>
    <row r="688" spans="3:11" ht="32.4" thickTop="1" thickBot="1">
      <c r="C688" s="172" t="s">
        <v>486</v>
      </c>
      <c r="D688" s="173" t="s">
        <v>487</v>
      </c>
      <c r="E688" s="173" t="s">
        <v>488</v>
      </c>
      <c r="F688" s="173" t="s">
        <v>489</v>
      </c>
      <c r="G688" s="173" t="s">
        <v>490</v>
      </c>
      <c r="H688" s="174">
        <v>45747</v>
      </c>
      <c r="I688" s="174" t="s">
        <v>1691</v>
      </c>
      <c r="J688" s="807"/>
      <c r="K688" s="138"/>
    </row>
    <row r="689" spans="3:11" ht="31.8" thickBot="1">
      <c r="C689" s="360" t="s">
        <v>1302</v>
      </c>
      <c r="D689" s="492" t="s">
        <v>491</v>
      </c>
      <c r="E689" s="492" t="s">
        <v>1615</v>
      </c>
      <c r="F689" s="1013">
        <v>0</v>
      </c>
      <c r="G689" s="1013">
        <v>0</v>
      </c>
      <c r="H689" s="386">
        <v>2993422539</v>
      </c>
      <c r="I689" s="1013">
        <v>0</v>
      </c>
      <c r="J689" s="826"/>
      <c r="K689" s="138"/>
    </row>
    <row r="690" spans="3:11" ht="31.8" thickBot="1">
      <c r="C690" s="360" t="s">
        <v>1302</v>
      </c>
      <c r="D690" s="492" t="s">
        <v>491</v>
      </c>
      <c r="E690" s="492" t="s">
        <v>548</v>
      </c>
      <c r="F690" s="1013">
        <v>0</v>
      </c>
      <c r="G690" s="1013">
        <v>0</v>
      </c>
      <c r="H690" s="386">
        <v>1019953</v>
      </c>
      <c r="I690" s="386">
        <v>2969094</v>
      </c>
      <c r="J690" s="826"/>
      <c r="K690" s="138"/>
    </row>
    <row r="691" spans="3:11" ht="31.8" thickBot="1">
      <c r="C691" s="360" t="s">
        <v>1511</v>
      </c>
      <c r="D691" s="492" t="s">
        <v>1692</v>
      </c>
      <c r="E691" s="492" t="s">
        <v>1696</v>
      </c>
      <c r="F691" s="1013">
        <v>0</v>
      </c>
      <c r="G691" s="1013">
        <v>0</v>
      </c>
      <c r="H691" s="1013">
        <v>0</v>
      </c>
      <c r="I691" s="386">
        <v>54450410.95890411</v>
      </c>
      <c r="J691" s="826"/>
      <c r="K691" s="138"/>
    </row>
    <row r="692" spans="3:11" ht="16.2" thickBot="1">
      <c r="C692" s="1122" t="s">
        <v>253</v>
      </c>
      <c r="D692" s="1122"/>
      <c r="E692" s="1122"/>
      <c r="F692" s="1122"/>
      <c r="G692" s="1122"/>
      <c r="H692" s="460">
        <v>2994442492</v>
      </c>
      <c r="I692" s="460">
        <v>57419504.95890411</v>
      </c>
      <c r="J692" s="827"/>
      <c r="K692" s="395"/>
    </row>
    <row r="693" spans="3:11">
      <c r="C693" s="1040" t="s">
        <v>550</v>
      </c>
      <c r="D693" s="198"/>
      <c r="E693" s="198"/>
      <c r="F693" s="138"/>
      <c r="G693" s="138"/>
      <c r="H693" s="138"/>
      <c r="I693" s="138"/>
      <c r="J693" s="807"/>
      <c r="K693" s="138"/>
    </row>
    <row r="694" spans="3:11">
      <c r="C694" s="197"/>
      <c r="D694" s="198"/>
      <c r="E694" s="198"/>
      <c r="F694" s="138"/>
      <c r="G694" s="138"/>
      <c r="H694" s="138"/>
      <c r="I694" s="138"/>
      <c r="J694" s="807"/>
      <c r="K694" s="138"/>
    </row>
    <row r="695" spans="3:11">
      <c r="C695" s="190" t="s">
        <v>631</v>
      </c>
      <c r="F695" s="138"/>
      <c r="G695" s="138"/>
      <c r="H695" s="138"/>
      <c r="I695" s="138"/>
      <c r="J695" s="807"/>
      <c r="K695" s="138"/>
    </row>
    <row r="696" spans="3:11">
      <c r="C696" s="190"/>
      <c r="D696" s="138"/>
      <c r="E696" s="189"/>
      <c r="F696" s="138"/>
      <c r="G696" s="54"/>
      <c r="H696" s="138"/>
      <c r="I696" s="138"/>
      <c r="J696" s="807"/>
      <c r="K696" s="138"/>
    </row>
    <row r="697" spans="3:11">
      <c r="C697" s="138" t="s">
        <v>474</v>
      </c>
      <c r="F697" s="138"/>
      <c r="G697" s="138"/>
      <c r="H697" s="138"/>
      <c r="I697" s="138"/>
      <c r="J697" s="807"/>
      <c r="K697" s="138"/>
    </row>
    <row r="698" spans="3:11" ht="16.2" thickBot="1">
      <c r="C698" s="190"/>
      <c r="F698" s="138"/>
      <c r="G698" s="138"/>
      <c r="H698" s="138"/>
      <c r="I698" s="138"/>
      <c r="J698" s="807"/>
      <c r="K698" s="138"/>
    </row>
    <row r="699" spans="3:11" ht="16.2" thickBot="1">
      <c r="C699" s="176" t="s">
        <v>469</v>
      </c>
      <c r="D699" s="177" t="s">
        <v>470</v>
      </c>
      <c r="E699" s="177" t="s">
        <v>471</v>
      </c>
      <c r="F699" s="138"/>
      <c r="G699" s="138"/>
      <c r="H699" s="138"/>
      <c r="I699" s="138"/>
      <c r="J699" s="807"/>
      <c r="K699" s="138"/>
    </row>
    <row r="700" spans="3:11" hidden="1">
      <c r="C700" s="162" t="s">
        <v>1383</v>
      </c>
      <c r="D700" s="399"/>
      <c r="E700" s="481">
        <v>0</v>
      </c>
      <c r="F700" s="138"/>
      <c r="G700" s="138"/>
      <c r="H700" s="138"/>
      <c r="I700" s="138"/>
      <c r="J700" s="807"/>
      <c r="K700" s="138"/>
    </row>
    <row r="701" spans="3:11">
      <c r="C701" s="162" t="s">
        <v>1688</v>
      </c>
      <c r="D701" s="399">
        <v>8713192649</v>
      </c>
      <c r="E701" s="481">
        <v>0</v>
      </c>
      <c r="F701" s="138"/>
      <c r="G701" s="138"/>
      <c r="H701" s="138"/>
      <c r="I701" s="138"/>
      <c r="J701" s="807"/>
      <c r="K701" s="138"/>
    </row>
    <row r="702" spans="3:11" ht="16.2" thickBot="1">
      <c r="C702" s="239"/>
      <c r="D702" s="435"/>
      <c r="E702" s="473"/>
      <c r="F702" s="138"/>
      <c r="G702" s="138"/>
      <c r="H702" s="138"/>
      <c r="I702" s="138"/>
      <c r="J702" s="807"/>
      <c r="K702" s="138"/>
    </row>
    <row r="703" spans="3:11" ht="16.2" thickBot="1">
      <c r="C703" s="293" t="s">
        <v>1596</v>
      </c>
      <c r="D703" s="627">
        <v>8713192649</v>
      </c>
      <c r="E703" s="628">
        <v>0</v>
      </c>
      <c r="F703" s="395"/>
      <c r="G703" s="395"/>
      <c r="H703" s="138"/>
      <c r="I703" s="138"/>
      <c r="J703" s="807"/>
      <c r="K703" s="138"/>
    </row>
    <row r="704" spans="3:11" ht="16.2" thickBot="1">
      <c r="C704" s="292" t="s">
        <v>1473</v>
      </c>
      <c r="D704" s="441">
        <v>13091649688</v>
      </c>
      <c r="E704" s="629">
        <v>0</v>
      </c>
      <c r="F704" s="395"/>
      <c r="G704" s="194"/>
      <c r="H704" s="138"/>
      <c r="I704" s="138"/>
      <c r="J704" s="807"/>
      <c r="K704" s="138"/>
    </row>
    <row r="705" spans="3:11">
      <c r="C705" s="525"/>
      <c r="D705" s="138"/>
      <c r="E705" s="189"/>
      <c r="F705" s="138"/>
      <c r="G705" s="138"/>
      <c r="H705" s="138"/>
      <c r="I705" s="138"/>
      <c r="J705" s="807"/>
      <c r="K705" s="138"/>
    </row>
    <row r="706" spans="3:11">
      <c r="C706" s="190" t="s">
        <v>632</v>
      </c>
      <c r="F706" s="138"/>
      <c r="G706" s="138"/>
      <c r="H706" s="138"/>
      <c r="I706" s="138"/>
      <c r="J706" s="807"/>
      <c r="K706" s="138"/>
    </row>
    <row r="707" spans="3:11">
      <c r="C707" s="190"/>
      <c r="D707" s="138"/>
      <c r="E707" s="189"/>
      <c r="F707" s="138"/>
      <c r="G707" s="54"/>
      <c r="H707" s="138"/>
      <c r="I707" s="138"/>
      <c r="J707" s="807"/>
      <c r="K707" s="138"/>
    </row>
    <row r="708" spans="3:11">
      <c r="C708" s="138" t="s">
        <v>474</v>
      </c>
      <c r="F708" s="138"/>
      <c r="G708" s="138"/>
      <c r="H708" s="138"/>
      <c r="I708" s="138"/>
      <c r="J708" s="807"/>
      <c r="K708" s="138"/>
    </row>
    <row r="709" spans="3:11" ht="16.2" thickBot="1">
      <c r="C709" s="190"/>
      <c r="F709" s="138"/>
      <c r="G709" s="138"/>
      <c r="H709" s="138"/>
      <c r="I709" s="138"/>
      <c r="J709" s="807"/>
      <c r="K709" s="138"/>
    </row>
    <row r="710" spans="3:11" ht="16.2" thickBot="1">
      <c r="C710" s="176" t="s">
        <v>469</v>
      </c>
      <c r="D710" s="177" t="s">
        <v>470</v>
      </c>
      <c r="E710" s="177" t="s">
        <v>471</v>
      </c>
      <c r="F710" s="138"/>
      <c r="G710" s="138"/>
      <c r="H710" s="138"/>
      <c r="I710" s="138"/>
      <c r="J710" s="807"/>
      <c r="K710" s="138"/>
    </row>
    <row r="711" spans="3:11">
      <c r="C711" s="162" t="s">
        <v>639</v>
      </c>
      <c r="D711" s="399">
        <v>44957301</v>
      </c>
      <c r="E711" s="481">
        <v>0</v>
      </c>
      <c r="F711" s="138"/>
      <c r="G711" s="138"/>
      <c r="H711" s="138"/>
      <c r="I711" s="138"/>
      <c r="J711" s="807"/>
      <c r="K711" s="138"/>
    </row>
    <row r="712" spans="3:11">
      <c r="C712" s="162" t="s">
        <v>1684</v>
      </c>
      <c r="D712" s="399">
        <v>22874064</v>
      </c>
      <c r="E712" s="481">
        <v>0</v>
      </c>
      <c r="F712" s="138"/>
      <c r="G712" s="138"/>
      <c r="H712" s="138"/>
      <c r="I712" s="138"/>
      <c r="J712" s="807"/>
      <c r="K712" s="138"/>
    </row>
    <row r="713" spans="3:11">
      <c r="C713" s="162" t="s">
        <v>212</v>
      </c>
      <c r="D713" s="399">
        <v>11926500</v>
      </c>
      <c r="E713" s="481">
        <v>0</v>
      </c>
      <c r="F713" s="138"/>
      <c r="G713" s="138"/>
      <c r="H713" s="138"/>
      <c r="I713" s="138"/>
      <c r="J713" s="807"/>
      <c r="K713" s="138"/>
    </row>
    <row r="714" spans="3:11">
      <c r="C714" s="162" t="s">
        <v>1432</v>
      </c>
      <c r="D714" s="399">
        <v>0</v>
      </c>
      <c r="E714" s="481">
        <v>0</v>
      </c>
      <c r="F714" s="138"/>
      <c r="G714" s="138"/>
      <c r="H714" s="138"/>
      <c r="I714" s="138"/>
      <c r="J714" s="807"/>
      <c r="K714" s="138"/>
    </row>
    <row r="715" spans="3:11">
      <c r="C715" s="162" t="s">
        <v>638</v>
      </c>
      <c r="D715" s="399">
        <v>7531</v>
      </c>
      <c r="E715" s="481">
        <v>0</v>
      </c>
      <c r="F715" s="138"/>
      <c r="G715" s="138"/>
      <c r="H715" s="138"/>
      <c r="I715" s="138"/>
      <c r="J715" s="807"/>
      <c r="K715" s="138"/>
    </row>
    <row r="716" spans="3:11" ht="16.2" thickBot="1">
      <c r="C716" s="239"/>
      <c r="D716" s="435"/>
      <c r="E716" s="473"/>
      <c r="F716" s="138"/>
      <c r="G716" s="138"/>
      <c r="H716" s="138"/>
      <c r="I716" s="138"/>
      <c r="J716" s="807"/>
      <c r="K716" s="138"/>
    </row>
    <row r="717" spans="3:11" ht="16.2" thickBot="1">
      <c r="C717" s="293" t="s">
        <v>1595</v>
      </c>
      <c r="D717" s="627">
        <v>79765396</v>
      </c>
      <c r="E717" s="628">
        <v>0</v>
      </c>
      <c r="F717" s="395"/>
      <c r="G717" s="395"/>
      <c r="H717" s="138"/>
      <c r="I717" s="138"/>
      <c r="J717" s="807"/>
      <c r="K717" s="138"/>
    </row>
    <row r="718" spans="3:11" ht="16.2" thickBot="1">
      <c r="C718" s="133" t="s">
        <v>1473</v>
      </c>
      <c r="D718" s="630">
        <v>52404243</v>
      </c>
      <c r="E718" s="629">
        <v>0</v>
      </c>
      <c r="F718" s="395"/>
      <c r="G718" s="194"/>
      <c r="H718" s="138"/>
      <c r="I718" s="138"/>
      <c r="J718" s="807"/>
      <c r="K718" s="138"/>
    </row>
    <row r="719" spans="3:11">
      <c r="C719" s="525"/>
      <c r="D719" s="138"/>
      <c r="E719" s="189"/>
      <c r="F719" s="138"/>
      <c r="G719" s="138"/>
      <c r="H719" s="138"/>
      <c r="I719" s="138"/>
      <c r="J719" s="807"/>
      <c r="K719" s="138"/>
    </row>
    <row r="720" spans="3:11">
      <c r="C720" s="74"/>
      <c r="D720" s="138"/>
      <c r="E720" s="189"/>
      <c r="F720" s="138"/>
      <c r="G720" s="138"/>
      <c r="H720" s="138"/>
      <c r="I720" s="138"/>
      <c r="J720" s="807"/>
      <c r="K720" s="138"/>
    </row>
    <row r="721" spans="3:11">
      <c r="C721" s="190" t="s">
        <v>633</v>
      </c>
      <c r="D721" s="151"/>
      <c r="E721" s="189"/>
      <c r="F721" s="138"/>
      <c r="G721" s="151"/>
      <c r="H721" s="138"/>
      <c r="I721" s="138"/>
      <c r="J721" s="807"/>
      <c r="K721" s="138"/>
    </row>
    <row r="722" spans="3:11">
      <c r="C722" s="190"/>
      <c r="D722" s="138"/>
      <c r="E722" s="189"/>
      <c r="F722" s="138"/>
      <c r="G722" s="54"/>
      <c r="H722" s="138"/>
      <c r="I722" s="138"/>
      <c r="J722" s="807"/>
      <c r="K722" s="138"/>
    </row>
    <row r="723" spans="3:11">
      <c r="C723" s="190" t="s">
        <v>634</v>
      </c>
      <c r="D723" s="138"/>
      <c r="E723" s="189"/>
      <c r="F723" s="138"/>
      <c r="G723" s="54"/>
      <c r="H723" s="138"/>
      <c r="I723" s="138"/>
      <c r="J723" s="807"/>
      <c r="K723" s="138"/>
    </row>
    <row r="724" spans="3:11">
      <c r="C724" s="190"/>
      <c r="D724" s="138"/>
      <c r="E724" s="189"/>
      <c r="F724" s="138"/>
      <c r="G724" s="54"/>
      <c r="H724" s="138"/>
      <c r="I724" s="138"/>
      <c r="J724" s="807"/>
      <c r="K724" s="138"/>
    </row>
    <row r="725" spans="3:11">
      <c r="C725" s="138" t="s">
        <v>474</v>
      </c>
      <c r="F725" s="138"/>
      <c r="G725" s="138"/>
      <c r="H725" s="138"/>
      <c r="I725" s="138"/>
      <c r="J725" s="807"/>
      <c r="K725" s="138"/>
    </row>
    <row r="726" spans="3:11" ht="16.2" thickBot="1">
      <c r="C726" s="190"/>
      <c r="F726" s="138"/>
      <c r="G726" s="138"/>
      <c r="H726" s="138"/>
      <c r="I726" s="138"/>
      <c r="J726" s="807"/>
      <c r="K726" s="138"/>
    </row>
    <row r="727" spans="3:11" ht="16.2" thickBot="1">
      <c r="C727" s="487" t="s">
        <v>469</v>
      </c>
      <c r="D727" s="137" t="s">
        <v>475</v>
      </c>
      <c r="E727" s="137" t="s">
        <v>476</v>
      </c>
      <c r="F727" s="138"/>
      <c r="G727" s="138"/>
      <c r="H727" s="138"/>
      <c r="I727" s="138"/>
      <c r="J727" s="807"/>
      <c r="K727" s="138"/>
    </row>
    <row r="728" spans="3:11" hidden="1">
      <c r="C728" s="344" t="s">
        <v>1509</v>
      </c>
      <c r="D728" s="481">
        <v>0</v>
      </c>
      <c r="E728" s="481">
        <v>0</v>
      </c>
      <c r="F728" s="138"/>
      <c r="G728" s="138"/>
      <c r="H728" s="138"/>
      <c r="I728" s="138"/>
      <c r="J728" s="807"/>
      <c r="K728" s="138"/>
    </row>
    <row r="729" spans="3:11">
      <c r="C729" s="344" t="s">
        <v>1451</v>
      </c>
      <c r="D729" s="399">
        <v>45301471</v>
      </c>
      <c r="E729" s="481">
        <v>0</v>
      </c>
      <c r="F729" s="138"/>
      <c r="G729" s="138"/>
      <c r="H729" s="138"/>
      <c r="I729" s="138"/>
      <c r="J729" s="807"/>
      <c r="K729" s="138"/>
    </row>
    <row r="730" spans="3:11">
      <c r="C730" s="344" t="s">
        <v>1501</v>
      </c>
      <c r="D730" s="399">
        <v>23982750</v>
      </c>
      <c r="E730" s="481">
        <v>0</v>
      </c>
      <c r="F730" s="138"/>
      <c r="G730" s="138"/>
      <c r="H730" s="138"/>
      <c r="I730" s="138"/>
      <c r="J730" s="807"/>
      <c r="K730" s="138"/>
    </row>
    <row r="731" spans="3:11">
      <c r="C731" s="344" t="s">
        <v>743</v>
      </c>
      <c r="D731" s="399">
        <v>17424227</v>
      </c>
      <c r="E731" s="481">
        <v>0</v>
      </c>
      <c r="F731" s="138"/>
      <c r="G731" s="138"/>
      <c r="H731" s="138"/>
      <c r="I731" s="138"/>
      <c r="J731" s="807"/>
      <c r="K731" s="138"/>
    </row>
    <row r="732" spans="3:11" hidden="1">
      <c r="C732" s="344" t="s">
        <v>549</v>
      </c>
      <c r="D732" s="481">
        <v>0</v>
      </c>
      <c r="E732" s="481">
        <v>0</v>
      </c>
      <c r="F732" s="138"/>
      <c r="G732" s="138"/>
      <c r="H732" s="138"/>
      <c r="I732" s="138"/>
      <c r="J732" s="807"/>
      <c r="K732" s="138"/>
    </row>
    <row r="733" spans="3:11" hidden="1">
      <c r="C733" s="344" t="s">
        <v>492</v>
      </c>
      <c r="D733" s="481">
        <v>64729231</v>
      </c>
      <c r="E733" s="481">
        <v>0</v>
      </c>
      <c r="F733" s="138"/>
      <c r="G733" s="138"/>
      <c r="H733" s="138"/>
      <c r="I733" s="138"/>
      <c r="J733" s="807"/>
      <c r="K733" s="138"/>
    </row>
    <row r="734" spans="3:11" hidden="1">
      <c r="C734" s="344" t="s">
        <v>1405</v>
      </c>
      <c r="D734" s="481">
        <v>0</v>
      </c>
      <c r="E734" s="481">
        <v>0</v>
      </c>
      <c r="F734" s="138"/>
      <c r="G734" s="138"/>
      <c r="H734" s="138"/>
      <c r="I734" s="138"/>
      <c r="J734" s="807"/>
      <c r="K734" s="138"/>
    </row>
    <row r="735" spans="3:11" ht="16.2" thickBot="1">
      <c r="C735" s="488"/>
      <c r="D735" s="399"/>
      <c r="E735" s="481"/>
      <c r="F735" s="138"/>
      <c r="G735" s="138"/>
      <c r="H735" s="138"/>
      <c r="I735" s="138"/>
      <c r="J735" s="807"/>
      <c r="K735" s="138"/>
    </row>
    <row r="736" spans="3:11" ht="16.2" thickBot="1">
      <c r="C736" s="293" t="s">
        <v>1595</v>
      </c>
      <c r="D736" s="462">
        <v>151437679</v>
      </c>
      <c r="E736" s="962">
        <v>0</v>
      </c>
      <c r="F736" s="272"/>
      <c r="G736" s="138"/>
      <c r="H736" s="138"/>
      <c r="I736" s="138"/>
      <c r="J736" s="807"/>
      <c r="K736" s="138"/>
    </row>
    <row r="737" spans="3:11" ht="16.2" thickBot="1">
      <c r="C737" s="133" t="s">
        <v>1473</v>
      </c>
      <c r="D737" s="463">
        <v>198373693.04109588</v>
      </c>
      <c r="E737" s="483">
        <v>0</v>
      </c>
      <c r="F737" s="272"/>
      <c r="G737" s="194"/>
      <c r="H737" s="138"/>
      <c r="I737" s="138"/>
      <c r="J737" s="807"/>
      <c r="K737" s="138"/>
    </row>
    <row r="738" spans="3:11">
      <c r="C738" s="525"/>
      <c r="D738" s="138"/>
      <c r="E738" s="189"/>
      <c r="F738" s="138"/>
      <c r="G738" s="138"/>
      <c r="H738" s="138"/>
      <c r="I738" s="138"/>
      <c r="J738" s="807"/>
      <c r="K738" s="138"/>
    </row>
    <row r="739" spans="3:11">
      <c r="C739" s="74"/>
      <c r="D739" s="138"/>
      <c r="E739" s="189"/>
      <c r="F739" s="138"/>
      <c r="G739" s="138"/>
      <c r="H739" s="138"/>
      <c r="I739" s="138"/>
      <c r="J739" s="807"/>
      <c r="K739" s="138"/>
    </row>
    <row r="740" spans="3:11">
      <c r="C740" s="190" t="s">
        <v>635</v>
      </c>
      <c r="D740" s="138"/>
      <c r="E740" s="189"/>
      <c r="F740" s="138"/>
      <c r="G740" s="54"/>
      <c r="H740" s="138"/>
      <c r="I740" s="138"/>
      <c r="J740" s="807"/>
      <c r="K740" s="138"/>
    </row>
    <row r="741" spans="3:11">
      <c r="C741" s="190"/>
      <c r="D741" s="138"/>
      <c r="E741" s="189"/>
      <c r="F741" s="138"/>
      <c r="G741" s="54"/>
      <c r="H741" s="138"/>
      <c r="I741" s="138"/>
      <c r="J741" s="807"/>
      <c r="K741" s="138"/>
    </row>
    <row r="742" spans="3:11">
      <c r="C742" s="138" t="s">
        <v>474</v>
      </c>
      <c r="F742" s="138"/>
      <c r="G742" s="138"/>
      <c r="H742" s="138"/>
      <c r="I742" s="138"/>
      <c r="J742" s="807"/>
      <c r="K742" s="138"/>
    </row>
    <row r="743" spans="3:11" ht="16.2" thickBot="1">
      <c r="C743" s="190"/>
      <c r="F743" s="138"/>
      <c r="G743" s="138"/>
      <c r="H743" s="138"/>
      <c r="I743" s="138"/>
      <c r="J743" s="807"/>
      <c r="K743" s="138"/>
    </row>
    <row r="744" spans="3:11" ht="16.2" thickBot="1">
      <c r="C744" s="171" t="s">
        <v>469</v>
      </c>
      <c r="D744" s="137" t="s">
        <v>475</v>
      </c>
      <c r="E744" s="137" t="s">
        <v>476</v>
      </c>
      <c r="F744" s="138"/>
      <c r="G744" s="138"/>
      <c r="H744" s="138"/>
      <c r="I744" s="138"/>
      <c r="J744" s="807"/>
      <c r="K744" s="138"/>
    </row>
    <row r="745" spans="3:11">
      <c r="C745" s="178" t="s">
        <v>1502</v>
      </c>
      <c r="D745" s="399">
        <v>48275335626</v>
      </c>
      <c r="E745" s="481">
        <v>0</v>
      </c>
      <c r="F745" s="138"/>
      <c r="G745" s="138"/>
      <c r="H745" s="138"/>
      <c r="I745" s="138"/>
      <c r="J745" s="807"/>
      <c r="K745" s="138"/>
    </row>
    <row r="746" spans="3:11">
      <c r="C746" s="178" t="s">
        <v>1503</v>
      </c>
      <c r="D746" s="399">
        <v>780133509</v>
      </c>
      <c r="E746" s="481">
        <v>0</v>
      </c>
      <c r="F746" s="138"/>
      <c r="G746" s="138"/>
      <c r="H746" s="138"/>
      <c r="I746" s="138"/>
      <c r="J746" s="807"/>
      <c r="K746" s="138"/>
    </row>
    <row r="747" spans="3:11">
      <c r="C747" s="178" t="s">
        <v>1504</v>
      </c>
      <c r="D747" s="489">
        <v>-484509519</v>
      </c>
      <c r="E747" s="481">
        <v>0</v>
      </c>
      <c r="F747" s="138"/>
      <c r="G747" s="138"/>
      <c r="H747" s="138"/>
      <c r="I747" s="138"/>
      <c r="J747" s="807"/>
      <c r="K747" s="138"/>
    </row>
    <row r="748" spans="3:11" ht="16.2" thickBot="1">
      <c r="C748" s="488"/>
      <c r="D748" s="399"/>
      <c r="E748" s="481"/>
      <c r="F748" s="138"/>
      <c r="G748" s="138"/>
      <c r="H748" s="138"/>
      <c r="I748" s="138"/>
      <c r="J748" s="807"/>
      <c r="K748" s="138"/>
    </row>
    <row r="749" spans="3:11" ht="16.2" thickBot="1">
      <c r="C749" s="293" t="s">
        <v>1595</v>
      </c>
      <c r="D749" s="462">
        <v>48570959616</v>
      </c>
      <c r="E749" s="482">
        <v>0</v>
      </c>
      <c r="F749" s="272"/>
      <c r="G749" s="138"/>
      <c r="H749" s="138"/>
      <c r="I749" s="138"/>
      <c r="J749" s="807"/>
      <c r="K749" s="138"/>
    </row>
    <row r="750" spans="3:11" ht="16.2" thickBot="1">
      <c r="C750" s="133" t="s">
        <v>1473</v>
      </c>
      <c r="D750" s="463">
        <v>33778446454</v>
      </c>
      <c r="E750" s="483">
        <v>0</v>
      </c>
      <c r="F750" s="272"/>
      <c r="G750" s="166"/>
      <c r="H750" s="138"/>
      <c r="I750" s="138"/>
      <c r="J750" s="807"/>
      <c r="K750" s="138"/>
    </row>
    <row r="751" spans="3:11">
      <c r="C751" s="74"/>
      <c r="D751" s="138"/>
      <c r="E751" s="189"/>
      <c r="F751" s="138"/>
      <c r="G751" s="138"/>
      <c r="H751" s="138"/>
      <c r="I751" s="138"/>
      <c r="J751" s="807"/>
      <c r="K751" s="138"/>
    </row>
    <row r="752" spans="3:11">
      <c r="C752" s="197"/>
      <c r="D752" s="200"/>
      <c r="E752" s="138"/>
      <c r="F752" s="138"/>
      <c r="G752" s="138"/>
      <c r="H752" s="138"/>
      <c r="I752" s="138"/>
      <c r="J752" s="807"/>
      <c r="K752" s="138"/>
    </row>
    <row r="753" spans="3:11">
      <c r="C753" s="9" t="s">
        <v>636</v>
      </c>
      <c r="D753" s="201"/>
      <c r="E753" s="138"/>
      <c r="F753" s="138"/>
      <c r="G753" s="138"/>
      <c r="H753" s="138"/>
      <c r="I753" s="138"/>
      <c r="J753" s="807"/>
      <c r="K753" s="138"/>
    </row>
    <row r="754" spans="3:11">
      <c r="C754" s="190"/>
      <c r="D754" s="138"/>
      <c r="E754" s="189"/>
      <c r="F754" s="138"/>
      <c r="G754" s="54"/>
      <c r="H754" s="138"/>
      <c r="I754" s="138"/>
      <c r="J754" s="807"/>
      <c r="K754" s="138"/>
    </row>
    <row r="755" spans="3:11" ht="31.2">
      <c r="C755" s="193" t="s">
        <v>493</v>
      </c>
      <c r="D755" s="201"/>
      <c r="E755" s="138"/>
      <c r="F755" s="138"/>
      <c r="G755" s="138"/>
      <c r="H755" s="138"/>
      <c r="I755" s="138"/>
      <c r="J755" s="807"/>
      <c r="K755" s="138"/>
    </row>
    <row r="756" spans="3:11" ht="16.2" thickBot="1">
      <c r="C756" s="190"/>
      <c r="F756" s="138"/>
      <c r="G756" s="138"/>
      <c r="H756" s="138"/>
      <c r="I756" s="138"/>
      <c r="J756" s="807"/>
      <c r="K756" s="138"/>
    </row>
    <row r="757" spans="3:11" ht="32.4" thickTop="1" thickBot="1">
      <c r="C757" s="172" t="s">
        <v>469</v>
      </c>
      <c r="D757" s="173" t="s">
        <v>494</v>
      </c>
      <c r="E757" s="173" t="s">
        <v>495</v>
      </c>
      <c r="F757" s="173" t="s">
        <v>496</v>
      </c>
      <c r="G757" s="179" t="s">
        <v>497</v>
      </c>
      <c r="H757" s="807"/>
      <c r="I757" s="138"/>
      <c r="J757" s="807"/>
      <c r="K757" s="138"/>
    </row>
    <row r="758" spans="3:11">
      <c r="C758" s="180" t="s">
        <v>34</v>
      </c>
      <c r="D758" s="385">
        <v>20495000000</v>
      </c>
      <c r="E758" s="473">
        <v>0</v>
      </c>
      <c r="F758" s="473">
        <v>0</v>
      </c>
      <c r="G758" s="385">
        <v>20495000000</v>
      </c>
      <c r="H758" s="826"/>
      <c r="I758" s="138"/>
      <c r="J758" s="807"/>
      <c r="K758" s="138"/>
    </row>
    <row r="759" spans="3:11">
      <c r="C759" s="180" t="s">
        <v>498</v>
      </c>
      <c r="D759" s="385">
        <v>103000000</v>
      </c>
      <c r="E759" s="473">
        <v>0</v>
      </c>
      <c r="F759" s="473">
        <v>0</v>
      </c>
      <c r="G759" s="385">
        <v>103000000</v>
      </c>
      <c r="H759" s="826"/>
      <c r="I759" s="138"/>
      <c r="J759" s="807"/>
      <c r="K759" s="138"/>
    </row>
    <row r="760" spans="3:11">
      <c r="C760" s="180" t="s">
        <v>499</v>
      </c>
      <c r="D760" s="477">
        <v>-1883458631</v>
      </c>
      <c r="E760" s="473">
        <v>0</v>
      </c>
      <c r="F760" s="477">
        <v>-771035559</v>
      </c>
      <c r="G760" s="477">
        <v>-2654494190</v>
      </c>
      <c r="H760" s="825"/>
      <c r="I760" s="138"/>
      <c r="J760" s="807"/>
      <c r="K760" s="138"/>
    </row>
    <row r="761" spans="3:11">
      <c r="C761" s="180" t="s">
        <v>500</v>
      </c>
      <c r="D761" s="477">
        <v>-771035559</v>
      </c>
      <c r="E761" s="385">
        <v>920746489</v>
      </c>
      <c r="F761" s="473">
        <v>0</v>
      </c>
      <c r="G761" s="477">
        <v>149710930</v>
      </c>
      <c r="H761" s="1002"/>
      <c r="I761" s="138"/>
      <c r="J761" s="807"/>
      <c r="K761" s="138"/>
    </row>
    <row r="762" spans="3:11" ht="16.2" thickBot="1">
      <c r="C762" s="147"/>
      <c r="D762" s="385"/>
      <c r="E762" s="385"/>
      <c r="F762" s="385"/>
      <c r="G762" s="385"/>
      <c r="H762" s="934"/>
      <c r="I762" s="138"/>
      <c r="J762" s="807"/>
      <c r="K762" s="138"/>
    </row>
    <row r="763" spans="3:11" ht="16.2" thickBot="1">
      <c r="C763" s="146" t="s">
        <v>235</v>
      </c>
      <c r="D763" s="460">
        <v>17943505810</v>
      </c>
      <c r="E763" s="461">
        <v>920746489</v>
      </c>
      <c r="F763" s="479">
        <v>-771035559</v>
      </c>
      <c r="G763" s="460">
        <v>18093216740</v>
      </c>
      <c r="H763" s="648"/>
      <c r="I763" s="199"/>
      <c r="J763" s="807"/>
      <c r="K763" s="138"/>
    </row>
    <row r="764" spans="3:11">
      <c r="C764" s="197"/>
      <c r="D764" s="200"/>
      <c r="E764" s="138"/>
      <c r="F764" s="138"/>
      <c r="G764" s="138"/>
      <c r="H764" s="138"/>
      <c r="I764" s="138"/>
      <c r="J764" s="807"/>
      <c r="K764" s="138"/>
    </row>
    <row r="765" spans="3:11">
      <c r="C765" s="197"/>
      <c r="D765" s="200"/>
      <c r="E765" s="138"/>
      <c r="F765" s="138"/>
      <c r="G765" s="138"/>
      <c r="H765" s="138"/>
      <c r="I765" s="138"/>
      <c r="J765" s="807"/>
      <c r="K765" s="138"/>
    </row>
    <row r="766" spans="3:11">
      <c r="C766" s="1121" t="s">
        <v>637</v>
      </c>
      <c r="D766" s="1121"/>
      <c r="E766" s="138"/>
      <c r="F766" s="138"/>
      <c r="G766" s="138"/>
      <c r="H766" s="138"/>
      <c r="I766" s="138"/>
      <c r="J766" s="807"/>
      <c r="K766" s="138"/>
    </row>
    <row r="767" spans="3:11">
      <c r="C767" s="190"/>
      <c r="D767" s="138"/>
      <c r="E767" s="189"/>
      <c r="F767" s="138"/>
      <c r="G767" s="54"/>
      <c r="H767" s="138"/>
      <c r="I767" s="138"/>
      <c r="J767" s="807"/>
      <c r="K767" s="138"/>
    </row>
    <row r="768" spans="3:11">
      <c r="C768" s="138" t="s">
        <v>474</v>
      </c>
      <c r="D768" s="138"/>
      <c r="E768" s="189"/>
      <c r="F768" s="138"/>
      <c r="G768" s="138"/>
      <c r="H768" s="138"/>
      <c r="I768" s="138"/>
      <c r="J768" s="807"/>
      <c r="K768" s="138"/>
    </row>
    <row r="769" spans="1:14" ht="16.2" thickBot="1">
      <c r="C769" s="190"/>
      <c r="F769" s="138"/>
      <c r="G769" s="138"/>
      <c r="H769" s="138"/>
      <c r="I769" s="138"/>
      <c r="J769" s="807"/>
      <c r="K769" s="138"/>
    </row>
    <row r="770" spans="1:14" ht="16.2" thickBot="1">
      <c r="C770" s="1123" t="s">
        <v>486</v>
      </c>
      <c r="D770" s="1124" t="s">
        <v>487</v>
      </c>
      <c r="E770" s="1124" t="s">
        <v>488</v>
      </c>
      <c r="F770" s="1130" t="s">
        <v>501</v>
      </c>
      <c r="G770" s="1130"/>
      <c r="H770" s="155"/>
      <c r="I770" s="138"/>
      <c r="J770" s="807"/>
      <c r="K770" s="138"/>
    </row>
    <row r="771" spans="1:14">
      <c r="C771" s="1123"/>
      <c r="D771" s="1124"/>
      <c r="E771" s="1124"/>
      <c r="F771" s="431">
        <v>45747</v>
      </c>
      <c r="G771" s="432">
        <v>45657</v>
      </c>
      <c r="H771" s="138"/>
      <c r="I771" s="138"/>
      <c r="J771" s="807"/>
      <c r="K771" s="138"/>
    </row>
    <row r="772" spans="1:14" ht="31.2">
      <c r="C772" s="116" t="s">
        <v>1450</v>
      </c>
      <c r="D772" s="203" t="s">
        <v>967</v>
      </c>
      <c r="E772" s="203" t="s">
        <v>1480</v>
      </c>
      <c r="F772" s="933">
        <v>35075179123.462151</v>
      </c>
      <c r="G772" s="130">
        <v>35112816762.947838</v>
      </c>
      <c r="H772" s="154"/>
      <c r="I772" s="194"/>
      <c r="J772" s="807"/>
      <c r="K772" s="138"/>
    </row>
    <row r="773" spans="1:14" ht="31.2">
      <c r="C773" s="116" t="s">
        <v>1693</v>
      </c>
      <c r="D773" s="203" t="s">
        <v>967</v>
      </c>
      <c r="E773" s="203" t="s">
        <v>504</v>
      </c>
      <c r="F773" s="933">
        <v>20620907614.988129</v>
      </c>
      <c r="G773" s="130">
        <v>0</v>
      </c>
      <c r="H773" s="154"/>
      <c r="I773" s="194"/>
      <c r="J773" s="807"/>
      <c r="K773" s="138"/>
    </row>
    <row r="774" spans="1:14">
      <c r="C774" s="116" t="s">
        <v>1390</v>
      </c>
      <c r="D774" s="203" t="s">
        <v>53</v>
      </c>
      <c r="E774" s="203" t="s">
        <v>505</v>
      </c>
      <c r="F774" s="933">
        <v>5019548519</v>
      </c>
      <c r="G774" s="130">
        <v>4840153756</v>
      </c>
      <c r="H774" s="138"/>
      <c r="I774" s="194"/>
      <c r="J774" s="807"/>
      <c r="K774" s="138"/>
    </row>
    <row r="775" spans="1:14">
      <c r="C775" s="116" t="s">
        <v>1302</v>
      </c>
      <c r="D775" s="203" t="s">
        <v>53</v>
      </c>
      <c r="E775" s="203" t="s">
        <v>502</v>
      </c>
      <c r="F775" s="933">
        <v>1543427880</v>
      </c>
      <c r="G775" s="130">
        <v>1664992.4063999921</v>
      </c>
      <c r="H775" s="1012"/>
      <c r="I775" s="155"/>
      <c r="J775" s="155"/>
      <c r="K775" s="138"/>
    </row>
    <row r="776" spans="1:14">
      <c r="C776" s="116" t="s">
        <v>1302</v>
      </c>
      <c r="D776" s="203" t="s">
        <v>53</v>
      </c>
      <c r="E776" s="203" t="s">
        <v>504</v>
      </c>
      <c r="F776" s="933">
        <v>1865269884.166115</v>
      </c>
      <c r="G776" s="130">
        <v>4562872754.7547417</v>
      </c>
      <c r="H776" s="155"/>
      <c r="I776" s="395"/>
      <c r="J776" s="155"/>
      <c r="K776" s="138"/>
    </row>
    <row r="777" spans="1:14">
      <c r="C777" s="116" t="s">
        <v>1302</v>
      </c>
      <c r="D777" s="203" t="s">
        <v>53</v>
      </c>
      <c r="E777" s="203" t="s">
        <v>794</v>
      </c>
      <c r="F777" s="933">
        <v>78359703.828022629</v>
      </c>
      <c r="G777" s="130">
        <v>2045053316</v>
      </c>
      <c r="H777" s="155"/>
      <c r="I777" s="395"/>
      <c r="J777" s="155"/>
      <c r="K777" s="138"/>
    </row>
    <row r="778" spans="1:14">
      <c r="C778" s="116" t="s">
        <v>1392</v>
      </c>
      <c r="D778" s="203" t="s">
        <v>53</v>
      </c>
      <c r="E778" s="203" t="s">
        <v>503</v>
      </c>
      <c r="F778" s="933">
        <v>797850</v>
      </c>
      <c r="G778" s="130">
        <v>797850</v>
      </c>
      <c r="H778" s="155"/>
      <c r="I778" s="396"/>
      <c r="J778" s="155"/>
      <c r="K778" s="138"/>
    </row>
    <row r="779" spans="1:14">
      <c r="C779" s="116" t="s">
        <v>1302</v>
      </c>
      <c r="D779" s="203" t="s">
        <v>53</v>
      </c>
      <c r="E779" s="203" t="s">
        <v>1389</v>
      </c>
      <c r="F779" s="933">
        <v>21362</v>
      </c>
      <c r="G779" s="130">
        <v>11313</v>
      </c>
      <c r="H779" s="155"/>
      <c r="I779" s="396"/>
      <c r="J779" s="155"/>
      <c r="K779" s="138"/>
    </row>
    <row r="780" spans="1:14" ht="16.2" thickBot="1">
      <c r="C780" s="116" t="s">
        <v>1390</v>
      </c>
      <c r="D780" s="203" t="s">
        <v>53</v>
      </c>
      <c r="E780" s="203" t="s">
        <v>503</v>
      </c>
      <c r="F780" s="933">
        <v>0</v>
      </c>
      <c r="G780" s="130">
        <v>238766671.23920003</v>
      </c>
      <c r="H780" s="155"/>
      <c r="I780" s="395"/>
      <c r="J780" s="155"/>
      <c r="K780" s="138"/>
    </row>
    <row r="781" spans="1:14" ht="16.2" thickBot="1">
      <c r="C781" s="886" t="s">
        <v>506</v>
      </c>
      <c r="D781" s="887"/>
      <c r="E781" s="888"/>
      <c r="F781" s="889">
        <v>64203511937.44442</v>
      </c>
      <c r="G781" s="890">
        <v>46802137416.348175</v>
      </c>
      <c r="H781" s="1012"/>
      <c r="I781" s="1012"/>
      <c r="J781" s="155"/>
      <c r="K781" s="138"/>
    </row>
    <row r="782" spans="1:14">
      <c r="C782" s="891" t="s">
        <v>1302</v>
      </c>
      <c r="D782" s="892" t="s">
        <v>53</v>
      </c>
      <c r="E782" s="892" t="s">
        <v>1391</v>
      </c>
      <c r="F782" s="893">
        <v>2993422539</v>
      </c>
      <c r="G782" s="894">
        <v>13054872739.6406</v>
      </c>
      <c r="H782" s="155"/>
      <c r="I782" s="155"/>
      <c r="J782" s="155"/>
      <c r="K782" s="138"/>
    </row>
    <row r="783" spans="1:14">
      <c r="C783" s="891" t="s">
        <v>563</v>
      </c>
      <c r="D783" s="892" t="s">
        <v>53</v>
      </c>
      <c r="E783" s="892" t="s">
        <v>1436</v>
      </c>
      <c r="F783" s="893">
        <v>10500000</v>
      </c>
      <c r="G783" s="894">
        <v>54450410.95890411</v>
      </c>
      <c r="H783" s="155"/>
      <c r="I783" s="155"/>
      <c r="J783" s="155"/>
      <c r="K783" s="138"/>
    </row>
    <row r="784" spans="1:14" s="772" customFormat="1" ht="31.2" hidden="1">
      <c r="A784" s="895"/>
      <c r="B784" s="895"/>
      <c r="C784" s="891" t="s">
        <v>1450</v>
      </c>
      <c r="D784" s="892" t="s">
        <v>967</v>
      </c>
      <c r="E784" s="892" t="s">
        <v>504</v>
      </c>
      <c r="F784" s="893">
        <v>0</v>
      </c>
      <c r="G784" s="894">
        <v>0</v>
      </c>
      <c r="H784" s="957"/>
      <c r="I784" s="957"/>
      <c r="J784" s="957"/>
      <c r="K784" s="896"/>
      <c r="N784" s="771"/>
    </row>
    <row r="785" spans="1:14" ht="31.8" thickBot="1">
      <c r="C785" s="891" t="s">
        <v>1302</v>
      </c>
      <c r="D785" s="892" t="s">
        <v>53</v>
      </c>
      <c r="E785" s="892" t="s">
        <v>548</v>
      </c>
      <c r="F785" s="893">
        <v>1019953</v>
      </c>
      <c r="G785" s="894">
        <v>2969094</v>
      </c>
      <c r="H785" s="155"/>
      <c r="I785" s="155"/>
      <c r="J785" s="155"/>
      <c r="K785" s="138"/>
    </row>
    <row r="786" spans="1:14" ht="16.2" thickBot="1">
      <c r="C786" s="886" t="s">
        <v>507</v>
      </c>
      <c r="D786" s="887"/>
      <c r="E786" s="888"/>
      <c r="F786" s="889">
        <v>3004942492</v>
      </c>
      <c r="G786" s="890">
        <v>13112292244.599504</v>
      </c>
      <c r="H786" s="155"/>
      <c r="I786" s="155"/>
      <c r="J786" s="155"/>
      <c r="K786" s="138"/>
    </row>
    <row r="787" spans="1:14">
      <c r="C787" s="202"/>
      <c r="D787" s="203"/>
      <c r="E787" s="203"/>
      <c r="F787" s="138"/>
      <c r="G787" s="138"/>
      <c r="H787" s="155"/>
      <c r="I787" s="155"/>
      <c r="J787" s="155"/>
      <c r="K787" s="138"/>
    </row>
    <row r="788" spans="1:14">
      <c r="C788" s="168"/>
      <c r="D788" s="203"/>
      <c r="E788" s="203"/>
      <c r="F788" s="138"/>
      <c r="G788" s="138"/>
      <c r="H788" s="138"/>
      <c r="I788" s="138"/>
      <c r="J788" s="807"/>
      <c r="K788" s="138"/>
    </row>
    <row r="789" spans="1:14">
      <c r="C789" s="204" t="s">
        <v>508</v>
      </c>
      <c r="D789" s="203"/>
      <c r="E789" s="203"/>
      <c r="F789" s="138"/>
      <c r="G789" s="138"/>
      <c r="H789" s="138"/>
      <c r="I789" s="138"/>
      <c r="J789" s="807"/>
      <c r="K789" s="138"/>
    </row>
    <row r="790" spans="1:14">
      <c r="C790" s="138" t="s">
        <v>474</v>
      </c>
      <c r="D790" s="203"/>
      <c r="E790" s="203"/>
      <c r="F790" s="138"/>
      <c r="G790" s="138"/>
      <c r="H790" s="138"/>
      <c r="I790" s="138"/>
      <c r="J790" s="807"/>
      <c r="K790" s="138"/>
    </row>
    <row r="791" spans="1:14" ht="16.2" thickBot="1">
      <c r="C791" s="205"/>
      <c r="D791" s="203"/>
      <c r="E791" s="203"/>
      <c r="F791" s="138"/>
      <c r="G791" s="138"/>
      <c r="H791" s="138"/>
      <c r="I791" s="138"/>
      <c r="J791" s="807"/>
      <c r="K791" s="138"/>
    </row>
    <row r="792" spans="1:14" ht="16.2" thickBot="1">
      <c r="C792" s="440" t="s">
        <v>509</v>
      </c>
      <c r="D792" s="992">
        <v>45747</v>
      </c>
      <c r="E792" s="526" t="s">
        <v>1609</v>
      </c>
      <c r="F792" s="138"/>
      <c r="G792" s="138"/>
      <c r="H792" s="138"/>
      <c r="I792" s="138"/>
      <c r="J792" s="807"/>
      <c r="K792" s="138"/>
    </row>
    <row r="793" spans="1:14" s="772" customFormat="1">
      <c r="A793" s="895"/>
      <c r="B793" s="895"/>
      <c r="C793" s="898" t="s">
        <v>87</v>
      </c>
      <c r="D793" s="899"/>
      <c r="E793" s="900"/>
      <c r="F793" s="896"/>
      <c r="G793" s="896"/>
      <c r="H793" s="896"/>
      <c r="I793" s="896"/>
      <c r="J793" s="897"/>
      <c r="K793" s="896"/>
      <c r="N793" s="771"/>
    </row>
    <row r="794" spans="1:14" s="772" customFormat="1">
      <c r="A794" s="895"/>
      <c r="B794" s="895"/>
      <c r="C794" s="901" t="s">
        <v>1393</v>
      </c>
      <c r="D794" s="902"/>
      <c r="E794" s="903"/>
      <c r="F794" s="896"/>
      <c r="G794" s="896"/>
      <c r="H794" s="896"/>
      <c r="I794" s="896"/>
      <c r="J794" s="897"/>
      <c r="K794" s="896"/>
      <c r="N794" s="771"/>
    </row>
    <row r="795" spans="1:14" s="772" customFormat="1" hidden="1">
      <c r="A795" s="895"/>
      <c r="B795" s="895"/>
      <c r="C795" s="904" t="s">
        <v>642</v>
      </c>
      <c r="D795" s="905">
        <v>0</v>
      </c>
      <c r="E795" s="905">
        <v>0</v>
      </c>
      <c r="F795" s="896"/>
      <c r="G795" s="896"/>
      <c r="H795" s="896"/>
      <c r="I795" s="896"/>
      <c r="J795" s="897"/>
      <c r="K795" s="896"/>
      <c r="N795" s="771"/>
    </row>
    <row r="796" spans="1:14" s="772" customFormat="1" hidden="1">
      <c r="A796" s="895"/>
      <c r="B796" s="895"/>
      <c r="C796" s="904" t="s">
        <v>562</v>
      </c>
      <c r="D796" s="905">
        <v>0</v>
      </c>
      <c r="E796" s="905">
        <v>0</v>
      </c>
      <c r="F796" s="896"/>
      <c r="G796" s="896"/>
      <c r="H796" s="896"/>
      <c r="I796" s="896"/>
      <c r="J796" s="897"/>
      <c r="K796" s="896"/>
      <c r="N796" s="771"/>
    </row>
    <row r="797" spans="1:14" s="772" customFormat="1" hidden="1">
      <c r="A797" s="895"/>
      <c r="B797" s="895"/>
      <c r="C797" s="904" t="s">
        <v>641</v>
      </c>
      <c r="D797" s="905">
        <v>0</v>
      </c>
      <c r="E797" s="905">
        <v>0</v>
      </c>
      <c r="F797" s="896"/>
      <c r="G797" s="896"/>
      <c r="H797" s="896"/>
      <c r="I797" s="896"/>
      <c r="J797" s="897"/>
      <c r="K797" s="896"/>
      <c r="N797" s="771"/>
    </row>
    <row r="798" spans="1:14" s="772" customFormat="1">
      <c r="A798" s="895"/>
      <c r="B798" s="895"/>
      <c r="C798" s="904" t="s">
        <v>1406</v>
      </c>
      <c r="D798" s="906">
        <v>76961422</v>
      </c>
      <c r="E798" s="987">
        <v>0</v>
      </c>
      <c r="F798" s="920"/>
      <c r="G798" s="920"/>
      <c r="H798" s="896"/>
      <c r="I798" s="896"/>
      <c r="J798" s="897"/>
      <c r="K798" s="896"/>
      <c r="N798" s="771"/>
    </row>
    <row r="799" spans="1:14" s="772" customFormat="1">
      <c r="A799" s="895"/>
      <c r="B799" s="895"/>
      <c r="C799" s="904" t="s">
        <v>89</v>
      </c>
      <c r="D799" s="906">
        <v>148920190</v>
      </c>
      <c r="E799" s="906">
        <v>116160838</v>
      </c>
      <c r="F799" s="920"/>
      <c r="G799" s="896"/>
      <c r="H799" s="896"/>
      <c r="I799" s="896"/>
      <c r="J799" s="897"/>
      <c r="K799" s="896"/>
      <c r="N799" s="771"/>
    </row>
    <row r="800" spans="1:14" s="772" customFormat="1" hidden="1">
      <c r="A800" s="895"/>
      <c r="B800" s="895"/>
      <c r="C800" s="904" t="s">
        <v>510</v>
      </c>
      <c r="D800" s="907">
        <v>0</v>
      </c>
      <c r="E800" s="919">
        <v>0</v>
      </c>
      <c r="F800" s="896"/>
      <c r="G800" s="896"/>
      <c r="H800" s="896"/>
      <c r="I800" s="896"/>
      <c r="J800" s="897"/>
      <c r="K800" s="896"/>
      <c r="N800" s="771"/>
    </row>
    <row r="801" spans="1:14" s="772" customFormat="1">
      <c r="A801" s="895"/>
      <c r="B801" s="895"/>
      <c r="C801" s="904" t="s">
        <v>1513</v>
      </c>
      <c r="D801" s="906">
        <v>20695480</v>
      </c>
      <c r="E801" s="987">
        <v>0</v>
      </c>
      <c r="F801" s="896"/>
      <c r="G801" s="896"/>
      <c r="H801" s="896"/>
      <c r="I801" s="896"/>
      <c r="J801" s="897"/>
      <c r="K801" s="896"/>
      <c r="N801" s="771"/>
    </row>
    <row r="802" spans="1:14" s="772" customFormat="1">
      <c r="A802" s="895"/>
      <c r="B802" s="895"/>
      <c r="C802" s="904" t="s">
        <v>1514</v>
      </c>
      <c r="D802" s="906">
        <v>5281238</v>
      </c>
      <c r="E802" s="987">
        <v>0</v>
      </c>
      <c r="F802" s="896"/>
      <c r="G802" s="896"/>
      <c r="H802" s="896"/>
      <c r="I802" s="896"/>
      <c r="J802" s="897"/>
      <c r="K802" s="896"/>
      <c r="N802" s="771"/>
    </row>
    <row r="803" spans="1:14" s="772" customFormat="1" hidden="1">
      <c r="A803" s="895"/>
      <c r="B803" s="895"/>
      <c r="C803" s="904" t="s">
        <v>1512</v>
      </c>
      <c r="D803" s="905">
        <v>0</v>
      </c>
      <c r="E803" s="906">
        <v>0</v>
      </c>
      <c r="F803" s="896"/>
      <c r="G803" s="896"/>
      <c r="H803" s="896"/>
      <c r="I803" s="896"/>
      <c r="J803" s="897"/>
      <c r="K803" s="896"/>
      <c r="N803" s="771"/>
    </row>
    <row r="804" spans="1:14" s="772" customFormat="1">
      <c r="A804" s="895"/>
      <c r="B804" s="895"/>
      <c r="C804" s="904"/>
      <c r="D804" s="907"/>
      <c r="E804" s="906"/>
      <c r="F804" s="896"/>
      <c r="G804" s="896"/>
      <c r="H804" s="896"/>
      <c r="I804" s="896"/>
      <c r="J804" s="897"/>
      <c r="K804" s="896"/>
      <c r="N804" s="771"/>
    </row>
    <row r="805" spans="1:14" s="772" customFormat="1">
      <c r="A805" s="895"/>
      <c r="B805" s="895"/>
      <c r="C805" s="901" t="s">
        <v>1390</v>
      </c>
      <c r="D805" s="907"/>
      <c r="E805" s="906"/>
      <c r="F805" s="896"/>
      <c r="G805" s="896"/>
      <c r="H805" s="896"/>
      <c r="I805" s="896"/>
      <c r="J805" s="897"/>
      <c r="K805" s="896"/>
      <c r="N805" s="771"/>
    </row>
    <row r="806" spans="1:14" s="772" customFormat="1">
      <c r="A806" s="895"/>
      <c r="B806" s="895"/>
      <c r="C806" s="904" t="s">
        <v>1406</v>
      </c>
      <c r="D806" s="906">
        <v>852068081</v>
      </c>
      <c r="E806" s="905">
        <v>0</v>
      </c>
      <c r="F806" s="920"/>
      <c r="G806" s="920"/>
      <c r="H806" s="896"/>
      <c r="I806" s="896"/>
      <c r="J806" s="897"/>
      <c r="K806" s="896"/>
      <c r="N806" s="771"/>
    </row>
    <row r="807" spans="1:14" s="772" customFormat="1">
      <c r="A807" s="895"/>
      <c r="B807" s="895"/>
      <c r="C807" s="904" t="s">
        <v>1522</v>
      </c>
      <c r="D807" s="906">
        <v>179394763</v>
      </c>
      <c r="E807" s="905">
        <v>0</v>
      </c>
      <c r="F807" s="896"/>
      <c r="G807" s="896"/>
      <c r="H807" s="896"/>
      <c r="I807" s="896"/>
      <c r="J807" s="897"/>
      <c r="K807" s="896"/>
      <c r="N807" s="771"/>
    </row>
    <row r="808" spans="1:14" s="772" customFormat="1" hidden="1">
      <c r="A808" s="895"/>
      <c r="B808" s="895"/>
      <c r="C808" s="904" t="s">
        <v>1530</v>
      </c>
      <c r="D808" s="905">
        <v>0</v>
      </c>
      <c r="E808" s="905">
        <v>0</v>
      </c>
      <c r="F808" s="896"/>
      <c r="G808" s="896"/>
      <c r="H808" s="896"/>
      <c r="I808" s="896"/>
      <c r="J808" s="897"/>
      <c r="K808" s="896"/>
      <c r="N808" s="771"/>
    </row>
    <row r="809" spans="1:14" s="772" customFormat="1" ht="16.2" thickBot="1">
      <c r="A809" s="895"/>
      <c r="B809" s="895"/>
      <c r="C809" s="904"/>
      <c r="D809" s="908"/>
      <c r="E809" s="909"/>
      <c r="F809" s="896"/>
      <c r="G809" s="896"/>
      <c r="H809" s="896"/>
      <c r="I809" s="896"/>
      <c r="J809" s="897"/>
      <c r="K809" s="896"/>
      <c r="N809" s="771"/>
    </row>
    <row r="810" spans="1:14" s="772" customFormat="1">
      <c r="A810" s="895"/>
      <c r="B810" s="895"/>
      <c r="C810" s="910"/>
      <c r="D810" s="911"/>
      <c r="E810" s="912"/>
      <c r="F810" s="913"/>
      <c r="G810" s="913"/>
      <c r="H810" s="896"/>
      <c r="I810" s="896"/>
      <c r="J810" s="897"/>
      <c r="K810" s="896"/>
      <c r="N810" s="771"/>
    </row>
    <row r="811" spans="1:14" s="772" customFormat="1" ht="16.2" thickBot="1">
      <c r="A811" s="895"/>
      <c r="B811" s="895"/>
      <c r="C811" s="914" t="s">
        <v>511</v>
      </c>
      <c r="D811" s="915">
        <v>1283321174</v>
      </c>
      <c r="E811" s="915">
        <v>116160838</v>
      </c>
      <c r="F811" s="956"/>
      <c r="G811" s="956"/>
      <c r="H811" s="968"/>
      <c r="I811" s="896"/>
      <c r="J811" s="897"/>
      <c r="K811" s="896"/>
      <c r="N811" s="771"/>
    </row>
    <row r="812" spans="1:14" s="772" customFormat="1" ht="16.2" thickTop="1">
      <c r="A812" s="895"/>
      <c r="B812" s="895"/>
      <c r="C812" s="904"/>
      <c r="D812" s="906"/>
      <c r="E812" s="905"/>
      <c r="F812" s="896"/>
      <c r="G812" s="896"/>
      <c r="H812" s="896"/>
      <c r="I812" s="896"/>
      <c r="J812" s="897"/>
      <c r="K812" s="896"/>
      <c r="N812" s="771"/>
    </row>
    <row r="813" spans="1:14" s="772" customFormat="1">
      <c r="A813" s="895"/>
      <c r="B813" s="895"/>
      <c r="C813" s="901" t="s">
        <v>98</v>
      </c>
      <c r="D813" s="916"/>
      <c r="E813" s="916"/>
      <c r="F813" s="917"/>
      <c r="G813" s="917"/>
      <c r="H813" s="896"/>
      <c r="I813" s="896"/>
      <c r="J813" s="897"/>
      <c r="K813" s="896"/>
      <c r="N813" s="771"/>
    </row>
    <row r="814" spans="1:14" s="772" customFormat="1">
      <c r="A814" s="895"/>
      <c r="B814" s="895"/>
      <c r="C814" s="901" t="s">
        <v>1393</v>
      </c>
      <c r="D814" s="918"/>
      <c r="E814" s="918"/>
      <c r="F814" s="917"/>
      <c r="G814" s="917"/>
      <c r="H814" s="896"/>
      <c r="I814" s="896"/>
      <c r="J814" s="897"/>
      <c r="K814" s="896"/>
      <c r="N814" s="771"/>
    </row>
    <row r="815" spans="1:14" s="772" customFormat="1">
      <c r="A815" s="895"/>
      <c r="B815" s="895"/>
      <c r="C815" s="904" t="s">
        <v>1449</v>
      </c>
      <c r="D815" s="919">
        <v>91875653</v>
      </c>
      <c r="E815" s="907">
        <v>0</v>
      </c>
      <c r="F815" s="896"/>
      <c r="G815" s="896"/>
      <c r="H815" s="896"/>
      <c r="I815" s="896"/>
      <c r="J815" s="897"/>
      <c r="K815" s="896"/>
      <c r="N815" s="771"/>
    </row>
    <row r="816" spans="1:14" s="772" customFormat="1">
      <c r="A816" s="895"/>
      <c r="B816" s="895"/>
      <c r="C816" s="904" t="s">
        <v>1510</v>
      </c>
      <c r="D816" s="907">
        <v>0</v>
      </c>
      <c r="E816" s="919">
        <v>1140</v>
      </c>
      <c r="F816" s="917"/>
      <c r="G816" s="917"/>
      <c r="H816" s="896"/>
      <c r="I816" s="896"/>
      <c r="J816" s="897"/>
      <c r="K816" s="896"/>
      <c r="N816" s="771"/>
    </row>
    <row r="817" spans="1:14" s="772" customFormat="1">
      <c r="A817" s="895"/>
      <c r="B817" s="895"/>
      <c r="C817" s="904" t="s">
        <v>1540</v>
      </c>
      <c r="D817" s="919">
        <v>20201</v>
      </c>
      <c r="E817" s="919">
        <v>351887</v>
      </c>
      <c r="F817" s="917"/>
      <c r="G817" s="917"/>
      <c r="H817" s="896"/>
      <c r="I817" s="896"/>
      <c r="J817" s="897"/>
      <c r="K817" s="896"/>
      <c r="N817" s="771"/>
    </row>
    <row r="818" spans="1:14" s="772" customFormat="1">
      <c r="A818" s="895"/>
      <c r="B818" s="895"/>
      <c r="C818" s="904" t="s">
        <v>171</v>
      </c>
      <c r="D818" s="919">
        <v>395056</v>
      </c>
      <c r="E818" s="907">
        <v>0</v>
      </c>
      <c r="F818" s="896"/>
      <c r="G818" s="896"/>
      <c r="H818" s="896"/>
      <c r="I818" s="896"/>
      <c r="J818" s="897"/>
      <c r="K818" s="896"/>
      <c r="N818" s="771"/>
    </row>
    <row r="819" spans="1:14" s="772" customFormat="1" hidden="1">
      <c r="A819" s="895"/>
      <c r="B819" s="895"/>
      <c r="C819" s="904" t="s">
        <v>739</v>
      </c>
      <c r="D819" s="907">
        <v>0</v>
      </c>
      <c r="E819" s="907">
        <v>0</v>
      </c>
      <c r="F819" s="917"/>
      <c r="G819" s="917"/>
      <c r="H819" s="896"/>
      <c r="I819" s="896"/>
      <c r="J819" s="897"/>
      <c r="K819" s="896"/>
      <c r="N819" s="771"/>
    </row>
    <row r="820" spans="1:14" s="772" customFormat="1" hidden="1">
      <c r="A820" s="895"/>
      <c r="B820" s="895"/>
      <c r="C820" s="904" t="s">
        <v>738</v>
      </c>
      <c r="D820" s="907">
        <v>0</v>
      </c>
      <c r="E820" s="907">
        <v>0</v>
      </c>
      <c r="F820" s="920"/>
      <c r="G820" s="896"/>
      <c r="H820" s="896"/>
      <c r="I820" s="896"/>
      <c r="J820" s="897"/>
      <c r="K820" s="896"/>
      <c r="N820" s="771"/>
    </row>
    <row r="821" spans="1:14" s="772" customFormat="1" hidden="1">
      <c r="A821" s="895"/>
      <c r="B821" s="895"/>
      <c r="C821" s="904" t="s">
        <v>512</v>
      </c>
      <c r="D821" s="907">
        <v>0</v>
      </c>
      <c r="E821" s="907">
        <v>0</v>
      </c>
      <c r="F821" s="896"/>
      <c r="G821" s="896"/>
      <c r="H821" s="896"/>
      <c r="I821" s="896"/>
      <c r="J821" s="897"/>
      <c r="K821" s="896"/>
      <c r="N821" s="771"/>
    </row>
    <row r="822" spans="1:14" s="772" customFormat="1">
      <c r="A822" s="895"/>
      <c r="B822" s="895"/>
      <c r="C822" s="901" t="s">
        <v>1390</v>
      </c>
      <c r="D822" s="907"/>
      <c r="E822" s="919"/>
      <c r="F822" s="896"/>
      <c r="G822" s="896"/>
      <c r="H822" s="896"/>
      <c r="I822" s="896"/>
      <c r="J822" s="897"/>
      <c r="K822" s="896"/>
      <c r="N822" s="771"/>
    </row>
    <row r="823" spans="1:14" s="772" customFormat="1">
      <c r="A823" s="895"/>
      <c r="B823" s="895"/>
      <c r="C823" s="904" t="s">
        <v>1522</v>
      </c>
      <c r="D823" s="919">
        <v>179394763</v>
      </c>
      <c r="E823" s="919">
        <v>70070232</v>
      </c>
      <c r="F823" s="896"/>
      <c r="G823" s="896"/>
      <c r="H823" s="896"/>
      <c r="I823" s="896"/>
      <c r="J823" s="897"/>
      <c r="K823" s="896"/>
      <c r="N823" s="771"/>
    </row>
    <row r="824" spans="1:14" s="772" customFormat="1">
      <c r="A824" s="895"/>
      <c r="B824" s="895"/>
      <c r="C824" s="901" t="s">
        <v>513</v>
      </c>
      <c r="D824" s="918"/>
      <c r="E824" s="921"/>
      <c r="F824" s="896"/>
      <c r="G824" s="896"/>
      <c r="H824" s="896"/>
      <c r="I824" s="896"/>
      <c r="J824" s="897"/>
      <c r="K824" s="896"/>
      <c r="N824" s="771"/>
    </row>
    <row r="825" spans="1:14" s="772" customFormat="1">
      <c r="A825" s="895"/>
      <c r="B825" s="895"/>
      <c r="C825" s="904" t="s">
        <v>1511</v>
      </c>
      <c r="D825" s="906">
        <v>395019481</v>
      </c>
      <c r="E825" s="919">
        <v>217000000</v>
      </c>
      <c r="F825" s="896"/>
      <c r="G825" s="896"/>
      <c r="H825" s="896"/>
      <c r="I825" s="896"/>
      <c r="J825" s="897"/>
      <c r="K825" s="896"/>
      <c r="N825" s="771"/>
    </row>
    <row r="826" spans="1:14" s="772" customFormat="1" ht="16.2" thickBot="1">
      <c r="A826" s="895"/>
      <c r="B826" s="895"/>
      <c r="C826" s="922"/>
      <c r="D826" s="923"/>
      <c r="E826" s="924"/>
      <c r="F826" s="917"/>
      <c r="G826" s="917"/>
      <c r="H826" s="896"/>
      <c r="I826" s="896"/>
      <c r="J826" s="897"/>
      <c r="K826" s="896"/>
      <c r="N826" s="771"/>
    </row>
    <row r="827" spans="1:14" s="772" customFormat="1" ht="16.2" thickBot="1">
      <c r="A827" s="895"/>
      <c r="B827" s="895"/>
      <c r="C827" s="925" t="s">
        <v>514</v>
      </c>
      <c r="D827" s="915">
        <v>666705154</v>
      </c>
      <c r="E827" s="961">
        <v>287423259</v>
      </c>
      <c r="F827" s="957"/>
      <c r="G827" s="896"/>
      <c r="H827" s="896"/>
      <c r="I827" s="896"/>
      <c r="J827" s="897"/>
      <c r="K827" s="896"/>
      <c r="N827" s="771"/>
    </row>
    <row r="828" spans="1:14">
      <c r="C828" s="525" t="s">
        <v>550</v>
      </c>
      <c r="D828" s="274"/>
      <c r="E828" s="274"/>
      <c r="F828" s="199"/>
      <c r="G828" s="138"/>
      <c r="H828" s="138"/>
      <c r="I828" s="138"/>
      <c r="J828" s="807"/>
      <c r="K828" s="138"/>
    </row>
    <row r="829" spans="1:14">
      <c r="C829" s="442"/>
      <c r="D829" s="274"/>
      <c r="E829" s="274"/>
      <c r="F829" s="199"/>
      <c r="G829" s="138"/>
      <c r="H829" s="138"/>
      <c r="I829" s="138"/>
      <c r="J829" s="807"/>
      <c r="K829" s="138"/>
    </row>
    <row r="830" spans="1:14">
      <c r="C830" s="193"/>
      <c r="D830" s="274"/>
      <c r="E830" s="274"/>
      <c r="F830" s="138"/>
      <c r="G830" s="138"/>
      <c r="H830" s="138"/>
      <c r="I830" s="138"/>
      <c r="J830" s="807"/>
      <c r="K830" s="138"/>
    </row>
    <row r="831" spans="1:14">
      <c r="C831" s="190" t="s">
        <v>650</v>
      </c>
      <c r="D831" s="274"/>
      <c r="E831" s="274"/>
      <c r="F831" s="138"/>
      <c r="G831" s="138"/>
      <c r="H831" s="138"/>
      <c r="I831" s="138"/>
      <c r="J831" s="807"/>
      <c r="K831" s="138"/>
    </row>
    <row r="832" spans="1:14">
      <c r="C832" s="190"/>
      <c r="D832" s="274"/>
      <c r="E832" s="274"/>
      <c r="F832" s="138"/>
      <c r="G832" s="138"/>
      <c r="H832" s="138"/>
      <c r="I832" s="138"/>
      <c r="J832" s="807"/>
      <c r="K832" s="138"/>
    </row>
    <row r="833" spans="3:11">
      <c r="C833" s="1121" t="s">
        <v>651</v>
      </c>
      <c r="D833" s="1121"/>
      <c r="E833" s="274"/>
      <c r="F833" s="138"/>
      <c r="G833" s="138"/>
      <c r="H833" s="138"/>
      <c r="I833" s="138"/>
      <c r="J833" s="807"/>
      <c r="K833" s="138"/>
    </row>
    <row r="834" spans="3:11">
      <c r="C834" s="193" t="s">
        <v>515</v>
      </c>
      <c r="D834" s="274"/>
      <c r="E834" s="274"/>
      <c r="F834" s="138"/>
      <c r="G834" s="138"/>
      <c r="H834" s="138"/>
      <c r="I834" s="138"/>
      <c r="J834" s="807"/>
      <c r="K834" s="138"/>
    </row>
    <row r="835" spans="3:11">
      <c r="C835" s="193"/>
      <c r="D835" s="274"/>
      <c r="E835" s="274"/>
      <c r="F835" s="138"/>
      <c r="G835" s="138"/>
      <c r="H835" s="138"/>
      <c r="I835" s="138"/>
      <c r="J835" s="807"/>
      <c r="K835" s="138"/>
    </row>
    <row r="836" spans="3:11">
      <c r="C836" s="1121" t="s">
        <v>653</v>
      </c>
      <c r="D836" s="1121"/>
      <c r="E836" s="138"/>
      <c r="F836" s="138"/>
      <c r="G836" s="138"/>
      <c r="H836" s="138"/>
      <c r="I836" s="138"/>
      <c r="J836" s="807"/>
      <c r="K836" s="138"/>
    </row>
    <row r="837" spans="3:11">
      <c r="C837" s="105"/>
      <c r="D837" s="105"/>
      <c r="E837" s="138"/>
      <c r="F837" s="138"/>
      <c r="G837" s="138"/>
      <c r="H837" s="138"/>
      <c r="I837" s="138"/>
      <c r="J837" s="807"/>
      <c r="K837" s="138"/>
    </row>
    <row r="838" spans="3:11">
      <c r="C838" s="1127" t="s">
        <v>1388</v>
      </c>
      <c r="D838" s="1127"/>
      <c r="E838" s="1127"/>
      <c r="F838" s="138"/>
      <c r="G838" s="138"/>
      <c r="H838" s="138"/>
      <c r="I838" s="138"/>
      <c r="J838" s="807"/>
      <c r="K838" s="138"/>
    </row>
    <row r="839" spans="3:11">
      <c r="C839" s="190"/>
      <c r="D839" s="138"/>
      <c r="E839" s="138"/>
      <c r="F839" s="138"/>
      <c r="G839" s="138"/>
      <c r="H839" s="138"/>
      <c r="I839" s="138"/>
      <c r="J839" s="807"/>
      <c r="K839" s="138"/>
    </row>
    <row r="840" spans="3:11" hidden="1">
      <c r="C840" s="1106" t="s">
        <v>469</v>
      </c>
      <c r="D840" s="410">
        <v>45382</v>
      </c>
      <c r="E840" s="526">
        <v>45016</v>
      </c>
      <c r="F840" s="138"/>
      <c r="G840" s="138"/>
      <c r="H840" s="138"/>
      <c r="I840" s="138"/>
      <c r="J840" s="807"/>
      <c r="K840" s="138"/>
    </row>
    <row r="841" spans="3:11" ht="16.2" hidden="1" thickBot="1">
      <c r="C841" s="1107"/>
      <c r="D841" s="411" t="s">
        <v>340</v>
      </c>
      <c r="E841" s="181" t="s">
        <v>340</v>
      </c>
      <c r="F841" s="138"/>
      <c r="G841" s="138"/>
      <c r="H841" s="138"/>
      <c r="I841" s="138"/>
      <c r="J841" s="807"/>
      <c r="K841" s="138"/>
    </row>
    <row r="842" spans="3:11" hidden="1">
      <c r="C842" s="180" t="s">
        <v>516</v>
      </c>
      <c r="D842" s="434">
        <v>0</v>
      </c>
      <c r="E842" s="434">
        <v>0</v>
      </c>
      <c r="F842" s="138"/>
      <c r="G842" s="138"/>
      <c r="H842" s="138"/>
      <c r="I842" s="138"/>
      <c r="J842" s="807"/>
      <c r="K842" s="138"/>
    </row>
    <row r="843" spans="3:11" hidden="1">
      <c r="C843" s="180" t="s">
        <v>560</v>
      </c>
      <c r="D843" s="434">
        <v>0</v>
      </c>
      <c r="E843" s="434">
        <v>0</v>
      </c>
      <c r="F843" s="138"/>
      <c r="G843" s="138"/>
      <c r="H843" s="138"/>
      <c r="I843" s="138"/>
      <c r="J843" s="807"/>
      <c r="K843" s="138"/>
    </row>
    <row r="844" spans="3:11" ht="16.2" hidden="1" thickBot="1">
      <c r="C844" s="129"/>
      <c r="D844" s="435"/>
      <c r="E844" s="434"/>
      <c r="F844" s="138"/>
      <c r="G844" s="138"/>
      <c r="H844" s="138"/>
      <c r="I844" s="138"/>
      <c r="J844" s="807"/>
      <c r="K844" s="138"/>
    </row>
    <row r="845" spans="3:11" ht="16.2" hidden="1" thickBot="1">
      <c r="C845" s="184" t="s">
        <v>253</v>
      </c>
      <c r="D845" s="464">
        <v>0</v>
      </c>
      <c r="E845" s="464">
        <v>0</v>
      </c>
      <c r="F845" s="395">
        <v>0</v>
      </c>
      <c r="G845" s="395">
        <v>0</v>
      </c>
      <c r="H845" s="138"/>
      <c r="I845" s="138"/>
      <c r="J845" s="807"/>
      <c r="K845" s="138"/>
    </row>
    <row r="846" spans="3:11" hidden="1">
      <c r="C846" s="74"/>
      <c r="D846" s="138"/>
      <c r="E846" s="138"/>
      <c r="F846" s="138"/>
      <c r="G846" s="138"/>
      <c r="H846" s="138"/>
      <c r="I846" s="138"/>
      <c r="J846" s="807"/>
      <c r="K846" s="138"/>
    </row>
    <row r="847" spans="3:11">
      <c r="C847" s="9" t="s">
        <v>655</v>
      </c>
      <c r="D847" s="138"/>
      <c r="E847" s="138"/>
      <c r="F847" s="138"/>
      <c r="G847" s="138"/>
      <c r="H847" s="138"/>
      <c r="I847" s="138"/>
      <c r="J847" s="807"/>
      <c r="K847" s="138"/>
    </row>
    <row r="848" spans="3:11">
      <c r="C848" s="9"/>
      <c r="D848" s="138"/>
      <c r="E848" s="138"/>
      <c r="F848" s="138"/>
      <c r="G848" s="138"/>
      <c r="H848" s="138"/>
      <c r="I848" s="138"/>
      <c r="J848" s="807"/>
      <c r="K848" s="138"/>
    </row>
    <row r="849" spans="3:11">
      <c r="C849" s="193" t="s">
        <v>474</v>
      </c>
      <c r="D849" s="156"/>
      <c r="E849" s="138"/>
      <c r="F849" s="138"/>
      <c r="G849" s="138"/>
      <c r="H849" s="138"/>
      <c r="I849" s="138"/>
      <c r="J849" s="807"/>
      <c r="K849" s="138"/>
    </row>
    <row r="850" spans="3:11" ht="16.2" thickBot="1">
      <c r="C850" s="190"/>
      <c r="D850" s="138"/>
      <c r="E850" s="138"/>
      <c r="F850" s="138"/>
      <c r="G850" s="138"/>
      <c r="H850" s="138"/>
      <c r="I850" s="138"/>
      <c r="J850" s="807"/>
      <c r="K850" s="138"/>
    </row>
    <row r="851" spans="3:11">
      <c r="C851" s="1106" t="s">
        <v>469</v>
      </c>
      <c r="D851" s="992">
        <v>45747</v>
      </c>
      <c r="E851" s="526" t="s">
        <v>1609</v>
      </c>
      <c r="F851" s="138"/>
      <c r="G851" s="138"/>
      <c r="H851" s="138"/>
      <c r="I851" s="138"/>
      <c r="J851" s="807"/>
      <c r="K851" s="138"/>
    </row>
    <row r="852" spans="3:11" ht="16.2" thickBot="1">
      <c r="C852" s="1107"/>
      <c r="D852" s="738" t="s">
        <v>517</v>
      </c>
      <c r="E852" s="738" t="s">
        <v>517</v>
      </c>
      <c r="F852" s="138"/>
      <c r="G852" s="138"/>
      <c r="H852" s="138"/>
      <c r="I852" s="138"/>
      <c r="J852" s="807"/>
      <c r="K852" s="138"/>
    </row>
    <row r="853" spans="3:11">
      <c r="C853" s="129" t="s">
        <v>561</v>
      </c>
      <c r="D853" s="783">
        <v>16234806</v>
      </c>
      <c r="E853" s="783">
        <v>2909923</v>
      </c>
      <c r="F853" s="138"/>
      <c r="G853" s="138"/>
      <c r="H853" s="138"/>
      <c r="I853" s="138"/>
      <c r="J853" s="807"/>
      <c r="K853" s="138"/>
    </row>
    <row r="854" spans="3:11">
      <c r="C854" s="129" t="s">
        <v>1506</v>
      </c>
      <c r="D854" s="448">
        <v>3851152</v>
      </c>
      <c r="E854" s="448">
        <v>642961</v>
      </c>
      <c r="F854" s="138"/>
      <c r="G854" s="138"/>
      <c r="H854" s="138"/>
      <c r="I854" s="138"/>
      <c r="J854" s="828"/>
      <c r="K854" s="785"/>
    </row>
    <row r="855" spans="3:11">
      <c r="C855" s="129" t="s">
        <v>248</v>
      </c>
      <c r="D855" s="1009">
        <v>1115500</v>
      </c>
      <c r="E855" s="784">
        <v>0</v>
      </c>
      <c r="F855" s="138"/>
      <c r="G855" s="138"/>
      <c r="H855" s="138"/>
      <c r="I855" s="138"/>
      <c r="J855" s="807"/>
      <c r="K855" s="138"/>
    </row>
    <row r="856" spans="3:11">
      <c r="C856" s="129" t="s">
        <v>1505</v>
      </c>
      <c r="D856" s="448">
        <v>109091</v>
      </c>
      <c r="E856" s="448">
        <v>200000</v>
      </c>
      <c r="F856" s="138"/>
      <c r="G856" s="138"/>
      <c r="H856" s="138"/>
      <c r="I856" s="138"/>
      <c r="J856" s="807"/>
      <c r="K856" s="138"/>
    </row>
    <row r="857" spans="3:11" ht="16.2" thickBot="1">
      <c r="C857" s="129" t="s">
        <v>106</v>
      </c>
      <c r="D857" s="784">
        <v>0</v>
      </c>
      <c r="E857" s="384">
        <v>5396896</v>
      </c>
      <c r="F857" s="138"/>
      <c r="G857" s="138"/>
      <c r="H857" s="138"/>
      <c r="I857" s="138"/>
      <c r="J857" s="807"/>
      <c r="K857" s="138"/>
    </row>
    <row r="858" spans="3:11" hidden="1">
      <c r="C858" s="129" t="s">
        <v>1507</v>
      </c>
      <c r="D858" s="448"/>
      <c r="E858" s="448">
        <v>0</v>
      </c>
      <c r="F858" s="138"/>
      <c r="G858" s="138"/>
      <c r="H858" s="138"/>
      <c r="I858" s="138"/>
      <c r="J858" s="807"/>
      <c r="K858" s="138"/>
    </row>
    <row r="859" spans="3:11" ht="16.2" hidden="1" thickBot="1">
      <c r="C859" s="129"/>
      <c r="D859" s="786"/>
      <c r="E859" s="786"/>
      <c r="F859" s="138"/>
      <c r="G859" s="138"/>
      <c r="H859" s="138"/>
      <c r="I859" s="138"/>
      <c r="J859" s="828"/>
      <c r="K859" s="785"/>
    </row>
    <row r="860" spans="3:11" ht="16.2" thickBot="1">
      <c r="C860" s="1039" t="s">
        <v>253</v>
      </c>
      <c r="D860" s="1038">
        <v>21310549</v>
      </c>
      <c r="E860" s="740">
        <v>9149780</v>
      </c>
      <c r="F860" s="395"/>
      <c r="G860" s="395"/>
      <c r="H860" s="138"/>
      <c r="I860" s="138"/>
      <c r="J860" s="828"/>
      <c r="K860" s="696"/>
    </row>
    <row r="861" spans="3:11">
      <c r="C861" s="525" t="s">
        <v>550</v>
      </c>
      <c r="D861" s="206"/>
      <c r="E861" s="206"/>
      <c r="F861" s="156"/>
      <c r="G861" s="156"/>
      <c r="H861" s="138"/>
      <c r="I861" s="138"/>
      <c r="J861" s="828"/>
      <c r="K861" s="696"/>
    </row>
    <row r="862" spans="3:11">
      <c r="C862" s="74"/>
      <c r="D862" s="206"/>
      <c r="E862" s="206"/>
      <c r="F862" s="156"/>
      <c r="G862" s="156"/>
      <c r="H862" s="138"/>
      <c r="I862" s="138"/>
      <c r="J862" s="828"/>
      <c r="K862" s="696"/>
    </row>
    <row r="863" spans="3:11">
      <c r="C863" s="105" t="s">
        <v>656</v>
      </c>
      <c r="D863" s="138"/>
      <c r="E863" s="138"/>
      <c r="F863" s="138"/>
      <c r="G863" s="138"/>
      <c r="H863" s="138"/>
      <c r="I863" s="138"/>
      <c r="J863" s="828"/>
      <c r="K863" s="696"/>
    </row>
    <row r="864" spans="3:11">
      <c r="C864" s="193" t="s">
        <v>474</v>
      </c>
      <c r="D864" s="138"/>
      <c r="E864" s="138"/>
      <c r="F864" s="138"/>
      <c r="G864" s="138"/>
      <c r="H864" s="138"/>
      <c r="I864" s="138"/>
      <c r="J864" s="828"/>
      <c r="K864" s="696"/>
    </row>
    <row r="865" spans="2:11" ht="16.2" thickBot="1">
      <c r="C865" s="190"/>
      <c r="D865" s="138"/>
      <c r="E865" s="138"/>
      <c r="F865" s="138"/>
      <c r="G865" s="138"/>
      <c r="H865" s="138"/>
      <c r="I865" s="138"/>
      <c r="J865" s="828"/>
      <c r="K865" s="696"/>
    </row>
    <row r="866" spans="2:11" ht="16.2" thickBot="1">
      <c r="C866" s="210" t="s">
        <v>469</v>
      </c>
      <c r="D866" s="992">
        <v>45747</v>
      </c>
      <c r="E866" s="526" t="s">
        <v>1609</v>
      </c>
      <c r="F866" s="138"/>
      <c r="G866" s="138"/>
      <c r="H866" s="138"/>
      <c r="I866" s="138"/>
      <c r="J866" s="828"/>
      <c r="K866" s="696"/>
    </row>
    <row r="867" spans="2:11" ht="16.2" thickBot="1">
      <c r="C867" s="188" t="s">
        <v>518</v>
      </c>
      <c r="D867" s="185" t="s">
        <v>517</v>
      </c>
      <c r="E867" s="186" t="s">
        <v>517</v>
      </c>
      <c r="F867" s="207"/>
      <c r="G867" s="138"/>
      <c r="H867" s="138"/>
      <c r="I867" s="156"/>
      <c r="J867" s="828"/>
      <c r="K867" s="697"/>
    </row>
    <row r="868" spans="2:11">
      <c r="C868" s="180" t="s">
        <v>1359</v>
      </c>
      <c r="D868" s="385">
        <v>643352090</v>
      </c>
      <c r="E868" s="551">
        <v>41874965</v>
      </c>
      <c r="F868" s="156"/>
      <c r="G868" s="138"/>
      <c r="H868" s="138"/>
      <c r="I868" s="138"/>
      <c r="J868" s="807"/>
      <c r="K868" s="138"/>
    </row>
    <row r="869" spans="2:11">
      <c r="C869" s="180" t="s">
        <v>1528</v>
      </c>
      <c r="D869" s="385">
        <v>10856774</v>
      </c>
      <c r="E869" s="385">
        <v>8368896</v>
      </c>
      <c r="F869" s="156"/>
      <c r="G869" s="138"/>
      <c r="H869" s="138"/>
      <c r="I869" s="138"/>
      <c r="J869" s="807"/>
      <c r="K869" s="138"/>
    </row>
    <row r="870" spans="2:11" ht="16.2" thickBot="1">
      <c r="C870" s="381"/>
      <c r="D870" s="436"/>
      <c r="E870" s="437"/>
      <c r="F870" s="138"/>
      <c r="G870" s="138"/>
      <c r="H870" s="138"/>
      <c r="I870" s="138"/>
      <c r="J870" s="807"/>
      <c r="K870" s="138"/>
    </row>
    <row r="871" spans="2:11" ht="16.2" thickBot="1">
      <c r="C871" s="146" t="s">
        <v>519</v>
      </c>
      <c r="D871" s="464">
        <v>654208864</v>
      </c>
      <c r="E871" s="464">
        <v>50243861</v>
      </c>
      <c r="F871" s="395"/>
      <c r="G871" s="395"/>
      <c r="H871" s="207"/>
      <c r="I871" s="138"/>
      <c r="J871" s="807"/>
      <c r="K871" s="138"/>
    </row>
    <row r="872" spans="2:11" ht="16.2" thickBot="1">
      <c r="C872" s="187" t="s">
        <v>520</v>
      </c>
      <c r="D872" s="438"/>
      <c r="E872" s="439"/>
      <c r="F872" s="138"/>
      <c r="G872" s="138"/>
      <c r="H872" s="138"/>
      <c r="I872" s="138"/>
      <c r="J872" s="807"/>
      <c r="K872" s="138"/>
    </row>
    <row r="873" spans="2:11" hidden="1">
      <c r="C873" s="180" t="s">
        <v>114</v>
      </c>
      <c r="D873" s="385">
        <v>0</v>
      </c>
      <c r="E873" s="385">
        <v>0</v>
      </c>
      <c r="F873" s="156"/>
      <c r="G873" s="156"/>
      <c r="H873" s="138"/>
      <c r="I873" s="138"/>
      <c r="J873" s="807"/>
      <c r="K873" s="138"/>
    </row>
    <row r="874" spans="2:11">
      <c r="C874" s="180" t="s">
        <v>113</v>
      </c>
      <c r="D874" s="385">
        <v>41394546</v>
      </c>
      <c r="E874" s="385">
        <v>32272728</v>
      </c>
      <c r="F874" s="156"/>
      <c r="G874" s="156"/>
      <c r="H874" s="138"/>
      <c r="I874" s="138"/>
      <c r="J874" s="807"/>
      <c r="K874" s="138"/>
    </row>
    <row r="875" spans="2:11" hidden="1">
      <c r="C875" s="180" t="s">
        <v>115</v>
      </c>
      <c r="D875" s="473">
        <v>0</v>
      </c>
      <c r="E875" s="473">
        <v>0</v>
      </c>
      <c r="F875" s="156"/>
      <c r="G875" s="156"/>
      <c r="H875" s="138"/>
      <c r="I875" s="138"/>
      <c r="J875" s="807"/>
      <c r="K875" s="138"/>
    </row>
    <row r="876" spans="2:11" ht="16.2" thickBot="1">
      <c r="C876" s="381"/>
      <c r="D876" s="436"/>
      <c r="E876" s="437"/>
      <c r="F876" s="138"/>
      <c r="G876" s="138"/>
      <c r="H876" s="138"/>
      <c r="I876" s="138"/>
      <c r="J876" s="807"/>
      <c r="K876" s="138"/>
    </row>
    <row r="877" spans="2:11" ht="16.2" thickBot="1">
      <c r="C877" s="146" t="s">
        <v>519</v>
      </c>
      <c r="D877" s="467">
        <v>41394546</v>
      </c>
      <c r="E877" s="464">
        <v>32272728</v>
      </c>
      <c r="F877" s="395"/>
      <c r="G877" s="395"/>
      <c r="H877" s="207"/>
      <c r="I877" s="138"/>
      <c r="J877" s="807"/>
      <c r="K877" s="138"/>
    </row>
    <row r="878" spans="2:11" ht="16.2" thickBot="1">
      <c r="C878" s="188" t="s">
        <v>281</v>
      </c>
      <c r="D878" s="438"/>
      <c r="E878" s="439"/>
      <c r="F878" s="138"/>
      <c r="G878" s="138"/>
      <c r="H878" s="138"/>
      <c r="I878" s="138"/>
      <c r="J878" s="807"/>
      <c r="K878" s="138"/>
    </row>
    <row r="879" spans="2:11">
      <c r="B879" s="8">
        <v>5130111101</v>
      </c>
      <c r="C879" s="180" t="s">
        <v>116</v>
      </c>
      <c r="D879" s="551">
        <v>386493966</v>
      </c>
      <c r="E879" s="551">
        <v>374742421</v>
      </c>
      <c r="F879" s="156"/>
      <c r="G879" s="138"/>
      <c r="H879" s="138"/>
      <c r="I879" s="138"/>
      <c r="J879" s="807"/>
      <c r="K879" s="138"/>
    </row>
    <row r="880" spans="2:11">
      <c r="B880" s="8">
        <v>5130411110</v>
      </c>
      <c r="C880" s="180" t="s">
        <v>246</v>
      </c>
      <c r="D880" s="551">
        <v>156545454</v>
      </c>
      <c r="E880" s="551">
        <v>217000000</v>
      </c>
      <c r="F880" s="156"/>
      <c r="G880" s="138"/>
      <c r="H880" s="138"/>
      <c r="I880" s="138"/>
      <c r="J880" s="807"/>
      <c r="K880" s="138"/>
    </row>
    <row r="881" spans="2:11">
      <c r="B881" s="8">
        <v>5130211101</v>
      </c>
      <c r="C881" s="180" t="s">
        <v>122</v>
      </c>
      <c r="D881" s="551">
        <v>107383111</v>
      </c>
      <c r="E881" s="551">
        <v>62644388</v>
      </c>
      <c r="F881" s="156"/>
      <c r="G881" s="138"/>
      <c r="H881" s="138"/>
      <c r="I881" s="138"/>
      <c r="J881" s="807"/>
      <c r="K881" s="138"/>
    </row>
    <row r="882" spans="2:11">
      <c r="B882" s="8">
        <v>5150111103</v>
      </c>
      <c r="C882" s="180" t="s">
        <v>177</v>
      </c>
      <c r="D882" s="551">
        <v>88405281</v>
      </c>
      <c r="E882" s="551">
        <v>66736987</v>
      </c>
      <c r="F882" s="156"/>
      <c r="G882" s="138"/>
      <c r="H882" s="138"/>
      <c r="I882" s="138"/>
      <c r="J882" s="807"/>
      <c r="K882" s="138"/>
    </row>
    <row r="883" spans="2:11">
      <c r="B883" s="8">
        <v>5130411111</v>
      </c>
      <c r="C883" s="180" t="s">
        <v>134</v>
      </c>
      <c r="D883" s="551">
        <v>57599012</v>
      </c>
      <c r="E883" s="551">
        <v>42321901</v>
      </c>
      <c r="F883" s="156"/>
      <c r="G883" s="138"/>
      <c r="H883" s="138"/>
      <c r="I883" s="138"/>
      <c r="J883" s="807"/>
      <c r="K883" s="138"/>
    </row>
    <row r="884" spans="2:11">
      <c r="B884" s="8">
        <v>5130111104</v>
      </c>
      <c r="C884" s="180" t="s">
        <v>117</v>
      </c>
      <c r="D884" s="551">
        <v>54229231</v>
      </c>
      <c r="E884" s="551">
        <v>11059439</v>
      </c>
      <c r="F884" s="156"/>
      <c r="G884" s="138"/>
      <c r="H884" s="138"/>
      <c r="I884" s="138"/>
      <c r="J884" s="807"/>
      <c r="K884" s="138"/>
    </row>
    <row r="885" spans="2:11">
      <c r="B885" s="8">
        <v>5130311108</v>
      </c>
      <c r="C885" s="180" t="s">
        <v>1600</v>
      </c>
      <c r="D885" s="551">
        <v>24100000</v>
      </c>
      <c r="E885" s="551">
        <v>13028818</v>
      </c>
      <c r="F885" s="156"/>
      <c r="G885" s="138"/>
      <c r="H885" s="138"/>
      <c r="I885" s="138"/>
      <c r="J885" s="807"/>
      <c r="K885" s="138"/>
    </row>
    <row r="886" spans="2:11">
      <c r="B886" s="8">
        <v>5130311107</v>
      </c>
      <c r="C886" s="180" t="s">
        <v>126</v>
      </c>
      <c r="D886" s="551">
        <v>20907186</v>
      </c>
      <c r="E886" s="551">
        <v>17382776</v>
      </c>
      <c r="F886" s="156"/>
      <c r="G886" s="138"/>
      <c r="H886" s="138"/>
      <c r="I886" s="138"/>
      <c r="J886" s="807"/>
      <c r="K886" s="138"/>
    </row>
    <row r="887" spans="2:11">
      <c r="B887" s="8">
        <v>5131011112</v>
      </c>
      <c r="C887" s="180" t="s">
        <v>1366</v>
      </c>
      <c r="D887" s="551">
        <v>14191412</v>
      </c>
      <c r="E887" s="551">
        <v>13207335</v>
      </c>
      <c r="F887" s="156"/>
      <c r="G887" s="138"/>
      <c r="H887" s="138"/>
      <c r="I887" s="138"/>
      <c r="J887" s="807"/>
      <c r="K887" s="138"/>
    </row>
    <row r="888" spans="2:11">
      <c r="B888" s="8">
        <v>5120111106</v>
      </c>
      <c r="C888" s="180" t="s">
        <v>249</v>
      </c>
      <c r="D888" s="551">
        <v>12917476</v>
      </c>
      <c r="E888" s="551">
        <v>0</v>
      </c>
      <c r="F888" s="156"/>
      <c r="G888" s="138"/>
      <c r="H888" s="138"/>
      <c r="I888" s="138"/>
      <c r="J888" s="807"/>
      <c r="K888" s="138"/>
    </row>
    <row r="889" spans="2:11">
      <c r="B889" s="8">
        <v>5130411101</v>
      </c>
      <c r="C889" s="180" t="s">
        <v>135</v>
      </c>
      <c r="D889" s="551">
        <v>8644364</v>
      </c>
      <c r="E889" s="551">
        <v>38309250</v>
      </c>
      <c r="F889" s="156"/>
      <c r="G889" s="138"/>
      <c r="H889" s="138"/>
      <c r="I889" s="138"/>
      <c r="J889" s="807"/>
      <c r="K889" s="138"/>
    </row>
    <row r="890" spans="2:11">
      <c r="B890" s="8">
        <v>5131011121</v>
      </c>
      <c r="C890" s="180" t="s">
        <v>1360</v>
      </c>
      <c r="D890" s="551">
        <v>6370909</v>
      </c>
      <c r="E890" s="551">
        <v>0</v>
      </c>
      <c r="F890" s="156"/>
      <c r="G890" s="138"/>
      <c r="H890" s="138"/>
      <c r="I890" s="138"/>
      <c r="J890" s="807"/>
      <c r="K890" s="138"/>
    </row>
    <row r="891" spans="2:11">
      <c r="B891" s="8">
        <v>5130811101</v>
      </c>
      <c r="C891" s="180" t="s">
        <v>194</v>
      </c>
      <c r="D891" s="551">
        <v>2088606</v>
      </c>
      <c r="E891" s="551">
        <v>13408047</v>
      </c>
      <c r="F891" s="156"/>
      <c r="G891" s="138"/>
      <c r="H891" s="138"/>
      <c r="I891" s="138"/>
      <c r="J891" s="807"/>
      <c r="K891" s="138"/>
    </row>
    <row r="892" spans="2:11">
      <c r="B892" s="8">
        <v>5140111203</v>
      </c>
      <c r="C892" s="180" t="s">
        <v>173</v>
      </c>
      <c r="D892" s="551">
        <v>2003610</v>
      </c>
      <c r="E892" s="551">
        <v>43023690</v>
      </c>
      <c r="F892" s="156"/>
      <c r="G892" s="138"/>
      <c r="H892" s="138"/>
      <c r="I892" s="138"/>
      <c r="J892" s="807"/>
      <c r="K892" s="138"/>
    </row>
    <row r="893" spans="2:11">
      <c r="B893" s="8">
        <v>5130311109</v>
      </c>
      <c r="C893" s="180" t="s">
        <v>1419</v>
      </c>
      <c r="D893" s="551">
        <v>1500000</v>
      </c>
      <c r="E893" s="551">
        <v>0</v>
      </c>
      <c r="F893" s="156"/>
      <c r="G893" s="138"/>
      <c r="H893" s="138"/>
      <c r="I893" s="138"/>
      <c r="J893" s="807"/>
      <c r="K893" s="138"/>
    </row>
    <row r="894" spans="2:11">
      <c r="B894" s="8">
        <v>5150111201</v>
      </c>
      <c r="C894" s="180" t="s">
        <v>178</v>
      </c>
      <c r="D894" s="551">
        <v>1235874</v>
      </c>
      <c r="E894" s="551">
        <v>1131020</v>
      </c>
      <c r="F894" s="156"/>
      <c r="G894" s="138"/>
      <c r="H894" s="138"/>
      <c r="I894" s="138"/>
      <c r="J894" s="807"/>
      <c r="K894" s="138"/>
    </row>
    <row r="895" spans="2:11">
      <c r="B895" s="8">
        <v>5131011129</v>
      </c>
      <c r="C895" s="180" t="s">
        <v>1368</v>
      </c>
      <c r="D895" s="551">
        <v>1089169</v>
      </c>
      <c r="E895" s="551">
        <v>1348038</v>
      </c>
      <c r="F895" s="156"/>
      <c r="G895" s="138"/>
      <c r="H895" s="138"/>
      <c r="I895" s="138"/>
      <c r="J895" s="807"/>
      <c r="K895" s="138"/>
    </row>
    <row r="896" spans="2:11">
      <c r="B896" s="8">
        <v>5120111103</v>
      </c>
      <c r="C896" s="180" t="s">
        <v>114</v>
      </c>
      <c r="D896" s="551">
        <v>567273</v>
      </c>
      <c r="E896" s="551">
        <v>0</v>
      </c>
      <c r="F896" s="156"/>
      <c r="G896" s="138"/>
      <c r="H896" s="138"/>
      <c r="I896" s="138"/>
      <c r="J896" s="807"/>
      <c r="K896" s="138"/>
    </row>
    <row r="897" spans="2:11">
      <c r="B897" s="8">
        <v>5131011118</v>
      </c>
      <c r="C897" s="180" t="s">
        <v>1361</v>
      </c>
      <c r="D897" s="551">
        <v>347930</v>
      </c>
      <c r="E897" s="551">
        <v>161400</v>
      </c>
      <c r="F897" s="156"/>
      <c r="G897" s="138"/>
      <c r="H897" s="138"/>
      <c r="I897" s="138"/>
      <c r="J897" s="807"/>
      <c r="K897" s="138"/>
    </row>
    <row r="898" spans="2:11">
      <c r="B898" s="8">
        <v>5140111202</v>
      </c>
      <c r="C898" s="180" t="s">
        <v>172</v>
      </c>
      <c r="D898" s="551">
        <v>336056</v>
      </c>
      <c r="E898" s="551">
        <v>7239760</v>
      </c>
      <c r="F898" s="156"/>
      <c r="G898" s="138"/>
      <c r="H898" s="138"/>
      <c r="I898" s="138"/>
      <c r="J898" s="807"/>
      <c r="K898" s="138"/>
    </row>
    <row r="899" spans="2:11">
      <c r="B899" s="8">
        <v>5150111105</v>
      </c>
      <c r="C899" s="180" t="s">
        <v>1369</v>
      </c>
      <c r="D899" s="551">
        <v>410029</v>
      </c>
      <c r="E899" s="551">
        <v>141500</v>
      </c>
      <c r="F899" s="156"/>
      <c r="G899" s="138"/>
      <c r="H899" s="138"/>
      <c r="I899" s="138"/>
      <c r="J899" s="807"/>
      <c r="K899" s="138"/>
    </row>
    <row r="900" spans="2:11">
      <c r="B900" s="8">
        <v>5130411104</v>
      </c>
      <c r="C900" s="180" t="s">
        <v>134</v>
      </c>
      <c r="D900" s="551">
        <v>0</v>
      </c>
      <c r="E900" s="551">
        <v>0</v>
      </c>
      <c r="F900" s="156"/>
      <c r="G900" s="138"/>
      <c r="H900" s="138"/>
      <c r="I900" s="138"/>
      <c r="J900" s="807"/>
      <c r="K900" s="138"/>
    </row>
    <row r="901" spans="2:11">
      <c r="B901" s="8">
        <v>5131011130</v>
      </c>
      <c r="C901" s="180" t="s">
        <v>1601</v>
      </c>
      <c r="D901" s="551">
        <v>136364</v>
      </c>
      <c r="E901" s="551">
        <v>0</v>
      </c>
      <c r="F901" s="156"/>
      <c r="G901" s="138"/>
      <c r="H901" s="138"/>
      <c r="I901" s="138"/>
      <c r="J901" s="807"/>
      <c r="K901" s="138"/>
    </row>
    <row r="902" spans="2:11">
      <c r="B902" s="8">
        <v>5140111201</v>
      </c>
      <c r="C902" s="180" t="s">
        <v>172</v>
      </c>
      <c r="D902" s="551">
        <v>59000</v>
      </c>
      <c r="E902" s="551">
        <v>281960</v>
      </c>
      <c r="F902" s="156"/>
      <c r="G902" s="138"/>
      <c r="H902" s="138"/>
      <c r="I902" s="138"/>
      <c r="J902" s="807"/>
      <c r="K902" s="138"/>
    </row>
    <row r="903" spans="2:11">
      <c r="B903" s="8">
        <v>5120111104</v>
      </c>
      <c r="C903" s="180" t="s">
        <v>193</v>
      </c>
      <c r="D903" s="551">
        <v>0</v>
      </c>
      <c r="E903" s="551">
        <v>0</v>
      </c>
      <c r="F903" s="156"/>
      <c r="G903" s="138"/>
      <c r="H903" s="138"/>
      <c r="I903" s="138"/>
      <c r="J903" s="807"/>
      <c r="K903" s="138"/>
    </row>
    <row r="904" spans="2:11">
      <c r="B904" s="8">
        <v>5120111105</v>
      </c>
      <c r="C904" s="180" t="s">
        <v>115</v>
      </c>
      <c r="D904" s="551">
        <v>0</v>
      </c>
      <c r="E904" s="551">
        <v>1454545</v>
      </c>
      <c r="F904" s="156"/>
      <c r="G904" s="138"/>
      <c r="H904" s="138"/>
      <c r="I904" s="138"/>
      <c r="J904" s="807"/>
      <c r="K904" s="138"/>
    </row>
    <row r="905" spans="2:11" hidden="1">
      <c r="B905" s="8">
        <v>5130211104</v>
      </c>
      <c r="C905" s="180" t="s">
        <v>125</v>
      </c>
      <c r="D905" s="551">
        <v>0</v>
      </c>
      <c r="E905" s="551">
        <v>0</v>
      </c>
      <c r="F905" s="156"/>
      <c r="G905" s="138"/>
      <c r="H905" s="138"/>
      <c r="I905" s="138"/>
      <c r="J905" s="807"/>
      <c r="K905" s="138"/>
    </row>
    <row r="906" spans="2:11" hidden="1">
      <c r="C906" s="180" t="s">
        <v>1435</v>
      </c>
      <c r="D906" s="551">
        <v>0</v>
      </c>
      <c r="E906" s="551">
        <v>0</v>
      </c>
      <c r="F906" s="156"/>
      <c r="G906" s="138"/>
      <c r="H906" s="138"/>
      <c r="I906" s="138"/>
      <c r="J906" s="807"/>
      <c r="K906" s="138"/>
    </row>
    <row r="907" spans="2:11" hidden="1">
      <c r="B907" s="8">
        <v>5130211108</v>
      </c>
      <c r="C907" s="180" t="s">
        <v>128</v>
      </c>
      <c r="D907" s="551">
        <v>0</v>
      </c>
      <c r="E907" s="551">
        <v>0</v>
      </c>
      <c r="F907" s="156"/>
      <c r="G907" s="138"/>
      <c r="H907" s="138"/>
      <c r="I907" s="138"/>
      <c r="J907" s="807"/>
      <c r="K907" s="138"/>
    </row>
    <row r="908" spans="2:11" hidden="1">
      <c r="B908" s="8">
        <v>5130211112</v>
      </c>
      <c r="C908" s="180" t="s">
        <v>1419</v>
      </c>
      <c r="D908" s="551">
        <v>0</v>
      </c>
      <c r="E908" s="551">
        <v>0</v>
      </c>
      <c r="F908" s="156"/>
      <c r="G908" s="138"/>
      <c r="H908" s="138"/>
      <c r="I908" s="138"/>
      <c r="J908" s="807"/>
      <c r="K908" s="138"/>
    </row>
    <row r="909" spans="2:11" hidden="1">
      <c r="B909" s="8">
        <v>5130311104</v>
      </c>
      <c r="C909" s="180" t="s">
        <v>133</v>
      </c>
      <c r="D909" s="551">
        <v>0</v>
      </c>
      <c r="E909" s="551">
        <v>0</v>
      </c>
      <c r="F909" s="156"/>
      <c r="G909" s="138"/>
      <c r="H909" s="138"/>
      <c r="I909" s="138"/>
      <c r="J909" s="807"/>
      <c r="K909" s="138"/>
    </row>
    <row r="910" spans="2:11" hidden="1">
      <c r="B910" s="8">
        <v>5130411105</v>
      </c>
      <c r="C910" s="180" t="s">
        <v>138</v>
      </c>
      <c r="D910" s="551">
        <v>0</v>
      </c>
      <c r="E910" s="551">
        <v>0</v>
      </c>
      <c r="F910" s="156"/>
      <c r="G910" s="138"/>
      <c r="H910" s="138"/>
      <c r="I910" s="138"/>
      <c r="J910" s="807"/>
      <c r="K910" s="138"/>
    </row>
    <row r="911" spans="2:11">
      <c r="B911" s="8">
        <v>5130411106</v>
      </c>
      <c r="C911" s="180" t="s">
        <v>139</v>
      </c>
      <c r="D911" s="551">
        <v>0</v>
      </c>
      <c r="E911" s="551">
        <v>15362324</v>
      </c>
      <c r="F911" s="156"/>
      <c r="G911" s="138"/>
      <c r="H911" s="138"/>
      <c r="I911" s="138"/>
      <c r="J911" s="807"/>
      <c r="K911" s="138"/>
    </row>
    <row r="912" spans="2:11">
      <c r="B912" s="8">
        <v>5130411112</v>
      </c>
      <c r="C912" s="180" t="s">
        <v>1365</v>
      </c>
      <c r="D912" s="551">
        <v>0</v>
      </c>
      <c r="E912" s="551">
        <v>4077981</v>
      </c>
      <c r="F912" s="156"/>
      <c r="G912" s="138"/>
      <c r="H912" s="138"/>
      <c r="I912" s="138"/>
      <c r="J912" s="807"/>
      <c r="K912" s="138"/>
    </row>
    <row r="913" spans="2:11" hidden="1">
      <c r="B913" s="8">
        <v>5130411114</v>
      </c>
      <c r="C913" s="180" t="s">
        <v>1420</v>
      </c>
      <c r="D913" s="551">
        <v>0</v>
      </c>
      <c r="E913" s="551">
        <v>0</v>
      </c>
      <c r="F913" s="156"/>
      <c r="G913" s="138"/>
      <c r="H913" s="138"/>
      <c r="I913" s="138"/>
      <c r="J913" s="807"/>
      <c r="K913" s="138"/>
    </row>
    <row r="914" spans="2:11" hidden="1">
      <c r="B914" s="8">
        <v>5130411115</v>
      </c>
      <c r="C914" s="180" t="s">
        <v>1452</v>
      </c>
      <c r="D914" s="551">
        <v>0</v>
      </c>
      <c r="E914" s="551">
        <v>0</v>
      </c>
      <c r="F914" s="156"/>
      <c r="G914" s="138"/>
      <c r="H914" s="138"/>
      <c r="I914" s="138"/>
      <c r="J914" s="807"/>
      <c r="K914" s="138"/>
    </row>
    <row r="915" spans="2:11">
      <c r="B915" s="8">
        <v>5131011114</v>
      </c>
      <c r="C915" s="180" t="s">
        <v>163</v>
      </c>
      <c r="D915" s="551">
        <v>0</v>
      </c>
      <c r="E915" s="551">
        <v>1702497</v>
      </c>
      <c r="F915" s="156"/>
      <c r="G915" s="138"/>
      <c r="H915" s="138"/>
      <c r="I915" s="138"/>
      <c r="J915" s="807"/>
      <c r="K915" s="138"/>
    </row>
    <row r="916" spans="2:11" hidden="1">
      <c r="B916" s="8">
        <v>5131011122</v>
      </c>
      <c r="C916" s="180" t="s">
        <v>1367</v>
      </c>
      <c r="D916" s="551">
        <v>0</v>
      </c>
      <c r="E916" s="551">
        <v>0</v>
      </c>
      <c r="F916" s="156"/>
      <c r="G916" s="138"/>
      <c r="H916" s="138"/>
      <c r="I916" s="138"/>
      <c r="J916" s="807"/>
      <c r="K916" s="138"/>
    </row>
    <row r="917" spans="2:11">
      <c r="B917" s="8">
        <v>5131011123</v>
      </c>
      <c r="C917" s="180" t="s">
        <v>67</v>
      </c>
      <c r="D917" s="551">
        <v>0</v>
      </c>
      <c r="E917" s="551">
        <v>536364</v>
      </c>
      <c r="F917" s="156"/>
      <c r="G917" s="138"/>
      <c r="H917" s="138"/>
      <c r="I917" s="138"/>
      <c r="J917" s="807"/>
      <c r="K917" s="138"/>
    </row>
    <row r="918" spans="2:11">
      <c r="B918" s="8">
        <v>5131011199</v>
      </c>
      <c r="C918" s="180" t="s">
        <v>169</v>
      </c>
      <c r="D918" s="551">
        <v>0</v>
      </c>
      <c r="E918" s="551">
        <v>160000</v>
      </c>
      <c r="F918" s="156"/>
      <c r="G918" s="138"/>
      <c r="H918" s="138"/>
      <c r="I918" s="138"/>
      <c r="J918" s="807"/>
      <c r="K918" s="138"/>
    </row>
    <row r="919" spans="2:11" hidden="1">
      <c r="B919" s="8">
        <v>5140111204</v>
      </c>
      <c r="C919" s="180" t="s">
        <v>174</v>
      </c>
      <c r="D919" s="551">
        <v>0</v>
      </c>
      <c r="E919" s="551">
        <v>0</v>
      </c>
      <c r="F919" s="156"/>
      <c r="G919" s="138"/>
      <c r="H919" s="138"/>
      <c r="I919" s="138"/>
      <c r="J919" s="807"/>
      <c r="K919" s="138"/>
    </row>
    <row r="920" spans="2:11" hidden="1">
      <c r="B920" s="8">
        <v>5150111202</v>
      </c>
      <c r="C920" s="180" t="s">
        <v>179</v>
      </c>
      <c r="D920" s="551">
        <v>0</v>
      </c>
      <c r="E920" s="551">
        <v>0</v>
      </c>
      <c r="F920" s="156"/>
      <c r="G920" s="138"/>
      <c r="H920" s="138"/>
      <c r="I920" s="138"/>
      <c r="J920" s="807"/>
      <c r="K920" s="138"/>
    </row>
    <row r="921" spans="2:11" hidden="1">
      <c r="B921" s="8">
        <v>5150111203</v>
      </c>
      <c r="C921" s="180" t="s">
        <v>180</v>
      </c>
      <c r="D921" s="551">
        <v>0</v>
      </c>
      <c r="E921" s="551">
        <v>0</v>
      </c>
      <c r="F921" s="156"/>
      <c r="G921" s="138"/>
      <c r="H921" s="138"/>
      <c r="I921" s="138"/>
      <c r="J921" s="807"/>
      <c r="K921" s="138"/>
    </row>
    <row r="922" spans="2:11" ht="16.2" thickBot="1">
      <c r="C922" s="147"/>
      <c r="D922" s="437"/>
      <c r="E922" s="437"/>
      <c r="F922" s="156"/>
      <c r="G922" s="138"/>
      <c r="H922" s="138"/>
      <c r="I922" s="138"/>
      <c r="J922" s="807"/>
      <c r="K922" s="138"/>
    </row>
    <row r="923" spans="2:11" ht="16.2" thickBot="1">
      <c r="C923" s="146" t="s">
        <v>519</v>
      </c>
      <c r="D923" s="730">
        <v>947561313</v>
      </c>
      <c r="E923" s="730">
        <v>946462441</v>
      </c>
      <c r="F923" s="433"/>
      <c r="G923" s="395"/>
      <c r="H923" s="207"/>
      <c r="I923" s="138"/>
      <c r="J923" s="807"/>
      <c r="K923" s="138"/>
    </row>
    <row r="924" spans="2:11">
      <c r="C924" s="774" t="s">
        <v>1434</v>
      </c>
      <c r="D924" s="734"/>
      <c r="E924" s="731"/>
      <c r="F924" s="775"/>
      <c r="G924" s="728"/>
      <c r="H924" s="728"/>
      <c r="I924" s="728"/>
      <c r="J924" s="829"/>
      <c r="K924" s="728"/>
    </row>
    <row r="925" spans="2:11" ht="16.2" thickBot="1">
      <c r="C925" s="147" t="s">
        <v>1434</v>
      </c>
      <c r="D925" s="732">
        <v>0</v>
      </c>
      <c r="E925" s="733">
        <v>0</v>
      </c>
      <c r="F925" s="156"/>
      <c r="G925" s="138"/>
      <c r="H925" s="138"/>
      <c r="I925" s="138"/>
      <c r="J925" s="807"/>
      <c r="K925" s="138"/>
    </row>
    <row r="926" spans="2:11" ht="16.2" thickBot="1">
      <c r="C926" s="292" t="s">
        <v>519</v>
      </c>
      <c r="D926" s="698">
        <v>0</v>
      </c>
      <c r="E926" s="698">
        <v>0</v>
      </c>
      <c r="F926" s="396"/>
      <c r="G926" s="396"/>
      <c r="H926" s="207"/>
      <c r="I926" s="138"/>
      <c r="J926" s="807"/>
      <c r="K926" s="138"/>
    </row>
    <row r="927" spans="2:11">
      <c r="D927" s="201"/>
      <c r="E927" s="201"/>
      <c r="F927" s="154"/>
      <c r="G927" s="138"/>
      <c r="H927" s="138"/>
      <c r="I927" s="138"/>
      <c r="J927" s="807"/>
      <c r="K927" s="138"/>
    </row>
    <row r="928" spans="2:11">
      <c r="C928" s="773"/>
      <c r="D928" s="201"/>
      <c r="E928" s="201"/>
      <c r="F928" s="154"/>
      <c r="G928" s="138"/>
      <c r="H928" s="138"/>
      <c r="I928" s="138"/>
      <c r="J928" s="807"/>
      <c r="K928" s="138"/>
    </row>
    <row r="929" spans="3:11">
      <c r="C929" s="9" t="s">
        <v>657</v>
      </c>
      <c r="D929" s="138"/>
      <c r="E929" s="154"/>
      <c r="F929" s="138"/>
      <c r="G929" s="138"/>
      <c r="H929" s="138"/>
      <c r="I929" s="138"/>
      <c r="J929" s="807"/>
      <c r="K929" s="138"/>
    </row>
    <row r="930" spans="3:11">
      <c r="C930" s="9"/>
      <c r="D930" s="138"/>
      <c r="E930" s="138"/>
      <c r="F930" s="138"/>
      <c r="G930" s="138"/>
      <c r="H930" s="138"/>
      <c r="I930" s="138"/>
      <c r="J930" s="807"/>
      <c r="K930" s="138"/>
    </row>
    <row r="931" spans="3:11">
      <c r="C931" s="193" t="s">
        <v>474</v>
      </c>
      <c r="D931" s="138"/>
      <c r="E931" s="138"/>
      <c r="F931" s="138"/>
      <c r="G931" s="138"/>
      <c r="H931" s="138"/>
      <c r="I931" s="138"/>
      <c r="J931" s="807"/>
      <c r="K931" s="138"/>
    </row>
    <row r="932" spans="3:11" ht="16.2" thickBot="1">
      <c r="C932" s="193"/>
      <c r="D932" s="138"/>
      <c r="E932" s="138"/>
      <c r="F932" s="138"/>
      <c r="G932" s="138"/>
      <c r="H932" s="138"/>
      <c r="I932" s="138"/>
      <c r="J932" s="807"/>
      <c r="K932" s="138"/>
    </row>
    <row r="933" spans="3:11" ht="31.8" thickBot="1">
      <c r="C933" s="369" t="s">
        <v>469</v>
      </c>
      <c r="D933" s="210" t="s">
        <v>1625</v>
      </c>
      <c r="E933" s="210" t="s">
        <v>1624</v>
      </c>
      <c r="F933" s="138"/>
      <c r="G933" s="138"/>
      <c r="H933" s="138"/>
      <c r="I933" s="138"/>
      <c r="J933" s="807"/>
      <c r="K933" s="138"/>
    </row>
    <row r="934" spans="3:11">
      <c r="C934" s="180" t="s">
        <v>95</v>
      </c>
      <c r="D934" s="449">
        <v>63789</v>
      </c>
      <c r="E934" s="484">
        <v>0</v>
      </c>
      <c r="F934" s="138"/>
      <c r="G934" s="138"/>
      <c r="H934" s="138"/>
      <c r="I934" s="138"/>
      <c r="J934" s="807"/>
      <c r="K934" s="138"/>
    </row>
    <row r="935" spans="3:11">
      <c r="C935" s="180" t="s">
        <v>521</v>
      </c>
      <c r="D935" s="484">
        <v>0</v>
      </c>
      <c r="E935" s="434">
        <v>78900</v>
      </c>
      <c r="F935" s="138"/>
      <c r="G935" s="138"/>
      <c r="H935" s="138"/>
      <c r="I935" s="138"/>
      <c r="J935" s="807"/>
      <c r="K935" s="138"/>
    </row>
    <row r="936" spans="3:11">
      <c r="C936" s="180" t="s">
        <v>97</v>
      </c>
      <c r="D936" s="484">
        <v>0</v>
      </c>
      <c r="E936" s="434">
        <v>1432</v>
      </c>
      <c r="F936" s="138"/>
      <c r="G936" s="138"/>
      <c r="H936" s="138"/>
      <c r="I936" s="138"/>
      <c r="J936" s="807"/>
      <c r="K936" s="138"/>
    </row>
    <row r="937" spans="3:11" ht="16.2" thickBot="1">
      <c r="C937" s="147"/>
      <c r="D937" s="434"/>
      <c r="E937" s="434"/>
      <c r="F937" s="138"/>
      <c r="G937" s="138"/>
      <c r="H937" s="138"/>
      <c r="I937" s="138"/>
      <c r="J937" s="807"/>
      <c r="K937" s="138"/>
    </row>
    <row r="938" spans="3:11" ht="16.2" thickBot="1">
      <c r="C938" s="390" t="s">
        <v>522</v>
      </c>
      <c r="D938" s="464">
        <v>63789</v>
      </c>
      <c r="E938" s="884">
        <v>80332</v>
      </c>
      <c r="F938" s="272"/>
      <c r="G938" s="272"/>
      <c r="H938" s="138"/>
      <c r="I938" s="138"/>
      <c r="J938" s="807"/>
      <c r="K938" s="138"/>
    </row>
    <row r="939" spans="3:11">
      <c r="C939" s="180" t="s">
        <v>523</v>
      </c>
      <c r="D939" s="434">
        <v>79845</v>
      </c>
      <c r="E939" s="434">
        <v>1012</v>
      </c>
      <c r="F939" s="138"/>
      <c r="G939" s="138"/>
      <c r="H939" s="138"/>
      <c r="I939" s="138"/>
      <c r="J939" s="807"/>
      <c r="K939" s="138"/>
    </row>
    <row r="940" spans="3:11">
      <c r="C940" s="180" t="s">
        <v>1508</v>
      </c>
      <c r="D940" s="484">
        <v>0</v>
      </c>
      <c r="E940" s="434">
        <v>13384385</v>
      </c>
      <c r="F940" s="138"/>
      <c r="G940" s="138"/>
      <c r="H940" s="138"/>
      <c r="I940" s="138"/>
      <c r="J940" s="807"/>
      <c r="K940" s="138"/>
    </row>
    <row r="941" spans="3:11" ht="16.2" thickBot="1">
      <c r="C941" s="147"/>
      <c r="D941" s="434"/>
      <c r="E941" s="484"/>
      <c r="F941" s="138"/>
      <c r="G941" s="138"/>
      <c r="H941" s="138"/>
      <c r="I941" s="138"/>
      <c r="J941" s="807"/>
      <c r="K941" s="138"/>
    </row>
    <row r="942" spans="3:11" ht="16.2" thickBot="1">
      <c r="C942" s="390" t="s">
        <v>524</v>
      </c>
      <c r="D942" s="990">
        <v>79845</v>
      </c>
      <c r="E942" s="990">
        <v>13385397</v>
      </c>
      <c r="F942" s="433"/>
      <c r="G942" s="433"/>
      <c r="H942" s="138"/>
      <c r="I942" s="138"/>
      <c r="J942" s="807"/>
      <c r="K942" s="138"/>
    </row>
    <row r="943" spans="3:11">
      <c r="C943" s="525"/>
      <c r="D943" s="201"/>
      <c r="E943" s="201"/>
      <c r="F943" s="138"/>
      <c r="G943" s="138"/>
      <c r="H943" s="138"/>
      <c r="I943" s="138"/>
      <c r="J943" s="807"/>
      <c r="K943" s="138"/>
    </row>
    <row r="944" spans="3:11">
      <c r="C944" s="201"/>
      <c r="D944" s="201"/>
      <c r="E944" s="201"/>
      <c r="F944" s="138"/>
      <c r="G944" s="138"/>
      <c r="H944" s="138"/>
      <c r="I944" s="138"/>
      <c r="J944" s="807"/>
      <c r="K944" s="138"/>
    </row>
    <row r="945" spans="3:11">
      <c r="C945" s="128" t="s">
        <v>659</v>
      </c>
      <c r="D945" s="208"/>
      <c r="E945" s="208"/>
      <c r="F945" s="138"/>
      <c r="G945" s="138"/>
      <c r="H945" s="138"/>
      <c r="I945" s="138"/>
      <c r="J945" s="807"/>
      <c r="K945" s="138"/>
    </row>
    <row r="946" spans="3:11">
      <c r="C946" s="128"/>
      <c r="D946" s="208"/>
      <c r="E946" s="208"/>
      <c r="F946" s="138"/>
      <c r="G946" s="138"/>
      <c r="H946" s="138"/>
      <c r="I946" s="138"/>
      <c r="J946" s="807"/>
      <c r="K946" s="138"/>
    </row>
    <row r="947" spans="3:11">
      <c r="C947" s="193" t="s">
        <v>474</v>
      </c>
      <c r="D947" s="208"/>
      <c r="E947" s="208"/>
      <c r="F947" s="138"/>
      <c r="G947" s="138"/>
      <c r="H947" s="138"/>
      <c r="I947" s="138"/>
      <c r="J947" s="807"/>
      <c r="K947" s="138"/>
    </row>
    <row r="948" spans="3:11" ht="16.2" thickBot="1">
      <c r="C948" s="193"/>
      <c r="D948" s="208"/>
      <c r="E948" s="208"/>
      <c r="F948" s="138"/>
      <c r="G948" s="138"/>
      <c r="H948" s="138"/>
      <c r="I948" s="138"/>
      <c r="J948" s="807"/>
      <c r="K948" s="138"/>
    </row>
    <row r="949" spans="3:11" ht="31.8" thickBot="1">
      <c r="C949" s="209" t="s">
        <v>525</v>
      </c>
      <c r="D949" s="210" t="s">
        <v>1626</v>
      </c>
      <c r="E949" s="210" t="s">
        <v>1627</v>
      </c>
      <c r="F949" s="138"/>
      <c r="G949" s="138"/>
      <c r="H949" s="138"/>
      <c r="I949" s="138"/>
      <c r="J949" s="807"/>
      <c r="K949" s="138"/>
    </row>
    <row r="950" spans="3:11">
      <c r="C950" s="180" t="s">
        <v>93</v>
      </c>
      <c r="D950" s="485">
        <v>2596891711</v>
      </c>
      <c r="E950" s="485">
        <v>225961955</v>
      </c>
      <c r="F950" s="138"/>
      <c r="G950" s="138"/>
      <c r="H950" s="138"/>
      <c r="I950" s="138"/>
      <c r="J950" s="807"/>
      <c r="K950" s="138"/>
    </row>
    <row r="951" spans="3:11">
      <c r="C951" s="180" t="s">
        <v>94</v>
      </c>
      <c r="D951" s="485">
        <v>95989440</v>
      </c>
      <c r="E951" s="485">
        <v>2861482</v>
      </c>
      <c r="F951" s="138"/>
      <c r="G951" s="138"/>
      <c r="H951" s="138"/>
      <c r="I951" s="138"/>
      <c r="J951" s="807"/>
      <c r="K951" s="138"/>
    </row>
    <row r="952" spans="3:11">
      <c r="C952" s="180" t="s">
        <v>92</v>
      </c>
      <c r="D952" s="485">
        <v>66896</v>
      </c>
      <c r="E952" s="935">
        <v>1905285</v>
      </c>
      <c r="F952" s="138"/>
      <c r="G952" s="138"/>
      <c r="H952" s="138"/>
      <c r="I952" s="138"/>
      <c r="J952" s="807"/>
      <c r="K952" s="138"/>
    </row>
    <row r="953" spans="3:11" ht="16.2" thickBot="1">
      <c r="C953" s="147"/>
      <c r="D953" s="434"/>
      <c r="E953" s="434"/>
      <c r="F953" s="138"/>
      <c r="G953" s="138"/>
      <c r="H953" s="138"/>
      <c r="I953" s="138"/>
      <c r="J953" s="807"/>
      <c r="K953" s="138"/>
    </row>
    <row r="954" spans="3:11" ht="16.2" thickBot="1">
      <c r="C954" s="490" t="s">
        <v>253</v>
      </c>
      <c r="D954" s="491">
        <v>2692948047</v>
      </c>
      <c r="E954" s="491">
        <v>230728722</v>
      </c>
      <c r="F954" s="199"/>
      <c r="G954" s="138"/>
      <c r="H954" s="138"/>
      <c r="I954" s="138"/>
      <c r="J954" s="807"/>
      <c r="K954" s="138"/>
    </row>
    <row r="955" spans="3:11" ht="31.8" thickBot="1">
      <c r="C955" s="187" t="s">
        <v>526</v>
      </c>
      <c r="D955" s="210" t="s">
        <v>1626</v>
      </c>
      <c r="E955" s="210" t="s">
        <v>1627</v>
      </c>
      <c r="F955" s="138"/>
      <c r="G955" s="138"/>
      <c r="H955" s="138"/>
      <c r="I955" s="138"/>
      <c r="J955" s="807"/>
      <c r="K955" s="138"/>
    </row>
    <row r="956" spans="3:11">
      <c r="C956" s="180" t="s">
        <v>93</v>
      </c>
      <c r="D956" s="485">
        <v>-751281766</v>
      </c>
      <c r="E956" s="485">
        <v>-62609129</v>
      </c>
      <c r="F956" s="138"/>
      <c r="G956" s="138"/>
      <c r="H956" s="138"/>
      <c r="I956" s="138"/>
      <c r="J956" s="807"/>
      <c r="K956" s="138"/>
    </row>
    <row r="957" spans="3:11">
      <c r="C957" s="180" t="s">
        <v>94</v>
      </c>
      <c r="D957" s="485">
        <v>-1844939002</v>
      </c>
      <c r="E957" s="485">
        <v>-125028944</v>
      </c>
      <c r="F957" s="156"/>
      <c r="G957" s="138"/>
      <c r="H957" s="138"/>
      <c r="I957" s="138"/>
      <c r="J957" s="807"/>
      <c r="K957" s="138"/>
    </row>
    <row r="958" spans="3:11">
      <c r="C958" s="180" t="s">
        <v>290</v>
      </c>
      <c r="D958" s="485">
        <v>-96865498</v>
      </c>
      <c r="E958" s="485">
        <v>-92242434</v>
      </c>
      <c r="F958" s="138"/>
      <c r="G958" s="138"/>
      <c r="H958" s="138"/>
      <c r="I958" s="138"/>
      <c r="J958" s="807"/>
      <c r="K958" s="138"/>
    </row>
    <row r="959" spans="3:11" ht="16.2" thickBot="1">
      <c r="C959" s="147"/>
      <c r="D959" s="485"/>
      <c r="E959" s="484"/>
      <c r="F959" s="138"/>
      <c r="G959" s="138"/>
      <c r="H959" s="138"/>
      <c r="I959" s="138"/>
      <c r="J959" s="807"/>
      <c r="K959" s="138"/>
    </row>
    <row r="960" spans="3:11" ht="16.2" thickBot="1">
      <c r="C960" s="490" t="s">
        <v>253</v>
      </c>
      <c r="D960" s="491">
        <v>-2693086266</v>
      </c>
      <c r="E960" s="491">
        <v>-279880507</v>
      </c>
      <c r="F960" s="156"/>
      <c r="G960" s="138"/>
      <c r="H960" s="138"/>
      <c r="I960" s="138"/>
      <c r="J960" s="807"/>
      <c r="K960" s="138"/>
    </row>
    <row r="961" spans="3:11" ht="16.2" thickBot="1">
      <c r="C961" s="146" t="s">
        <v>527</v>
      </c>
      <c r="D961" s="486">
        <v>-138219</v>
      </c>
      <c r="E961" s="486">
        <v>-49151785</v>
      </c>
      <c r="F961" s="272"/>
      <c r="G961" s="272"/>
      <c r="H961" s="138"/>
      <c r="I961" s="138"/>
      <c r="J961" s="807"/>
      <c r="K961" s="138"/>
    </row>
    <row r="962" spans="3:11">
      <c r="C962" s="138"/>
      <c r="D962" s="138"/>
      <c r="E962" s="138"/>
      <c r="F962" s="138"/>
      <c r="G962" s="138"/>
      <c r="H962" s="138"/>
      <c r="I962" s="138"/>
      <c r="J962" s="807"/>
      <c r="K962" s="138"/>
    </row>
    <row r="963" spans="3:11">
      <c r="C963" s="1121" t="s">
        <v>528</v>
      </c>
      <c r="D963" s="1121"/>
      <c r="E963" s="1121"/>
      <c r="F963" s="1121"/>
      <c r="G963" s="1121"/>
      <c r="H963" s="1121"/>
      <c r="I963" s="138"/>
      <c r="J963" s="807"/>
      <c r="K963" s="138"/>
    </row>
    <row r="964" spans="3:11">
      <c r="C964" s="1129" t="s">
        <v>529</v>
      </c>
      <c r="D964" s="1129"/>
      <c r="E964" s="1129"/>
      <c r="F964" s="1129"/>
      <c r="G964" s="1129"/>
      <c r="H964" s="1129"/>
    </row>
    <row r="965" spans="3:11">
      <c r="C965" s="1129"/>
      <c r="D965" s="1129"/>
      <c r="E965" s="1129"/>
      <c r="F965" s="1129"/>
      <c r="G965" s="1129"/>
      <c r="H965" s="1129"/>
    </row>
    <row r="966" spans="3:11">
      <c r="C966" s="1121" t="s">
        <v>530</v>
      </c>
      <c r="D966" s="1121"/>
      <c r="E966" s="1121"/>
      <c r="F966" s="1121"/>
      <c r="G966" s="1121"/>
      <c r="H966" s="1121"/>
    </row>
    <row r="967" spans="3:11">
      <c r="C967" s="1125" t="s">
        <v>531</v>
      </c>
      <c r="D967" s="1125"/>
      <c r="E967" s="1125"/>
      <c r="F967" s="1125"/>
      <c r="G967" s="1125"/>
      <c r="H967" s="1125"/>
      <c r="I967" s="1125"/>
      <c r="J967" s="1125"/>
    </row>
    <row r="968" spans="3:11">
      <c r="C968" s="1129"/>
      <c r="D968" s="1129"/>
      <c r="E968" s="1129"/>
      <c r="F968" s="1129"/>
      <c r="G968" s="1129"/>
      <c r="H968" s="1129"/>
    </row>
    <row r="969" spans="3:11">
      <c r="C969" s="1121" t="s">
        <v>1407</v>
      </c>
      <c r="D969" s="1121"/>
      <c r="E969" s="1121"/>
      <c r="F969" s="1121"/>
      <c r="G969" s="1121"/>
      <c r="H969" s="1121"/>
    </row>
    <row r="970" spans="3:11">
      <c r="C970" s="1125" t="s">
        <v>1418</v>
      </c>
      <c r="D970" s="1125"/>
      <c r="E970" s="1125"/>
      <c r="F970" s="1125"/>
      <c r="G970" s="1125"/>
      <c r="H970" s="1125"/>
      <c r="I970" s="1125"/>
    </row>
    <row r="971" spans="3:11">
      <c r="C971" s="138"/>
      <c r="D971" s="138"/>
      <c r="E971" s="138"/>
      <c r="F971" s="138"/>
      <c r="G971" s="138"/>
      <c r="H971" s="138"/>
    </row>
    <row r="972" spans="3:11">
      <c r="C972" s="1128" t="s">
        <v>532</v>
      </c>
      <c r="D972" s="1128"/>
      <c r="E972" s="1128"/>
      <c r="F972" s="1128"/>
      <c r="G972" s="1128"/>
      <c r="H972" s="1128"/>
    </row>
    <row r="973" spans="3:11">
      <c r="C973" s="138"/>
      <c r="D973" s="138"/>
      <c r="E973" s="138"/>
      <c r="F973" s="138"/>
      <c r="G973" s="138"/>
      <c r="H973" s="138"/>
    </row>
    <row r="974" spans="3:11">
      <c r="C974" s="1126" t="s">
        <v>533</v>
      </c>
      <c r="D974" s="1126"/>
      <c r="E974" s="1126"/>
      <c r="F974" s="1126"/>
      <c r="G974" s="1126"/>
      <c r="H974" s="1126"/>
      <c r="I974" s="1126"/>
    </row>
    <row r="975" spans="3:11">
      <c r="C975" s="1126"/>
      <c r="D975" s="1126"/>
      <c r="E975" s="1126"/>
      <c r="F975" s="1126"/>
      <c r="G975" s="1126"/>
      <c r="H975" s="1126"/>
      <c r="I975" s="1126"/>
    </row>
    <row r="976" spans="3:11">
      <c r="C976" s="1126"/>
      <c r="D976" s="1126"/>
      <c r="E976" s="1126"/>
      <c r="F976" s="1126"/>
      <c r="G976" s="1126"/>
      <c r="H976" s="1126"/>
      <c r="I976" s="1126"/>
    </row>
    <row r="977" spans="3:11" ht="66" customHeight="1">
      <c r="C977" s="1126"/>
      <c r="D977" s="1126"/>
      <c r="E977" s="1126"/>
      <c r="F977" s="1126"/>
      <c r="G977" s="1126"/>
      <c r="H977" s="1126"/>
      <c r="I977" s="1126"/>
    </row>
    <row r="978" spans="3:11">
      <c r="C978" s="138"/>
      <c r="D978" s="138"/>
      <c r="E978" s="138"/>
      <c r="F978" s="138"/>
      <c r="G978" s="138"/>
      <c r="H978" s="138"/>
    </row>
    <row r="979" spans="3:11">
      <c r="C979" s="1121" t="s">
        <v>1628</v>
      </c>
      <c r="D979" s="1121"/>
      <c r="E979" s="1121"/>
      <c r="F979" s="1121"/>
      <c r="G979" s="1121"/>
      <c r="H979" s="1121"/>
      <c r="I979" s="32"/>
      <c r="J979" s="32"/>
      <c r="K979" s="32"/>
    </row>
    <row r="980" spans="3:11">
      <c r="C980" s="138"/>
      <c r="D980" s="138"/>
      <c r="E980" s="138"/>
      <c r="F980" s="138"/>
      <c r="G980" s="138"/>
      <c r="H980" s="138"/>
    </row>
    <row r="981" spans="3:11" ht="36" customHeight="1">
      <c r="C981" s="1125" t="s">
        <v>665</v>
      </c>
      <c r="D981" s="1125"/>
      <c r="E981" s="1125"/>
      <c r="F981" s="1125"/>
      <c r="G981" s="1125"/>
      <c r="H981" s="1125"/>
      <c r="I981" s="1125"/>
    </row>
    <row r="982" spans="3:11">
      <c r="C982" s="138"/>
      <c r="D982" s="138"/>
      <c r="E982" s="138"/>
      <c r="F982" s="138"/>
      <c r="G982" s="138"/>
      <c r="H982" s="138"/>
    </row>
    <row r="983" spans="3:11">
      <c r="C983" s="1121" t="s">
        <v>1629</v>
      </c>
      <c r="D983" s="1121"/>
      <c r="E983" s="1121"/>
      <c r="F983" s="1121"/>
      <c r="G983" s="1121"/>
      <c r="H983" s="1121"/>
    </row>
    <row r="984" spans="3:11">
      <c r="C984" s="138"/>
      <c r="D984" s="138"/>
      <c r="E984" s="138"/>
      <c r="F984" s="138"/>
      <c r="G984" s="138"/>
      <c r="H984" s="138"/>
    </row>
    <row r="985" spans="3:11">
      <c r="C985" s="1117" t="s">
        <v>565</v>
      </c>
      <c r="D985" s="1117"/>
      <c r="E985" s="1117"/>
      <c r="F985" s="1117"/>
      <c r="G985" s="1117"/>
      <c r="H985" s="1117"/>
    </row>
    <row r="986" spans="3:11">
      <c r="C986" s="138"/>
      <c r="D986" s="138"/>
      <c r="E986" s="138"/>
      <c r="F986" s="138"/>
      <c r="G986" s="138"/>
      <c r="H986" s="138"/>
    </row>
    <row r="987" spans="3:11">
      <c r="C987" s="1121" t="s">
        <v>1630</v>
      </c>
      <c r="D987" s="1121"/>
      <c r="E987" s="1121"/>
      <c r="F987" s="1121"/>
      <c r="G987" s="1121"/>
      <c r="H987" s="1121"/>
    </row>
    <row r="988" spans="3:11">
      <c r="C988" s="138"/>
      <c r="D988" s="138"/>
      <c r="E988" s="138"/>
      <c r="F988" s="138"/>
      <c r="G988" s="138"/>
      <c r="H988" s="138"/>
    </row>
    <row r="989" spans="3:11">
      <c r="C989" s="1117" t="s">
        <v>661</v>
      </c>
      <c r="D989" s="1117"/>
      <c r="E989" s="1117"/>
      <c r="F989" s="1117"/>
      <c r="G989" s="1117"/>
      <c r="H989" s="1117"/>
    </row>
    <row r="990" spans="3:11">
      <c r="C990" s="138"/>
      <c r="D990" s="138"/>
      <c r="E990" s="138"/>
      <c r="F990" s="138"/>
      <c r="G990" s="138"/>
      <c r="H990" s="108"/>
    </row>
    <row r="991" spans="3:11">
      <c r="C991" s="1121" t="s">
        <v>1631</v>
      </c>
      <c r="D991" s="1121"/>
      <c r="E991" s="1121"/>
      <c r="F991" s="1121"/>
      <c r="G991" s="1121"/>
      <c r="H991" s="1121"/>
    </row>
    <row r="992" spans="3:11">
      <c r="C992" s="138"/>
      <c r="D992" s="138"/>
      <c r="E992" s="138"/>
      <c r="F992" s="138"/>
      <c r="G992" s="138"/>
      <c r="H992" s="108"/>
    </row>
    <row r="993" spans="3:8">
      <c r="C993" s="1016" t="s">
        <v>1538</v>
      </c>
      <c r="D993" s="105"/>
      <c r="E993" s="105"/>
      <c r="F993" s="138"/>
      <c r="G993" s="138"/>
      <c r="H993" s="108"/>
    </row>
    <row r="994" spans="3:8" ht="16.2" thickBot="1">
      <c r="C994" s="1014"/>
      <c r="D994" s="1015"/>
      <c r="E994" s="1015"/>
      <c r="F994" s="138"/>
      <c r="G994" s="138"/>
      <c r="H994" s="108"/>
    </row>
    <row r="995" spans="3:8" ht="16.2" thickBot="1">
      <c r="C995" s="369" t="s">
        <v>469</v>
      </c>
      <c r="D995" s="991">
        <v>45747</v>
      </c>
      <c r="E995" s="964">
        <v>45657</v>
      </c>
      <c r="F995" s="138"/>
      <c r="G995" s="138"/>
      <c r="H995" s="108"/>
    </row>
    <row r="996" spans="3:8" ht="16.2" thickBot="1">
      <c r="C996" s="1058" t="s">
        <v>1539</v>
      </c>
      <c r="D996" s="1059">
        <v>422637476576.6153</v>
      </c>
      <c r="E996" s="1060">
        <v>454766748786</v>
      </c>
      <c r="F996" s="138"/>
      <c r="G996" s="138"/>
      <c r="H996" s="108"/>
    </row>
    <row r="997" spans="3:8" ht="16.2" thickBot="1">
      <c r="C997" s="1017" t="s">
        <v>1532</v>
      </c>
      <c r="D997" s="1018">
        <v>422637476576.6153</v>
      </c>
      <c r="E997" s="1019">
        <v>454766748786</v>
      </c>
      <c r="F997" s="138"/>
      <c r="G997" s="138"/>
      <c r="H997" s="108"/>
    </row>
    <row r="998" spans="3:8">
      <c r="C998" s="419"/>
      <c r="D998" s="1020"/>
      <c r="E998" s="1020"/>
      <c r="F998" s="138"/>
      <c r="G998" s="138"/>
      <c r="H998" s="108"/>
    </row>
    <row r="999" spans="3:8">
      <c r="C999" s="138"/>
      <c r="D999" s="138"/>
      <c r="E999" s="138"/>
      <c r="F999" s="138"/>
      <c r="G999" s="138"/>
      <c r="H999" s="108"/>
    </row>
    <row r="1000" spans="3:8">
      <c r="C1000" s="1016" t="s">
        <v>1537</v>
      </c>
      <c r="D1000" s="138"/>
      <c r="E1000" s="138"/>
      <c r="F1000" s="138"/>
      <c r="G1000" s="138"/>
      <c r="H1000" s="108"/>
    </row>
    <row r="1001" spans="3:8" ht="16.2" thickBot="1">
      <c r="C1001" s="138"/>
      <c r="D1001" s="138"/>
      <c r="E1001" s="138"/>
      <c r="F1001" s="138"/>
      <c r="G1001" s="138"/>
      <c r="H1001" s="108"/>
    </row>
    <row r="1002" spans="3:8" ht="16.2" thickBot="1">
      <c r="C1002" s="369" t="s">
        <v>469</v>
      </c>
      <c r="D1002" s="991">
        <v>45747</v>
      </c>
      <c r="E1002" s="964">
        <v>45657</v>
      </c>
      <c r="F1002" s="138"/>
      <c r="G1002" s="138"/>
      <c r="H1002" s="108"/>
    </row>
    <row r="1003" spans="3:8" ht="16.2" thickBot="1">
      <c r="C1003" s="1058" t="s">
        <v>1539</v>
      </c>
      <c r="D1003" s="1059">
        <v>422637476576.6153</v>
      </c>
      <c r="E1003" s="1060">
        <v>454766748786</v>
      </c>
      <c r="F1003" s="138"/>
      <c r="G1003" s="138"/>
      <c r="H1003" s="108"/>
    </row>
    <row r="1004" spans="3:8" ht="16.2" thickBot="1">
      <c r="C1004" s="1017" t="s">
        <v>1532</v>
      </c>
      <c r="D1004" s="1018">
        <v>422637476576.6153</v>
      </c>
      <c r="E1004" s="1019">
        <v>454766748786</v>
      </c>
      <c r="F1004" s="138"/>
      <c r="G1004" s="138"/>
      <c r="H1004" s="108"/>
    </row>
    <row r="1005" spans="3:8">
      <c r="C1005" s="419"/>
      <c r="D1005" s="1020"/>
      <c r="E1005" s="1020"/>
      <c r="F1005" s="138"/>
      <c r="G1005" s="138"/>
      <c r="H1005" s="108"/>
    </row>
    <row r="1006" spans="3:8">
      <c r="C1006" s="138"/>
      <c r="D1006" s="138"/>
      <c r="E1006" s="138"/>
      <c r="F1006" s="138"/>
      <c r="G1006" s="138"/>
      <c r="H1006" s="108"/>
    </row>
    <row r="1007" spans="3:8">
      <c r="C1007" s="1014" t="s">
        <v>1533</v>
      </c>
      <c r="D1007" s="138"/>
      <c r="E1007" s="138"/>
      <c r="F1007" s="138"/>
      <c r="G1007" s="138"/>
      <c r="H1007" s="108"/>
    </row>
    <row r="1008" spans="3:8" ht="16.2" thickBot="1">
      <c r="C1008" s="138"/>
      <c r="D1008" s="138"/>
      <c r="E1008" s="138"/>
      <c r="F1008" s="138"/>
      <c r="G1008" s="138"/>
      <c r="H1008" s="108"/>
    </row>
    <row r="1009" spans="3:8" ht="16.2" thickBot="1">
      <c r="C1009" s="369" t="s">
        <v>469</v>
      </c>
      <c r="D1009" s="991">
        <v>45747</v>
      </c>
      <c r="E1009" s="964">
        <v>45657</v>
      </c>
      <c r="F1009" s="138"/>
      <c r="G1009" s="138"/>
      <c r="H1009" s="108"/>
    </row>
    <row r="1010" spans="3:8" ht="16.2" thickBot="1">
      <c r="C1010" s="1058" t="s">
        <v>1534</v>
      </c>
      <c r="D1010" s="1059">
        <v>2679105917</v>
      </c>
      <c r="E1010" s="1060">
        <v>559835901</v>
      </c>
      <c r="F1010" s="138"/>
      <c r="G1010" s="138"/>
      <c r="H1010" s="108"/>
    </row>
    <row r="1011" spans="3:8" ht="16.2" thickBot="1">
      <c r="C1011" s="1017" t="s">
        <v>1532</v>
      </c>
      <c r="D1011" s="1018">
        <v>2679105917</v>
      </c>
      <c r="E1011" s="1019">
        <v>559835901</v>
      </c>
      <c r="F1011" s="138"/>
      <c r="G1011" s="138"/>
      <c r="H1011" s="108"/>
    </row>
    <row r="1012" spans="3:8">
      <c r="C1012" s="419"/>
      <c r="D1012" s="1020"/>
      <c r="E1012" s="1020"/>
      <c r="F1012" s="138"/>
      <c r="G1012" s="138"/>
      <c r="H1012" s="108"/>
    </row>
    <row r="1013" spans="3:8">
      <c r="C1013" s="138"/>
      <c r="D1013" s="138"/>
      <c r="E1013" s="138"/>
      <c r="F1013" s="138"/>
      <c r="G1013" s="138"/>
      <c r="H1013" s="108"/>
    </row>
    <row r="1014" spans="3:8">
      <c r="C1014" s="1014" t="s">
        <v>1535</v>
      </c>
      <c r="D1014" s="138"/>
      <c r="E1014" s="138"/>
      <c r="F1014" s="138"/>
      <c r="G1014" s="138"/>
      <c r="H1014" s="108"/>
    </row>
    <row r="1015" spans="3:8" ht="16.2" thickBot="1">
      <c r="C1015" s="138"/>
      <c r="D1015" s="138"/>
      <c r="E1015" s="138"/>
      <c r="F1015" s="138"/>
      <c r="G1015" s="138"/>
      <c r="H1015" s="108"/>
    </row>
    <row r="1016" spans="3:8" ht="16.2" thickBot="1">
      <c r="C1016" s="369" t="s">
        <v>469</v>
      </c>
      <c r="D1016" s="991">
        <v>45747</v>
      </c>
      <c r="E1016" s="964">
        <v>45657</v>
      </c>
      <c r="F1016" s="138"/>
      <c r="G1016" s="138"/>
      <c r="H1016" s="108"/>
    </row>
    <row r="1017" spans="3:8" ht="16.2" thickBot="1">
      <c r="C1017" s="1058" t="s">
        <v>1536</v>
      </c>
      <c r="D1017" s="1059">
        <v>2679105917</v>
      </c>
      <c r="E1017" s="1060">
        <v>559835901</v>
      </c>
      <c r="F1017" s="138"/>
      <c r="G1017" s="138"/>
      <c r="H1017" s="108"/>
    </row>
    <row r="1018" spans="3:8" ht="16.2" thickBot="1">
      <c r="C1018" s="1017" t="s">
        <v>1532</v>
      </c>
      <c r="D1018" s="1018">
        <v>2679105917</v>
      </c>
      <c r="E1018" s="1019">
        <v>559835901</v>
      </c>
      <c r="F1018" s="138"/>
      <c r="G1018" s="138"/>
      <c r="H1018" s="108"/>
    </row>
    <row r="1019" spans="3:8">
      <c r="C1019" s="419"/>
      <c r="D1019" s="1020"/>
      <c r="E1019" s="1020"/>
      <c r="F1019" s="138"/>
      <c r="G1019" s="138"/>
      <c r="H1019" s="108"/>
    </row>
    <row r="1020" spans="3:8">
      <c r="C1020" s="138"/>
      <c r="D1020" s="138"/>
      <c r="E1020" s="138"/>
      <c r="F1020" s="138"/>
      <c r="G1020" s="138"/>
      <c r="H1020" s="108"/>
    </row>
    <row r="1021" spans="3:8">
      <c r="C1021" s="138"/>
      <c r="D1021" s="138"/>
      <c r="E1021" s="138"/>
      <c r="F1021" s="138"/>
      <c r="G1021" s="138"/>
      <c r="H1021" s="108"/>
    </row>
    <row r="1022" spans="3:8">
      <c r="C1022" s="138"/>
      <c r="D1022"/>
      <c r="E1022" s="138"/>
      <c r="F1022" s="138"/>
      <c r="G1022" s="10"/>
    </row>
    <row r="1023" spans="3:8">
      <c r="C1023" s="158"/>
      <c r="D1023" s="138"/>
      <c r="E1023" s="514"/>
      <c r="F1023" s="13"/>
      <c r="G1023" s="157"/>
    </row>
    <row r="1024" spans="3:8">
      <c r="C1024" s="1" t="s">
        <v>54</v>
      </c>
      <c r="D1024" s="134"/>
      <c r="E1024" s="514"/>
      <c r="F1024" s="134"/>
      <c r="G1024" s="134"/>
      <c r="H1024" s="134"/>
    </row>
    <row r="1025" spans="1:14">
      <c r="C1025" s="235"/>
      <c r="D1025" s="9"/>
      <c r="E1025" s="515"/>
      <c r="F1025" s="134"/>
      <c r="G1025" s="134"/>
      <c r="H1025" s="134"/>
    </row>
    <row r="1026" spans="1:14">
      <c r="C1026" s="235"/>
      <c r="D1026" s="9"/>
      <c r="E1026" s="514"/>
      <c r="F1026" s="134"/>
      <c r="G1026" s="134"/>
      <c r="H1026" s="134"/>
    </row>
    <row r="1027" spans="1:14">
      <c r="C1027" s="235"/>
      <c r="D1027" s="9"/>
      <c r="E1027" s="134"/>
      <c r="F1027" s="134"/>
      <c r="G1027" s="134"/>
      <c r="H1027" s="134"/>
    </row>
    <row r="1028" spans="1:14">
      <c r="C1028" s="235"/>
      <c r="D1028" s="9"/>
      <c r="E1028" s="134"/>
      <c r="F1028" s="134"/>
      <c r="G1028" s="134"/>
      <c r="H1028" s="134"/>
    </row>
    <row r="1029" spans="1:14">
      <c r="C1029" s="235"/>
      <c r="D1029" s="9"/>
      <c r="E1029" s="134"/>
      <c r="F1029" s="134"/>
      <c r="G1029" s="134"/>
      <c r="H1029" s="134"/>
    </row>
    <row r="1030" spans="1:14">
      <c r="C1030" s="235"/>
      <c r="D1030" s="9"/>
      <c r="E1030" s="134"/>
      <c r="F1030" s="134"/>
      <c r="G1030" s="134"/>
      <c r="H1030" s="134"/>
    </row>
    <row r="1031" spans="1:14">
      <c r="C1031" s="24" t="s">
        <v>1309</v>
      </c>
      <c r="D1031" s="1103" t="s">
        <v>1375</v>
      </c>
      <c r="E1031" s="1103"/>
      <c r="G1031" s="24" t="s">
        <v>1068</v>
      </c>
      <c r="H1031" s="24"/>
    </row>
    <row r="1032" spans="1:14">
      <c r="C1032" s="25" t="s">
        <v>28</v>
      </c>
      <c r="D1032" s="1104" t="s">
        <v>1377</v>
      </c>
      <c r="E1032" s="1104"/>
      <c r="G1032" s="25" t="s">
        <v>55</v>
      </c>
      <c r="H1032" s="25"/>
    </row>
    <row r="1033" spans="1:14">
      <c r="C1033" s="138"/>
      <c r="D1033" s="138"/>
      <c r="E1033" s="138"/>
      <c r="G1033" s="138"/>
      <c r="H1033" s="138"/>
    </row>
    <row r="1034" spans="1:14">
      <c r="C1034" s="138"/>
      <c r="D1034" s="138"/>
      <c r="E1034" s="138"/>
      <c r="G1034" s="138"/>
      <c r="H1034" s="138"/>
    </row>
    <row r="1035" spans="1:14">
      <c r="C1035" s="138"/>
      <c r="D1035" s="138"/>
      <c r="E1035" s="138"/>
      <c r="G1035" s="138"/>
      <c r="H1035" s="138"/>
    </row>
    <row r="1036" spans="1:14">
      <c r="C1036" s="1027"/>
      <c r="D1036" s="8"/>
      <c r="E1036" s="870"/>
      <c r="F1036" s="1023" t="s">
        <v>1549</v>
      </c>
      <c r="G1036" s="138"/>
    </row>
    <row r="1037" spans="1:14">
      <c r="C1037" s="1086"/>
      <c r="D1037" s="1086"/>
      <c r="E1037" s="870"/>
      <c r="F1037" s="1024"/>
      <c r="H1037" s="10"/>
    </row>
    <row r="1038" spans="1:14" s="10" customFormat="1">
      <c r="A1038" s="926"/>
      <c r="B1038" s="926"/>
      <c r="C1038" s="1087"/>
      <c r="D1038" s="1087"/>
      <c r="E1038" s="926"/>
      <c r="F1038" s="926"/>
      <c r="N1038" s="885"/>
    </row>
  </sheetData>
  <autoFilter ref="C397:M471" xr:uid="{00000000-0001-0000-0B00-000000000000}"/>
  <sortState xmlns:xlrd2="http://schemas.microsoft.com/office/spreadsheetml/2017/richdata2" ref="A896:E918">
    <sortCondition descending="1" ref="D896:D918"/>
  </sortState>
  <customSheetViews>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970CBB53-F4B3-462F-AEFE-2BC403F5F0AD}" showPageBreaks="1" showGridLines="0" printArea="1" view="pageBreakPreview" topLeftCell="A46">
      <pageMargins left="0" right="0" top="0" bottom="0" header="0" footer="0"/>
      <pageSetup scale="73" orientation="portrait" r:id="rId3"/>
    </customSheetView>
  </customSheetViews>
  <mergeCells count="124">
    <mergeCell ref="D1031:E1031"/>
    <mergeCell ref="D1032:E1032"/>
    <mergeCell ref="C1037:D1037"/>
    <mergeCell ref="C1038:D1038"/>
    <mergeCell ref="C4:L4"/>
    <mergeCell ref="C5:L5"/>
    <mergeCell ref="C202:L202"/>
    <mergeCell ref="C208:L208"/>
    <mergeCell ref="C214:L214"/>
    <mergeCell ref="C158:L163"/>
    <mergeCell ref="D169:E169"/>
    <mergeCell ref="C177:L177"/>
    <mergeCell ref="C179:L179"/>
    <mergeCell ref="E181:F181"/>
    <mergeCell ref="E182:F182"/>
    <mergeCell ref="D34:G34"/>
    <mergeCell ref="C53:K53"/>
    <mergeCell ref="D55:E55"/>
    <mergeCell ref="D56:E56"/>
    <mergeCell ref="D57:E57"/>
    <mergeCell ref="C169:C170"/>
    <mergeCell ref="C6:L6"/>
    <mergeCell ref="D58:E58"/>
    <mergeCell ref="B61:J61"/>
    <mergeCell ref="B68:J68"/>
    <mergeCell ref="C260:J260"/>
    <mergeCell ref="C340:C341"/>
    <mergeCell ref="C269:I269"/>
    <mergeCell ref="C270:I270"/>
    <mergeCell ref="C271:C272"/>
    <mergeCell ref="C322:C324"/>
    <mergeCell ref="D322:D323"/>
    <mergeCell ref="F322:F323"/>
    <mergeCell ref="C104:G104"/>
    <mergeCell ref="E106:G106"/>
    <mergeCell ref="E107:G107"/>
    <mergeCell ref="E123:G123"/>
    <mergeCell ref="E130:G130"/>
    <mergeCell ref="E131:G131"/>
    <mergeCell ref="E120:G120"/>
    <mergeCell ref="E121:G121"/>
    <mergeCell ref="E122:G122"/>
    <mergeCell ref="E118:G118"/>
    <mergeCell ref="E119:G119"/>
    <mergeCell ref="E113:G113"/>
    <mergeCell ref="E114:G114"/>
    <mergeCell ref="E115:G115"/>
    <mergeCell ref="E116:G116"/>
    <mergeCell ref="M151:P151"/>
    <mergeCell ref="F169:F170"/>
    <mergeCell ref="C193:L193"/>
    <mergeCell ref="C215:L215"/>
    <mergeCell ref="C256:L256"/>
    <mergeCell ref="C240:L240"/>
    <mergeCell ref="C233:L233"/>
    <mergeCell ref="C222:L222"/>
    <mergeCell ref="C236:L236"/>
    <mergeCell ref="C229:G229"/>
    <mergeCell ref="C243:L252"/>
    <mergeCell ref="C218:L218"/>
    <mergeCell ref="C151:L152"/>
    <mergeCell ref="C196:L198"/>
    <mergeCell ref="K394:M394"/>
    <mergeCell ref="C395:C396"/>
    <mergeCell ref="D395:D396"/>
    <mergeCell ref="E395:E396"/>
    <mergeCell ref="F395:G395"/>
    <mergeCell ref="I395:I396"/>
    <mergeCell ref="H395:H396"/>
    <mergeCell ref="C394:J394"/>
    <mergeCell ref="C585:E585"/>
    <mergeCell ref="C492:H492"/>
    <mergeCell ref="C494:C495"/>
    <mergeCell ref="J395:J396"/>
    <mergeCell ref="F494:G494"/>
    <mergeCell ref="C684:E684"/>
    <mergeCell ref="C766:D766"/>
    <mergeCell ref="C974:I977"/>
    <mergeCell ref="C969:H969"/>
    <mergeCell ref="C838:E838"/>
    <mergeCell ref="C967:J967"/>
    <mergeCell ref="C970:I970"/>
    <mergeCell ref="E770:E771"/>
    <mergeCell ref="C833:D833"/>
    <mergeCell ref="C972:H972"/>
    <mergeCell ref="C968:H968"/>
    <mergeCell ref="C965:H965"/>
    <mergeCell ref="C964:H964"/>
    <mergeCell ref="C851:C852"/>
    <mergeCell ref="C840:C841"/>
    <mergeCell ref="F770:G770"/>
    <mergeCell ref="C991:H991"/>
    <mergeCell ref="C963:H963"/>
    <mergeCell ref="C966:H966"/>
    <mergeCell ref="C692:G692"/>
    <mergeCell ref="C770:C771"/>
    <mergeCell ref="D770:D771"/>
    <mergeCell ref="C836:D836"/>
    <mergeCell ref="C989:H989"/>
    <mergeCell ref="C979:H979"/>
    <mergeCell ref="C981:I981"/>
    <mergeCell ref="C983:H983"/>
    <mergeCell ref="C985:H985"/>
    <mergeCell ref="C987:H987"/>
    <mergeCell ref="E117:G117"/>
    <mergeCell ref="E108:G108"/>
    <mergeCell ref="E109:G109"/>
    <mergeCell ref="E110:G110"/>
    <mergeCell ref="E111:G111"/>
    <mergeCell ref="E112:G112"/>
    <mergeCell ref="E138:G138"/>
    <mergeCell ref="E139:G139"/>
    <mergeCell ref="E126:G126"/>
    <mergeCell ref="E124:G124"/>
    <mergeCell ref="E125:G125"/>
    <mergeCell ref="E127:G127"/>
    <mergeCell ref="E128:G128"/>
    <mergeCell ref="E129:G129"/>
    <mergeCell ref="E132:G132"/>
    <mergeCell ref="E133:G133"/>
    <mergeCell ref="E134:G134"/>
    <mergeCell ref="E135:G135"/>
    <mergeCell ref="E136:G136"/>
    <mergeCell ref="E137:G137"/>
  </mergeCells>
  <conditionalFormatting sqref="B415">
    <cfRule type="duplicateValues" dxfId="7" priority="6"/>
  </conditionalFormatting>
  <conditionalFormatting sqref="B417:B436">
    <cfRule type="duplicateValues" dxfId="6" priority="5"/>
  </conditionalFormatting>
  <conditionalFormatting sqref="B453:B470">
    <cfRule type="duplicateValues" dxfId="5" priority="4"/>
  </conditionalFormatting>
  <conditionalFormatting sqref="B472:B477 B416 B397:B414">
    <cfRule type="duplicateValues" dxfId="4" priority="7"/>
  </conditionalFormatting>
  <conditionalFormatting sqref="B514">
    <cfRule type="duplicateValues" dxfId="3" priority="2"/>
  </conditionalFormatting>
  <conditionalFormatting sqref="B515 B498:B513">
    <cfRule type="duplicateValues" dxfId="2" priority="3"/>
  </conditionalFormatting>
  <conditionalFormatting sqref="B516:B535">
    <cfRule type="duplicateValues" dxfId="1" priority="1"/>
  </conditionalFormatting>
  <pageMargins left="0.7" right="0.7" top="0.75" bottom="0.75" header="0.3" footer="0.3"/>
  <pageSetup paperSize="190" scale="62" orientation="portrait" r:id="rId4"/>
  <rowBreaks count="1" manualBreakCount="1">
    <brk id="209" min="1" max="12" man="1"/>
  </rowBreaks>
  <drawing r:id="rId5"/>
  <legacyDrawing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rgb="FFFF0000"/>
  </sheetPr>
  <dimension ref="A1:S835"/>
  <sheetViews>
    <sheetView showGridLines="0" zoomScale="90" zoomScaleNormal="90" workbookViewId="0">
      <pane xSplit="4" ySplit="8" topLeftCell="I146" activePane="bottomRight" state="frozen"/>
      <selection activeCell="J104" sqref="J104:J108"/>
      <selection pane="topRight" activeCell="J104" sqref="J104:J108"/>
      <selection pane="bottomLeft" activeCell="J104" sqref="J104:J108"/>
      <selection pane="bottomRight" activeCell="J104" sqref="J104:J108"/>
    </sheetView>
  </sheetViews>
  <sheetFormatPr baseColWidth="10" defaultColWidth="11.44140625" defaultRowHeight="15" customHeight="1"/>
  <cols>
    <col min="1" max="1" width="1.109375" customWidth="1"/>
    <col min="2" max="2" width="35.5546875" customWidth="1"/>
    <col min="3" max="3" width="10" customWidth="1"/>
    <col min="4" max="4" width="16.5546875" bestFit="1" customWidth="1"/>
    <col min="5" max="5" width="14.109375" bestFit="1" customWidth="1"/>
    <col min="6" max="6" width="11" customWidth="1"/>
    <col min="7" max="7" width="17.5546875" bestFit="1" customWidth="1"/>
    <col min="8" max="8" width="16.44140625" bestFit="1" customWidth="1"/>
    <col min="9" max="9" width="17.6640625" bestFit="1" customWidth="1"/>
    <col min="10" max="10" width="13.109375" bestFit="1" customWidth="1"/>
    <col min="11" max="11" width="12.5546875" bestFit="1" customWidth="1"/>
    <col min="12" max="12" width="16.6640625" customWidth="1"/>
    <col min="13" max="13" width="13.44140625" bestFit="1" customWidth="1"/>
    <col min="14" max="14" width="17" bestFit="1" customWidth="1"/>
    <col min="15" max="15" width="6" customWidth="1"/>
    <col min="16" max="16" width="16.6640625" bestFit="1" customWidth="1"/>
    <col min="17" max="17" width="11.5546875" bestFit="1" customWidth="1"/>
    <col min="18" max="18" width="14.88671875" bestFit="1" customWidth="1"/>
    <col min="21" max="21" width="11.44140625" customWidth="1"/>
  </cols>
  <sheetData>
    <row r="1" spans="1:18" ht="14.4">
      <c r="A1" s="58"/>
      <c r="B1" s="58"/>
      <c r="C1" s="58"/>
      <c r="D1" s="58"/>
      <c r="E1" s="58"/>
      <c r="F1" s="58"/>
      <c r="G1" s="58"/>
      <c r="H1" s="58"/>
      <c r="I1" s="58"/>
      <c r="J1" s="58"/>
      <c r="K1" s="58"/>
      <c r="L1" s="58"/>
      <c r="M1" s="58"/>
      <c r="N1" s="58"/>
      <c r="O1" s="58"/>
      <c r="P1" s="58"/>
      <c r="Q1" s="58"/>
      <c r="R1" s="58"/>
    </row>
    <row r="2" spans="1:18" ht="14.4">
      <c r="A2" s="58"/>
      <c r="B2" s="58"/>
      <c r="C2" s="58"/>
      <c r="D2" s="58"/>
      <c r="E2" s="58"/>
      <c r="F2" s="58"/>
      <c r="G2" s="58"/>
      <c r="H2" s="58"/>
      <c r="I2" s="53"/>
      <c r="J2" s="53"/>
      <c r="K2" s="53"/>
      <c r="L2" s="58"/>
      <c r="M2" s="58"/>
      <c r="N2" s="58"/>
      <c r="O2" s="58"/>
      <c r="P2" s="58"/>
      <c r="Q2" s="58"/>
      <c r="R2" s="58"/>
    </row>
    <row r="3" spans="1:18" ht="14.4">
      <c r="A3" s="58"/>
      <c r="B3" s="58"/>
      <c r="C3" s="58"/>
      <c r="D3" s="58"/>
      <c r="E3" s="53"/>
      <c r="F3" s="58"/>
      <c r="G3" s="65"/>
      <c r="H3" s="53"/>
      <c r="I3" s="53"/>
      <c r="J3" s="53"/>
      <c r="K3" s="53"/>
      <c r="L3" s="58"/>
      <c r="M3" s="58"/>
      <c r="N3" s="58"/>
      <c r="O3" s="58"/>
      <c r="P3" s="58"/>
      <c r="Q3" s="58"/>
      <c r="R3" s="58"/>
    </row>
    <row r="4" spans="1:18" ht="14.4">
      <c r="A4" s="58"/>
      <c r="B4" s="58"/>
      <c r="C4" s="58"/>
      <c r="D4" s="58"/>
      <c r="E4" s="58"/>
      <c r="F4" s="58"/>
      <c r="G4" s="58"/>
      <c r="H4" s="58"/>
      <c r="I4" s="58"/>
      <c r="J4" s="53"/>
      <c r="K4" s="58"/>
      <c r="L4" s="58"/>
      <c r="M4" s="58"/>
      <c r="N4" s="58"/>
      <c r="O4" s="58"/>
      <c r="P4" s="58"/>
      <c r="Q4" s="58"/>
      <c r="R4" s="58"/>
    </row>
    <row r="5" spans="1:18" ht="16.350000000000001" customHeight="1">
      <c r="A5" s="66"/>
      <c r="B5" s="1176" t="s">
        <v>427</v>
      </c>
      <c r="C5" s="1176"/>
      <c r="D5" s="1176"/>
      <c r="E5" s="1176"/>
      <c r="F5" s="1176"/>
      <c r="G5" s="1176"/>
      <c r="H5" s="1176"/>
      <c r="I5" s="1176"/>
      <c r="J5" s="1176"/>
      <c r="K5" s="1176"/>
      <c r="L5" s="1176"/>
      <c r="M5" s="1176"/>
      <c r="N5" s="1176"/>
      <c r="O5" s="66"/>
      <c r="P5" s="67"/>
      <c r="Q5" s="67"/>
      <c r="R5" s="67"/>
    </row>
    <row r="6" spans="1:18" ht="16.350000000000001" customHeight="1" thickBot="1">
      <c r="A6" s="66"/>
      <c r="B6" s="1177" t="s">
        <v>734</v>
      </c>
      <c r="C6" s="1177"/>
      <c r="D6" s="1177"/>
      <c r="E6" s="1177"/>
      <c r="F6" s="1177"/>
      <c r="G6" s="1177"/>
      <c r="H6" s="1177"/>
      <c r="I6" s="1177"/>
      <c r="J6" s="1177"/>
      <c r="K6" s="1177"/>
      <c r="L6" s="1177"/>
      <c r="M6" s="1177"/>
      <c r="N6" s="1177"/>
      <c r="O6" s="67"/>
      <c r="P6" s="67"/>
      <c r="Q6" s="67"/>
      <c r="R6" s="67"/>
    </row>
    <row r="7" spans="1:18" ht="15.6" thickTop="1" thickBot="1">
      <c r="A7" s="68"/>
      <c r="B7" s="50"/>
      <c r="C7" s="50"/>
      <c r="D7" s="50"/>
      <c r="E7" s="50"/>
      <c r="F7" s="50"/>
      <c r="G7" s="69"/>
      <c r="H7" s="58"/>
      <c r="I7" s="58"/>
      <c r="J7" s="58"/>
      <c r="K7" s="58"/>
      <c r="L7" s="58"/>
      <c r="M7" s="58"/>
      <c r="N7" s="58"/>
      <c r="O7" s="58"/>
      <c r="P7" s="58"/>
      <c r="Q7" s="58"/>
      <c r="R7" s="58"/>
    </row>
    <row r="8" spans="1:18" ht="28.2" thickBot="1">
      <c r="A8" s="58"/>
      <c r="B8" s="49" t="s">
        <v>428</v>
      </c>
      <c r="C8" s="49" t="s">
        <v>357</v>
      </c>
      <c r="D8" s="49" t="s">
        <v>429</v>
      </c>
      <c r="E8" s="49" t="s">
        <v>430</v>
      </c>
      <c r="F8" s="49" t="s">
        <v>431</v>
      </c>
      <c r="G8" s="49" t="s">
        <v>541</v>
      </c>
      <c r="H8" s="49" t="s">
        <v>539</v>
      </c>
      <c r="I8" s="49" t="s">
        <v>540</v>
      </c>
      <c r="J8" s="49" t="s">
        <v>435</v>
      </c>
      <c r="K8" s="49" t="s">
        <v>436</v>
      </c>
      <c r="L8" s="49" t="s">
        <v>437</v>
      </c>
      <c r="M8" s="41" t="s">
        <v>438</v>
      </c>
      <c r="N8" s="49" t="s">
        <v>439</v>
      </c>
      <c r="O8" s="58"/>
      <c r="P8" s="84" t="s">
        <v>440</v>
      </c>
      <c r="Q8" s="84" t="s">
        <v>441</v>
      </c>
      <c r="R8" s="84" t="s">
        <v>648</v>
      </c>
    </row>
    <row r="9" spans="1:18" ht="6" customHeight="1">
      <c r="A9" s="58"/>
      <c r="B9" s="58"/>
      <c r="C9" s="39"/>
      <c r="D9" s="30"/>
      <c r="E9" s="59"/>
      <c r="F9" s="36"/>
      <c r="G9" s="30"/>
      <c r="H9" s="30"/>
      <c r="I9" s="31"/>
      <c r="J9" s="31"/>
      <c r="K9" s="31"/>
      <c r="L9" s="30"/>
      <c r="M9" s="30"/>
      <c r="N9" s="30"/>
      <c r="O9" s="58"/>
      <c r="P9" s="58"/>
      <c r="Q9" s="58"/>
      <c r="R9" s="58"/>
    </row>
    <row r="10" spans="1:18" thickBot="1">
      <c r="A10" s="58"/>
      <c r="B10" s="51" t="s">
        <v>572</v>
      </c>
      <c r="C10" s="38"/>
      <c r="D10" s="28"/>
      <c r="E10" s="38"/>
      <c r="F10" s="38"/>
      <c r="G10" s="97"/>
      <c r="H10" s="28"/>
      <c r="I10" s="28"/>
      <c r="J10" s="28"/>
      <c r="K10" s="28"/>
      <c r="L10" s="28"/>
      <c r="M10" s="95"/>
      <c r="N10" s="28"/>
    </row>
    <row r="11" spans="1:18" ht="14.4">
      <c r="A11" s="58"/>
      <c r="B11" s="48" t="s">
        <v>573</v>
      </c>
      <c r="C11" s="46" t="s">
        <v>443</v>
      </c>
      <c r="D11" s="29" t="s">
        <v>751</v>
      </c>
      <c r="E11" s="40">
        <v>45744</v>
      </c>
      <c r="F11" s="98">
        <v>7.3300000000000004E-2</v>
      </c>
      <c r="G11" s="29">
        <v>3500000000</v>
      </c>
      <c r="H11" s="29">
        <v>0</v>
      </c>
      <c r="I11" s="29">
        <v>0</v>
      </c>
      <c r="J11" s="29">
        <v>-288611916.67120701</v>
      </c>
      <c r="K11" s="29">
        <v>0</v>
      </c>
      <c r="L11" s="29">
        <f>+G11+H11+I11+J11+K11</f>
        <v>3211388083.328793</v>
      </c>
      <c r="M11" s="29">
        <v>0</v>
      </c>
      <c r="N11" s="29">
        <f>+L11</f>
        <v>3211388083.328793</v>
      </c>
      <c r="O11" s="58"/>
    </row>
    <row r="12" spans="1:18" ht="14.4">
      <c r="A12" s="58"/>
      <c r="B12" s="48" t="s">
        <v>573</v>
      </c>
      <c r="C12" s="46" t="s">
        <v>443</v>
      </c>
      <c r="D12" s="29" t="s">
        <v>574</v>
      </c>
      <c r="E12" s="40">
        <v>45317</v>
      </c>
      <c r="F12" s="98">
        <v>7.6700000000000004E-2</v>
      </c>
      <c r="G12" s="29">
        <v>2000000000</v>
      </c>
      <c r="H12" s="29">
        <v>0</v>
      </c>
      <c r="I12" s="29">
        <v>0</v>
      </c>
      <c r="J12" s="29">
        <v>-10748686.329113901</v>
      </c>
      <c r="K12" s="29">
        <v>0</v>
      </c>
      <c r="L12" s="29">
        <f>+G12+H12+I12+J12+K12</f>
        <v>1989251313.670886</v>
      </c>
      <c r="M12" s="29"/>
      <c r="N12" s="29">
        <f>+L12</f>
        <v>1989251313.670886</v>
      </c>
      <c r="O12" s="58"/>
    </row>
    <row r="13" spans="1:18" ht="14.4">
      <c r="A13" s="58"/>
      <c r="B13" s="48" t="s">
        <v>573</v>
      </c>
      <c r="C13" s="46" t="s">
        <v>443</v>
      </c>
      <c r="D13" s="29" t="s">
        <v>752</v>
      </c>
      <c r="E13" s="40">
        <v>45562</v>
      </c>
      <c r="F13" s="98">
        <v>7.51E-2</v>
      </c>
      <c r="G13" s="29">
        <v>3000000000</v>
      </c>
      <c r="H13" s="29"/>
      <c r="I13" s="29"/>
      <c r="J13" s="29">
        <v>-156671959.01823699</v>
      </c>
      <c r="K13" s="29"/>
      <c r="L13" s="29">
        <f>+G13+H13+I13+J13+K13</f>
        <v>2843328040.9817629</v>
      </c>
      <c r="M13" s="29"/>
      <c r="N13" s="29">
        <f>+L13</f>
        <v>2843328040.9817629</v>
      </c>
      <c r="O13" s="58"/>
    </row>
    <row r="14" spans="1:18" ht="14.4">
      <c r="A14" s="58"/>
      <c r="B14" s="48" t="s">
        <v>573</v>
      </c>
      <c r="C14" s="46" t="s">
        <v>443</v>
      </c>
      <c r="D14" s="29" t="s">
        <v>574</v>
      </c>
      <c r="E14" s="40">
        <v>45317</v>
      </c>
      <c r="F14" s="98">
        <v>7.6600000000000001E-2</v>
      </c>
      <c r="G14" s="29">
        <v>1000000000</v>
      </c>
      <c r="H14" s="29">
        <v>0</v>
      </c>
      <c r="I14" s="29">
        <v>0</v>
      </c>
      <c r="J14" s="29">
        <v>-5361915.9285714598</v>
      </c>
      <c r="K14" s="29">
        <v>0</v>
      </c>
      <c r="L14" s="29">
        <f>+G14+H14+I14+J14+K14</f>
        <v>994638084.07142854</v>
      </c>
      <c r="M14" s="29"/>
      <c r="N14" s="29">
        <f>+L14</f>
        <v>994638084.07142854</v>
      </c>
      <c r="O14" s="58"/>
    </row>
    <row r="15" spans="1:18" thickBot="1">
      <c r="A15" s="58"/>
      <c r="B15" s="58"/>
      <c r="C15" s="56"/>
      <c r="D15" s="57"/>
      <c r="E15" s="47"/>
      <c r="F15" s="43" t="s">
        <v>444</v>
      </c>
      <c r="G15" s="61">
        <f t="shared" ref="G15:L15" si="0">SUM(G11:G14)</f>
        <v>9500000000</v>
      </c>
      <c r="H15" s="61">
        <f t="shared" si="0"/>
        <v>0</v>
      </c>
      <c r="I15" s="61">
        <f t="shared" si="0"/>
        <v>0</v>
      </c>
      <c r="J15" s="61">
        <f t="shared" si="0"/>
        <v>-461394477.94712937</v>
      </c>
      <c r="K15" s="61">
        <f t="shared" si="0"/>
        <v>0</v>
      </c>
      <c r="L15" s="61">
        <f t="shared" si="0"/>
        <v>9038605522.0528717</v>
      </c>
      <c r="M15" s="42"/>
      <c r="N15" s="61">
        <f>SUM(N11:N14)</f>
        <v>9038605522.0528717</v>
      </c>
      <c r="O15" s="58"/>
      <c r="P15" s="58"/>
      <c r="Q15" s="58"/>
      <c r="R15" s="58"/>
    </row>
    <row r="16" spans="1:18" thickTop="1">
      <c r="A16" s="58"/>
      <c r="B16" s="58"/>
      <c r="C16" s="39"/>
      <c r="D16" s="30"/>
      <c r="E16" s="59"/>
      <c r="F16" s="36"/>
      <c r="G16" s="30"/>
      <c r="H16" s="30"/>
      <c r="I16" s="31"/>
      <c r="J16" s="31"/>
      <c r="K16" s="31"/>
      <c r="L16" s="30"/>
      <c r="M16" s="30"/>
      <c r="N16" s="30"/>
      <c r="O16" s="58"/>
      <c r="P16" s="58"/>
      <c r="Q16" s="58"/>
      <c r="R16" s="58"/>
    </row>
    <row r="17" spans="1:15" thickBot="1">
      <c r="A17" s="58"/>
      <c r="B17" s="51" t="s">
        <v>442</v>
      </c>
      <c r="C17" s="38"/>
      <c r="D17" s="28"/>
      <c r="E17" s="38"/>
      <c r="F17" s="38"/>
      <c r="G17" s="97"/>
      <c r="H17" s="28"/>
      <c r="I17" s="28"/>
      <c r="J17" s="28"/>
      <c r="K17" s="28"/>
      <c r="L17" s="28"/>
      <c r="M17" s="95"/>
      <c r="N17" s="28"/>
    </row>
    <row r="18" spans="1:15" ht="14.4">
      <c r="A18" s="58"/>
      <c r="B18" s="48" t="s">
        <v>575</v>
      </c>
      <c r="C18" s="46" t="s">
        <v>443</v>
      </c>
      <c r="D18" s="29" t="s">
        <v>712</v>
      </c>
      <c r="E18" s="40">
        <v>45670</v>
      </c>
      <c r="F18" s="98">
        <v>8.9499999999999996E-2</v>
      </c>
      <c r="G18" s="29">
        <v>100000000</v>
      </c>
      <c r="H18" s="29">
        <v>13535342</v>
      </c>
      <c r="I18" s="29">
        <v>-11549178</v>
      </c>
      <c r="J18" s="29">
        <v>0</v>
      </c>
      <c r="K18" s="29">
        <v>0</v>
      </c>
      <c r="L18" s="29">
        <f t="shared" ref="L18:L24" si="1">+G18+H18+I18+J18+K18</f>
        <v>101986164</v>
      </c>
      <c r="M18" s="29">
        <v>0</v>
      </c>
      <c r="N18" s="29">
        <f t="shared" ref="N18:N24" si="2">+L18</f>
        <v>101986164</v>
      </c>
      <c r="O18" s="58"/>
    </row>
    <row r="19" spans="1:15" ht="14.4">
      <c r="A19" s="58"/>
      <c r="B19" s="48" t="s">
        <v>575</v>
      </c>
      <c r="C19" s="46" t="s">
        <v>443</v>
      </c>
      <c r="D19" s="29" t="s">
        <v>713</v>
      </c>
      <c r="E19" s="40">
        <v>45670</v>
      </c>
      <c r="F19" s="98">
        <v>8.9499999999999996E-2</v>
      </c>
      <c r="G19" s="29">
        <v>100000000</v>
      </c>
      <c r="H19" s="29">
        <v>13535342</v>
      </c>
      <c r="I19" s="29">
        <v>-11549178</v>
      </c>
      <c r="J19" s="29">
        <v>0</v>
      </c>
      <c r="K19" s="29">
        <v>0</v>
      </c>
      <c r="L19" s="29">
        <f t="shared" si="1"/>
        <v>101986164</v>
      </c>
      <c r="M19" s="29"/>
      <c r="N19" s="29">
        <f t="shared" si="2"/>
        <v>101986164</v>
      </c>
      <c r="O19" s="58"/>
    </row>
    <row r="20" spans="1:15" ht="14.4">
      <c r="A20" s="58"/>
      <c r="B20" s="48" t="s">
        <v>575</v>
      </c>
      <c r="C20" s="46" t="s">
        <v>443</v>
      </c>
      <c r="D20" s="29" t="s">
        <v>576</v>
      </c>
      <c r="E20" s="40">
        <v>45722</v>
      </c>
      <c r="F20" s="98">
        <v>7.0000000000000007E-2</v>
      </c>
      <c r="G20" s="29">
        <v>250000000</v>
      </c>
      <c r="H20" s="29">
        <v>25171233</v>
      </c>
      <c r="I20" s="29">
        <v>-25075342</v>
      </c>
      <c r="J20" s="29">
        <v>-6147244</v>
      </c>
      <c r="K20" s="29">
        <v>0</v>
      </c>
      <c r="L20" s="29">
        <f t="shared" si="1"/>
        <v>243948647</v>
      </c>
      <c r="M20" s="29"/>
      <c r="N20" s="29">
        <f t="shared" si="2"/>
        <v>243948647</v>
      </c>
      <c r="O20" s="58"/>
    </row>
    <row r="21" spans="1:15" ht="14.4">
      <c r="A21" s="58"/>
      <c r="B21" s="48" t="s">
        <v>577</v>
      </c>
      <c r="C21" s="46" t="s">
        <v>443</v>
      </c>
      <c r="D21" s="29" t="s">
        <v>578</v>
      </c>
      <c r="E21" s="40">
        <v>45862</v>
      </c>
      <c r="F21" s="98">
        <v>8.7999999999999995E-2</v>
      </c>
      <c r="G21" s="29">
        <v>500500000</v>
      </c>
      <c r="H21" s="29">
        <v>88208668</v>
      </c>
      <c r="I21" s="29">
        <v>-80003211</v>
      </c>
      <c r="J21" s="29">
        <v>0</v>
      </c>
      <c r="K21" s="29">
        <v>0</v>
      </c>
      <c r="L21" s="29">
        <f t="shared" si="1"/>
        <v>508705457</v>
      </c>
      <c r="M21" s="29"/>
      <c r="N21" s="29">
        <f t="shared" si="2"/>
        <v>508705457</v>
      </c>
      <c r="O21" s="58"/>
    </row>
    <row r="22" spans="1:15" ht="14.4">
      <c r="A22" s="58"/>
      <c r="B22" s="48" t="s">
        <v>577</v>
      </c>
      <c r="C22" s="46" t="s">
        <v>443</v>
      </c>
      <c r="D22" s="29" t="s">
        <v>579</v>
      </c>
      <c r="E22" s="40">
        <v>45862</v>
      </c>
      <c r="F22" s="98">
        <v>8.7999999999999995E-2</v>
      </c>
      <c r="G22" s="29">
        <v>500500000</v>
      </c>
      <c r="H22" s="29">
        <v>88208668</v>
      </c>
      <c r="I22" s="29">
        <v>-80003211</v>
      </c>
      <c r="J22" s="29">
        <v>0</v>
      </c>
      <c r="K22" s="29">
        <v>0</v>
      </c>
      <c r="L22" s="29">
        <f t="shared" si="1"/>
        <v>508705457</v>
      </c>
      <c r="M22" s="29"/>
      <c r="N22" s="29">
        <f t="shared" si="2"/>
        <v>508705457</v>
      </c>
      <c r="O22" s="58"/>
    </row>
    <row r="23" spans="1:15" ht="14.4">
      <c r="A23" s="58"/>
      <c r="B23" s="48" t="s">
        <v>577</v>
      </c>
      <c r="C23" s="46" t="s">
        <v>443</v>
      </c>
      <c r="D23" s="29" t="s">
        <v>580</v>
      </c>
      <c r="E23" s="40">
        <v>45862</v>
      </c>
      <c r="F23" s="98">
        <v>8.7999999999999995E-2</v>
      </c>
      <c r="G23" s="29">
        <v>500500000</v>
      </c>
      <c r="H23" s="29">
        <v>88208668</v>
      </c>
      <c r="I23" s="29">
        <v>-80003211</v>
      </c>
      <c r="J23" s="29">
        <v>0</v>
      </c>
      <c r="K23" s="29">
        <v>0</v>
      </c>
      <c r="L23" s="29">
        <f t="shared" si="1"/>
        <v>508705457</v>
      </c>
      <c r="M23" s="29"/>
      <c r="N23" s="29">
        <f t="shared" si="2"/>
        <v>508705457</v>
      </c>
      <c r="O23" s="58"/>
    </row>
    <row r="24" spans="1:15" ht="14.4">
      <c r="A24" s="58"/>
      <c r="B24" s="48" t="s">
        <v>582</v>
      </c>
      <c r="C24" s="46" t="s">
        <v>443</v>
      </c>
      <c r="D24" s="29" t="s">
        <v>583</v>
      </c>
      <c r="E24" s="40">
        <v>45847</v>
      </c>
      <c r="F24" s="98">
        <v>8.9499999999999996E-2</v>
      </c>
      <c r="G24" s="29">
        <v>500000000</v>
      </c>
      <c r="H24" s="29">
        <v>89500000</v>
      </c>
      <c r="I24" s="29">
        <v>-79446575</v>
      </c>
      <c r="J24" s="29">
        <v>0</v>
      </c>
      <c r="K24" s="29">
        <v>1553892</v>
      </c>
      <c r="L24" s="29">
        <f t="shared" si="1"/>
        <v>511607317</v>
      </c>
      <c r="M24" s="29"/>
      <c r="N24" s="29">
        <f t="shared" si="2"/>
        <v>511607317</v>
      </c>
      <c r="O24" s="58"/>
    </row>
    <row r="25" spans="1:15" ht="14.4">
      <c r="A25" s="58"/>
      <c r="B25" s="48" t="s">
        <v>582</v>
      </c>
      <c r="C25" s="46" t="s">
        <v>443</v>
      </c>
      <c r="D25" s="29" t="s">
        <v>584</v>
      </c>
      <c r="E25" s="40">
        <v>45847</v>
      </c>
      <c r="F25" s="98">
        <v>8.9499999999999996E-2</v>
      </c>
      <c r="G25" s="29">
        <v>500000000</v>
      </c>
      <c r="H25" s="29">
        <v>89500000</v>
      </c>
      <c r="I25" s="29">
        <v>-79446575</v>
      </c>
      <c r="J25" s="29">
        <v>0</v>
      </c>
      <c r="K25" s="29">
        <v>1553892</v>
      </c>
      <c r="L25" s="29">
        <f t="shared" ref="L25:L43" si="3">+G25+H25+I25+J25+K25</f>
        <v>511607317</v>
      </c>
      <c r="M25" s="29"/>
      <c r="N25" s="29">
        <f t="shared" ref="N25:N43" si="4">+L25</f>
        <v>511607317</v>
      </c>
      <c r="O25" s="58"/>
    </row>
    <row r="26" spans="1:15" ht="14.4">
      <c r="A26" s="58"/>
      <c r="B26" s="48" t="s">
        <v>586</v>
      </c>
      <c r="C26" s="46" t="s">
        <v>443</v>
      </c>
      <c r="D26" s="29" t="s">
        <v>587</v>
      </c>
      <c r="E26" s="40">
        <v>45609</v>
      </c>
      <c r="F26" s="98">
        <v>9.5000000000000001E-2</v>
      </c>
      <c r="G26" s="29">
        <v>50000000</v>
      </c>
      <c r="H26" s="29">
        <v>5530821.5</v>
      </c>
      <c r="I26" s="29">
        <v>-5335616</v>
      </c>
      <c r="J26" s="29">
        <v>0</v>
      </c>
      <c r="K26" s="29">
        <v>133035</v>
      </c>
      <c r="L26" s="29">
        <f t="shared" si="3"/>
        <v>50328240.5</v>
      </c>
      <c r="M26" s="29"/>
      <c r="N26" s="29">
        <f t="shared" si="4"/>
        <v>50328240.5</v>
      </c>
      <c r="O26" s="58"/>
    </row>
    <row r="27" spans="1:15" ht="14.4">
      <c r="A27" s="58"/>
      <c r="B27" s="48" t="s">
        <v>586</v>
      </c>
      <c r="C27" s="46" t="s">
        <v>443</v>
      </c>
      <c r="D27" s="29" t="s">
        <v>588</v>
      </c>
      <c r="E27" s="40">
        <v>45609</v>
      </c>
      <c r="F27" s="98">
        <v>9.5000000000000001E-2</v>
      </c>
      <c r="G27" s="29">
        <v>50000000</v>
      </c>
      <c r="H27" s="29">
        <v>5530821.5</v>
      </c>
      <c r="I27" s="29">
        <v>-5335616</v>
      </c>
      <c r="J27" s="29">
        <v>0</v>
      </c>
      <c r="K27" s="29">
        <v>133035</v>
      </c>
      <c r="L27" s="29">
        <f t="shared" si="3"/>
        <v>50328240.5</v>
      </c>
      <c r="M27" s="29"/>
      <c r="N27" s="29">
        <f t="shared" si="4"/>
        <v>50328240.5</v>
      </c>
      <c r="O27" s="58"/>
    </row>
    <row r="28" spans="1:15" ht="14.4">
      <c r="A28" s="58"/>
      <c r="B28" s="48" t="s">
        <v>577</v>
      </c>
      <c r="C28" s="46" t="s">
        <v>443</v>
      </c>
      <c r="D28" s="29" t="s">
        <v>589</v>
      </c>
      <c r="E28" s="40">
        <v>46213</v>
      </c>
      <c r="F28" s="98">
        <v>8.8499999999999995E-2</v>
      </c>
      <c r="G28" s="29">
        <v>100000000</v>
      </c>
      <c r="H28" s="29">
        <v>26574247</v>
      </c>
      <c r="I28" s="29">
        <v>-24586027</v>
      </c>
      <c r="J28" s="29">
        <v>0</v>
      </c>
      <c r="K28" s="29">
        <v>472545</v>
      </c>
      <c r="L28" s="29">
        <f t="shared" si="3"/>
        <v>102460765</v>
      </c>
      <c r="M28" s="29"/>
      <c r="N28" s="29">
        <f t="shared" si="4"/>
        <v>102460765</v>
      </c>
      <c r="O28" s="58"/>
    </row>
    <row r="29" spans="1:15" ht="14.4">
      <c r="A29" s="58"/>
      <c r="B29" s="48" t="s">
        <v>577</v>
      </c>
      <c r="C29" s="46" t="s">
        <v>443</v>
      </c>
      <c r="D29" s="29" t="s">
        <v>590</v>
      </c>
      <c r="E29" s="40">
        <v>46213</v>
      </c>
      <c r="F29" s="98">
        <v>8.8499999999999995E-2</v>
      </c>
      <c r="G29" s="29">
        <v>100000000</v>
      </c>
      <c r="H29" s="29">
        <v>26574247</v>
      </c>
      <c r="I29" s="29">
        <v>-24586027</v>
      </c>
      <c r="J29" s="29">
        <v>0</v>
      </c>
      <c r="K29" s="29">
        <v>472545</v>
      </c>
      <c r="L29" s="29">
        <f t="shared" si="3"/>
        <v>102460765</v>
      </c>
      <c r="M29" s="29">
        <v>0</v>
      </c>
      <c r="N29" s="29">
        <f t="shared" si="4"/>
        <v>102460765</v>
      </c>
      <c r="O29" s="58"/>
    </row>
    <row r="30" spans="1:15" ht="14.4">
      <c r="A30" s="58"/>
      <c r="B30" s="48" t="s">
        <v>585</v>
      </c>
      <c r="C30" s="46" t="s">
        <v>443</v>
      </c>
      <c r="D30" s="29" t="s">
        <v>591</v>
      </c>
      <c r="E30" s="40">
        <v>45916</v>
      </c>
      <c r="F30" s="98">
        <v>9.5000000000000001E-2</v>
      </c>
      <c r="G30" s="29">
        <v>1000000000</v>
      </c>
      <c r="H30" s="29">
        <v>190520548</v>
      </c>
      <c r="I30" s="29">
        <v>-186616438</v>
      </c>
      <c r="J30" s="29">
        <v>-8808631</v>
      </c>
      <c r="K30" s="29">
        <v>0</v>
      </c>
      <c r="L30" s="29">
        <f t="shared" si="3"/>
        <v>995095479</v>
      </c>
      <c r="M30" s="29">
        <v>0</v>
      </c>
      <c r="N30" s="29">
        <f t="shared" si="4"/>
        <v>995095479</v>
      </c>
      <c r="O30" s="58"/>
    </row>
    <row r="31" spans="1:15" ht="14.4">
      <c r="A31" s="58"/>
      <c r="B31" s="48" t="s">
        <v>585</v>
      </c>
      <c r="C31" s="46" t="s">
        <v>443</v>
      </c>
      <c r="D31" s="29" t="s">
        <v>592</v>
      </c>
      <c r="E31" s="40">
        <v>45916</v>
      </c>
      <c r="F31" s="98">
        <v>9.5000000000000001E-2</v>
      </c>
      <c r="G31" s="29">
        <v>2500000000</v>
      </c>
      <c r="H31" s="29">
        <v>476301370</v>
      </c>
      <c r="I31" s="29">
        <v>-466541096</v>
      </c>
      <c r="J31" s="29">
        <v>-22021527</v>
      </c>
      <c r="K31" s="29">
        <v>0</v>
      </c>
      <c r="L31" s="29">
        <f t="shared" si="3"/>
        <v>2487738747</v>
      </c>
      <c r="M31" s="29"/>
      <c r="N31" s="29">
        <f t="shared" si="4"/>
        <v>2487738747</v>
      </c>
      <c r="O31" s="58"/>
    </row>
    <row r="32" spans="1:15" ht="14.4">
      <c r="A32" s="58"/>
      <c r="B32" s="48" t="s">
        <v>537</v>
      </c>
      <c r="C32" s="46" t="s">
        <v>443</v>
      </c>
      <c r="D32" s="29" t="s">
        <v>593</v>
      </c>
      <c r="E32" s="40">
        <v>45653</v>
      </c>
      <c r="F32" s="98">
        <v>0.10299999999999999</v>
      </c>
      <c r="G32" s="29">
        <v>100000000</v>
      </c>
      <c r="H32" s="29">
        <v>15266575.4</v>
      </c>
      <c r="I32" s="29">
        <v>-12811507</v>
      </c>
      <c r="J32" s="29">
        <v>0</v>
      </c>
      <c r="K32" s="29">
        <v>683694</v>
      </c>
      <c r="L32" s="29">
        <f t="shared" si="3"/>
        <v>103138762.40000001</v>
      </c>
      <c r="M32" s="29"/>
      <c r="N32" s="29">
        <f t="shared" si="4"/>
        <v>103138762.40000001</v>
      </c>
      <c r="O32" s="58"/>
    </row>
    <row r="33" spans="1:15" ht="14.4">
      <c r="A33" s="58"/>
      <c r="B33" s="48" t="s">
        <v>537</v>
      </c>
      <c r="C33" s="46" t="s">
        <v>443</v>
      </c>
      <c r="D33" s="29" t="s">
        <v>594</v>
      </c>
      <c r="E33" s="40">
        <v>45653</v>
      </c>
      <c r="F33" s="98">
        <v>0.10299999999999999</v>
      </c>
      <c r="G33" s="29">
        <v>100000000</v>
      </c>
      <c r="H33" s="29">
        <v>15266575.4</v>
      </c>
      <c r="I33" s="29">
        <v>-12811507</v>
      </c>
      <c r="J33" s="29">
        <v>0</v>
      </c>
      <c r="K33" s="29">
        <v>683694</v>
      </c>
      <c r="L33" s="29">
        <f t="shared" si="3"/>
        <v>103138762.40000001</v>
      </c>
      <c r="M33" s="29"/>
      <c r="N33" s="29">
        <f t="shared" si="4"/>
        <v>103138762.40000001</v>
      </c>
      <c r="O33" s="58"/>
    </row>
    <row r="34" spans="1:15" ht="14.4">
      <c r="A34" s="58"/>
      <c r="B34" s="48" t="s">
        <v>537</v>
      </c>
      <c r="C34" s="46" t="s">
        <v>443</v>
      </c>
      <c r="D34" s="29" t="s">
        <v>595</v>
      </c>
      <c r="E34" s="40">
        <v>45653</v>
      </c>
      <c r="F34" s="98">
        <v>0.10299999999999999</v>
      </c>
      <c r="G34" s="29">
        <v>100000000</v>
      </c>
      <c r="H34" s="29">
        <v>15266575.4</v>
      </c>
      <c r="I34" s="29">
        <v>-12811507</v>
      </c>
      <c r="J34" s="29">
        <v>0</v>
      </c>
      <c r="K34" s="29">
        <v>683694</v>
      </c>
      <c r="L34" s="29">
        <f t="shared" si="3"/>
        <v>103138762.40000001</v>
      </c>
      <c r="M34" s="29"/>
      <c r="N34" s="29">
        <f t="shared" si="4"/>
        <v>103138762.40000001</v>
      </c>
      <c r="O34" s="58"/>
    </row>
    <row r="35" spans="1:15" ht="14.4">
      <c r="A35" s="58"/>
      <c r="B35" s="48" t="s">
        <v>537</v>
      </c>
      <c r="C35" s="46" t="s">
        <v>443</v>
      </c>
      <c r="D35" s="29" t="s">
        <v>596</v>
      </c>
      <c r="E35" s="40">
        <v>45653</v>
      </c>
      <c r="F35" s="98">
        <v>0.10299999999999999</v>
      </c>
      <c r="G35" s="29">
        <v>100000000</v>
      </c>
      <c r="H35" s="29">
        <v>15266575.4</v>
      </c>
      <c r="I35" s="29">
        <v>-12811507</v>
      </c>
      <c r="J35" s="29">
        <v>0</v>
      </c>
      <c r="K35" s="29">
        <v>683694</v>
      </c>
      <c r="L35" s="29">
        <f t="shared" si="3"/>
        <v>103138762.40000001</v>
      </c>
      <c r="M35" s="29"/>
      <c r="N35" s="29">
        <f t="shared" si="4"/>
        <v>103138762.40000001</v>
      </c>
      <c r="O35" s="58"/>
    </row>
    <row r="36" spans="1:15" ht="14.4">
      <c r="A36" s="58"/>
      <c r="B36" s="48" t="s">
        <v>537</v>
      </c>
      <c r="C36" s="46" t="s">
        <v>443</v>
      </c>
      <c r="D36" s="29" t="s">
        <v>597</v>
      </c>
      <c r="E36" s="40">
        <v>45653</v>
      </c>
      <c r="F36" s="98">
        <v>0.10299999999999999</v>
      </c>
      <c r="G36" s="29">
        <v>100000000</v>
      </c>
      <c r="H36" s="29">
        <v>15266575.4</v>
      </c>
      <c r="I36" s="29">
        <v>-12811507</v>
      </c>
      <c r="J36" s="29">
        <v>0</v>
      </c>
      <c r="K36" s="29">
        <v>683694</v>
      </c>
      <c r="L36" s="29">
        <f t="shared" si="3"/>
        <v>103138762.40000001</v>
      </c>
      <c r="M36" s="29"/>
      <c r="N36" s="29">
        <f t="shared" si="4"/>
        <v>103138762.40000001</v>
      </c>
      <c r="O36" s="58"/>
    </row>
    <row r="37" spans="1:15" ht="14.4">
      <c r="A37" s="58"/>
      <c r="B37" s="48" t="s">
        <v>537</v>
      </c>
      <c r="C37" s="46" t="s">
        <v>443</v>
      </c>
      <c r="D37" s="29" t="s">
        <v>598</v>
      </c>
      <c r="E37" s="40">
        <v>45653</v>
      </c>
      <c r="F37" s="98">
        <v>0.10299999999999999</v>
      </c>
      <c r="G37" s="29">
        <v>100000000</v>
      </c>
      <c r="H37" s="29">
        <v>15266575.4</v>
      </c>
      <c r="I37" s="29">
        <v>-12811507</v>
      </c>
      <c r="J37" s="29">
        <v>0</v>
      </c>
      <c r="K37" s="29">
        <v>683694</v>
      </c>
      <c r="L37" s="29">
        <f t="shared" si="3"/>
        <v>103138762.40000001</v>
      </c>
      <c r="M37" s="29"/>
      <c r="N37" s="29">
        <f t="shared" si="4"/>
        <v>103138762.40000001</v>
      </c>
      <c r="O37" s="58"/>
    </row>
    <row r="38" spans="1:15" ht="14.4">
      <c r="A38" s="58"/>
      <c r="B38" s="48" t="s">
        <v>537</v>
      </c>
      <c r="C38" s="46" t="s">
        <v>443</v>
      </c>
      <c r="D38" s="29" t="s">
        <v>599</v>
      </c>
      <c r="E38" s="40">
        <v>45653</v>
      </c>
      <c r="F38" s="98">
        <v>0.10299999999999999</v>
      </c>
      <c r="G38" s="29">
        <v>100000000</v>
      </c>
      <c r="H38" s="29">
        <v>15266575.4</v>
      </c>
      <c r="I38" s="29">
        <v>-12811507</v>
      </c>
      <c r="J38" s="29">
        <v>0</v>
      </c>
      <c r="K38" s="29">
        <v>683694</v>
      </c>
      <c r="L38" s="29">
        <f t="shared" si="3"/>
        <v>103138762.40000001</v>
      </c>
      <c r="M38" s="29"/>
      <c r="N38" s="29">
        <f t="shared" si="4"/>
        <v>103138762.40000001</v>
      </c>
      <c r="O38" s="58"/>
    </row>
    <row r="39" spans="1:15" ht="14.4">
      <c r="A39" s="58"/>
      <c r="B39" s="48" t="s">
        <v>537</v>
      </c>
      <c r="C39" s="46" t="s">
        <v>443</v>
      </c>
      <c r="D39" s="29" t="s">
        <v>600</v>
      </c>
      <c r="E39" s="40">
        <v>45653</v>
      </c>
      <c r="F39" s="98">
        <v>0.10299999999999999</v>
      </c>
      <c r="G39" s="29">
        <v>100000000</v>
      </c>
      <c r="H39" s="29">
        <v>15266575.4</v>
      </c>
      <c r="I39" s="29">
        <v>-12811507</v>
      </c>
      <c r="J39" s="29">
        <v>0</v>
      </c>
      <c r="K39" s="29">
        <v>683694</v>
      </c>
      <c r="L39" s="29">
        <f t="shared" si="3"/>
        <v>103138762.40000001</v>
      </c>
      <c r="M39" s="29"/>
      <c r="N39" s="29">
        <f t="shared" si="4"/>
        <v>103138762.40000001</v>
      </c>
      <c r="O39" s="58"/>
    </row>
    <row r="40" spans="1:15" ht="14.4">
      <c r="A40" s="58"/>
      <c r="B40" s="48" t="s">
        <v>581</v>
      </c>
      <c r="C40" s="46" t="s">
        <v>443</v>
      </c>
      <c r="D40" s="29" t="s">
        <v>602</v>
      </c>
      <c r="E40" s="40">
        <v>45642</v>
      </c>
      <c r="F40" s="98">
        <v>0.1</v>
      </c>
      <c r="G40" s="29">
        <v>240000000</v>
      </c>
      <c r="H40" s="296">
        <v>30312328.5</v>
      </c>
      <c r="I40" s="29">
        <v>-29128767</v>
      </c>
      <c r="J40" s="29">
        <v>0</v>
      </c>
      <c r="K40" s="29">
        <v>4076309.5</v>
      </c>
      <c r="L40" s="29">
        <f t="shared" si="3"/>
        <v>245259871</v>
      </c>
      <c r="M40" s="29"/>
      <c r="N40" s="29">
        <f t="shared" si="4"/>
        <v>245259871</v>
      </c>
      <c r="O40" s="58"/>
    </row>
    <row r="41" spans="1:15" ht="14.4">
      <c r="A41" s="58"/>
      <c r="B41" s="48" t="s">
        <v>581</v>
      </c>
      <c r="C41" s="46" t="s">
        <v>443</v>
      </c>
      <c r="D41" s="29" t="s">
        <v>603</v>
      </c>
      <c r="E41" s="40">
        <v>45642</v>
      </c>
      <c r="F41" s="98">
        <v>0.1</v>
      </c>
      <c r="G41" s="29">
        <v>240000000</v>
      </c>
      <c r="H41" s="29">
        <v>30312328.5</v>
      </c>
      <c r="I41" s="29">
        <v>-29128767</v>
      </c>
      <c r="J41" s="29">
        <v>0</v>
      </c>
      <c r="K41" s="29">
        <v>4076309.5</v>
      </c>
      <c r="L41" s="29">
        <f t="shared" si="3"/>
        <v>245259871</v>
      </c>
      <c r="M41" s="29"/>
      <c r="N41" s="29">
        <f t="shared" si="4"/>
        <v>245259871</v>
      </c>
      <c r="O41" s="58"/>
    </row>
    <row r="42" spans="1:15" ht="14.4">
      <c r="A42" s="58"/>
      <c r="B42" s="48" t="s">
        <v>601</v>
      </c>
      <c r="C42" s="46" t="s">
        <v>443</v>
      </c>
      <c r="D42" s="29" t="s">
        <v>714</v>
      </c>
      <c r="E42" s="40">
        <v>45915</v>
      </c>
      <c r="F42" s="98">
        <v>9.9500000000000005E-2</v>
      </c>
      <c r="G42" s="29">
        <v>100000000</v>
      </c>
      <c r="H42" s="29">
        <v>20172602.5</v>
      </c>
      <c r="I42" s="29">
        <v>-19518356</v>
      </c>
      <c r="J42" s="29">
        <v>0</v>
      </c>
      <c r="K42" s="29">
        <v>0</v>
      </c>
      <c r="L42" s="29">
        <f t="shared" si="3"/>
        <v>100654246.5</v>
      </c>
      <c r="M42" s="29"/>
      <c r="N42" s="29">
        <f t="shared" si="4"/>
        <v>100654246.5</v>
      </c>
      <c r="O42" s="58"/>
    </row>
    <row r="43" spans="1:15" ht="14.4">
      <c r="A43" s="58"/>
      <c r="B43" s="48" t="s">
        <v>601</v>
      </c>
      <c r="C43" s="46" t="s">
        <v>443</v>
      </c>
      <c r="D43" s="29" t="s">
        <v>715</v>
      </c>
      <c r="E43" s="40">
        <v>45915</v>
      </c>
      <c r="F43" s="98">
        <v>9.9500000000000005E-2</v>
      </c>
      <c r="G43" s="29">
        <v>100000000</v>
      </c>
      <c r="H43" s="29">
        <v>20172602.5</v>
      </c>
      <c r="I43" s="29">
        <v>-19518356</v>
      </c>
      <c r="J43" s="29">
        <v>0</v>
      </c>
      <c r="K43" s="29">
        <v>0</v>
      </c>
      <c r="L43" s="29">
        <f t="shared" si="3"/>
        <v>100654246.5</v>
      </c>
      <c r="M43" s="29">
        <v>0</v>
      </c>
      <c r="N43" s="29">
        <f t="shared" si="4"/>
        <v>100654246.5</v>
      </c>
      <c r="O43" s="58"/>
    </row>
    <row r="44" spans="1:15" ht="14.4">
      <c r="A44" s="58"/>
      <c r="B44" s="48" t="s">
        <v>601</v>
      </c>
      <c r="C44" s="46" t="s">
        <v>443</v>
      </c>
      <c r="D44" s="29" t="s">
        <v>716</v>
      </c>
      <c r="E44" s="40">
        <v>45915</v>
      </c>
      <c r="F44" s="98">
        <v>9.9500000000000005E-2</v>
      </c>
      <c r="G44" s="29">
        <v>100000000</v>
      </c>
      <c r="H44" s="29">
        <v>20172602.5</v>
      </c>
      <c r="I44" s="29">
        <v>-19518356</v>
      </c>
      <c r="J44" s="29">
        <v>0</v>
      </c>
      <c r="K44" s="29">
        <v>0</v>
      </c>
      <c r="L44" s="29">
        <f t="shared" ref="L44:L67" si="5">+G44+H44+I44+J44+K44</f>
        <v>100654246.5</v>
      </c>
      <c r="M44" s="29">
        <v>0</v>
      </c>
      <c r="N44" s="29">
        <f t="shared" ref="N44:N67" si="6">+L44</f>
        <v>100654246.5</v>
      </c>
      <c r="O44" s="58"/>
    </row>
    <row r="45" spans="1:15" ht="14.4">
      <c r="A45" s="58"/>
      <c r="B45" s="48" t="s">
        <v>601</v>
      </c>
      <c r="C45" s="46" t="s">
        <v>443</v>
      </c>
      <c r="D45" s="29" t="s">
        <v>717</v>
      </c>
      <c r="E45" s="40">
        <v>45915</v>
      </c>
      <c r="F45" s="98">
        <v>9.9500000000000005E-2</v>
      </c>
      <c r="G45" s="29">
        <v>100000000</v>
      </c>
      <c r="H45" s="29">
        <v>20172602.5</v>
      </c>
      <c r="I45" s="29">
        <v>-19518356</v>
      </c>
      <c r="J45" s="29">
        <v>0</v>
      </c>
      <c r="K45" s="29">
        <v>0</v>
      </c>
      <c r="L45" s="29">
        <f t="shared" si="5"/>
        <v>100654246.5</v>
      </c>
      <c r="M45" s="29"/>
      <c r="N45" s="29">
        <f t="shared" si="6"/>
        <v>100654246.5</v>
      </c>
      <c r="O45" s="58"/>
    </row>
    <row r="46" spans="1:15" ht="14.4">
      <c r="A46" s="58"/>
      <c r="B46" s="48" t="s">
        <v>601</v>
      </c>
      <c r="C46" s="46" t="s">
        <v>443</v>
      </c>
      <c r="D46" s="29" t="s">
        <v>718</v>
      </c>
      <c r="E46" s="40">
        <v>45915</v>
      </c>
      <c r="F46" s="98">
        <v>9.9500000000000005E-2</v>
      </c>
      <c r="G46" s="29">
        <v>100000000</v>
      </c>
      <c r="H46" s="29">
        <v>20172602.5</v>
      </c>
      <c r="I46" s="29">
        <v>-19518356</v>
      </c>
      <c r="J46" s="29">
        <v>0</v>
      </c>
      <c r="K46" s="29">
        <v>0</v>
      </c>
      <c r="L46" s="29">
        <f t="shared" si="5"/>
        <v>100654246.5</v>
      </c>
      <c r="M46" s="29">
        <v>0</v>
      </c>
      <c r="N46" s="29">
        <f t="shared" si="6"/>
        <v>100654246.5</v>
      </c>
      <c r="O46" s="58"/>
    </row>
    <row r="47" spans="1:15" ht="14.4">
      <c r="A47" s="58"/>
      <c r="B47" s="48" t="s">
        <v>666</v>
      </c>
      <c r="C47" s="46" t="s">
        <v>443</v>
      </c>
      <c r="D47" s="29" t="s">
        <v>667</v>
      </c>
      <c r="E47" s="40">
        <v>45922</v>
      </c>
      <c r="F47" s="98">
        <v>0.1045</v>
      </c>
      <c r="G47" s="29">
        <v>100000000</v>
      </c>
      <c r="H47" s="29">
        <v>21243561.5</v>
      </c>
      <c r="I47" s="29">
        <v>-20699589</v>
      </c>
      <c r="J47" s="29">
        <v>0</v>
      </c>
      <c r="K47" s="29">
        <v>0</v>
      </c>
      <c r="L47" s="29">
        <f t="shared" si="5"/>
        <v>100543972.5</v>
      </c>
      <c r="M47" s="29">
        <v>0</v>
      </c>
      <c r="N47" s="29">
        <f t="shared" si="6"/>
        <v>100543972.5</v>
      </c>
      <c r="O47" s="58"/>
    </row>
    <row r="48" spans="1:15" ht="14.4">
      <c r="A48" s="58"/>
      <c r="B48" s="48" t="s">
        <v>668</v>
      </c>
      <c r="C48" s="46" t="s">
        <v>443</v>
      </c>
      <c r="D48" s="29" t="s">
        <v>669</v>
      </c>
      <c r="E48" s="40">
        <v>45735</v>
      </c>
      <c r="F48" s="98">
        <v>0.08</v>
      </c>
      <c r="G48" s="29">
        <v>100000000</v>
      </c>
      <c r="H48" s="29">
        <v>12230136.5</v>
      </c>
      <c r="I48" s="29">
        <v>-11747945</v>
      </c>
      <c r="J48" s="29">
        <v>-2225121</v>
      </c>
      <c r="K48" s="29">
        <v>0</v>
      </c>
      <c r="L48" s="29">
        <f t="shared" si="5"/>
        <v>98257070.5</v>
      </c>
      <c r="M48" s="29"/>
      <c r="N48" s="29">
        <f t="shared" si="6"/>
        <v>98257070.5</v>
      </c>
      <c r="O48" s="58"/>
    </row>
    <row r="49" spans="1:15" ht="14.4">
      <c r="A49" s="58"/>
      <c r="B49" s="48" t="s">
        <v>577</v>
      </c>
      <c r="C49" s="46" t="s">
        <v>443</v>
      </c>
      <c r="D49" s="29" t="s">
        <v>670</v>
      </c>
      <c r="E49" s="40">
        <v>46280</v>
      </c>
      <c r="F49" s="98">
        <v>8.2500000000000004E-2</v>
      </c>
      <c r="G49" s="29">
        <v>100000000</v>
      </c>
      <c r="H49" s="29">
        <v>24772603</v>
      </c>
      <c r="I49" s="29">
        <v>-24433562</v>
      </c>
      <c r="J49" s="29">
        <v>0</v>
      </c>
      <c r="K49" s="29">
        <v>0</v>
      </c>
      <c r="L49" s="29">
        <f t="shared" si="5"/>
        <v>100339041</v>
      </c>
      <c r="M49" s="29"/>
      <c r="N49" s="29">
        <f t="shared" si="6"/>
        <v>100339041</v>
      </c>
      <c r="O49" s="58"/>
    </row>
    <row r="50" spans="1:15" ht="14.4">
      <c r="A50" s="58"/>
      <c r="B50" s="48" t="s">
        <v>577</v>
      </c>
      <c r="C50" s="46" t="s">
        <v>443</v>
      </c>
      <c r="D50" s="29" t="s">
        <v>671</v>
      </c>
      <c r="E50" s="40">
        <v>46280</v>
      </c>
      <c r="F50" s="98">
        <v>8.2500000000000004E-2</v>
      </c>
      <c r="G50" s="29">
        <v>100000000</v>
      </c>
      <c r="H50" s="29">
        <v>24772603</v>
      </c>
      <c r="I50" s="29">
        <v>-24433562</v>
      </c>
      <c r="J50" s="29">
        <v>0</v>
      </c>
      <c r="K50" s="29">
        <v>0</v>
      </c>
      <c r="L50" s="29">
        <f t="shared" si="5"/>
        <v>100339041</v>
      </c>
      <c r="M50" s="29"/>
      <c r="N50" s="29">
        <f t="shared" si="6"/>
        <v>100339041</v>
      </c>
      <c r="O50" s="58"/>
    </row>
    <row r="51" spans="1:15" ht="14.4">
      <c r="A51" s="58"/>
      <c r="B51" s="48" t="s">
        <v>577</v>
      </c>
      <c r="C51" s="46" t="s">
        <v>443</v>
      </c>
      <c r="D51" s="29" t="s">
        <v>672</v>
      </c>
      <c r="E51" s="40">
        <v>46280</v>
      </c>
      <c r="F51" s="98">
        <v>8.2500000000000004E-2</v>
      </c>
      <c r="G51" s="29">
        <v>100000000</v>
      </c>
      <c r="H51" s="29">
        <v>24772603</v>
      </c>
      <c r="I51" s="29">
        <v>-24433562</v>
      </c>
      <c r="J51" s="29">
        <v>0</v>
      </c>
      <c r="K51" s="29">
        <v>0</v>
      </c>
      <c r="L51" s="29">
        <f t="shared" si="5"/>
        <v>100339041</v>
      </c>
      <c r="M51" s="29"/>
      <c r="N51" s="29">
        <f t="shared" si="6"/>
        <v>100339041</v>
      </c>
      <c r="O51" s="58"/>
    </row>
    <row r="52" spans="1:15" ht="14.4">
      <c r="A52" s="58"/>
      <c r="B52" s="48" t="s">
        <v>577</v>
      </c>
      <c r="C52" s="46" t="s">
        <v>443</v>
      </c>
      <c r="D52" s="29" t="s">
        <v>673</v>
      </c>
      <c r="E52" s="40">
        <v>46280</v>
      </c>
      <c r="F52" s="98">
        <v>8.2500000000000004E-2</v>
      </c>
      <c r="G52" s="29">
        <v>100000000</v>
      </c>
      <c r="H52" s="29">
        <v>24772603</v>
      </c>
      <c r="I52" s="29">
        <v>-24433562</v>
      </c>
      <c r="J52" s="29">
        <v>0</v>
      </c>
      <c r="K52" s="29">
        <v>0</v>
      </c>
      <c r="L52" s="29">
        <f t="shared" si="5"/>
        <v>100339041</v>
      </c>
      <c r="M52" s="29"/>
      <c r="N52" s="29">
        <f t="shared" si="6"/>
        <v>100339041</v>
      </c>
      <c r="O52" s="58"/>
    </row>
    <row r="53" spans="1:15" ht="14.4">
      <c r="A53" s="58"/>
      <c r="B53" s="48" t="s">
        <v>577</v>
      </c>
      <c r="C53" s="46" t="s">
        <v>443</v>
      </c>
      <c r="D53" s="29" t="s">
        <v>674</v>
      </c>
      <c r="E53" s="40">
        <v>46280</v>
      </c>
      <c r="F53" s="98">
        <v>8.2500000000000004E-2</v>
      </c>
      <c r="G53" s="29">
        <v>100000000</v>
      </c>
      <c r="H53" s="29">
        <v>24772603</v>
      </c>
      <c r="I53" s="29">
        <v>-24433562</v>
      </c>
      <c r="J53" s="29">
        <v>0</v>
      </c>
      <c r="K53" s="29">
        <v>0</v>
      </c>
      <c r="L53" s="29">
        <f t="shared" si="5"/>
        <v>100339041</v>
      </c>
      <c r="M53" s="29"/>
      <c r="N53" s="29">
        <f t="shared" si="6"/>
        <v>100339041</v>
      </c>
      <c r="O53" s="58"/>
    </row>
    <row r="54" spans="1:15" ht="14.4">
      <c r="A54" s="58"/>
      <c r="B54" s="48" t="s">
        <v>577</v>
      </c>
      <c r="C54" s="46" t="s">
        <v>443</v>
      </c>
      <c r="D54" s="29" t="s">
        <v>675</v>
      </c>
      <c r="E54" s="40">
        <v>46280</v>
      </c>
      <c r="F54" s="98">
        <v>8.2500000000000004E-2</v>
      </c>
      <c r="G54" s="29">
        <v>100000000</v>
      </c>
      <c r="H54" s="29">
        <v>24772603</v>
      </c>
      <c r="I54" s="29">
        <v>-24433562</v>
      </c>
      <c r="J54" s="29">
        <v>0</v>
      </c>
      <c r="K54" s="29">
        <v>0</v>
      </c>
      <c r="L54" s="29">
        <f t="shared" si="5"/>
        <v>100339041</v>
      </c>
      <c r="M54" s="29"/>
      <c r="N54" s="29">
        <f t="shared" si="6"/>
        <v>100339041</v>
      </c>
      <c r="O54" s="58"/>
    </row>
    <row r="55" spans="1:15" ht="14.4">
      <c r="A55" s="58"/>
      <c r="B55" s="48" t="s">
        <v>577</v>
      </c>
      <c r="C55" s="46" t="s">
        <v>443</v>
      </c>
      <c r="D55" s="29" t="s">
        <v>676</v>
      </c>
      <c r="E55" s="40">
        <v>46280</v>
      </c>
      <c r="F55" s="98">
        <v>8.2500000000000004E-2</v>
      </c>
      <c r="G55" s="29">
        <v>100000000</v>
      </c>
      <c r="H55" s="29">
        <v>24772603</v>
      </c>
      <c r="I55" s="29">
        <v>-24433562</v>
      </c>
      <c r="J55" s="29">
        <v>0</v>
      </c>
      <c r="K55" s="29">
        <v>0</v>
      </c>
      <c r="L55" s="29">
        <f t="shared" si="5"/>
        <v>100339041</v>
      </c>
      <c r="M55" s="29"/>
      <c r="N55" s="29">
        <f t="shared" si="6"/>
        <v>100339041</v>
      </c>
      <c r="O55" s="58"/>
    </row>
    <row r="56" spans="1:15" ht="14.4">
      <c r="A56" s="58"/>
      <c r="B56" s="48" t="s">
        <v>577</v>
      </c>
      <c r="C56" s="46" t="s">
        <v>443</v>
      </c>
      <c r="D56" s="29" t="s">
        <v>677</v>
      </c>
      <c r="E56" s="40">
        <v>46280</v>
      </c>
      <c r="F56" s="98">
        <v>8.2500000000000004E-2</v>
      </c>
      <c r="G56" s="29">
        <v>100000000</v>
      </c>
      <c r="H56" s="29">
        <v>24772603</v>
      </c>
      <c r="I56" s="29">
        <v>-24433562</v>
      </c>
      <c r="J56" s="29">
        <v>0</v>
      </c>
      <c r="K56" s="29">
        <v>0</v>
      </c>
      <c r="L56" s="29">
        <f t="shared" si="5"/>
        <v>100339041</v>
      </c>
      <c r="M56" s="29"/>
      <c r="N56" s="29">
        <f t="shared" si="6"/>
        <v>100339041</v>
      </c>
      <c r="O56" s="58"/>
    </row>
    <row r="57" spans="1:15" ht="14.4">
      <c r="A57" s="58"/>
      <c r="B57" s="48" t="s">
        <v>577</v>
      </c>
      <c r="C57" s="46" t="s">
        <v>443</v>
      </c>
      <c r="D57" s="29" t="s">
        <v>678</v>
      </c>
      <c r="E57" s="40">
        <v>46280</v>
      </c>
      <c r="F57" s="98">
        <v>8.2500000000000004E-2</v>
      </c>
      <c r="G57" s="29">
        <v>100000000</v>
      </c>
      <c r="H57" s="29">
        <v>24772602.5</v>
      </c>
      <c r="I57" s="29">
        <v>-24433562</v>
      </c>
      <c r="J57" s="29">
        <v>0</v>
      </c>
      <c r="K57" s="29">
        <v>0</v>
      </c>
      <c r="L57" s="29">
        <f t="shared" si="5"/>
        <v>100339040.5</v>
      </c>
      <c r="M57" s="29"/>
      <c r="N57" s="29">
        <f t="shared" si="6"/>
        <v>100339040.5</v>
      </c>
      <c r="O57" s="58"/>
    </row>
    <row r="58" spans="1:15" ht="14.4">
      <c r="A58" s="58"/>
      <c r="B58" s="48" t="s">
        <v>577</v>
      </c>
      <c r="C58" s="46" t="s">
        <v>443</v>
      </c>
      <c r="D58" s="29" t="s">
        <v>679</v>
      </c>
      <c r="E58" s="40">
        <v>46286</v>
      </c>
      <c r="F58" s="98">
        <v>8.2500000000000004E-2</v>
      </c>
      <c r="G58" s="29">
        <v>100000000</v>
      </c>
      <c r="H58" s="29">
        <v>24795205</v>
      </c>
      <c r="I58" s="29">
        <v>-24569178</v>
      </c>
      <c r="J58" s="29">
        <v>0</v>
      </c>
      <c r="K58" s="29">
        <v>0</v>
      </c>
      <c r="L58" s="29">
        <f t="shared" si="5"/>
        <v>100226027</v>
      </c>
      <c r="M58" s="29"/>
      <c r="N58" s="29">
        <f t="shared" si="6"/>
        <v>100226027</v>
      </c>
      <c r="O58" s="58"/>
    </row>
    <row r="59" spans="1:15" ht="14.4">
      <c r="A59" s="58"/>
      <c r="B59" s="48" t="s">
        <v>577</v>
      </c>
      <c r="C59" s="46" t="s">
        <v>443</v>
      </c>
      <c r="D59" s="29" t="s">
        <v>680</v>
      </c>
      <c r="E59" s="40">
        <v>46286</v>
      </c>
      <c r="F59" s="98">
        <v>8.2500000000000004E-2</v>
      </c>
      <c r="G59" s="29">
        <v>100000000</v>
      </c>
      <c r="H59" s="29">
        <v>24795205</v>
      </c>
      <c r="I59" s="29">
        <v>-24569178</v>
      </c>
      <c r="J59" s="29">
        <v>0</v>
      </c>
      <c r="K59" s="29">
        <v>0</v>
      </c>
      <c r="L59" s="29">
        <f t="shared" si="5"/>
        <v>100226027</v>
      </c>
      <c r="M59" s="29"/>
      <c r="N59" s="29">
        <f t="shared" si="6"/>
        <v>100226027</v>
      </c>
      <c r="O59" s="58"/>
    </row>
    <row r="60" spans="1:15" ht="14.4">
      <c r="A60" s="58"/>
      <c r="B60" s="48" t="s">
        <v>577</v>
      </c>
      <c r="C60" s="46" t="s">
        <v>443</v>
      </c>
      <c r="D60" s="29" t="s">
        <v>681</v>
      </c>
      <c r="E60" s="40">
        <v>46286</v>
      </c>
      <c r="F60" s="98">
        <v>8.2500000000000004E-2</v>
      </c>
      <c r="G60" s="29">
        <v>100000000</v>
      </c>
      <c r="H60" s="29">
        <v>24795205</v>
      </c>
      <c r="I60" s="29">
        <v>-24569178</v>
      </c>
      <c r="J60" s="29">
        <v>0</v>
      </c>
      <c r="K60" s="29">
        <v>0</v>
      </c>
      <c r="L60" s="29">
        <f t="shared" si="5"/>
        <v>100226027</v>
      </c>
      <c r="M60" s="29"/>
      <c r="N60" s="29">
        <f t="shared" si="6"/>
        <v>100226027</v>
      </c>
      <c r="O60" s="58"/>
    </row>
    <row r="61" spans="1:15" ht="14.4">
      <c r="A61" s="58"/>
      <c r="B61" s="48" t="s">
        <v>577</v>
      </c>
      <c r="C61" s="46" t="s">
        <v>443</v>
      </c>
      <c r="D61" s="29" t="s">
        <v>682</v>
      </c>
      <c r="E61" s="40">
        <v>46286</v>
      </c>
      <c r="F61" s="98">
        <v>8.2500000000000004E-2</v>
      </c>
      <c r="G61" s="29">
        <v>100000000</v>
      </c>
      <c r="H61" s="29">
        <v>24795205</v>
      </c>
      <c r="I61" s="29">
        <v>-24569178</v>
      </c>
      <c r="J61" s="29">
        <v>0</v>
      </c>
      <c r="K61" s="29">
        <v>0</v>
      </c>
      <c r="L61" s="29">
        <f t="shared" si="5"/>
        <v>100226027</v>
      </c>
      <c r="M61" s="29"/>
      <c r="N61" s="29">
        <f t="shared" si="6"/>
        <v>100226027</v>
      </c>
      <c r="O61" s="58"/>
    </row>
    <row r="62" spans="1:15" ht="14.4">
      <c r="A62" s="58"/>
      <c r="B62" s="48" t="s">
        <v>577</v>
      </c>
      <c r="C62" s="46" t="s">
        <v>443</v>
      </c>
      <c r="D62" s="29" t="s">
        <v>683</v>
      </c>
      <c r="E62" s="40">
        <v>46286</v>
      </c>
      <c r="F62" s="98">
        <v>8.2500000000000004E-2</v>
      </c>
      <c r="G62" s="29">
        <v>100000000</v>
      </c>
      <c r="H62" s="29">
        <v>24795205</v>
      </c>
      <c r="I62" s="29">
        <v>-24569178</v>
      </c>
      <c r="J62" s="29">
        <v>0</v>
      </c>
      <c r="K62" s="29">
        <v>0</v>
      </c>
      <c r="L62" s="29">
        <f t="shared" si="5"/>
        <v>100226027</v>
      </c>
      <c r="M62" s="29"/>
      <c r="N62" s="29">
        <f t="shared" si="6"/>
        <v>100226027</v>
      </c>
      <c r="O62" s="58"/>
    </row>
    <row r="63" spans="1:15" ht="14.4">
      <c r="A63" s="58"/>
      <c r="B63" s="48" t="s">
        <v>577</v>
      </c>
      <c r="C63" s="46" t="s">
        <v>443</v>
      </c>
      <c r="D63" s="558" t="s">
        <v>684</v>
      </c>
      <c r="E63" s="40">
        <v>46286</v>
      </c>
      <c r="F63" s="98">
        <v>8.2500000000000004E-2</v>
      </c>
      <c r="G63" s="29">
        <v>100000000</v>
      </c>
      <c r="H63" s="29">
        <v>24795205</v>
      </c>
      <c r="I63" s="29">
        <v>-24569178</v>
      </c>
      <c r="J63" s="29">
        <v>0</v>
      </c>
      <c r="K63" s="29">
        <v>0</v>
      </c>
      <c r="L63" s="29">
        <f t="shared" si="5"/>
        <v>100226027</v>
      </c>
      <c r="M63" s="29">
        <v>0</v>
      </c>
      <c r="N63" s="29">
        <f t="shared" si="6"/>
        <v>100226027</v>
      </c>
      <c r="O63" s="58"/>
    </row>
    <row r="64" spans="1:15" ht="14.4">
      <c r="A64" s="58"/>
      <c r="B64" s="48" t="s">
        <v>577</v>
      </c>
      <c r="C64" s="46" t="s">
        <v>443</v>
      </c>
      <c r="D64" s="558" t="s">
        <v>685</v>
      </c>
      <c r="E64" s="40">
        <v>46286</v>
      </c>
      <c r="F64" s="98">
        <v>8.2500000000000004E-2</v>
      </c>
      <c r="G64" s="29">
        <v>100000000</v>
      </c>
      <c r="H64" s="29">
        <v>24795205</v>
      </c>
      <c r="I64" s="29">
        <v>-24569178</v>
      </c>
      <c r="J64" s="29">
        <v>0</v>
      </c>
      <c r="K64" s="29">
        <v>0</v>
      </c>
      <c r="L64" s="29">
        <f t="shared" si="5"/>
        <v>100226027</v>
      </c>
      <c r="M64" s="29">
        <v>0</v>
      </c>
      <c r="N64" s="29">
        <f t="shared" si="6"/>
        <v>100226027</v>
      </c>
      <c r="O64" s="58"/>
    </row>
    <row r="65" spans="1:15" ht="14.4">
      <c r="A65" s="58"/>
      <c r="B65" s="48" t="s">
        <v>577</v>
      </c>
      <c r="C65" s="46" t="s">
        <v>443</v>
      </c>
      <c r="D65" s="558" t="s">
        <v>686</v>
      </c>
      <c r="E65" s="40">
        <v>46286</v>
      </c>
      <c r="F65" s="98">
        <v>8.2500000000000004E-2</v>
      </c>
      <c r="G65" s="29">
        <v>100000000</v>
      </c>
      <c r="H65" s="29">
        <v>24795205</v>
      </c>
      <c r="I65" s="29">
        <v>-24569178</v>
      </c>
      <c r="J65" s="29">
        <v>0</v>
      </c>
      <c r="K65" s="29">
        <v>0</v>
      </c>
      <c r="L65" s="29">
        <f t="shared" si="5"/>
        <v>100226027</v>
      </c>
      <c r="M65" s="29"/>
      <c r="N65" s="29">
        <f t="shared" si="6"/>
        <v>100226027</v>
      </c>
      <c r="O65" s="58"/>
    </row>
    <row r="66" spans="1:15" ht="14.4">
      <c r="A66" s="58"/>
      <c r="B66" s="48" t="s">
        <v>577</v>
      </c>
      <c r="C66" s="46" t="s">
        <v>443</v>
      </c>
      <c r="D66" s="558" t="s">
        <v>687</v>
      </c>
      <c r="E66" s="40">
        <v>46286</v>
      </c>
      <c r="F66" s="98">
        <v>8.2500000000000004E-2</v>
      </c>
      <c r="G66" s="29">
        <v>100000000</v>
      </c>
      <c r="H66" s="29">
        <v>24795205</v>
      </c>
      <c r="I66" s="29">
        <v>-24569178</v>
      </c>
      <c r="J66" s="29">
        <v>0</v>
      </c>
      <c r="K66" s="29">
        <v>0</v>
      </c>
      <c r="L66" s="29">
        <f t="shared" si="5"/>
        <v>100226027</v>
      </c>
      <c r="M66" s="29"/>
      <c r="N66" s="29">
        <f t="shared" si="6"/>
        <v>100226027</v>
      </c>
      <c r="O66" s="58"/>
    </row>
    <row r="67" spans="1:15" ht="14.4">
      <c r="A67" s="58"/>
      <c r="B67" s="48" t="s">
        <v>577</v>
      </c>
      <c r="C67" s="46" t="s">
        <v>443</v>
      </c>
      <c r="D67" s="29" t="s">
        <v>688</v>
      </c>
      <c r="E67" s="40">
        <v>46286</v>
      </c>
      <c r="F67" s="98">
        <v>8.2500000000000004E-2</v>
      </c>
      <c r="G67" s="29">
        <v>100000000</v>
      </c>
      <c r="H67" s="29">
        <v>24795205</v>
      </c>
      <c r="I67" s="29">
        <v>-24569178</v>
      </c>
      <c r="J67" s="29">
        <v>0</v>
      </c>
      <c r="K67" s="29">
        <v>0</v>
      </c>
      <c r="L67" s="29">
        <f t="shared" si="5"/>
        <v>100226027</v>
      </c>
      <c r="M67" s="29"/>
      <c r="N67" s="29">
        <f t="shared" si="6"/>
        <v>100226027</v>
      </c>
      <c r="O67" s="58"/>
    </row>
    <row r="68" spans="1:15" ht="14.4">
      <c r="A68" s="58"/>
      <c r="B68" s="48" t="s">
        <v>577</v>
      </c>
      <c r="C68" s="46" t="s">
        <v>443</v>
      </c>
      <c r="D68" s="29" t="s">
        <v>689</v>
      </c>
      <c r="E68" s="40">
        <v>46286</v>
      </c>
      <c r="F68" s="98">
        <v>8.2500000000000004E-2</v>
      </c>
      <c r="G68" s="29">
        <v>100000000</v>
      </c>
      <c r="H68" s="29">
        <v>24795205</v>
      </c>
      <c r="I68" s="29">
        <v>-24569178</v>
      </c>
      <c r="J68" s="29">
        <v>0</v>
      </c>
      <c r="K68" s="29">
        <v>0</v>
      </c>
      <c r="L68" s="29">
        <f t="shared" ref="L68:L78" si="7">+G68+H68+I68+J68+K68</f>
        <v>100226027</v>
      </c>
      <c r="M68" s="29">
        <v>0</v>
      </c>
      <c r="N68" s="29">
        <f t="shared" ref="N68:N78" si="8">+L68</f>
        <v>100226027</v>
      </c>
      <c r="O68" s="58"/>
    </row>
    <row r="69" spans="1:15" ht="14.4">
      <c r="A69" s="58"/>
      <c r="B69" s="48" t="s">
        <v>577</v>
      </c>
      <c r="C69" s="46" t="s">
        <v>443</v>
      </c>
      <c r="D69" s="29" t="s">
        <v>690</v>
      </c>
      <c r="E69" s="40">
        <v>46286</v>
      </c>
      <c r="F69" s="98">
        <v>8.2500000000000004E-2</v>
      </c>
      <c r="G69" s="29">
        <v>100000000</v>
      </c>
      <c r="H69" s="29">
        <v>24795205</v>
      </c>
      <c r="I69" s="29">
        <v>-24569178</v>
      </c>
      <c r="J69" s="29">
        <v>0</v>
      </c>
      <c r="K69" s="29">
        <v>0</v>
      </c>
      <c r="L69" s="29">
        <f t="shared" si="7"/>
        <v>100226027</v>
      </c>
      <c r="M69" s="29"/>
      <c r="N69" s="29">
        <f t="shared" si="8"/>
        <v>100226027</v>
      </c>
      <c r="O69" s="58"/>
    </row>
    <row r="70" spans="1:15" ht="14.4">
      <c r="A70" s="58"/>
      <c r="B70" s="48" t="s">
        <v>577</v>
      </c>
      <c r="C70" s="46" t="s">
        <v>443</v>
      </c>
      <c r="D70" s="29" t="s">
        <v>691</v>
      </c>
      <c r="E70" s="40">
        <v>46286</v>
      </c>
      <c r="F70" s="98">
        <v>8.2500000000000004E-2</v>
      </c>
      <c r="G70" s="29">
        <v>100000000</v>
      </c>
      <c r="H70" s="29">
        <v>24795205.399999999</v>
      </c>
      <c r="I70" s="29">
        <v>-24569178</v>
      </c>
      <c r="J70" s="29">
        <v>0</v>
      </c>
      <c r="K70" s="29">
        <v>0</v>
      </c>
      <c r="L70" s="29">
        <f t="shared" si="7"/>
        <v>100226027.40000001</v>
      </c>
      <c r="M70" s="29"/>
      <c r="N70" s="29">
        <f t="shared" si="8"/>
        <v>100226027.40000001</v>
      </c>
      <c r="O70" s="58"/>
    </row>
    <row r="71" spans="1:15" ht="14.4">
      <c r="A71" s="58"/>
      <c r="B71" s="48" t="s">
        <v>577</v>
      </c>
      <c r="C71" s="46" t="s">
        <v>443</v>
      </c>
      <c r="D71" s="29" t="s">
        <v>692</v>
      </c>
      <c r="E71" s="40">
        <v>46286</v>
      </c>
      <c r="F71" s="98">
        <v>8.2500000000000004E-2</v>
      </c>
      <c r="G71" s="29">
        <v>100000000</v>
      </c>
      <c r="H71" s="29">
        <v>24795205.489999998</v>
      </c>
      <c r="I71" s="29">
        <v>-24569178</v>
      </c>
      <c r="J71" s="29">
        <v>0</v>
      </c>
      <c r="K71" s="29">
        <v>0</v>
      </c>
      <c r="L71" s="29">
        <f t="shared" si="7"/>
        <v>100226027.48999999</v>
      </c>
      <c r="M71" s="29"/>
      <c r="N71" s="29">
        <f t="shared" si="8"/>
        <v>100226027.48999999</v>
      </c>
      <c r="O71" s="58"/>
    </row>
    <row r="72" spans="1:15" ht="14.4">
      <c r="A72" s="58"/>
      <c r="B72" s="48" t="s">
        <v>577</v>
      </c>
      <c r="C72" s="46" t="s">
        <v>443</v>
      </c>
      <c r="D72" s="29" t="s">
        <v>693</v>
      </c>
      <c r="E72" s="40">
        <v>46286</v>
      </c>
      <c r="F72" s="98">
        <v>8.2500000000000004E-2</v>
      </c>
      <c r="G72" s="29">
        <v>100000000</v>
      </c>
      <c r="H72" s="29">
        <v>24795205.489999998</v>
      </c>
      <c r="I72" s="29">
        <v>-24569178</v>
      </c>
      <c r="J72" s="29">
        <v>0</v>
      </c>
      <c r="K72" s="29">
        <v>0</v>
      </c>
      <c r="L72" s="29">
        <f t="shared" si="7"/>
        <v>100226027.48999999</v>
      </c>
      <c r="M72" s="29"/>
      <c r="N72" s="29">
        <f t="shared" si="8"/>
        <v>100226027.48999999</v>
      </c>
      <c r="O72" s="58"/>
    </row>
    <row r="73" spans="1:15" ht="14.4">
      <c r="A73" s="58"/>
      <c r="B73" s="48" t="s">
        <v>577</v>
      </c>
      <c r="C73" s="46" t="s">
        <v>443</v>
      </c>
      <c r="D73" s="29" t="s">
        <v>694</v>
      </c>
      <c r="E73" s="40">
        <v>46286</v>
      </c>
      <c r="F73" s="98">
        <v>8.2500000000000004E-2</v>
      </c>
      <c r="G73" s="29">
        <v>100000000</v>
      </c>
      <c r="H73" s="29">
        <v>24795205.489999998</v>
      </c>
      <c r="I73" s="29">
        <v>-24569178</v>
      </c>
      <c r="J73" s="29">
        <v>0</v>
      </c>
      <c r="K73" s="29">
        <v>0</v>
      </c>
      <c r="L73" s="29">
        <f t="shared" si="7"/>
        <v>100226027.48999999</v>
      </c>
      <c r="M73" s="29"/>
      <c r="N73" s="29">
        <f t="shared" si="8"/>
        <v>100226027.48999999</v>
      </c>
      <c r="O73" s="58"/>
    </row>
    <row r="74" spans="1:15" ht="14.4">
      <c r="A74" s="58"/>
      <c r="B74" s="48" t="s">
        <v>577</v>
      </c>
      <c r="C74" s="46" t="s">
        <v>443</v>
      </c>
      <c r="D74" s="29" t="s">
        <v>695</v>
      </c>
      <c r="E74" s="40">
        <v>46286</v>
      </c>
      <c r="F74" s="98">
        <v>8.2500000000000004E-2</v>
      </c>
      <c r="G74" s="29">
        <v>200000000</v>
      </c>
      <c r="H74" s="29">
        <v>49590411.490000002</v>
      </c>
      <c r="I74" s="29">
        <v>-49138356</v>
      </c>
      <c r="J74" s="29">
        <v>0</v>
      </c>
      <c r="K74" s="29">
        <v>0</v>
      </c>
      <c r="L74" s="29">
        <f t="shared" si="7"/>
        <v>200452055.49000001</v>
      </c>
      <c r="M74" s="29"/>
      <c r="N74" s="29">
        <f t="shared" si="8"/>
        <v>200452055.49000001</v>
      </c>
      <c r="O74" s="58"/>
    </row>
    <row r="75" spans="1:15" ht="14.4">
      <c r="A75" s="58"/>
      <c r="B75" s="48" t="s">
        <v>577</v>
      </c>
      <c r="C75" s="46" t="s">
        <v>443</v>
      </c>
      <c r="D75" s="29" t="s">
        <v>696</v>
      </c>
      <c r="E75" s="40">
        <v>46286</v>
      </c>
      <c r="F75" s="98">
        <v>8.2500000000000004E-2</v>
      </c>
      <c r="G75" s="29">
        <v>200000000</v>
      </c>
      <c r="H75" s="29">
        <v>49590411.490000002</v>
      </c>
      <c r="I75" s="29">
        <v>-49138356</v>
      </c>
      <c r="J75" s="29">
        <v>0</v>
      </c>
      <c r="K75" s="29">
        <v>0</v>
      </c>
      <c r="L75" s="29">
        <f t="shared" si="7"/>
        <v>200452055.49000001</v>
      </c>
      <c r="M75" s="29"/>
      <c r="N75" s="29">
        <f t="shared" si="8"/>
        <v>200452055.49000001</v>
      </c>
      <c r="O75" s="58"/>
    </row>
    <row r="76" spans="1:15" ht="14.4">
      <c r="A76" s="58"/>
      <c r="B76" s="48" t="s">
        <v>577</v>
      </c>
      <c r="C76" s="46" t="s">
        <v>443</v>
      </c>
      <c r="D76" s="29" t="s">
        <v>697</v>
      </c>
      <c r="E76" s="40">
        <v>46286</v>
      </c>
      <c r="F76" s="98">
        <v>8.2500000000000004E-2</v>
      </c>
      <c r="G76" s="29">
        <v>200000000</v>
      </c>
      <c r="H76" s="29">
        <v>49590411.490000002</v>
      </c>
      <c r="I76" s="29">
        <v>-49138356</v>
      </c>
      <c r="J76" s="29">
        <v>0</v>
      </c>
      <c r="K76" s="29">
        <v>0</v>
      </c>
      <c r="L76" s="29">
        <f t="shared" si="7"/>
        <v>200452055.49000001</v>
      </c>
      <c r="M76" s="29"/>
      <c r="N76" s="29">
        <f t="shared" si="8"/>
        <v>200452055.49000001</v>
      </c>
      <c r="O76" s="58"/>
    </row>
    <row r="77" spans="1:15" ht="14.4">
      <c r="A77" s="58"/>
      <c r="B77" s="48" t="s">
        <v>577</v>
      </c>
      <c r="C77" s="46" t="s">
        <v>443</v>
      </c>
      <c r="D77" s="29" t="s">
        <v>698</v>
      </c>
      <c r="E77" s="40">
        <v>46286</v>
      </c>
      <c r="F77" s="98">
        <v>8.2500000000000004E-2</v>
      </c>
      <c r="G77" s="29">
        <v>200000000</v>
      </c>
      <c r="H77" s="29">
        <v>49590411.498999998</v>
      </c>
      <c r="I77" s="29">
        <v>-49138356</v>
      </c>
      <c r="J77" s="29">
        <v>0</v>
      </c>
      <c r="K77" s="29">
        <v>0</v>
      </c>
      <c r="L77" s="29">
        <f t="shared" si="7"/>
        <v>200452055.49900001</v>
      </c>
      <c r="M77" s="29"/>
      <c r="N77" s="29">
        <f t="shared" si="8"/>
        <v>200452055.49900001</v>
      </c>
      <c r="O77" s="58"/>
    </row>
    <row r="78" spans="1:15" ht="14.4">
      <c r="A78" s="58"/>
      <c r="B78" s="48" t="s">
        <v>577</v>
      </c>
      <c r="C78" s="46" t="s">
        <v>443</v>
      </c>
      <c r="D78" s="29" t="s">
        <v>699</v>
      </c>
      <c r="E78" s="40">
        <v>46286</v>
      </c>
      <c r="F78" s="98">
        <v>8.2500000000000004E-2</v>
      </c>
      <c r="G78" s="29">
        <v>200000000</v>
      </c>
      <c r="H78" s="296">
        <v>49590411.498999998</v>
      </c>
      <c r="I78" s="29">
        <v>-49138356</v>
      </c>
      <c r="J78" s="29">
        <v>0</v>
      </c>
      <c r="K78" s="29">
        <v>0</v>
      </c>
      <c r="L78" s="29">
        <f t="shared" si="7"/>
        <v>200452055.49900001</v>
      </c>
      <c r="M78" s="29"/>
      <c r="N78" s="29">
        <f t="shared" si="8"/>
        <v>200452055.49900001</v>
      </c>
      <c r="O78" s="58"/>
    </row>
    <row r="79" spans="1:15" ht="14.4">
      <c r="A79" s="58"/>
      <c r="B79" s="48" t="s">
        <v>577</v>
      </c>
      <c r="C79" s="46" t="s">
        <v>443</v>
      </c>
      <c r="D79" s="29" t="s">
        <v>700</v>
      </c>
      <c r="E79" s="40">
        <v>46286</v>
      </c>
      <c r="F79" s="98">
        <v>8.2500000000000004E-2</v>
      </c>
      <c r="G79" s="29">
        <v>200000000</v>
      </c>
      <c r="H79" s="29">
        <v>49590411.498999998</v>
      </c>
      <c r="I79" s="29">
        <v>-49138356</v>
      </c>
      <c r="J79" s="29">
        <v>0</v>
      </c>
      <c r="K79" s="29">
        <v>0</v>
      </c>
      <c r="L79" s="29">
        <f t="shared" ref="L79:L95" si="9">+G79+H79+I79+J79+K79</f>
        <v>200452055.49900001</v>
      </c>
      <c r="M79" s="29"/>
      <c r="N79" s="29">
        <f t="shared" ref="N79:N95" si="10">+L79</f>
        <v>200452055.49900001</v>
      </c>
      <c r="O79" s="58"/>
    </row>
    <row r="80" spans="1:15" ht="14.4">
      <c r="A80" s="58"/>
      <c r="B80" s="48" t="s">
        <v>577</v>
      </c>
      <c r="C80" s="46" t="s">
        <v>443</v>
      </c>
      <c r="D80" s="29" t="s">
        <v>701</v>
      </c>
      <c r="E80" s="40">
        <v>46286</v>
      </c>
      <c r="F80" s="98">
        <v>8.2500000000000004E-2</v>
      </c>
      <c r="G80" s="29">
        <v>200000000</v>
      </c>
      <c r="H80" s="29">
        <v>49590411.498999998</v>
      </c>
      <c r="I80" s="29">
        <v>-49138356</v>
      </c>
      <c r="J80" s="29">
        <v>0</v>
      </c>
      <c r="K80" s="29">
        <v>0</v>
      </c>
      <c r="L80" s="29">
        <f t="shared" si="9"/>
        <v>200452055.49900001</v>
      </c>
      <c r="M80" s="29"/>
      <c r="N80" s="29">
        <f t="shared" si="10"/>
        <v>200452055.49900001</v>
      </c>
      <c r="O80" s="58"/>
    </row>
    <row r="81" spans="1:18" ht="14.4">
      <c r="A81" s="58"/>
      <c r="B81" s="48" t="s">
        <v>537</v>
      </c>
      <c r="C81" s="46" t="s">
        <v>443</v>
      </c>
      <c r="D81" s="29" t="s">
        <v>719</v>
      </c>
      <c r="E81" s="40">
        <v>45740</v>
      </c>
      <c r="F81" s="98">
        <v>9.6500000000000002E-2</v>
      </c>
      <c r="G81" s="29">
        <v>100000000</v>
      </c>
      <c r="H81" s="29">
        <v>14567534.499</v>
      </c>
      <c r="I81" s="29">
        <v>-14303151</v>
      </c>
      <c r="J81" s="29">
        <v>0</v>
      </c>
      <c r="K81" s="29">
        <v>0</v>
      </c>
      <c r="L81" s="29">
        <f t="shared" si="9"/>
        <v>100264383.499</v>
      </c>
      <c r="M81" s="29">
        <v>0</v>
      </c>
      <c r="N81" s="29">
        <f t="shared" si="10"/>
        <v>100264383.499</v>
      </c>
      <c r="O81" s="58"/>
    </row>
    <row r="82" spans="1:18" ht="14.4">
      <c r="A82" s="58"/>
      <c r="B82" s="48" t="s">
        <v>537</v>
      </c>
      <c r="C82" s="46" t="s">
        <v>443</v>
      </c>
      <c r="D82" s="29" t="s">
        <v>720</v>
      </c>
      <c r="E82" s="40">
        <v>45740</v>
      </c>
      <c r="F82" s="98">
        <v>9.6500000000000002E-2</v>
      </c>
      <c r="G82" s="29">
        <v>100000000</v>
      </c>
      <c r="H82" s="29">
        <v>14567534.499</v>
      </c>
      <c r="I82" s="29">
        <v>-14303151</v>
      </c>
      <c r="J82" s="29">
        <v>0</v>
      </c>
      <c r="K82" s="29">
        <v>0</v>
      </c>
      <c r="L82" s="29">
        <f t="shared" si="9"/>
        <v>100264383.499</v>
      </c>
      <c r="M82" s="29">
        <v>0</v>
      </c>
      <c r="N82" s="29">
        <f t="shared" si="10"/>
        <v>100264383.499</v>
      </c>
      <c r="O82" s="58"/>
    </row>
    <row r="83" spans="1:18" ht="14.4">
      <c r="A83" s="58"/>
      <c r="B83" s="48" t="s">
        <v>537</v>
      </c>
      <c r="C83" s="46" t="s">
        <v>443</v>
      </c>
      <c r="D83" s="29" t="s">
        <v>721</v>
      </c>
      <c r="E83" s="40">
        <v>45740</v>
      </c>
      <c r="F83" s="98">
        <v>9.6500000000000002E-2</v>
      </c>
      <c r="G83" s="29">
        <v>100000000</v>
      </c>
      <c r="H83" s="29">
        <v>14567534.499</v>
      </c>
      <c r="I83" s="29">
        <v>-14303151</v>
      </c>
      <c r="J83" s="29">
        <v>0</v>
      </c>
      <c r="K83" s="29">
        <v>0</v>
      </c>
      <c r="L83" s="29">
        <f t="shared" si="9"/>
        <v>100264383.499</v>
      </c>
      <c r="M83" s="29"/>
      <c r="N83" s="29">
        <f t="shared" si="10"/>
        <v>100264383.499</v>
      </c>
      <c r="O83" s="58"/>
    </row>
    <row r="84" spans="1:18" ht="14.4">
      <c r="A84" s="58"/>
      <c r="B84" s="48" t="s">
        <v>537</v>
      </c>
      <c r="C84" s="46" t="s">
        <v>443</v>
      </c>
      <c r="D84" s="29" t="s">
        <v>722</v>
      </c>
      <c r="E84" s="40">
        <v>45740</v>
      </c>
      <c r="F84" s="98">
        <v>9.6500000000000002E-2</v>
      </c>
      <c r="G84" s="29">
        <v>100000000</v>
      </c>
      <c r="H84" s="29">
        <v>14567534.499</v>
      </c>
      <c r="I84" s="29">
        <v>-14303151</v>
      </c>
      <c r="J84" s="29">
        <v>0</v>
      </c>
      <c r="K84" s="29">
        <v>0</v>
      </c>
      <c r="L84" s="29">
        <f t="shared" si="9"/>
        <v>100264383.499</v>
      </c>
      <c r="M84" s="29">
        <v>0</v>
      </c>
      <c r="N84" s="29">
        <f t="shared" si="10"/>
        <v>100264383.499</v>
      </c>
      <c r="O84" s="58"/>
    </row>
    <row r="85" spans="1:18" ht="14.4">
      <c r="A85" s="58"/>
      <c r="B85" s="48" t="s">
        <v>537</v>
      </c>
      <c r="C85" s="46" t="s">
        <v>443</v>
      </c>
      <c r="D85" s="29" t="s">
        <v>723</v>
      </c>
      <c r="E85" s="40">
        <v>45740</v>
      </c>
      <c r="F85" s="98">
        <v>9.6500000000000002E-2</v>
      </c>
      <c r="G85" s="29">
        <v>100000000</v>
      </c>
      <c r="H85" s="29">
        <v>14567534.499</v>
      </c>
      <c r="I85" s="29">
        <v>-14303151</v>
      </c>
      <c r="J85" s="29">
        <v>0</v>
      </c>
      <c r="K85" s="29">
        <v>0</v>
      </c>
      <c r="L85" s="29">
        <f t="shared" si="9"/>
        <v>100264383.499</v>
      </c>
      <c r="M85" s="29">
        <v>0</v>
      </c>
      <c r="N85" s="29">
        <f t="shared" si="10"/>
        <v>100264383.499</v>
      </c>
      <c r="O85" s="58"/>
    </row>
    <row r="86" spans="1:18" ht="14.4">
      <c r="A86" s="58"/>
      <c r="B86" s="48" t="s">
        <v>537</v>
      </c>
      <c r="C86" s="46" t="s">
        <v>443</v>
      </c>
      <c r="D86" s="29" t="s">
        <v>724</v>
      </c>
      <c r="E86" s="40">
        <v>45740</v>
      </c>
      <c r="F86" s="98">
        <v>9.6500000000000002E-2</v>
      </c>
      <c r="G86" s="29">
        <v>100000000</v>
      </c>
      <c r="H86" s="29">
        <v>14567534.499</v>
      </c>
      <c r="I86" s="29">
        <v>-14303151</v>
      </c>
      <c r="J86" s="29">
        <v>0</v>
      </c>
      <c r="K86" s="29">
        <v>0</v>
      </c>
      <c r="L86" s="29">
        <f t="shared" si="9"/>
        <v>100264383.499</v>
      </c>
      <c r="M86" s="29"/>
      <c r="N86" s="29">
        <f t="shared" si="10"/>
        <v>100264383.499</v>
      </c>
      <c r="O86" s="58"/>
    </row>
    <row r="87" spans="1:18" ht="14.4">
      <c r="A87" s="58"/>
      <c r="B87" s="48" t="s">
        <v>537</v>
      </c>
      <c r="C87" s="46" t="s">
        <v>443</v>
      </c>
      <c r="D87" s="29" t="s">
        <v>725</v>
      </c>
      <c r="E87" s="40">
        <v>45740</v>
      </c>
      <c r="F87" s="98">
        <v>9.6500000000000002E-2</v>
      </c>
      <c r="G87" s="29">
        <v>100000000</v>
      </c>
      <c r="H87" s="29">
        <v>14567534.499</v>
      </c>
      <c r="I87" s="29">
        <v>-14303151</v>
      </c>
      <c r="J87" s="29">
        <v>0</v>
      </c>
      <c r="K87" s="29">
        <v>0</v>
      </c>
      <c r="L87" s="29">
        <f t="shared" si="9"/>
        <v>100264383.499</v>
      </c>
      <c r="M87" s="29"/>
      <c r="N87" s="29">
        <f t="shared" si="10"/>
        <v>100264383.499</v>
      </c>
      <c r="O87" s="58"/>
    </row>
    <row r="88" spans="1:18" ht="14.4">
      <c r="A88" s="58"/>
      <c r="B88" s="48" t="s">
        <v>537</v>
      </c>
      <c r="C88" s="46" t="s">
        <v>443</v>
      </c>
      <c r="D88" s="29" t="s">
        <v>726</v>
      </c>
      <c r="E88" s="40">
        <v>45740</v>
      </c>
      <c r="F88" s="98">
        <v>9.6500000000000002E-2</v>
      </c>
      <c r="G88" s="29">
        <v>100000000</v>
      </c>
      <c r="H88" s="29">
        <v>14567534.499</v>
      </c>
      <c r="I88" s="29">
        <v>-14303151</v>
      </c>
      <c r="J88" s="29">
        <v>0</v>
      </c>
      <c r="K88" s="29">
        <v>0</v>
      </c>
      <c r="L88" s="29">
        <f t="shared" si="9"/>
        <v>100264383.499</v>
      </c>
      <c r="M88" s="29"/>
      <c r="N88" s="29">
        <f t="shared" si="10"/>
        <v>100264383.499</v>
      </c>
      <c r="O88" s="58"/>
    </row>
    <row r="89" spans="1:18" ht="14.4">
      <c r="A89" s="58"/>
      <c r="B89" s="48" t="s">
        <v>537</v>
      </c>
      <c r="C89" s="46" t="s">
        <v>443</v>
      </c>
      <c r="D89" s="29" t="s">
        <v>727</v>
      </c>
      <c r="E89" s="40">
        <v>45740</v>
      </c>
      <c r="F89" s="98">
        <v>9.6500000000000002E-2</v>
      </c>
      <c r="G89" s="29">
        <v>100000000</v>
      </c>
      <c r="H89" s="29">
        <v>14567534.499</v>
      </c>
      <c r="I89" s="29">
        <v>-14303151</v>
      </c>
      <c r="J89" s="29">
        <v>0</v>
      </c>
      <c r="K89" s="29">
        <v>0</v>
      </c>
      <c r="L89" s="29">
        <f t="shared" si="9"/>
        <v>100264383.499</v>
      </c>
      <c r="M89" s="29"/>
      <c r="N89" s="29">
        <f t="shared" si="10"/>
        <v>100264383.499</v>
      </c>
      <c r="O89" s="58"/>
    </row>
    <row r="90" spans="1:18" ht="14.4">
      <c r="A90" s="58"/>
      <c r="B90" s="48" t="s">
        <v>537</v>
      </c>
      <c r="C90" s="46" t="s">
        <v>443</v>
      </c>
      <c r="D90" s="29" t="s">
        <v>728</v>
      </c>
      <c r="E90" s="40">
        <v>45740</v>
      </c>
      <c r="F90" s="98">
        <v>9.6500000000000002E-2</v>
      </c>
      <c r="G90" s="29">
        <v>100000000</v>
      </c>
      <c r="H90" s="29">
        <v>14567534.499</v>
      </c>
      <c r="I90" s="29">
        <v>-14303151</v>
      </c>
      <c r="J90" s="29">
        <v>0</v>
      </c>
      <c r="K90" s="29">
        <v>0</v>
      </c>
      <c r="L90" s="29">
        <f t="shared" si="9"/>
        <v>100264383.499</v>
      </c>
      <c r="M90" s="29"/>
      <c r="N90" s="29">
        <f t="shared" si="10"/>
        <v>100264383.499</v>
      </c>
      <c r="O90" s="58"/>
    </row>
    <row r="91" spans="1:18" ht="14.4">
      <c r="A91" s="58"/>
      <c r="B91" s="48" t="s">
        <v>537</v>
      </c>
      <c r="C91" s="46" t="s">
        <v>443</v>
      </c>
      <c r="D91" s="29" t="s">
        <v>729</v>
      </c>
      <c r="E91" s="40">
        <v>45740</v>
      </c>
      <c r="F91" s="98">
        <v>9.6500000000000002E-2</v>
      </c>
      <c r="G91" s="29">
        <v>100000000</v>
      </c>
      <c r="H91" s="29">
        <v>14567534.499</v>
      </c>
      <c r="I91" s="29">
        <v>-14303151</v>
      </c>
      <c r="J91" s="29">
        <v>0</v>
      </c>
      <c r="K91" s="29">
        <v>0</v>
      </c>
      <c r="L91" s="29">
        <f t="shared" si="9"/>
        <v>100264383.499</v>
      </c>
      <c r="M91" s="29"/>
      <c r="N91" s="29">
        <f t="shared" si="10"/>
        <v>100264383.499</v>
      </c>
      <c r="O91" s="58"/>
    </row>
    <row r="92" spans="1:18" ht="14.4">
      <c r="A92" s="58"/>
      <c r="B92" s="48" t="s">
        <v>537</v>
      </c>
      <c r="C92" s="46" t="s">
        <v>443</v>
      </c>
      <c r="D92" s="29" t="s">
        <v>730</v>
      </c>
      <c r="E92" s="40">
        <v>45740</v>
      </c>
      <c r="F92" s="98">
        <v>9.6500000000000002E-2</v>
      </c>
      <c r="G92" s="29">
        <v>100000000</v>
      </c>
      <c r="H92" s="29">
        <v>14567534.499</v>
      </c>
      <c r="I92" s="29">
        <v>-14303150.5</v>
      </c>
      <c r="J92" s="29">
        <v>0</v>
      </c>
      <c r="K92" s="29">
        <v>0</v>
      </c>
      <c r="L92" s="29">
        <f t="shared" si="9"/>
        <v>100264383.999</v>
      </c>
      <c r="M92" s="29"/>
      <c r="N92" s="29">
        <f t="shared" si="10"/>
        <v>100264383.999</v>
      </c>
      <c r="O92" s="58"/>
    </row>
    <row r="93" spans="1:18" ht="14.4">
      <c r="A93" s="58"/>
      <c r="B93" s="48" t="s">
        <v>537</v>
      </c>
      <c r="C93" s="46" t="s">
        <v>443</v>
      </c>
      <c r="D93" s="29" t="s">
        <v>731</v>
      </c>
      <c r="E93" s="40">
        <v>45740</v>
      </c>
      <c r="F93" s="98">
        <v>9.6500000000000002E-2</v>
      </c>
      <c r="G93" s="29">
        <v>100000000</v>
      </c>
      <c r="H93" s="29">
        <v>14567534.499</v>
      </c>
      <c r="I93" s="29">
        <v>-14303150.5</v>
      </c>
      <c r="J93" s="29">
        <v>0</v>
      </c>
      <c r="K93" s="29">
        <v>0</v>
      </c>
      <c r="L93" s="29">
        <f t="shared" si="9"/>
        <v>100264383.999</v>
      </c>
      <c r="M93" s="29"/>
      <c r="N93" s="29">
        <f t="shared" si="10"/>
        <v>100264383.999</v>
      </c>
      <c r="O93" s="58"/>
    </row>
    <row r="94" spans="1:18" ht="14.4">
      <c r="A94" s="58"/>
      <c r="B94" s="48" t="s">
        <v>537</v>
      </c>
      <c r="C94" s="46" t="s">
        <v>443</v>
      </c>
      <c r="D94" s="29" t="s">
        <v>732</v>
      </c>
      <c r="E94" s="40">
        <v>45740</v>
      </c>
      <c r="F94" s="98">
        <v>9.6500000000000002E-2</v>
      </c>
      <c r="G94" s="29">
        <v>100000000</v>
      </c>
      <c r="H94" s="29">
        <v>14567534.499</v>
      </c>
      <c r="I94" s="29">
        <v>-14303150.5</v>
      </c>
      <c r="J94" s="29">
        <v>0</v>
      </c>
      <c r="K94" s="29">
        <v>0</v>
      </c>
      <c r="L94" s="29">
        <f t="shared" si="9"/>
        <v>100264383.999</v>
      </c>
      <c r="M94" s="29"/>
      <c r="N94" s="29">
        <f t="shared" si="10"/>
        <v>100264383.999</v>
      </c>
      <c r="O94" s="58"/>
    </row>
    <row r="95" spans="1:18" ht="14.4">
      <c r="A95" s="58"/>
      <c r="B95" s="48" t="s">
        <v>537</v>
      </c>
      <c r="C95" s="46" t="s">
        <v>443</v>
      </c>
      <c r="D95" s="29" t="s">
        <v>733</v>
      </c>
      <c r="E95" s="40">
        <v>45740</v>
      </c>
      <c r="F95" s="98">
        <v>9.6500000000000002E-2</v>
      </c>
      <c r="G95" s="29">
        <v>100000000</v>
      </c>
      <c r="H95" s="29">
        <v>14567534</v>
      </c>
      <c r="I95" s="29">
        <v>-14303150.5</v>
      </c>
      <c r="J95" s="29">
        <v>0</v>
      </c>
      <c r="K95" s="29">
        <v>0</v>
      </c>
      <c r="L95" s="29">
        <f t="shared" si="9"/>
        <v>100264383.5</v>
      </c>
      <c r="M95" s="29"/>
      <c r="N95" s="29">
        <f t="shared" si="10"/>
        <v>100264383.5</v>
      </c>
      <c r="O95" s="58"/>
    </row>
    <row r="96" spans="1:18" thickBot="1">
      <c r="A96" s="58"/>
      <c r="B96" s="58"/>
      <c r="C96" s="56"/>
      <c r="D96" s="57"/>
      <c r="E96" s="47"/>
      <c r="F96" s="43" t="s">
        <v>444</v>
      </c>
      <c r="G96" s="61">
        <f t="shared" ref="G96:L96" si="11">SUM(G18:G95)</f>
        <v>14131500000</v>
      </c>
      <c r="H96" s="61">
        <f t="shared" si="11"/>
        <v>2729316552.5220013</v>
      </c>
      <c r="I96" s="61">
        <f t="shared" si="11"/>
        <v>-2622390866</v>
      </c>
      <c r="J96" s="61">
        <f t="shared" si="11"/>
        <v>-39202523</v>
      </c>
      <c r="K96" s="61">
        <f t="shared" si="11"/>
        <v>17941115</v>
      </c>
      <c r="L96" s="61">
        <f t="shared" si="11"/>
        <v>14217164278.522005</v>
      </c>
      <c r="M96" s="42"/>
      <c r="N96" s="61">
        <f>SUM(N18:N95)</f>
        <v>14217164278.522005</v>
      </c>
      <c r="O96" s="58"/>
      <c r="P96" s="58"/>
      <c r="Q96" s="58"/>
      <c r="R96" s="58"/>
    </row>
    <row r="97" spans="1:18" ht="6" customHeight="1" thickTop="1">
      <c r="A97" s="58"/>
      <c r="B97" s="58"/>
      <c r="C97" s="39"/>
      <c r="D97" s="30"/>
      <c r="E97" s="59"/>
      <c r="F97" s="36"/>
      <c r="G97" s="30"/>
      <c r="H97" s="30"/>
      <c r="I97" s="31"/>
      <c r="J97" s="31"/>
      <c r="K97" s="31"/>
      <c r="L97" s="30"/>
      <c r="M97" s="30"/>
      <c r="N97" s="30"/>
      <c r="O97" s="58"/>
      <c r="P97" s="58"/>
      <c r="Q97" s="58"/>
      <c r="R97" s="58"/>
    </row>
    <row r="98" spans="1:18" ht="14.4">
      <c r="A98" s="58"/>
      <c r="B98" s="58"/>
      <c r="C98" s="39"/>
      <c r="D98" s="30"/>
      <c r="E98" s="59"/>
      <c r="F98" s="36"/>
      <c r="G98" s="30"/>
      <c r="H98" s="30"/>
      <c r="I98" s="31"/>
      <c r="J98" s="31"/>
      <c r="K98" s="31"/>
      <c r="L98" s="30"/>
      <c r="M98" s="30"/>
      <c r="N98" s="30"/>
      <c r="O98" s="58"/>
      <c r="P98" s="58"/>
      <c r="Q98" s="58"/>
      <c r="R98" s="58"/>
    </row>
    <row r="99" spans="1:18" thickBot="1">
      <c r="A99" s="58"/>
      <c r="B99" s="51" t="s">
        <v>611</v>
      </c>
      <c r="C99" s="38"/>
      <c r="D99" s="28"/>
      <c r="E99" s="38"/>
      <c r="F99" s="38"/>
      <c r="G99" s="28"/>
      <c r="H99" s="28"/>
      <c r="I99" s="28"/>
      <c r="J99" s="28"/>
      <c r="K99" s="28"/>
      <c r="L99" s="28"/>
      <c r="M99" s="297"/>
      <c r="N99" s="28"/>
      <c r="O99" s="81"/>
      <c r="P99" s="553"/>
      <c r="Q99" s="553"/>
      <c r="R99" s="553"/>
    </row>
    <row r="100" spans="1:18" ht="14.4">
      <c r="A100" s="58"/>
      <c r="B100" s="48" t="s">
        <v>445</v>
      </c>
      <c r="C100" s="46" t="s">
        <v>443</v>
      </c>
      <c r="D100" s="29" t="s">
        <v>604</v>
      </c>
      <c r="E100" s="40">
        <v>45204</v>
      </c>
      <c r="F100" s="98">
        <v>7.0699999999999999E-2</v>
      </c>
      <c r="G100" s="29">
        <v>40000000</v>
      </c>
      <c r="H100" s="296">
        <v>929753</v>
      </c>
      <c r="I100" s="29">
        <v>-38740</v>
      </c>
      <c r="J100" s="29">
        <v>-11924</v>
      </c>
      <c r="K100" s="29">
        <v>0</v>
      </c>
      <c r="L100" s="29">
        <f>+G100+H100+I100+J100+K100</f>
        <v>40879089</v>
      </c>
      <c r="M100" s="298"/>
      <c r="N100" s="29">
        <f>+L100</f>
        <v>40879089</v>
      </c>
      <c r="O100" s="81"/>
      <c r="P100" s="553"/>
      <c r="Q100" s="553"/>
      <c r="R100" s="553"/>
    </row>
    <row r="101" spans="1:18" ht="14.4">
      <c r="A101" s="58"/>
      <c r="B101" s="48" t="s">
        <v>445</v>
      </c>
      <c r="C101" s="46" t="s">
        <v>443</v>
      </c>
      <c r="D101" s="29" t="s">
        <v>605</v>
      </c>
      <c r="E101" s="40">
        <v>45204</v>
      </c>
      <c r="F101" s="98">
        <v>7.0900000000000005E-2</v>
      </c>
      <c r="G101" s="29">
        <v>15000000</v>
      </c>
      <c r="H101" s="296">
        <v>262232.5</v>
      </c>
      <c r="I101" s="29">
        <v>-14568</v>
      </c>
      <c r="J101" s="29">
        <v>-4323</v>
      </c>
      <c r="K101" s="29">
        <v>0</v>
      </c>
      <c r="L101" s="29">
        <f>+G101+H101+I101+J101+K101</f>
        <v>15243341.5</v>
      </c>
      <c r="M101" s="298"/>
      <c r="N101" s="29">
        <f>+L101</f>
        <v>15243341.5</v>
      </c>
      <c r="O101" s="81"/>
      <c r="P101" s="553"/>
      <c r="Q101" s="553"/>
      <c r="R101" s="553"/>
    </row>
    <row r="102" spans="1:18" ht="14.4">
      <c r="A102" s="58"/>
      <c r="B102" s="48" t="s">
        <v>445</v>
      </c>
      <c r="C102" s="46" t="s">
        <v>443</v>
      </c>
      <c r="D102" s="29" t="s">
        <v>702</v>
      </c>
      <c r="E102" s="40">
        <v>46552</v>
      </c>
      <c r="F102" s="98">
        <v>8.8999999999999996E-2</v>
      </c>
      <c r="G102" s="29">
        <v>950000000</v>
      </c>
      <c r="H102" s="296">
        <v>318510274</v>
      </c>
      <c r="I102" s="29">
        <v>-313414110</v>
      </c>
      <c r="J102" s="29">
        <v>-32405942</v>
      </c>
      <c r="K102" s="29">
        <v>0</v>
      </c>
      <c r="L102" s="29">
        <f>+G102+H102+I102+J102+K102</f>
        <v>922690222</v>
      </c>
      <c r="M102" s="298"/>
      <c r="N102" s="29">
        <f>+L102</f>
        <v>922690222</v>
      </c>
      <c r="O102" s="81"/>
      <c r="P102" s="553"/>
      <c r="Q102" s="553"/>
      <c r="R102" s="553"/>
    </row>
    <row r="103" spans="1:18" thickBot="1">
      <c r="A103" s="58"/>
      <c r="B103" s="58"/>
      <c r="C103" s="56"/>
      <c r="D103" s="57"/>
      <c r="E103" s="47"/>
      <c r="F103" s="43" t="s">
        <v>444</v>
      </c>
      <c r="G103" s="299">
        <f t="shared" ref="G103:L103" si="12">+SUM(G100:G102)</f>
        <v>1005000000</v>
      </c>
      <c r="H103" s="299">
        <f t="shared" si="12"/>
        <v>319702259.5</v>
      </c>
      <c r="I103" s="299">
        <f t="shared" si="12"/>
        <v>-313467418</v>
      </c>
      <c r="J103" s="299">
        <f t="shared" si="12"/>
        <v>-32422189</v>
      </c>
      <c r="K103" s="299">
        <f t="shared" si="12"/>
        <v>0</v>
      </c>
      <c r="L103" s="299">
        <f t="shared" si="12"/>
        <v>978812652.5</v>
      </c>
      <c r="M103" s="300"/>
      <c r="N103" s="299">
        <f>+SUM(N100:N102)</f>
        <v>978812652.5</v>
      </c>
      <c r="O103" s="81"/>
      <c r="P103" s="553"/>
      <c r="Q103" s="553"/>
      <c r="R103" s="553"/>
    </row>
    <row r="104" spans="1:18" thickTop="1">
      <c r="A104" s="58"/>
      <c r="B104" s="58"/>
      <c r="C104" s="39"/>
      <c r="D104" s="31"/>
      <c r="E104" s="35"/>
      <c r="F104" s="50"/>
      <c r="G104" s="544"/>
      <c r="H104" s="544"/>
      <c r="I104" s="544"/>
      <c r="J104" s="544"/>
      <c r="K104" s="544"/>
      <c r="L104" s="544"/>
      <c r="M104" s="300"/>
      <c r="N104" s="544"/>
      <c r="O104" s="81"/>
      <c r="P104" s="81"/>
      <c r="Q104" s="81"/>
      <c r="R104" s="81"/>
    </row>
    <row r="105" spans="1:18" thickBot="1">
      <c r="A105" s="58"/>
      <c r="B105" s="51" t="s">
        <v>612</v>
      </c>
      <c r="C105" s="38"/>
      <c r="D105" s="28"/>
      <c r="E105" s="38"/>
      <c r="F105" s="38"/>
      <c r="G105" s="28"/>
      <c r="H105" s="28"/>
      <c r="I105" s="28"/>
      <c r="J105" s="28"/>
      <c r="K105" s="28"/>
      <c r="L105" s="28"/>
      <c r="M105" s="297"/>
      <c r="N105" s="28"/>
      <c r="O105" s="81"/>
      <c r="P105" s="102"/>
      <c r="Q105" s="85"/>
      <c r="R105" s="103"/>
    </row>
    <row r="106" spans="1:18" ht="14.4">
      <c r="A106" s="58"/>
      <c r="B106" s="48" t="s">
        <v>606</v>
      </c>
      <c r="C106" s="46" t="s">
        <v>443</v>
      </c>
      <c r="D106" s="29" t="s">
        <v>607</v>
      </c>
      <c r="E106" s="40">
        <v>46889</v>
      </c>
      <c r="F106" s="98">
        <v>0.105</v>
      </c>
      <c r="G106" s="29">
        <v>1113000000</v>
      </c>
      <c r="H106" s="296">
        <v>555188795</v>
      </c>
      <c r="I106" s="29">
        <v>-541100959</v>
      </c>
      <c r="J106" s="29">
        <v>-173.5</v>
      </c>
      <c r="K106" s="29">
        <f>140+90</f>
        <v>230</v>
      </c>
      <c r="L106" s="29">
        <f>+G106+H106+I106+J106+K106</f>
        <v>1127087892.5</v>
      </c>
      <c r="M106" s="298"/>
      <c r="N106" s="29">
        <f>+L106</f>
        <v>1127087892.5</v>
      </c>
      <c r="O106" s="81"/>
      <c r="P106" s="86">
        <v>45199</v>
      </c>
      <c r="Q106" s="93">
        <v>1.0120800000000001</v>
      </c>
      <c r="R106" s="87">
        <f>+G106*Q106</f>
        <v>1126445040</v>
      </c>
    </row>
    <row r="107" spans="1:18" ht="14.4">
      <c r="A107" s="58"/>
      <c r="B107" s="48" t="s">
        <v>575</v>
      </c>
      <c r="C107" s="46" t="s">
        <v>443</v>
      </c>
      <c r="D107" s="29" t="s">
        <v>608</v>
      </c>
      <c r="E107" s="40">
        <v>45701</v>
      </c>
      <c r="F107" s="98">
        <v>8.7999999999999995E-2</v>
      </c>
      <c r="G107" s="29">
        <v>2660000000</v>
      </c>
      <c r="H107" s="296">
        <v>350158027.49000001</v>
      </c>
      <c r="I107" s="29">
        <v>-321940164</v>
      </c>
      <c r="J107" s="29">
        <v>0</v>
      </c>
      <c r="K107" s="29">
        <v>6825823</v>
      </c>
      <c r="L107" s="29">
        <f>+G107+H107+I107+J107+K107</f>
        <v>2695043686.4899998</v>
      </c>
      <c r="M107" s="298"/>
      <c r="N107" s="29">
        <f>+L107</f>
        <v>2695043686.4899998</v>
      </c>
      <c r="O107" s="81"/>
      <c r="P107" s="86">
        <v>45196</v>
      </c>
      <c r="Q107" s="93">
        <v>1.0183199999999999</v>
      </c>
      <c r="R107" s="87">
        <f>+G107*Q107</f>
        <v>2708731199.9999995</v>
      </c>
    </row>
    <row r="108" spans="1:18" thickBot="1">
      <c r="A108" s="58"/>
      <c r="B108" s="58"/>
      <c r="C108" s="56"/>
      <c r="D108" s="57"/>
      <c r="E108" s="47"/>
      <c r="F108" s="43" t="s">
        <v>444</v>
      </c>
      <c r="G108" s="299">
        <f t="shared" ref="G108:L108" si="13">+SUM(G106:G107)</f>
        <v>3773000000</v>
      </c>
      <c r="H108" s="299">
        <f t="shared" si="13"/>
        <v>905346822.49000001</v>
      </c>
      <c r="I108" s="299">
        <f t="shared" si="13"/>
        <v>-863041123</v>
      </c>
      <c r="J108" s="299">
        <f t="shared" si="13"/>
        <v>-173.5</v>
      </c>
      <c r="K108" s="299">
        <f t="shared" si="13"/>
        <v>6826053</v>
      </c>
      <c r="L108" s="299">
        <f t="shared" si="13"/>
        <v>3822131578.9899998</v>
      </c>
      <c r="M108" s="300"/>
      <c r="N108" s="299">
        <f>+SUM(N106:N107)</f>
        <v>3822131578.9899998</v>
      </c>
      <c r="O108" s="81"/>
      <c r="P108" s="81"/>
      <c r="Q108" s="81"/>
      <c r="R108" s="81"/>
    </row>
    <row r="109" spans="1:18" thickTop="1">
      <c r="A109" s="58"/>
      <c r="B109" s="58"/>
      <c r="C109" s="39"/>
      <c r="D109" s="31"/>
      <c r="E109" s="35"/>
      <c r="F109" s="50"/>
      <c r="G109" s="544"/>
      <c r="H109" s="544"/>
      <c r="I109" s="544"/>
      <c r="J109" s="544"/>
      <c r="K109" s="544"/>
      <c r="L109" s="544"/>
      <c r="M109" s="300"/>
      <c r="N109" s="544"/>
      <c r="O109" s="81"/>
      <c r="P109" s="81"/>
      <c r="Q109" s="81"/>
      <c r="R109" s="81"/>
    </row>
    <row r="110" spans="1:18" thickBot="1">
      <c r="A110" s="58"/>
      <c r="B110" s="51" t="s">
        <v>613</v>
      </c>
      <c r="C110" s="38"/>
      <c r="D110" s="28"/>
      <c r="E110" s="38"/>
      <c r="F110" s="38"/>
      <c r="G110" s="97"/>
      <c r="H110" s="28"/>
      <c r="I110" s="28"/>
      <c r="J110" s="28"/>
      <c r="K110" s="28"/>
      <c r="L110" s="28"/>
      <c r="M110" s="95"/>
      <c r="N110" s="28"/>
      <c r="O110" s="101"/>
      <c r="P110" s="102"/>
      <c r="Q110" s="85"/>
      <c r="R110" s="103"/>
    </row>
    <row r="111" spans="1:18" ht="14.4">
      <c r="A111" s="58"/>
      <c r="B111" s="48" t="s">
        <v>609</v>
      </c>
      <c r="C111" s="46" t="s">
        <v>443</v>
      </c>
      <c r="D111" s="516" t="s">
        <v>610</v>
      </c>
      <c r="E111" s="40">
        <v>46200</v>
      </c>
      <c r="F111" s="517">
        <v>8.7499999999999994E-2</v>
      </c>
      <c r="G111" s="29">
        <v>167000000</v>
      </c>
      <c r="H111" s="518">
        <v>43877534</v>
      </c>
      <c r="I111" s="516">
        <v>-40074280.5</v>
      </c>
      <c r="J111" s="516"/>
      <c r="K111" s="29">
        <v>2576738</v>
      </c>
      <c r="L111" s="29">
        <f>+G111+H111+I111+J111+K111</f>
        <v>173379991.5</v>
      </c>
      <c r="M111" s="298"/>
      <c r="N111" s="29">
        <f>+L111</f>
        <v>173379991.5</v>
      </c>
      <c r="O111" s="58"/>
      <c r="P111" s="86">
        <v>45197</v>
      </c>
      <c r="Q111" s="93">
        <v>1.0404</v>
      </c>
      <c r="R111" s="87">
        <f>+G111*Q111</f>
        <v>173746800</v>
      </c>
    </row>
    <row r="112" spans="1:18" ht="14.4">
      <c r="A112" s="58"/>
      <c r="B112" s="48" t="s">
        <v>623</v>
      </c>
      <c r="C112" s="46" t="s">
        <v>443</v>
      </c>
      <c r="D112" s="516" t="s">
        <v>626</v>
      </c>
      <c r="E112" s="40">
        <v>47910</v>
      </c>
      <c r="F112" s="517">
        <v>7.8E-2</v>
      </c>
      <c r="G112" s="29">
        <v>100000000</v>
      </c>
      <c r="H112" s="518">
        <v>58500000.490000002</v>
      </c>
      <c r="I112" s="516">
        <v>-57922808.5</v>
      </c>
      <c r="J112" s="516">
        <v>-6398122</v>
      </c>
      <c r="K112" s="29">
        <v>0</v>
      </c>
      <c r="L112" s="29">
        <f>+G112+H112+I112+J112+K112</f>
        <v>94179069.99000001</v>
      </c>
      <c r="M112" s="298"/>
      <c r="N112" s="29">
        <f>+L112</f>
        <v>94179069.99000001</v>
      </c>
      <c r="O112" s="58"/>
      <c r="P112" s="86">
        <v>45199</v>
      </c>
      <c r="Q112" s="93">
        <v>1.02186</v>
      </c>
      <c r="R112" s="87">
        <f>+G112*Q112</f>
        <v>102186000</v>
      </c>
    </row>
    <row r="113" spans="1:19" thickBot="1">
      <c r="A113" s="58"/>
      <c r="B113" s="58"/>
      <c r="C113" s="56"/>
      <c r="D113" s="57"/>
      <c r="E113" s="47"/>
      <c r="F113" s="43" t="s">
        <v>444</v>
      </c>
      <c r="G113" s="61">
        <f t="shared" ref="G113:L113" si="14">SUM(G111:G112)</f>
        <v>267000000</v>
      </c>
      <c r="H113" s="61">
        <f t="shared" si="14"/>
        <v>102377534.49000001</v>
      </c>
      <c r="I113" s="61">
        <f t="shared" si="14"/>
        <v>-97997089</v>
      </c>
      <c r="J113" s="61">
        <f t="shared" si="14"/>
        <v>-6398122</v>
      </c>
      <c r="K113" s="61">
        <f t="shared" si="14"/>
        <v>2576738</v>
      </c>
      <c r="L113" s="61">
        <f t="shared" si="14"/>
        <v>267559061.49000001</v>
      </c>
      <c r="M113" s="300"/>
      <c r="N113" s="299">
        <f>+SUM(N111:N112)</f>
        <v>267559061.49000001</v>
      </c>
      <c r="O113" s="58"/>
      <c r="P113" s="58"/>
      <c r="Q113" s="58"/>
      <c r="R113" s="58"/>
    </row>
    <row r="114" spans="1:19" ht="6" customHeight="1" thickTop="1">
      <c r="A114" s="58"/>
      <c r="B114" s="58"/>
      <c r="C114" s="39"/>
      <c r="D114" s="30"/>
      <c r="E114" s="59"/>
      <c r="F114" s="36"/>
      <c r="G114" s="30"/>
      <c r="H114" s="30"/>
      <c r="I114" s="31"/>
      <c r="J114" s="31"/>
      <c r="K114" s="31"/>
      <c r="L114" s="30"/>
      <c r="M114" s="30"/>
      <c r="N114" s="30"/>
      <c r="O114" s="58"/>
      <c r="P114" s="58"/>
      <c r="Q114" s="58"/>
      <c r="R114" s="58"/>
    </row>
    <row r="115" spans="1:19" thickBot="1">
      <c r="A115" s="58"/>
      <c r="B115" s="51" t="s">
        <v>614</v>
      </c>
      <c r="C115" s="38"/>
      <c r="D115" s="28"/>
      <c r="E115" s="38"/>
      <c r="F115" s="38"/>
      <c r="G115" s="97"/>
      <c r="H115" s="28"/>
      <c r="I115" s="28"/>
      <c r="J115" s="28"/>
      <c r="K115" s="28"/>
      <c r="L115" s="28"/>
      <c r="M115" s="95"/>
      <c r="N115" s="28"/>
      <c r="O115" s="101"/>
      <c r="P115" s="102"/>
      <c r="Q115" s="85"/>
      <c r="R115" s="103"/>
    </row>
    <row r="116" spans="1:19" ht="14.4">
      <c r="A116" s="58"/>
      <c r="B116" s="48" t="s">
        <v>615</v>
      </c>
      <c r="C116" s="46" t="s">
        <v>443</v>
      </c>
      <c r="D116" s="516" t="s">
        <v>538</v>
      </c>
      <c r="E116" s="40">
        <v>45362</v>
      </c>
      <c r="F116" s="517">
        <v>0.09</v>
      </c>
      <c r="G116" s="516">
        <v>2962000000</v>
      </c>
      <c r="H116" s="518">
        <v>135115891</v>
      </c>
      <c r="I116" s="516">
        <v>-119048055</v>
      </c>
      <c r="J116" s="516">
        <v>0</v>
      </c>
      <c r="K116" s="29">
        <v>3149483</v>
      </c>
      <c r="L116" s="29">
        <f>+G116+H116+I116+J116+K116</f>
        <v>2981217319</v>
      </c>
      <c r="M116" s="298"/>
      <c r="N116" s="29">
        <f>+L116</f>
        <v>2981217319</v>
      </c>
      <c r="O116" s="58"/>
      <c r="P116" s="86">
        <v>45197</v>
      </c>
      <c r="Q116" s="93">
        <v>1.0255700000000001</v>
      </c>
      <c r="R116" s="87">
        <f>+G116*Q116</f>
        <v>3037738340.0000005</v>
      </c>
    </row>
    <row r="117" spans="1:19" ht="14.4">
      <c r="A117" s="553"/>
      <c r="B117" s="563" t="s">
        <v>616</v>
      </c>
      <c r="C117" s="562" t="s">
        <v>443</v>
      </c>
      <c r="D117" s="558" t="s">
        <v>617</v>
      </c>
      <c r="E117" s="561">
        <v>45446</v>
      </c>
      <c r="F117" s="560">
        <v>8.7499999999999994E-2</v>
      </c>
      <c r="G117" s="558">
        <v>5505000000</v>
      </c>
      <c r="H117" s="559">
        <v>360275855.39999998</v>
      </c>
      <c r="I117" s="558">
        <v>-325963869</v>
      </c>
      <c r="J117" s="558">
        <v>-241552</v>
      </c>
      <c r="K117" s="558">
        <v>127943</v>
      </c>
      <c r="L117" s="558">
        <f>+G117+H117+I117+J117+K117</f>
        <v>5539198377.3999996</v>
      </c>
      <c r="M117" s="557"/>
      <c r="N117" s="558">
        <f>+L117</f>
        <v>5539198377.3999996</v>
      </c>
      <c r="O117" s="553"/>
      <c r="P117" s="556">
        <v>45199</v>
      </c>
      <c r="Q117" s="555">
        <v>1.0088299999999999</v>
      </c>
      <c r="R117" s="554">
        <f>+G117*Q117</f>
        <v>5553609149.999999</v>
      </c>
    </row>
    <row r="118" spans="1:19" ht="14.4">
      <c r="A118" s="58"/>
      <c r="B118" s="48" t="s">
        <v>703</v>
      </c>
      <c r="C118" s="46" t="s">
        <v>443</v>
      </c>
      <c r="D118" s="516" t="s">
        <v>704</v>
      </c>
      <c r="E118" s="40">
        <v>46997</v>
      </c>
      <c r="F118" s="517">
        <v>0.115</v>
      </c>
      <c r="G118" s="516">
        <v>455000000</v>
      </c>
      <c r="H118" s="518">
        <v>261194931.40000001</v>
      </c>
      <c r="I118" s="516">
        <v>-257754384</v>
      </c>
      <c r="J118" s="516">
        <v>0</v>
      </c>
      <c r="K118" s="29">
        <v>10759566</v>
      </c>
      <c r="L118" s="29">
        <f>+G118+H118+I118+J118+K118</f>
        <v>469200113.39999998</v>
      </c>
      <c r="M118" s="298"/>
      <c r="N118" s="29">
        <f>+L118</f>
        <v>469200113.39999998</v>
      </c>
      <c r="O118" s="58"/>
      <c r="P118" s="86">
        <v>45197</v>
      </c>
      <c r="Q118" s="93">
        <v>1.04105</v>
      </c>
      <c r="R118" s="87">
        <f>+G118*Q118</f>
        <v>473677750</v>
      </c>
    </row>
    <row r="119" spans="1:19" thickBot="1">
      <c r="A119" s="58" t="str">
        <f>+PROPER(B119)</f>
        <v/>
      </c>
      <c r="B119" s="58"/>
      <c r="C119" s="56"/>
      <c r="D119" s="57"/>
      <c r="E119" s="47"/>
      <c r="F119" s="43" t="s">
        <v>444</v>
      </c>
      <c r="G119" s="61">
        <f t="shared" ref="G119:L119" si="15">SUM(G116:G118)</f>
        <v>8922000000</v>
      </c>
      <c r="H119" s="61">
        <f t="shared" si="15"/>
        <v>756586677.79999995</v>
      </c>
      <c r="I119" s="61">
        <f t="shared" si="15"/>
        <v>-702766308</v>
      </c>
      <c r="J119" s="61">
        <f t="shared" si="15"/>
        <v>-241552</v>
      </c>
      <c r="K119" s="61">
        <f t="shared" si="15"/>
        <v>14036992</v>
      </c>
      <c r="L119" s="61">
        <f t="shared" si="15"/>
        <v>8989615809.7999992</v>
      </c>
      <c r="M119" s="300"/>
      <c r="N119" s="573">
        <f>SUM(N116:N118)</f>
        <v>8989615809.7999992</v>
      </c>
      <c r="O119" s="58"/>
      <c r="P119" s="58"/>
      <c r="Q119" s="58"/>
      <c r="R119" s="58"/>
    </row>
    <row r="120" spans="1:19" thickTop="1">
      <c r="A120" s="58"/>
      <c r="B120" s="58"/>
      <c r="C120" s="39"/>
      <c r="D120" s="31"/>
      <c r="E120" s="35"/>
      <c r="F120" s="50"/>
      <c r="G120" s="42"/>
      <c r="H120" s="42"/>
      <c r="I120" s="42"/>
      <c r="J120" s="42"/>
      <c r="K120" s="42"/>
      <c r="L120" s="564"/>
      <c r="M120" s="300"/>
      <c r="N120" s="544"/>
      <c r="O120" s="58"/>
      <c r="P120" s="58"/>
      <c r="Q120" s="58"/>
      <c r="R120" s="58"/>
    </row>
    <row r="121" spans="1:19" thickBot="1">
      <c r="A121" s="58"/>
      <c r="B121" s="51" t="s">
        <v>620</v>
      </c>
      <c r="C121" s="38"/>
      <c r="D121" s="97"/>
      <c r="E121" s="38"/>
      <c r="F121" s="38"/>
      <c r="G121" s="38"/>
      <c r="H121" s="38"/>
      <c r="I121" s="38"/>
      <c r="J121" s="38"/>
      <c r="K121" s="38"/>
      <c r="L121" s="38"/>
      <c r="M121" s="70"/>
      <c r="N121" s="97"/>
      <c r="O121" s="58"/>
      <c r="P121" s="102"/>
      <c r="Q121" s="85"/>
      <c r="R121" s="103"/>
      <c r="S121" s="571"/>
    </row>
    <row r="122" spans="1:19" ht="14.4">
      <c r="A122" s="58" t="str">
        <f>+PROPER(B122)</f>
        <v>Sudameris Bank Saeca</v>
      </c>
      <c r="B122" s="48" t="s">
        <v>446</v>
      </c>
      <c r="C122" s="46" t="s">
        <v>443</v>
      </c>
      <c r="D122" s="29" t="s">
        <v>447</v>
      </c>
      <c r="E122" s="40"/>
      <c r="F122" s="98"/>
      <c r="G122" s="29">
        <v>3551357000</v>
      </c>
      <c r="H122" s="450"/>
      <c r="I122" s="450"/>
      <c r="J122" s="450"/>
      <c r="K122" s="450"/>
      <c r="L122" s="450">
        <f>+G122+H122+I122+J122+K122</f>
        <v>3551357000</v>
      </c>
      <c r="M122" s="450"/>
      <c r="N122" s="450">
        <f>+L122</f>
        <v>3551357000</v>
      </c>
      <c r="O122" s="58"/>
      <c r="P122" s="86">
        <v>45190</v>
      </c>
      <c r="Q122" s="451">
        <v>1.08318</v>
      </c>
      <c r="R122" s="87">
        <f>(G122*Q122)</f>
        <v>3846758875.2600002</v>
      </c>
      <c r="S122" s="571"/>
    </row>
    <row r="123" spans="1:19" thickBot="1">
      <c r="A123" s="58"/>
      <c r="B123" s="58"/>
      <c r="C123" s="56"/>
      <c r="D123" s="96"/>
      <c r="E123" s="47"/>
      <c r="F123" s="43" t="s">
        <v>444</v>
      </c>
      <c r="G123" s="99">
        <f t="shared" ref="G123:L123" si="16">SUM(G122:G122)</f>
        <v>3551357000</v>
      </c>
      <c r="H123" s="99">
        <f t="shared" si="16"/>
        <v>0</v>
      </c>
      <c r="I123" s="99">
        <f t="shared" si="16"/>
        <v>0</v>
      </c>
      <c r="J123" s="99">
        <f t="shared" si="16"/>
        <v>0</v>
      </c>
      <c r="K123" s="99">
        <f t="shared" si="16"/>
        <v>0</v>
      </c>
      <c r="L123" s="99">
        <f t="shared" si="16"/>
        <v>3551357000</v>
      </c>
      <c r="M123" s="100"/>
      <c r="N123" s="99">
        <f>SUM(N122:N122)</f>
        <v>3551357000</v>
      </c>
      <c r="O123" s="58"/>
      <c r="P123" s="58"/>
      <c r="Q123" s="58"/>
      <c r="R123" s="58"/>
    </row>
    <row r="124" spans="1:19" thickTop="1">
      <c r="A124" s="58"/>
      <c r="B124" s="58"/>
      <c r="C124" s="39"/>
      <c r="D124" s="31"/>
      <c r="E124" s="35"/>
      <c r="F124" s="50"/>
      <c r="G124" s="42"/>
      <c r="H124" s="42"/>
      <c r="I124" s="42"/>
      <c r="J124" s="42"/>
      <c r="K124" s="42"/>
      <c r="L124" s="42"/>
      <c r="M124" s="42"/>
      <c r="N124" s="42"/>
      <c r="O124" s="58"/>
      <c r="P124" s="58"/>
      <c r="Q124" s="58"/>
      <c r="R124" s="58"/>
    </row>
    <row r="125" spans="1:19" ht="14.4">
      <c r="A125" s="58"/>
      <c r="B125" s="60" t="s">
        <v>448</v>
      </c>
      <c r="C125" s="45"/>
      <c r="D125" s="45"/>
      <c r="E125" s="45"/>
      <c r="F125" s="45"/>
      <c r="G125" s="37">
        <f t="shared" ref="G125:L125" si="17">+G119+G113+G108+G103+G96+G15+G123</f>
        <v>41149857000</v>
      </c>
      <c r="H125" s="37">
        <f t="shared" si="17"/>
        <v>4813329846.802001</v>
      </c>
      <c r="I125" s="37">
        <f t="shared" si="17"/>
        <v>-4599662804</v>
      </c>
      <c r="J125" s="37">
        <f t="shared" si="17"/>
        <v>-539659037.44712937</v>
      </c>
      <c r="K125" s="37">
        <f t="shared" si="17"/>
        <v>41380898</v>
      </c>
      <c r="L125" s="37">
        <f t="shared" si="17"/>
        <v>40865245903.354874</v>
      </c>
      <c r="M125" s="37"/>
      <c r="N125" s="37">
        <f>+N119+N113+N108+N103+N96+N15+N123</f>
        <v>40865245903.354874</v>
      </c>
      <c r="O125" s="58"/>
      <c r="P125" s="58"/>
      <c r="Q125" s="58"/>
      <c r="R125" s="58"/>
    </row>
    <row r="126" spans="1:19" ht="14.4">
      <c r="A126" s="58"/>
      <c r="B126" s="58"/>
      <c r="C126" s="39"/>
      <c r="D126" s="30"/>
      <c r="E126" s="35"/>
      <c r="F126" s="50"/>
      <c r="G126" s="42"/>
      <c r="H126" s="42"/>
      <c r="I126" s="42"/>
      <c r="J126" s="42"/>
      <c r="K126" s="42"/>
      <c r="L126" s="42"/>
      <c r="M126" s="42"/>
      <c r="N126" s="42"/>
      <c r="O126" s="58"/>
      <c r="P126" s="58"/>
      <c r="Q126" s="58"/>
      <c r="R126" s="58"/>
    </row>
    <row r="127" spans="1:19" thickBot="1">
      <c r="A127" s="58"/>
      <c r="B127" s="51" t="s">
        <v>621</v>
      </c>
      <c r="C127" s="38"/>
      <c r="D127" s="28"/>
      <c r="E127" s="38"/>
      <c r="F127" s="38"/>
      <c r="G127" s="38"/>
      <c r="H127" s="38"/>
      <c r="I127" s="38"/>
      <c r="J127" s="38"/>
      <c r="K127" s="38"/>
      <c r="L127" s="38"/>
      <c r="M127" s="70"/>
      <c r="N127" s="28"/>
      <c r="O127" s="58"/>
      <c r="P127" s="567"/>
      <c r="Q127" s="567"/>
      <c r="R127" s="567"/>
    </row>
    <row r="128" spans="1:19" ht="14.4">
      <c r="A128" s="58"/>
      <c r="B128" s="48" t="s">
        <v>577</v>
      </c>
      <c r="C128" s="46" t="s">
        <v>460</v>
      </c>
      <c r="D128" s="29" t="s">
        <v>735</v>
      </c>
      <c r="E128" s="40">
        <v>46262</v>
      </c>
      <c r="F128" s="98">
        <v>6.4500000000000002E-2</v>
      </c>
      <c r="G128" s="298">
        <v>50000</v>
      </c>
      <c r="H128" s="302">
        <v>9683.8349999999991</v>
      </c>
      <c r="I128" s="570">
        <v>-9392.26</v>
      </c>
      <c r="J128" s="298">
        <v>0</v>
      </c>
      <c r="K128" s="298">
        <v>0</v>
      </c>
      <c r="L128" s="298">
        <f t="shared" ref="L128:L134" si="18">+G128+H128+I128+J128+K128</f>
        <v>50291.574999999997</v>
      </c>
      <c r="M128" s="301">
        <f>+Notas!$D$263</f>
        <v>7831.26</v>
      </c>
      <c r="N128" s="29">
        <f t="shared" ref="N128:N134" si="19">+L128*M128</f>
        <v>393846399.63449997</v>
      </c>
      <c r="O128" s="58"/>
      <c r="P128" s="568"/>
      <c r="Q128" s="565"/>
      <c r="R128" s="566"/>
    </row>
    <row r="129" spans="1:18" ht="14.4">
      <c r="A129" s="58"/>
      <c r="B129" s="48" t="s">
        <v>577</v>
      </c>
      <c r="C129" s="46" t="s">
        <v>460</v>
      </c>
      <c r="D129" s="29" t="s">
        <v>736</v>
      </c>
      <c r="E129" s="40">
        <v>46262</v>
      </c>
      <c r="F129" s="98">
        <v>6.4500000000000002E-2</v>
      </c>
      <c r="G129" s="298">
        <v>50000</v>
      </c>
      <c r="H129" s="302">
        <v>9683.8349999999991</v>
      </c>
      <c r="I129" s="570">
        <v>-9392.26</v>
      </c>
      <c r="J129" s="298">
        <v>0</v>
      </c>
      <c r="K129" s="298">
        <v>0</v>
      </c>
      <c r="L129" s="298">
        <f t="shared" si="18"/>
        <v>50291.574999999997</v>
      </c>
      <c r="M129" s="301">
        <f>+Notas!$D$263</f>
        <v>7831.26</v>
      </c>
      <c r="N129" s="29">
        <f t="shared" si="19"/>
        <v>393846399.63449997</v>
      </c>
      <c r="O129" s="58"/>
      <c r="P129" s="568"/>
      <c r="Q129" s="565"/>
      <c r="R129" s="566"/>
    </row>
    <row r="130" spans="1:18" ht="14.4">
      <c r="A130" s="58"/>
      <c r="B130" s="48" t="s">
        <v>581</v>
      </c>
      <c r="C130" s="46" t="s">
        <v>460</v>
      </c>
      <c r="D130" s="29" t="s">
        <v>705</v>
      </c>
      <c r="E130" s="40">
        <v>45726</v>
      </c>
      <c r="F130" s="98">
        <v>6.5000000000000002E-2</v>
      </c>
      <c r="G130" s="298">
        <v>50000</v>
      </c>
      <c r="H130" s="302">
        <v>4897.26</v>
      </c>
      <c r="I130" s="570">
        <v>-4692.4690000000001</v>
      </c>
      <c r="J130" s="298">
        <v>0</v>
      </c>
      <c r="K130" s="298">
        <v>0</v>
      </c>
      <c r="L130" s="298">
        <f t="shared" si="18"/>
        <v>50204.791000000005</v>
      </c>
      <c r="M130" s="301">
        <f>+Notas!$D$263</f>
        <v>7831.26</v>
      </c>
      <c r="N130" s="29">
        <f t="shared" si="19"/>
        <v>393166771.56666005</v>
      </c>
      <c r="O130" s="58"/>
      <c r="P130" s="568"/>
      <c r="Q130" s="565"/>
      <c r="R130" s="566"/>
    </row>
    <row r="131" spans="1:18" ht="14.4">
      <c r="A131" s="58"/>
      <c r="B131" s="48" t="s">
        <v>581</v>
      </c>
      <c r="C131" s="46" t="s">
        <v>460</v>
      </c>
      <c r="D131" s="29" t="s">
        <v>706</v>
      </c>
      <c r="E131" s="40">
        <v>45726</v>
      </c>
      <c r="F131" s="98">
        <v>6.5000000000000002E-2</v>
      </c>
      <c r="G131" s="298">
        <v>50000</v>
      </c>
      <c r="H131" s="302">
        <v>4897.26</v>
      </c>
      <c r="I131" s="570">
        <v>-4692.4650000000001</v>
      </c>
      <c r="J131" s="298">
        <v>0</v>
      </c>
      <c r="K131" s="298">
        <v>0</v>
      </c>
      <c r="L131" s="298">
        <f t="shared" si="18"/>
        <v>50204.794999999998</v>
      </c>
      <c r="M131" s="301">
        <f>+Notas!$D$263</f>
        <v>7831.26</v>
      </c>
      <c r="N131" s="29">
        <f t="shared" si="19"/>
        <v>393166802.89169997</v>
      </c>
      <c r="O131" s="58"/>
      <c r="P131" s="568"/>
      <c r="Q131" s="565"/>
      <c r="R131" s="566"/>
    </row>
    <row r="132" spans="1:18" ht="14.4">
      <c r="A132" s="58"/>
      <c r="B132" s="48" t="s">
        <v>581</v>
      </c>
      <c r="C132" s="46" t="s">
        <v>460</v>
      </c>
      <c r="D132" s="29" t="s">
        <v>707</v>
      </c>
      <c r="E132" s="40">
        <v>45726</v>
      </c>
      <c r="F132" s="98">
        <v>6.5000000000000002E-2</v>
      </c>
      <c r="G132" s="298">
        <v>50000</v>
      </c>
      <c r="H132" s="302">
        <v>4897.2650000000003</v>
      </c>
      <c r="I132" s="570">
        <v>-4692.4650000000001</v>
      </c>
      <c r="J132" s="298">
        <v>0</v>
      </c>
      <c r="K132" s="298">
        <v>0</v>
      </c>
      <c r="L132" s="298">
        <f t="shared" si="18"/>
        <v>50204.800000000003</v>
      </c>
      <c r="M132" s="301">
        <f>+Notas!$D$263</f>
        <v>7831.26</v>
      </c>
      <c r="N132" s="29">
        <f t="shared" si="19"/>
        <v>393166842.04800004</v>
      </c>
      <c r="O132" s="58"/>
      <c r="P132" s="568"/>
      <c r="Q132" s="565"/>
      <c r="R132" s="566"/>
    </row>
    <row r="133" spans="1:18" ht="14.4">
      <c r="A133" s="58"/>
      <c r="B133" s="48" t="s">
        <v>446</v>
      </c>
      <c r="C133" s="46" t="s">
        <v>460</v>
      </c>
      <c r="D133" s="516" t="s">
        <v>708</v>
      </c>
      <c r="E133" s="40">
        <v>45306</v>
      </c>
      <c r="F133" s="517">
        <v>0.05</v>
      </c>
      <c r="G133" s="570">
        <v>30000</v>
      </c>
      <c r="H133" s="302">
        <v>534.245</v>
      </c>
      <c r="I133" s="570">
        <v>-439.72500000000002</v>
      </c>
      <c r="J133" s="298">
        <v>-160.33000000000001</v>
      </c>
      <c r="K133" s="298">
        <v>0</v>
      </c>
      <c r="L133" s="298">
        <f t="shared" si="18"/>
        <v>29934.19</v>
      </c>
      <c r="M133" s="301">
        <f>+Notas!$D$263</f>
        <v>7831.26</v>
      </c>
      <c r="N133" s="29">
        <f t="shared" si="19"/>
        <v>234422424.77939999</v>
      </c>
      <c r="O133" s="58"/>
      <c r="P133" s="568"/>
      <c r="Q133" s="565"/>
      <c r="R133" s="566"/>
    </row>
    <row r="134" spans="1:18" ht="14.4">
      <c r="A134" s="58"/>
      <c r="B134" s="48" t="s">
        <v>446</v>
      </c>
      <c r="C134" s="46" t="s">
        <v>460</v>
      </c>
      <c r="D134" s="516" t="s">
        <v>709</v>
      </c>
      <c r="E134" s="40">
        <v>45425</v>
      </c>
      <c r="F134" s="517">
        <v>0.05</v>
      </c>
      <c r="G134" s="570">
        <v>11000</v>
      </c>
      <c r="H134" s="302">
        <v>378.22</v>
      </c>
      <c r="I134" s="298">
        <v>-340.54500000000002</v>
      </c>
      <c r="J134" s="298">
        <v>-151.63999999999999</v>
      </c>
      <c r="K134" s="298">
        <v>0</v>
      </c>
      <c r="L134" s="298">
        <f t="shared" si="18"/>
        <v>10886.035</v>
      </c>
      <c r="M134" s="301">
        <f>+Notas!$D$263</f>
        <v>7831.26</v>
      </c>
      <c r="N134" s="29">
        <f t="shared" si="19"/>
        <v>85251370.454099998</v>
      </c>
      <c r="O134" s="58"/>
      <c r="P134" s="568"/>
      <c r="Q134" s="565"/>
      <c r="R134" s="566"/>
    </row>
    <row r="135" spans="1:18" thickBot="1">
      <c r="A135" s="58"/>
      <c r="B135" s="58"/>
      <c r="C135" s="56"/>
      <c r="D135" s="57"/>
      <c r="E135" s="47"/>
      <c r="F135" s="43" t="s">
        <v>444</v>
      </c>
      <c r="G135" s="44">
        <f>SUM(G128:G134)</f>
        <v>291000</v>
      </c>
      <c r="H135" s="44">
        <f t="shared" ref="H135:N135" si="20">SUM(H128:H134)</f>
        <v>34971.920000000006</v>
      </c>
      <c r="I135" s="44">
        <f t="shared" si="20"/>
        <v>-33642.188999999998</v>
      </c>
      <c r="J135" s="44">
        <f t="shared" si="20"/>
        <v>-311.97000000000003</v>
      </c>
      <c r="K135" s="44">
        <f t="shared" si="20"/>
        <v>0</v>
      </c>
      <c r="L135" s="44">
        <f t="shared" si="20"/>
        <v>292017.76099999994</v>
      </c>
      <c r="M135" s="42"/>
      <c r="N135" s="61">
        <f t="shared" si="20"/>
        <v>2286867011.0088601</v>
      </c>
      <c r="O135" s="58"/>
      <c r="P135" s="58"/>
      <c r="Q135" s="58"/>
      <c r="R135" s="58"/>
    </row>
    <row r="136" spans="1:18" thickTop="1">
      <c r="A136" s="58"/>
      <c r="B136" s="58"/>
      <c r="C136" s="39"/>
      <c r="D136" s="30"/>
      <c r="E136" s="59"/>
      <c r="F136" s="36"/>
      <c r="G136" s="30"/>
      <c r="H136" s="30"/>
      <c r="I136" s="31"/>
      <c r="J136" s="31"/>
      <c r="K136" s="31"/>
      <c r="L136" s="30"/>
      <c r="M136" s="30"/>
      <c r="N136" s="30"/>
      <c r="O136" s="58"/>
      <c r="P136" s="58"/>
      <c r="Q136" s="58"/>
      <c r="R136" s="58"/>
    </row>
    <row r="137" spans="1:18" thickBot="1">
      <c r="A137" s="58"/>
      <c r="B137" s="51" t="s">
        <v>622</v>
      </c>
      <c r="C137" s="38"/>
      <c r="D137" s="28"/>
      <c r="E137" s="38"/>
      <c r="F137" s="38"/>
      <c r="G137" s="38"/>
      <c r="H137" s="38"/>
      <c r="I137" s="38"/>
      <c r="J137" s="38"/>
      <c r="K137" s="38"/>
      <c r="L137" s="38"/>
      <c r="M137" s="70"/>
      <c r="N137" s="28"/>
      <c r="O137" s="101"/>
      <c r="P137" s="102"/>
      <c r="Q137" s="85"/>
      <c r="R137" s="103"/>
    </row>
    <row r="138" spans="1:18" ht="14.4">
      <c r="A138" s="58"/>
      <c r="B138" s="48" t="s">
        <v>710</v>
      </c>
      <c r="C138" s="46" t="s">
        <v>460</v>
      </c>
      <c r="D138" s="29" t="s">
        <v>711</v>
      </c>
      <c r="E138" s="40">
        <v>45470</v>
      </c>
      <c r="F138" s="98">
        <v>6.25E-2</v>
      </c>
      <c r="G138" s="298">
        <v>5000</v>
      </c>
      <c r="H138" s="298">
        <v>239.73</v>
      </c>
      <c r="I138" s="301">
        <v>-232.02</v>
      </c>
      <c r="J138" s="298">
        <v>-27.14</v>
      </c>
      <c r="K138" s="298"/>
      <c r="L138" s="298">
        <f>+G138+H138+I138+J138+K138</f>
        <v>4980.5699999999988</v>
      </c>
      <c r="M138" s="301">
        <f>+Notas!$D$263</f>
        <v>7831.26</v>
      </c>
      <c r="N138" s="29">
        <f>+L138*M138</f>
        <v>39004138.618199989</v>
      </c>
      <c r="O138" s="58"/>
      <c r="P138" s="86">
        <v>45196</v>
      </c>
      <c r="Q138" s="451">
        <v>0.99902999999999997</v>
      </c>
      <c r="R138" s="87">
        <f>(G138*Q138)*M138</f>
        <v>39118318.388999999</v>
      </c>
    </row>
    <row r="139" spans="1:18" thickBot="1">
      <c r="A139" s="58"/>
      <c r="B139" s="58"/>
      <c r="C139" s="56"/>
      <c r="D139" s="57"/>
      <c r="E139" s="47"/>
      <c r="F139" s="43" t="s">
        <v>444</v>
      </c>
      <c r="G139" s="44">
        <f t="shared" ref="G139:L139" si="21">SUM(G138:G138)</f>
        <v>5000</v>
      </c>
      <c r="H139" s="44">
        <f t="shared" si="21"/>
        <v>239.73</v>
      </c>
      <c r="I139" s="44">
        <f t="shared" si="21"/>
        <v>-232.02</v>
      </c>
      <c r="J139" s="44">
        <f t="shared" si="21"/>
        <v>-27.14</v>
      </c>
      <c r="K139" s="44">
        <f t="shared" si="21"/>
        <v>0</v>
      </c>
      <c r="L139" s="44">
        <f t="shared" si="21"/>
        <v>4980.5699999999988</v>
      </c>
      <c r="M139" s="42"/>
      <c r="N139" s="99">
        <f>SUM(N138:N138)</f>
        <v>39004138.618199989</v>
      </c>
      <c r="O139" s="58"/>
      <c r="P139" s="58"/>
      <c r="Q139" s="58"/>
      <c r="R139" s="58"/>
    </row>
    <row r="140" spans="1:18" thickTop="1">
      <c r="A140" s="58"/>
      <c r="B140" s="58"/>
      <c r="C140" s="39"/>
      <c r="D140" s="30"/>
      <c r="E140" s="59"/>
      <c r="F140" s="36"/>
      <c r="G140" s="30">
        <f t="shared" ref="G140:L140" si="22">+G139*$M$138</f>
        <v>39156300</v>
      </c>
      <c r="H140" s="30">
        <f t="shared" si="22"/>
        <v>1877387.9598000001</v>
      </c>
      <c r="I140" s="30">
        <f t="shared" si="22"/>
        <v>-1817008.9452000002</v>
      </c>
      <c r="J140" s="30">
        <f t="shared" si="22"/>
        <v>-212540.3964</v>
      </c>
      <c r="K140" s="30">
        <f t="shared" si="22"/>
        <v>0</v>
      </c>
      <c r="L140" s="30">
        <f t="shared" si="22"/>
        <v>39004138.618199989</v>
      </c>
      <c r="M140" s="30"/>
      <c r="N140" s="30"/>
      <c r="O140" s="58"/>
      <c r="P140" s="58"/>
      <c r="Q140" s="58"/>
      <c r="R140" s="58"/>
    </row>
    <row r="141" spans="1:18" thickBot="1">
      <c r="A141" s="58"/>
      <c r="B141" s="51" t="s">
        <v>449</v>
      </c>
      <c r="C141" s="38"/>
      <c r="D141" s="28"/>
      <c r="E141" s="38"/>
      <c r="F141" s="38"/>
      <c r="G141" s="38"/>
      <c r="H141" s="38"/>
      <c r="I141" s="38"/>
      <c r="J141" s="38"/>
      <c r="K141" s="38"/>
      <c r="L141" s="38"/>
      <c r="M141" s="70"/>
      <c r="N141" s="28"/>
      <c r="O141" s="101"/>
      <c r="P141" s="102"/>
      <c r="Q141" s="85"/>
      <c r="R141" s="103"/>
    </row>
    <row r="142" spans="1:18" ht="14.4">
      <c r="A142" s="58"/>
      <c r="B142" s="48" t="s">
        <v>618</v>
      </c>
      <c r="C142" s="46" t="s">
        <v>460</v>
      </c>
      <c r="D142" s="29" t="s">
        <v>450</v>
      </c>
      <c r="E142" s="40">
        <v>46716</v>
      </c>
      <c r="F142" s="98">
        <v>7.2499999999999995E-2</v>
      </c>
      <c r="G142" s="298">
        <v>170000</v>
      </c>
      <c r="H142" s="298">
        <v>52474.11</v>
      </c>
      <c r="I142" s="301">
        <v>-51224.73</v>
      </c>
      <c r="J142" s="298">
        <v>-6.9800000000000001E-2</v>
      </c>
      <c r="K142" s="298">
        <v>0</v>
      </c>
      <c r="L142" s="298">
        <f>+G142+H142+I142+J142+K142</f>
        <v>171249.31019999998</v>
      </c>
      <c r="M142" s="301">
        <f>+Notas!$D$263</f>
        <v>7831.26</v>
      </c>
      <c r="N142" s="29">
        <f>+L142*M142</f>
        <v>1341097872.9968519</v>
      </c>
      <c r="O142" s="58"/>
      <c r="P142" s="86">
        <v>45114</v>
      </c>
      <c r="Q142" s="451">
        <v>0.95354000000000005</v>
      </c>
      <c r="R142" s="87">
        <f>(G142*Q142)*M142</f>
        <v>1269461342.2680001</v>
      </c>
    </row>
    <row r="143" spans="1:18" ht="14.4">
      <c r="A143" s="58"/>
      <c r="B143" s="48" t="s">
        <v>618</v>
      </c>
      <c r="C143" s="46" t="s">
        <v>460</v>
      </c>
      <c r="D143" s="29" t="s">
        <v>461</v>
      </c>
      <c r="E143" s="40">
        <v>47102</v>
      </c>
      <c r="F143" s="98">
        <v>7.4999999999999997E-2</v>
      </c>
      <c r="G143" s="298">
        <v>94000</v>
      </c>
      <c r="H143" s="298">
        <v>38301.78</v>
      </c>
      <c r="I143" s="301">
        <v>-36756.574999999997</v>
      </c>
      <c r="J143" s="298">
        <v>0</v>
      </c>
      <c r="K143" s="298">
        <v>680.57</v>
      </c>
      <c r="L143" s="298">
        <f>+G143+H143+I143+J143+K143</f>
        <v>96225.775000000009</v>
      </c>
      <c r="M143" s="301">
        <f>+Notas!$D$263</f>
        <v>7831.26</v>
      </c>
      <c r="N143" s="29">
        <f>+L143*M143</f>
        <v>753569062.72650003</v>
      </c>
      <c r="O143" s="58"/>
      <c r="P143" s="86">
        <v>45128</v>
      </c>
      <c r="Q143" s="451">
        <v>1.0218499999999999</v>
      </c>
      <c r="R143" s="87">
        <f>(G143*Q143)*M143</f>
        <v>752223064.91400003</v>
      </c>
    </row>
    <row r="144" spans="1:18" ht="14.4">
      <c r="A144" s="58"/>
      <c r="B144" s="48" t="s">
        <v>618</v>
      </c>
      <c r="C144" s="46" t="s">
        <v>460</v>
      </c>
      <c r="D144" s="29" t="s">
        <v>451</v>
      </c>
      <c r="E144" s="40">
        <v>46371</v>
      </c>
      <c r="F144" s="98">
        <v>7.0000000000000007E-2</v>
      </c>
      <c r="G144" s="298">
        <v>289000</v>
      </c>
      <c r="H144" s="298">
        <v>65899.92</v>
      </c>
      <c r="I144" s="301">
        <v>-64957.695</v>
      </c>
      <c r="J144" s="298">
        <v>-0.08</v>
      </c>
      <c r="K144" s="298">
        <v>0</v>
      </c>
      <c r="L144" s="298">
        <f>+G144+H144+I144+J144+K144</f>
        <v>289942.14499999996</v>
      </c>
      <c r="M144" s="301">
        <f>+Notas!$D$263</f>
        <v>7831.26</v>
      </c>
      <c r="N144" s="29">
        <f>+L144*M144</f>
        <v>2270612322.4526997</v>
      </c>
      <c r="O144" s="58"/>
      <c r="P144" s="86">
        <v>45015</v>
      </c>
      <c r="Q144" s="451">
        <v>1.0026900000000001</v>
      </c>
      <c r="R144" s="87">
        <f>(G144*Q144)*M144</f>
        <v>2269322239.8366003</v>
      </c>
    </row>
    <row r="145" spans="1:18" thickBot="1">
      <c r="A145" s="58"/>
      <c r="B145" s="58"/>
      <c r="C145" s="56"/>
      <c r="D145" s="57"/>
      <c r="E145" s="47"/>
      <c r="F145" s="43" t="s">
        <v>444</v>
      </c>
      <c r="G145" s="44">
        <f t="shared" ref="G145:N145" si="23">+SUM(G142:G144)</f>
        <v>553000</v>
      </c>
      <c r="H145" s="44">
        <f t="shared" si="23"/>
        <v>156675.81</v>
      </c>
      <c r="I145" s="44">
        <f t="shared" si="23"/>
        <v>-152939</v>
      </c>
      <c r="J145" s="44">
        <f t="shared" si="23"/>
        <v>-0.14979999999999999</v>
      </c>
      <c r="K145" s="44">
        <f t="shared" si="23"/>
        <v>680.57</v>
      </c>
      <c r="L145" s="44">
        <f t="shared" si="23"/>
        <v>557417.23019999987</v>
      </c>
      <c r="M145" s="44">
        <f t="shared" si="23"/>
        <v>23493.78</v>
      </c>
      <c r="N145" s="573">
        <f t="shared" si="23"/>
        <v>4365279258.1760521</v>
      </c>
      <c r="O145" s="58"/>
      <c r="P145" s="58"/>
      <c r="Q145" s="58" t="s">
        <v>663</v>
      </c>
      <c r="R145" s="58"/>
    </row>
    <row r="146" spans="1:18" thickTop="1">
      <c r="A146" s="58"/>
      <c r="B146" s="58"/>
      <c r="C146" s="39"/>
      <c r="D146" s="31"/>
      <c r="E146" s="35"/>
      <c r="F146" s="50"/>
      <c r="G146" s="42">
        <f>+G145*$M$142</f>
        <v>4330686780</v>
      </c>
      <c r="H146" s="42">
        <f>+H145*$M$142</f>
        <v>1226969003.8206</v>
      </c>
      <c r="I146" s="42">
        <f>+I145*$M$142</f>
        <v>-1197705073.1400001</v>
      </c>
      <c r="J146" s="42">
        <f>+J145*$M$142</f>
        <v>-1173.122748</v>
      </c>
      <c r="K146" s="42">
        <f>+K145*$M$142</f>
        <v>5329720.6182000004</v>
      </c>
      <c r="L146" s="52"/>
      <c r="M146" s="52"/>
      <c r="N146" s="42"/>
      <c r="O146" s="58"/>
      <c r="P146" s="58"/>
      <c r="Q146" s="58"/>
      <c r="R146" s="58"/>
    </row>
    <row r="147" spans="1:18" ht="14.4">
      <c r="A147" s="58"/>
      <c r="B147" s="60" t="s">
        <v>452</v>
      </c>
      <c r="C147" s="45"/>
      <c r="D147" s="45"/>
      <c r="E147" s="45"/>
      <c r="F147" s="45"/>
      <c r="G147" s="55">
        <f t="shared" ref="G147:L147" si="24">+G145+G139+G135</f>
        <v>849000</v>
      </c>
      <c r="H147" s="55">
        <f t="shared" si="24"/>
        <v>191887.46000000002</v>
      </c>
      <c r="I147" s="55">
        <f t="shared" si="24"/>
        <v>-186813.20899999997</v>
      </c>
      <c r="J147" s="55">
        <f t="shared" si="24"/>
        <v>-339.25980000000004</v>
      </c>
      <c r="K147" s="55">
        <f t="shared" si="24"/>
        <v>680.57</v>
      </c>
      <c r="L147" s="55">
        <f t="shared" si="24"/>
        <v>854415.56119999976</v>
      </c>
      <c r="M147" s="37"/>
      <c r="N147" s="55">
        <f>+N145+N139+N135</f>
        <v>6691150407.803112</v>
      </c>
      <c r="O147" s="58"/>
      <c r="P147" s="58"/>
      <c r="Q147" s="58"/>
      <c r="R147" s="58"/>
    </row>
    <row r="148" spans="1:18" ht="14.4">
      <c r="A148" s="58"/>
      <c r="B148" s="58"/>
      <c r="C148" s="39"/>
      <c r="D148" s="31"/>
      <c r="E148" s="35"/>
      <c r="F148" s="50"/>
      <c r="G148" s="52"/>
      <c r="H148" s="52"/>
      <c r="I148" s="52"/>
      <c r="J148" s="52"/>
      <c r="K148" s="52"/>
      <c r="L148" s="52"/>
      <c r="M148" s="42"/>
      <c r="N148" s="42"/>
      <c r="O148" s="58"/>
      <c r="P148" s="58"/>
      <c r="Q148" s="58"/>
      <c r="R148" s="58"/>
    </row>
    <row r="149" spans="1:18" thickBot="1">
      <c r="A149" s="58"/>
      <c r="B149" s="58"/>
      <c r="C149" s="58"/>
      <c r="D149" s="58"/>
      <c r="E149" s="58"/>
      <c r="F149" s="58"/>
      <c r="G149" s="58"/>
      <c r="H149" s="58"/>
      <c r="I149" s="58"/>
      <c r="J149" s="58"/>
      <c r="K149" s="58"/>
      <c r="L149" s="58"/>
      <c r="M149" s="58"/>
      <c r="N149" s="58"/>
      <c r="O149" s="58"/>
      <c r="P149" s="58"/>
      <c r="Q149" s="58"/>
      <c r="R149" s="58"/>
    </row>
    <row r="150" spans="1:18" ht="24.6" thickBot="1">
      <c r="A150" s="58"/>
      <c r="B150" s="49" t="s">
        <v>428</v>
      </c>
      <c r="C150" s="49" t="s">
        <v>357</v>
      </c>
      <c r="D150" s="49" t="s">
        <v>429</v>
      </c>
      <c r="E150" s="49" t="s">
        <v>453</v>
      </c>
      <c r="F150" s="49" t="s">
        <v>431</v>
      </c>
      <c r="G150" s="49" t="s">
        <v>541</v>
      </c>
      <c r="H150" s="49" t="s">
        <v>539</v>
      </c>
      <c r="I150" s="49" t="s">
        <v>540</v>
      </c>
      <c r="J150" s="49" t="s">
        <v>454</v>
      </c>
      <c r="K150" s="49" t="s">
        <v>455</v>
      </c>
      <c r="L150" s="49" t="s">
        <v>542</v>
      </c>
      <c r="M150" s="49" t="s">
        <v>457</v>
      </c>
      <c r="N150" s="78" t="s">
        <v>458</v>
      </c>
      <c r="O150" s="104"/>
      <c r="P150" s="102"/>
      <c r="Q150" s="85"/>
      <c r="R150" s="103"/>
    </row>
    <row r="151" spans="1:18" ht="14.4">
      <c r="A151" s="58" t="str">
        <f>+PROPER(B151)</f>
        <v>Ministerio De Hacienda</v>
      </c>
      <c r="B151" s="48" t="s">
        <v>623</v>
      </c>
      <c r="C151" s="46" t="s">
        <v>624</v>
      </c>
      <c r="D151" s="29" t="s">
        <v>625</v>
      </c>
      <c r="E151" s="40">
        <v>45229</v>
      </c>
      <c r="F151" s="98">
        <v>8.5000000000000006E-2</v>
      </c>
      <c r="G151" s="29">
        <v>2000000000</v>
      </c>
      <c r="H151" s="29">
        <v>0</v>
      </c>
      <c r="I151" s="29">
        <v>0</v>
      </c>
      <c r="J151" s="29">
        <v>0</v>
      </c>
      <c r="K151" s="29">
        <v>0</v>
      </c>
      <c r="L151" s="29">
        <v>1832000000</v>
      </c>
      <c r="M151" s="545">
        <v>27160877</v>
      </c>
      <c r="N151" s="29">
        <v>-13357808</v>
      </c>
      <c r="O151" s="58"/>
      <c r="P151" s="401">
        <v>45147</v>
      </c>
      <c r="Q151" s="454">
        <v>1.06978</v>
      </c>
      <c r="R151" s="87">
        <f>+G151*Q151</f>
        <v>2139560000</v>
      </c>
    </row>
    <row r="152" spans="1:18" thickBot="1">
      <c r="A152" s="58"/>
      <c r="B152" s="79"/>
      <c r="C152" s="56"/>
      <c r="D152" s="57"/>
      <c r="E152" s="47"/>
      <c r="F152" s="79" t="s">
        <v>444</v>
      </c>
      <c r="G152" s="44">
        <f t="shared" ref="G152:N152" si="25">SUM(G151:G151)</f>
        <v>2000000000</v>
      </c>
      <c r="H152" s="44">
        <f t="shared" si="25"/>
        <v>0</v>
      </c>
      <c r="I152" s="44">
        <f t="shared" si="25"/>
        <v>0</v>
      </c>
      <c r="J152" s="44">
        <f t="shared" si="25"/>
        <v>0</v>
      </c>
      <c r="K152" s="44">
        <f t="shared" si="25"/>
        <v>0</v>
      </c>
      <c r="L152" s="44">
        <f t="shared" si="25"/>
        <v>1832000000</v>
      </c>
      <c r="M152" s="44">
        <f t="shared" si="25"/>
        <v>27160877</v>
      </c>
      <c r="N152" s="44">
        <f t="shared" si="25"/>
        <v>-13357808</v>
      </c>
      <c r="O152" s="58"/>
      <c r="P152" s="58"/>
      <c r="Q152" s="58"/>
      <c r="R152" s="58"/>
    </row>
    <row r="153" spans="1:18" ht="12.6" customHeight="1" thickTop="1">
      <c r="A153" s="58"/>
      <c r="B153" s="58"/>
      <c r="C153" s="58"/>
      <c r="D153" s="58"/>
      <c r="E153" s="58"/>
      <c r="F153" s="58"/>
      <c r="G153" s="58"/>
      <c r="H153" s="58"/>
      <c r="I153" s="82"/>
      <c r="J153" s="82"/>
      <c r="K153" s="82"/>
      <c r="L153" s="82"/>
      <c r="M153" s="58"/>
      <c r="N153" s="58"/>
      <c r="O153" s="58"/>
      <c r="P153" s="58"/>
      <c r="Q153" s="58"/>
      <c r="R153" s="58"/>
    </row>
    <row r="154" spans="1:18" ht="14.4">
      <c r="A154" s="58"/>
      <c r="B154" s="60" t="s">
        <v>459</v>
      </c>
      <c r="C154" s="45"/>
      <c r="D154" s="45"/>
      <c r="E154" s="45"/>
      <c r="F154" s="45"/>
      <c r="G154" s="37">
        <f>+G152</f>
        <v>2000000000</v>
      </c>
      <c r="H154" s="37">
        <f t="shared" ref="H154:N154" si="26">+H152</f>
        <v>0</v>
      </c>
      <c r="I154" s="37">
        <f t="shared" si="26"/>
        <v>0</v>
      </c>
      <c r="J154" s="37">
        <f t="shared" si="26"/>
        <v>0</v>
      </c>
      <c r="K154" s="37">
        <f t="shared" si="26"/>
        <v>0</v>
      </c>
      <c r="L154" s="37">
        <f t="shared" si="26"/>
        <v>1832000000</v>
      </c>
      <c r="M154" s="37">
        <f t="shared" si="26"/>
        <v>27160877</v>
      </c>
      <c r="N154" s="37">
        <f t="shared" si="26"/>
        <v>-13357808</v>
      </c>
      <c r="O154" s="58"/>
      <c r="P154" s="58"/>
      <c r="Q154" s="58"/>
      <c r="R154" s="58"/>
    </row>
    <row r="155" spans="1:18" ht="14.4">
      <c r="A155" s="58"/>
      <c r="B155" s="58"/>
      <c r="C155" s="58"/>
      <c r="D155" s="58"/>
      <c r="E155" s="58"/>
      <c r="F155" s="58"/>
      <c r="G155" s="58"/>
      <c r="H155" s="58"/>
      <c r="I155" s="58"/>
      <c r="J155" s="58"/>
      <c r="K155" s="58"/>
      <c r="L155" s="58"/>
      <c r="M155" s="58"/>
      <c r="N155" s="58"/>
      <c r="O155" s="58"/>
      <c r="P155" s="58"/>
      <c r="Q155" s="58"/>
      <c r="R155" s="58"/>
    </row>
    <row r="156" spans="1:18" thickBot="1">
      <c r="A156" s="58"/>
      <c r="B156" s="58"/>
      <c r="C156" s="58"/>
      <c r="D156" s="58"/>
      <c r="E156" s="58"/>
      <c r="F156" s="58"/>
      <c r="G156" s="58"/>
      <c r="H156" s="58"/>
      <c r="I156" s="58"/>
      <c r="J156" s="58"/>
      <c r="K156" s="58"/>
      <c r="L156" s="58"/>
      <c r="M156" s="58"/>
      <c r="N156" s="58"/>
      <c r="O156" s="58"/>
      <c r="P156" s="58"/>
      <c r="Q156" s="58"/>
      <c r="R156" s="58"/>
    </row>
    <row r="157" spans="1:18" ht="24.6" thickBot="1">
      <c r="A157" s="58"/>
      <c r="B157" s="49" t="s">
        <v>428</v>
      </c>
      <c r="C157" s="49" t="s">
        <v>357</v>
      </c>
      <c r="D157" s="49" t="s">
        <v>429</v>
      </c>
      <c r="E157" s="49" t="s">
        <v>453</v>
      </c>
      <c r="F157" s="49" t="s">
        <v>431</v>
      </c>
      <c r="G157" s="49" t="s">
        <v>432</v>
      </c>
      <c r="H157" s="49" t="s">
        <v>433</v>
      </c>
      <c r="I157" s="49" t="s">
        <v>434</v>
      </c>
      <c r="J157" s="49" t="s">
        <v>454</v>
      </c>
      <c r="K157" s="49" t="s">
        <v>455</v>
      </c>
      <c r="L157" s="49" t="s">
        <v>456</v>
      </c>
      <c r="M157" s="49" t="s">
        <v>457</v>
      </c>
      <c r="N157" s="78" t="s">
        <v>543</v>
      </c>
      <c r="O157" s="104"/>
      <c r="P157" s="102"/>
      <c r="Q157" s="85"/>
      <c r="R157" s="103"/>
    </row>
    <row r="158" spans="1:18" ht="14.4">
      <c r="A158" s="58" t="str">
        <f>+PROPER(B158)</f>
        <v>Radice S.A.E.C.A.</v>
      </c>
      <c r="B158" s="48" t="s">
        <v>618</v>
      </c>
      <c r="C158" s="46" t="s">
        <v>460</v>
      </c>
      <c r="D158" s="29" t="s">
        <v>450</v>
      </c>
      <c r="E158" s="452">
        <v>45275</v>
      </c>
      <c r="F158" s="453">
        <v>5.7500000000000002E-2</v>
      </c>
      <c r="G158" s="455">
        <v>161000</v>
      </c>
      <c r="H158" s="455">
        <v>49696.07</v>
      </c>
      <c r="I158" s="301">
        <v>-48512.83</v>
      </c>
      <c r="J158" s="456">
        <v>-7.0000000000000007E-2</v>
      </c>
      <c r="K158" s="456">
        <v>0</v>
      </c>
      <c r="L158" s="457">
        <v>147831.06004000001</v>
      </c>
      <c r="M158" s="458">
        <v>4036.9699000000001</v>
      </c>
      <c r="N158" s="301">
        <v>-1804.76</v>
      </c>
      <c r="O158" s="58"/>
      <c r="P158" s="86">
        <v>45114</v>
      </c>
      <c r="Q158" s="451">
        <v>0.95354000000000005</v>
      </c>
      <c r="R158" s="552">
        <f>+G158*Q158</f>
        <v>153519.94</v>
      </c>
    </row>
    <row r="159" spans="1:18" ht="14.4">
      <c r="A159" s="58"/>
      <c r="B159" s="48" t="s">
        <v>618</v>
      </c>
      <c r="C159" s="46" t="s">
        <v>460</v>
      </c>
      <c r="D159" s="29" t="s">
        <v>450</v>
      </c>
      <c r="E159" s="452">
        <v>45377</v>
      </c>
      <c r="F159" s="453">
        <v>5.7500000000000002E-2</v>
      </c>
      <c r="G159" s="455">
        <v>159000</v>
      </c>
      <c r="H159" s="455">
        <v>49078.728999999999</v>
      </c>
      <c r="I159" s="301">
        <v>-47910.18</v>
      </c>
      <c r="J159" s="456">
        <v>-7.0000000000000007E-2</v>
      </c>
      <c r="K159" s="456">
        <v>0</v>
      </c>
      <c r="L159" s="457">
        <v>146053.39000000001</v>
      </c>
      <c r="M159" s="458">
        <v>6334.5199899999998</v>
      </c>
      <c r="N159" s="301">
        <v>-4176.09</v>
      </c>
      <c r="O159" s="58"/>
      <c r="P159" s="86">
        <v>45114</v>
      </c>
      <c r="Q159" s="451">
        <v>0.95354000000000005</v>
      </c>
      <c r="R159" s="552">
        <f>+G159*Q159</f>
        <v>151612.86000000002</v>
      </c>
    </row>
    <row r="160" spans="1:18" ht="14.4">
      <c r="A160" s="58"/>
      <c r="B160" s="48" t="s">
        <v>618</v>
      </c>
      <c r="C160" s="46" t="s">
        <v>460</v>
      </c>
      <c r="D160" s="29" t="s">
        <v>619</v>
      </c>
      <c r="E160" s="452">
        <v>45292</v>
      </c>
      <c r="F160" s="453">
        <v>5.7500000000000002E-2</v>
      </c>
      <c r="G160" s="455">
        <v>40000</v>
      </c>
      <c r="H160" s="455">
        <v>16298.63</v>
      </c>
      <c r="I160" s="301">
        <v>-15641.1</v>
      </c>
      <c r="J160" s="456"/>
      <c r="K160" s="456">
        <v>289.39800000000002</v>
      </c>
      <c r="L160" s="457">
        <v>40172.6</v>
      </c>
      <c r="M160" s="458">
        <v>961.95090000000005</v>
      </c>
      <c r="N160" s="301">
        <v>-588.55999999999995</v>
      </c>
      <c r="O160" s="58"/>
      <c r="P160" s="86">
        <v>45128</v>
      </c>
      <c r="Q160" s="451">
        <v>1.0218499999999999</v>
      </c>
      <c r="R160" s="552">
        <f>+G160*Q160</f>
        <v>40874</v>
      </c>
    </row>
    <row r="161" spans="1:18" ht="14.4">
      <c r="A161" s="58"/>
      <c r="B161" s="48" t="s">
        <v>618</v>
      </c>
      <c r="C161" s="46" t="s">
        <v>460</v>
      </c>
      <c r="D161" s="29" t="s">
        <v>619</v>
      </c>
      <c r="E161" s="452">
        <v>45341</v>
      </c>
      <c r="F161" s="453">
        <v>0.06</v>
      </c>
      <c r="G161" s="455">
        <v>400000</v>
      </c>
      <c r="H161" s="455">
        <v>162986.30100000001</v>
      </c>
      <c r="I161" s="301">
        <v>-152694.24799999999</v>
      </c>
      <c r="J161" s="456"/>
      <c r="K161" s="456">
        <v>2894</v>
      </c>
      <c r="L161" s="457">
        <v>403452.04995000002</v>
      </c>
      <c r="M161" s="458">
        <v>11937.7593</v>
      </c>
      <c r="N161" s="301">
        <v>-9417.57</v>
      </c>
      <c r="O161" s="58"/>
      <c r="P161" s="86">
        <v>45128</v>
      </c>
      <c r="Q161" s="451">
        <v>1.0218499999999999</v>
      </c>
      <c r="R161" s="552">
        <f>+G161*Q161</f>
        <v>408739.99999999994</v>
      </c>
    </row>
    <row r="162" spans="1:18" thickBot="1">
      <c r="A162" s="58"/>
      <c r="B162" s="79"/>
      <c r="C162" s="56"/>
      <c r="D162" s="402"/>
      <c r="E162" s="47"/>
      <c r="F162" s="79" t="s">
        <v>444</v>
      </c>
      <c r="G162" s="80">
        <f>SUM(G158:G161)</f>
        <v>760000</v>
      </c>
      <c r="H162" s="80">
        <f t="shared" ref="H162:N162" si="27">SUM(H158:H161)</f>
        <v>278059.73</v>
      </c>
      <c r="I162" s="44">
        <f t="shared" si="27"/>
        <v>-264758.35800000001</v>
      </c>
      <c r="J162" s="44">
        <f t="shared" si="27"/>
        <v>-0.14000000000000001</v>
      </c>
      <c r="K162" s="44">
        <f t="shared" si="27"/>
        <v>3183.3980000000001</v>
      </c>
      <c r="L162" s="44">
        <f t="shared" si="27"/>
        <v>737509.09999000002</v>
      </c>
      <c r="M162" s="44">
        <f t="shared" si="27"/>
        <v>23271.200089999998</v>
      </c>
      <c r="N162" s="44">
        <f t="shared" si="27"/>
        <v>-15986.98</v>
      </c>
      <c r="O162" s="58"/>
      <c r="P162" s="58"/>
      <c r="Q162" s="58"/>
      <c r="R162" s="58"/>
    </row>
    <row r="163" spans="1:18" thickTop="1">
      <c r="A163" s="58"/>
      <c r="B163" s="58"/>
      <c r="C163" s="58"/>
      <c r="D163" s="58"/>
      <c r="E163" s="58"/>
      <c r="F163" s="58"/>
      <c r="G163" s="546"/>
      <c r="H163" s="546"/>
      <c r="I163" s="546"/>
      <c r="J163" s="546"/>
      <c r="K163" s="546"/>
      <c r="L163" s="546"/>
      <c r="M163" s="546"/>
      <c r="N163" s="546"/>
      <c r="O163" s="412"/>
      <c r="P163" s="413"/>
      <c r="Q163" s="58"/>
      <c r="R163" s="58"/>
    </row>
    <row r="164" spans="1:18" ht="14.4">
      <c r="A164" s="58"/>
      <c r="B164" s="60" t="s">
        <v>462</v>
      </c>
      <c r="C164" s="45"/>
      <c r="D164" s="45"/>
      <c r="E164" s="45"/>
      <c r="F164" s="45"/>
      <c r="G164" s="55">
        <f>+G162</f>
        <v>760000</v>
      </c>
      <c r="H164" s="55">
        <f t="shared" ref="H164:N164" si="28">+H162</f>
        <v>278059.73</v>
      </c>
      <c r="I164" s="55">
        <f t="shared" si="28"/>
        <v>-264758.35800000001</v>
      </c>
      <c r="J164" s="55">
        <f t="shared" si="28"/>
        <v>-0.14000000000000001</v>
      </c>
      <c r="K164" s="55">
        <f t="shared" si="28"/>
        <v>3183.3980000000001</v>
      </c>
      <c r="L164" s="55">
        <f t="shared" si="28"/>
        <v>737509.09999000002</v>
      </c>
      <c r="M164" s="55">
        <f t="shared" si="28"/>
        <v>23271.200089999998</v>
      </c>
      <c r="N164" s="55">
        <f t="shared" si="28"/>
        <v>-15986.98</v>
      </c>
      <c r="O164" s="413"/>
      <c r="P164" s="413"/>
      <c r="Q164" s="58"/>
      <c r="R164" s="58"/>
    </row>
    <row r="165" spans="1:18" ht="14.4">
      <c r="A165" s="58"/>
      <c r="B165" s="58"/>
      <c r="C165" s="58"/>
      <c r="D165" s="58"/>
      <c r="E165" s="58"/>
      <c r="F165" s="58"/>
      <c r="G165" s="58"/>
      <c r="H165" s="58"/>
      <c r="I165" s="76"/>
      <c r="J165" s="58"/>
      <c r="K165" s="58"/>
      <c r="L165" s="53"/>
      <c r="M165" s="58"/>
      <c r="N165" s="58"/>
      <c r="O165" s="58"/>
      <c r="P165" s="58"/>
      <c r="Q165" s="58"/>
      <c r="R165" s="58"/>
    </row>
    <row r="166" spans="1:18" thickBot="1">
      <c r="A166" s="58"/>
      <c r="B166" s="58"/>
      <c r="C166" s="58"/>
      <c r="D166" s="58"/>
      <c r="E166" s="58"/>
      <c r="F166" s="58"/>
      <c r="G166" s="58"/>
      <c r="H166" s="77"/>
      <c r="I166" s="58"/>
      <c r="J166" s="77"/>
      <c r="K166" s="58"/>
      <c r="L166" s="83"/>
      <c r="M166" s="75"/>
      <c r="O166" s="58"/>
    </row>
    <row r="167" spans="1:18" ht="24.6" thickBot="1">
      <c r="A167" s="58"/>
      <c r="B167" s="49" t="s">
        <v>428</v>
      </c>
      <c r="C167" s="49" t="s">
        <v>357</v>
      </c>
      <c r="D167" s="49" t="s">
        <v>429</v>
      </c>
      <c r="E167" s="49" t="s">
        <v>430</v>
      </c>
      <c r="F167" s="49" t="s">
        <v>431</v>
      </c>
      <c r="G167" s="49" t="s">
        <v>541</v>
      </c>
      <c r="H167" s="49" t="s">
        <v>539</v>
      </c>
      <c r="I167" s="49" t="s">
        <v>540</v>
      </c>
      <c r="J167" s="49" t="s">
        <v>435</v>
      </c>
      <c r="K167" s="49" t="s">
        <v>436</v>
      </c>
      <c r="L167" s="49" t="s">
        <v>437</v>
      </c>
      <c r="M167" s="41" t="s">
        <v>438</v>
      </c>
      <c r="N167" s="49" t="s">
        <v>439</v>
      </c>
      <c r="O167" s="58"/>
      <c r="P167" s="102"/>
      <c r="Q167" s="85"/>
      <c r="R167" s="103"/>
    </row>
    <row r="168" spans="1:18" ht="14.4">
      <c r="A168" s="58"/>
      <c r="B168" s="48" t="s">
        <v>627</v>
      </c>
      <c r="C168" s="46" t="s">
        <v>443</v>
      </c>
      <c r="D168" s="29" t="s">
        <v>463</v>
      </c>
      <c r="E168" s="40">
        <v>48074</v>
      </c>
      <c r="F168" s="98">
        <v>6.5000000000000002E-2</v>
      </c>
      <c r="G168" s="29">
        <v>650000000</v>
      </c>
      <c r="H168" s="29">
        <v>337884247</v>
      </c>
      <c r="I168" s="29">
        <v>-332791096</v>
      </c>
      <c r="J168" s="29">
        <v>0</v>
      </c>
      <c r="K168" s="29">
        <v>0</v>
      </c>
      <c r="L168" s="29">
        <f>+G168+H168+I168+J168+K168</f>
        <v>655093151</v>
      </c>
      <c r="M168" s="29">
        <v>0</v>
      </c>
      <c r="N168" s="29">
        <f>+L168</f>
        <v>655093151</v>
      </c>
      <c r="O168" s="58"/>
      <c r="P168" s="86">
        <v>45176</v>
      </c>
      <c r="Q168" s="93">
        <v>0.90500000000000003</v>
      </c>
      <c r="R168" s="459">
        <f>+G168*Q168</f>
        <v>588250000</v>
      </c>
    </row>
    <row r="169" spans="1:18" ht="14.4">
      <c r="A169" s="58"/>
      <c r="B169" s="48" t="s">
        <v>464</v>
      </c>
      <c r="C169" s="46" t="s">
        <v>443</v>
      </c>
      <c r="D169" s="29" t="s">
        <v>465</v>
      </c>
      <c r="E169" s="40" t="s">
        <v>46</v>
      </c>
      <c r="F169" s="98" t="s">
        <v>46</v>
      </c>
      <c r="G169" s="29">
        <v>262142322</v>
      </c>
      <c r="H169" s="29">
        <v>0</v>
      </c>
      <c r="I169" s="29">
        <v>0</v>
      </c>
      <c r="J169" s="29">
        <v>0</v>
      </c>
      <c r="K169" s="29">
        <v>740857678</v>
      </c>
      <c r="L169" s="29">
        <f>+G169+H169+I169+J169+K169</f>
        <v>1003000000</v>
      </c>
      <c r="M169" s="29">
        <v>0</v>
      </c>
      <c r="N169" s="29">
        <f>+L169</f>
        <v>1003000000</v>
      </c>
      <c r="O169" s="58"/>
      <c r="P169" s="86">
        <v>44978</v>
      </c>
      <c r="Q169" s="93">
        <v>5.0149999999999997</v>
      </c>
      <c r="R169" s="459">
        <f>+G169*Q169</f>
        <v>1314643744.8299999</v>
      </c>
    </row>
    <row r="170" spans="1:18" thickBot="1">
      <c r="A170" s="58"/>
      <c r="B170" s="58"/>
      <c r="C170" s="56"/>
      <c r="D170" s="57"/>
      <c r="E170" s="47"/>
      <c r="F170" s="43" t="s">
        <v>444</v>
      </c>
      <c r="G170" s="61">
        <f t="shared" ref="G170:L170" si="29">+SUM(G168:G169)</f>
        <v>912142322</v>
      </c>
      <c r="H170" s="61">
        <f t="shared" si="29"/>
        <v>337884247</v>
      </c>
      <c r="I170" s="61">
        <f t="shared" si="29"/>
        <v>-332791096</v>
      </c>
      <c r="J170" s="61">
        <f t="shared" si="29"/>
        <v>0</v>
      </c>
      <c r="K170" s="61">
        <f t="shared" si="29"/>
        <v>740857678</v>
      </c>
      <c r="L170" s="61">
        <f t="shared" si="29"/>
        <v>1658093151</v>
      </c>
      <c r="M170" s="42"/>
      <c r="N170" s="61">
        <f>+SUM(N168:N169)</f>
        <v>1658093151</v>
      </c>
      <c r="O170" s="58"/>
      <c r="P170" s="58"/>
      <c r="Q170" s="58"/>
      <c r="R170" s="58"/>
    </row>
    <row r="171" spans="1:18" thickTop="1">
      <c r="A171" s="58"/>
      <c r="B171" s="58"/>
      <c r="C171" s="39"/>
      <c r="D171" s="30"/>
      <c r="E171" s="35"/>
      <c r="F171" s="50"/>
      <c r="G171" s="42"/>
      <c r="H171" s="42"/>
      <c r="I171" s="42"/>
      <c r="J171" s="42"/>
      <c r="K171" s="42"/>
      <c r="L171" s="42"/>
      <c r="M171" s="42"/>
      <c r="N171" s="42"/>
      <c r="O171" s="58"/>
      <c r="P171" s="58"/>
      <c r="Q171" s="58"/>
      <c r="R171" s="58"/>
    </row>
    <row r="172" spans="1:18" ht="14.4">
      <c r="A172" s="58"/>
      <c r="B172" s="58"/>
      <c r="C172" s="39"/>
      <c r="D172" s="30"/>
      <c r="E172" s="35"/>
      <c r="F172" s="50"/>
      <c r="G172" s="42"/>
      <c r="H172" s="42"/>
      <c r="I172" s="42"/>
      <c r="J172" s="42"/>
      <c r="K172" s="42"/>
      <c r="L172" s="42"/>
      <c r="M172" s="42"/>
      <c r="O172" s="58"/>
      <c r="P172" s="58"/>
      <c r="Q172" s="58"/>
      <c r="R172" s="58"/>
    </row>
    <row r="173" spans="1:18" ht="14.4">
      <c r="A173" s="58"/>
      <c r="B173" s="60" t="s">
        <v>466</v>
      </c>
      <c r="C173" s="45"/>
      <c r="D173" s="45"/>
      <c r="E173" s="45"/>
      <c r="F173" s="45"/>
      <c r="G173" s="37">
        <f t="shared" ref="G173:L173" si="30">+G170</f>
        <v>912142322</v>
      </c>
      <c r="H173" s="37">
        <f t="shared" si="30"/>
        <v>337884247</v>
      </c>
      <c r="I173" s="37">
        <f t="shared" si="30"/>
        <v>-332791096</v>
      </c>
      <c r="J173" s="37">
        <f t="shared" si="30"/>
        <v>0</v>
      </c>
      <c r="K173" s="37">
        <f t="shared" si="30"/>
        <v>740857678</v>
      </c>
      <c r="L173" s="37">
        <f t="shared" si="30"/>
        <v>1658093151</v>
      </c>
      <c r="M173" s="37"/>
      <c r="N173" s="37">
        <f>+N170</f>
        <v>1658093151</v>
      </c>
      <c r="O173" s="58"/>
      <c r="P173" s="58"/>
      <c r="Q173" s="58"/>
      <c r="R173" s="58"/>
    </row>
    <row r="174" spans="1:18" ht="15" customHeight="1">
      <c r="A174" s="58"/>
      <c r="B174" s="58"/>
      <c r="C174" s="58"/>
      <c r="D174" s="58"/>
      <c r="E174" s="58"/>
      <c r="F174" s="58"/>
      <c r="G174" s="58"/>
      <c r="H174" s="58"/>
      <c r="I174" s="58"/>
      <c r="J174" s="58"/>
      <c r="K174" s="58"/>
      <c r="L174" s="58"/>
      <c r="M174" s="58"/>
    </row>
    <row r="175" spans="1:18" ht="15" customHeight="1">
      <c r="J175" s="574"/>
    </row>
    <row r="176" spans="1:18" ht="15" customHeight="1">
      <c r="J176" s="574"/>
    </row>
    <row r="177" spans="10:10" ht="15" customHeight="1">
      <c r="J177" s="574"/>
    </row>
    <row r="702" ht="15" hidden="1" customHeight="1"/>
    <row r="711" ht="15" hidden="1" customHeight="1"/>
    <row r="835" spans="2:2" ht="15" customHeight="1">
      <c r="B835" t="s">
        <v>214</v>
      </c>
    </row>
  </sheetData>
  <sheetProtection algorithmName="SHA-512" hashValue="jsSkYyMl69EqOv9SdKGNLDjKlScy/MMa7M/KyHMgqAitf9BzCxPbRwZvc/mAtJSfpdoRQqlXv6ZEWKGaJEBTuw==" saltValue="Gm9zDbVB97P+MpBEwXvXzg==" spinCount="100000" sheet="1" objects="1" scenarios="1"/>
  <mergeCells count="2">
    <mergeCell ref="B5:N5"/>
    <mergeCell ref="B6:N6"/>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A677D-2F36-4818-A15E-2F6CCE272B72}">
  <sheetPr codeName="Hoja19">
    <tabColor rgb="FFFF0000"/>
  </sheetPr>
  <dimension ref="A1:N383"/>
  <sheetViews>
    <sheetView topLeftCell="A3" zoomScale="80" zoomScaleNormal="80" workbookViewId="0">
      <selection activeCell="J104" sqref="J104:J108"/>
    </sheetView>
  </sheetViews>
  <sheetFormatPr baseColWidth="10" defaultColWidth="11.44140625" defaultRowHeight="12.75" customHeight="1"/>
  <cols>
    <col min="1" max="1" width="2.109375" customWidth="1"/>
    <col min="2" max="2" width="32.44140625" customWidth="1"/>
    <col min="3" max="3" width="9.44140625" bestFit="1" customWidth="1"/>
    <col min="4" max="4" width="15.109375" bestFit="1" customWidth="1"/>
    <col min="5" max="5" width="13.88671875" customWidth="1"/>
    <col min="6" max="6" width="11.6640625" bestFit="1" customWidth="1"/>
    <col min="7" max="7" width="19.88671875" bestFit="1" customWidth="1"/>
    <col min="8" max="8" width="18" customWidth="1"/>
    <col min="9" max="9" width="18.5546875" bestFit="1" customWidth="1"/>
    <col min="10" max="10" width="18.44140625" bestFit="1" customWidth="1"/>
    <col min="11" max="11" width="16.6640625" customWidth="1"/>
    <col min="12" max="12" width="19.44140625" bestFit="1" customWidth="1"/>
    <col min="13" max="13" width="11.6640625" bestFit="1" customWidth="1"/>
    <col min="14" max="14" width="18.6640625" customWidth="1"/>
  </cols>
  <sheetData>
    <row r="1" spans="1:14" ht="14.4">
      <c r="A1" s="58"/>
      <c r="B1" s="58"/>
      <c r="C1" s="58"/>
      <c r="D1" s="58"/>
      <c r="E1" s="58"/>
      <c r="F1" s="58"/>
      <c r="G1" s="584"/>
      <c r="H1" s="58"/>
      <c r="I1" s="58"/>
      <c r="J1" s="58"/>
      <c r="K1" s="58"/>
      <c r="L1" s="58"/>
      <c r="M1" s="58"/>
      <c r="N1" s="58"/>
    </row>
    <row r="2" spans="1:14" ht="14.4">
      <c r="A2" s="58"/>
      <c r="B2" s="58"/>
      <c r="C2" s="58"/>
      <c r="D2" s="58"/>
      <c r="E2" s="58"/>
      <c r="F2" s="58"/>
      <c r="G2" s="58"/>
      <c r="H2" s="58"/>
      <c r="I2" s="53"/>
      <c r="J2" s="53"/>
      <c r="K2" s="53"/>
      <c r="L2" s="58"/>
      <c r="M2" s="58"/>
      <c r="N2" s="58"/>
    </row>
    <row r="3" spans="1:14" ht="14.4">
      <c r="A3" s="58"/>
      <c r="B3" s="58"/>
      <c r="C3" s="58"/>
      <c r="D3" s="58"/>
      <c r="E3" s="53"/>
      <c r="F3" s="58"/>
      <c r="G3" s="58"/>
      <c r="H3" s="53"/>
      <c r="I3" s="53"/>
      <c r="J3" s="53"/>
      <c r="K3" s="53"/>
      <c r="L3" s="58"/>
      <c r="M3" s="58"/>
      <c r="N3" s="58"/>
    </row>
    <row r="4" spans="1:14" ht="14.4">
      <c r="A4" s="58"/>
      <c r="B4" s="58"/>
      <c r="C4" s="58"/>
      <c r="D4" s="58"/>
      <c r="E4" s="58"/>
      <c r="F4" s="58"/>
      <c r="G4" s="58"/>
      <c r="H4" s="58"/>
      <c r="I4" s="58"/>
      <c r="J4" s="53"/>
      <c r="K4" s="58"/>
      <c r="L4" s="58"/>
      <c r="M4" s="58"/>
      <c r="N4" s="58"/>
    </row>
    <row r="5" spans="1:14" ht="16.2" customHeight="1">
      <c r="A5" s="66"/>
      <c r="B5" s="1176" t="s">
        <v>749</v>
      </c>
      <c r="C5" s="1176"/>
      <c r="D5" s="1176"/>
      <c r="E5" s="1176"/>
      <c r="F5" s="1176"/>
      <c r="G5" s="1176"/>
      <c r="H5" s="1176"/>
      <c r="I5" s="1176"/>
      <c r="J5" s="1176"/>
      <c r="K5" s="1176"/>
      <c r="L5" s="1176"/>
      <c r="M5" s="1176"/>
      <c r="N5" s="1176"/>
    </row>
    <row r="6" spans="1:14" ht="16.2" customHeight="1" thickBot="1">
      <c r="A6" s="66"/>
      <c r="B6" s="1178" t="s">
        <v>969</v>
      </c>
      <c r="C6" s="1178"/>
      <c r="D6" s="1178"/>
      <c r="E6" s="1178"/>
      <c r="F6" s="1178"/>
      <c r="G6" s="1178"/>
      <c r="H6" s="1178"/>
      <c r="I6" s="1178"/>
      <c r="J6" s="1178"/>
      <c r="K6" s="1178"/>
      <c r="L6" s="1178"/>
      <c r="M6" s="1178"/>
      <c r="N6" s="1178"/>
    </row>
    <row r="7" spans="1:14" ht="15.6" thickTop="1" thickBot="1">
      <c r="A7" s="68"/>
      <c r="B7" s="50"/>
      <c r="C7" s="50"/>
      <c r="D7" s="50"/>
      <c r="E7" s="50"/>
      <c r="F7" s="50"/>
      <c r="G7" s="69"/>
      <c r="H7" s="58"/>
      <c r="I7" s="58"/>
      <c r="J7" s="58"/>
      <c r="K7" s="58"/>
      <c r="L7" s="58"/>
      <c r="M7" s="58"/>
      <c r="N7" s="58"/>
    </row>
    <row r="8" spans="1:14" ht="33.75" customHeight="1" thickBot="1">
      <c r="A8" s="585"/>
      <c r="B8" s="49" t="s">
        <v>428</v>
      </c>
      <c r="C8" s="49" t="s">
        <v>357</v>
      </c>
      <c r="D8" s="49" t="s">
        <v>429</v>
      </c>
      <c r="E8" s="49" t="s">
        <v>430</v>
      </c>
      <c r="F8" s="49" t="s">
        <v>431</v>
      </c>
      <c r="G8" s="49" t="s">
        <v>541</v>
      </c>
      <c r="H8" s="49" t="s">
        <v>539</v>
      </c>
      <c r="I8" s="49" t="s">
        <v>540</v>
      </c>
      <c r="J8" s="49" t="s">
        <v>435</v>
      </c>
      <c r="K8" s="49" t="s">
        <v>436</v>
      </c>
      <c r="L8" s="49" t="s">
        <v>437</v>
      </c>
      <c r="M8" s="41" t="s">
        <v>744</v>
      </c>
      <c r="N8" s="49" t="s">
        <v>439</v>
      </c>
    </row>
    <row r="9" spans="1:14" ht="7.2" customHeight="1">
      <c r="A9" s="58"/>
      <c r="B9" s="58"/>
      <c r="C9" s="39"/>
      <c r="D9" s="587"/>
      <c r="E9" s="35"/>
      <c r="F9" s="50"/>
      <c r="G9" s="42"/>
      <c r="H9" s="42"/>
      <c r="I9" s="42"/>
      <c r="J9" s="42"/>
      <c r="K9" s="42"/>
      <c r="L9" s="42"/>
      <c r="M9" s="42"/>
      <c r="N9" s="42"/>
    </row>
    <row r="10" spans="1:14" ht="12.75" customHeight="1" thickBot="1">
      <c r="A10" s="58"/>
      <c r="B10" s="51" t="s">
        <v>750</v>
      </c>
      <c r="C10" s="38"/>
      <c r="D10" s="28"/>
      <c r="E10" s="38"/>
      <c r="F10" s="38"/>
      <c r="G10" s="28"/>
      <c r="H10" s="28"/>
      <c r="I10" s="28"/>
      <c r="J10" s="28"/>
      <c r="K10" s="28"/>
      <c r="L10" s="28"/>
      <c r="M10" s="297"/>
      <c r="N10" s="28"/>
    </row>
    <row r="11" spans="1:14" ht="12.75" customHeight="1">
      <c r="A11" s="58"/>
      <c r="B11" s="48" t="s">
        <v>573</v>
      </c>
      <c r="C11" s="46" t="s">
        <v>443</v>
      </c>
      <c r="D11" s="29" t="s">
        <v>751</v>
      </c>
      <c r="E11" s="40">
        <v>45744</v>
      </c>
      <c r="F11" s="98">
        <v>7.3300000000000004E-2</v>
      </c>
      <c r="G11" s="29">
        <v>3500000000</v>
      </c>
      <c r="H11" s="296">
        <v>0</v>
      </c>
      <c r="I11" s="29">
        <v>0</v>
      </c>
      <c r="J11" s="29">
        <v>-230634688.37743199</v>
      </c>
      <c r="K11" s="29">
        <v>0</v>
      </c>
      <c r="L11" s="29">
        <f>+G11+H11+I11+J11+K11</f>
        <v>3269365311.6225681</v>
      </c>
      <c r="M11" s="298"/>
      <c r="N11" s="29">
        <f>+L11</f>
        <v>3269365311.6225681</v>
      </c>
    </row>
    <row r="12" spans="1:14" ht="12.75" customHeight="1" thickBot="1">
      <c r="A12" s="58"/>
      <c r="B12" s="58"/>
      <c r="C12" s="39"/>
      <c r="D12" s="587"/>
      <c r="E12" s="35"/>
      <c r="F12" s="43" t="s">
        <v>444</v>
      </c>
      <c r="G12" s="299">
        <f>+SUM(G11:G11)</f>
        <v>3500000000</v>
      </c>
      <c r="H12" s="299">
        <f>+SUM(H11:H11)</f>
        <v>0</v>
      </c>
      <c r="I12" s="299">
        <f>+SUM(I11:I11)</f>
        <v>0</v>
      </c>
      <c r="J12" s="299">
        <f>SUM(J11:J11)</f>
        <v>-230634688.37743199</v>
      </c>
      <c r="K12" s="299">
        <f>+SUM(K11:K11)</f>
        <v>0</v>
      </c>
      <c r="L12" s="299">
        <f>+SUM(L11:L11)</f>
        <v>3269365311.6225681</v>
      </c>
      <c r="M12" s="299"/>
      <c r="N12" s="299">
        <f>+SUM(N11:N11)</f>
        <v>3269365311.6225681</v>
      </c>
    </row>
    <row r="13" spans="1:14" ht="12.75" customHeight="1" thickTop="1">
      <c r="A13" s="58"/>
      <c r="B13" s="58"/>
      <c r="C13" s="39"/>
      <c r="D13" s="587"/>
      <c r="E13" s="35"/>
      <c r="F13" s="50"/>
      <c r="G13" s="300"/>
      <c r="H13" s="300"/>
      <c r="I13" s="300"/>
      <c r="J13" s="300"/>
      <c r="K13" s="300"/>
      <c r="L13" s="300"/>
      <c r="M13" s="300"/>
      <c r="N13" s="300"/>
    </row>
    <row r="14" spans="1:14" ht="12.75" customHeight="1" thickBot="1">
      <c r="A14" s="58"/>
      <c r="B14" s="51" t="s">
        <v>753</v>
      </c>
      <c r="C14" s="38"/>
      <c r="D14" s="28"/>
      <c r="E14" s="38"/>
      <c r="F14" s="38"/>
      <c r="G14" s="28"/>
      <c r="H14" s="28"/>
      <c r="I14" s="28"/>
      <c r="J14" s="28"/>
      <c r="K14" s="28"/>
      <c r="L14" s="28"/>
      <c r="M14" s="297"/>
      <c r="N14" s="28"/>
    </row>
    <row r="15" spans="1:14" ht="12.75" customHeight="1">
      <c r="A15" s="58"/>
      <c r="B15" s="48" t="s">
        <v>623</v>
      </c>
      <c r="C15" s="46" t="s">
        <v>443</v>
      </c>
      <c r="D15" s="29" t="s">
        <v>970</v>
      </c>
      <c r="E15" s="40">
        <v>46798</v>
      </c>
      <c r="F15" s="98">
        <v>8.2500000000000004E-2</v>
      </c>
      <c r="G15" s="29">
        <v>650000000</v>
      </c>
      <c r="H15" s="296">
        <v>214500000</v>
      </c>
      <c r="I15" s="29">
        <v>-207855863.90171599</v>
      </c>
      <c r="J15" s="29">
        <v>0</v>
      </c>
      <c r="K15" s="632">
        <v>14233092.7594319</v>
      </c>
      <c r="L15" s="29">
        <f>+G15+H15+I15+J15+K15</f>
        <v>670877228.85771596</v>
      </c>
      <c r="M15" s="298"/>
      <c r="N15" s="29">
        <f>+L15</f>
        <v>670877228.85771596</v>
      </c>
    </row>
    <row r="16" spans="1:14" ht="12.75" customHeight="1">
      <c r="A16" s="58"/>
      <c r="B16" s="48" t="s">
        <v>609</v>
      </c>
      <c r="C16" s="46" t="s">
        <v>443</v>
      </c>
      <c r="D16" s="29" t="s">
        <v>755</v>
      </c>
      <c r="E16" s="40">
        <v>45709</v>
      </c>
      <c r="F16" s="98">
        <v>8.2500000000000004E-2</v>
      </c>
      <c r="G16" s="29">
        <v>250000000</v>
      </c>
      <c r="H16" s="296">
        <v>20681506.84931507</v>
      </c>
      <c r="I16" s="29">
        <v>-18477739.726027399</v>
      </c>
      <c r="J16" s="29">
        <v>0</v>
      </c>
      <c r="K16" s="632">
        <v>808107.020547956</v>
      </c>
      <c r="L16" s="29">
        <f>+G16+H16+I16+J16+K16</f>
        <v>253011874.1438356</v>
      </c>
      <c r="M16" s="298"/>
      <c r="N16" s="29">
        <f>+L16</f>
        <v>253011874.1438356</v>
      </c>
    </row>
    <row r="17" spans="1:14" ht="12.75" customHeight="1">
      <c r="A17" s="58"/>
      <c r="B17" s="48" t="s">
        <v>623</v>
      </c>
      <c r="C17" s="46" t="s">
        <v>443</v>
      </c>
      <c r="D17" s="29" t="s">
        <v>754</v>
      </c>
      <c r="E17" s="40">
        <v>45828</v>
      </c>
      <c r="F17" s="98">
        <v>7.7499999999999999E-2</v>
      </c>
      <c r="G17" s="29">
        <v>1100000000</v>
      </c>
      <c r="H17" s="296">
        <v>127875000</v>
      </c>
      <c r="I17" s="29">
        <v>-104062374.42022</v>
      </c>
      <c r="J17" s="29"/>
      <c r="K17" s="632">
        <v>2950725.96661217</v>
      </c>
      <c r="L17" s="29">
        <f>+G17+H17+I17+J17+K17</f>
        <v>1126763351.5463922</v>
      </c>
      <c r="M17" s="298"/>
      <c r="N17" s="29">
        <f>+L17</f>
        <v>1126763351.5463922</v>
      </c>
    </row>
    <row r="18" spans="1:14" ht="12.75" customHeight="1" thickBot="1">
      <c r="A18" s="58"/>
      <c r="B18" s="58"/>
      <c r="C18" s="39"/>
      <c r="D18" s="587"/>
      <c r="E18" s="35"/>
      <c r="F18" s="43" t="s">
        <v>444</v>
      </c>
      <c r="G18" s="299">
        <f t="shared" ref="G18:L18" si="0">+SUM(G15:G17)</f>
        <v>2000000000</v>
      </c>
      <c r="H18" s="299">
        <f t="shared" si="0"/>
        <v>363056506.84931505</v>
      </c>
      <c r="I18" s="299">
        <f t="shared" si="0"/>
        <v>-330395978.04796338</v>
      </c>
      <c r="J18" s="299">
        <f t="shared" si="0"/>
        <v>0</v>
      </c>
      <c r="K18" s="299">
        <f t="shared" si="0"/>
        <v>17991925.746592026</v>
      </c>
      <c r="L18" s="299">
        <f t="shared" si="0"/>
        <v>2050652454.5479438</v>
      </c>
      <c r="M18" s="299"/>
      <c r="N18" s="299">
        <f>+SUM(N15:N17)</f>
        <v>2050652454.5479438</v>
      </c>
    </row>
    <row r="19" spans="1:14" ht="12.75" customHeight="1" thickTop="1">
      <c r="A19" s="58"/>
      <c r="B19" s="58"/>
      <c r="C19" s="39"/>
      <c r="D19" s="587"/>
      <c r="E19" s="35"/>
      <c r="F19" s="50"/>
      <c r="G19" s="300"/>
      <c r="H19" s="300"/>
      <c r="I19" s="300"/>
      <c r="J19" s="300"/>
      <c r="K19" s="300"/>
      <c r="L19" s="300"/>
      <c r="M19" s="300"/>
      <c r="N19" s="300"/>
    </row>
    <row r="20" spans="1:14" ht="12.75" customHeight="1" thickBot="1">
      <c r="A20" s="58"/>
      <c r="B20" s="51" t="s">
        <v>745</v>
      </c>
      <c r="C20" s="38"/>
      <c r="D20" s="28"/>
      <c r="E20" s="38"/>
      <c r="F20" s="38"/>
      <c r="G20" s="28"/>
      <c r="H20" s="28"/>
      <c r="I20" s="28"/>
      <c r="J20" s="28"/>
      <c r="K20" s="28"/>
      <c r="L20" s="28"/>
      <c r="M20" s="297"/>
      <c r="N20" s="28"/>
    </row>
    <row r="21" spans="1:14" ht="12.75" customHeight="1">
      <c r="A21" s="58"/>
      <c r="B21" s="48" t="s">
        <v>772</v>
      </c>
      <c r="C21" s="46" t="s">
        <v>443</v>
      </c>
      <c r="D21" s="29" t="s">
        <v>777</v>
      </c>
      <c r="E21" s="40">
        <v>45645</v>
      </c>
      <c r="F21" s="98">
        <v>7.85E-2</v>
      </c>
      <c r="G21" s="29">
        <v>200000000</v>
      </c>
      <c r="H21" s="29">
        <v>12043835.616438355</v>
      </c>
      <c r="I21" s="29">
        <v>-11312602.739726031</v>
      </c>
      <c r="J21" s="29">
        <v>0</v>
      </c>
      <c r="K21" s="29">
        <v>0</v>
      </c>
      <c r="L21" s="29">
        <f t="shared" ref="L21:L84" si="1">+G21+H21+I21+J21+K21</f>
        <v>200731232.87671232</v>
      </c>
      <c r="M21" s="298"/>
      <c r="N21" s="29">
        <f t="shared" ref="N21:N84" si="2">+L21</f>
        <v>200731232.87671232</v>
      </c>
    </row>
    <row r="22" spans="1:14" ht="12.75" customHeight="1">
      <c r="A22" s="58"/>
      <c r="B22" s="48" t="s">
        <v>772</v>
      </c>
      <c r="C22" s="46" t="s">
        <v>443</v>
      </c>
      <c r="D22" s="29" t="s">
        <v>778</v>
      </c>
      <c r="E22" s="40">
        <v>45645</v>
      </c>
      <c r="F22" s="98">
        <v>7.85E-2</v>
      </c>
      <c r="G22" s="29">
        <v>150000000</v>
      </c>
      <c r="H22" s="29">
        <v>9032876.7123287655</v>
      </c>
      <c r="I22" s="29">
        <v>-8484452.0547945201</v>
      </c>
      <c r="J22" s="29">
        <v>0</v>
      </c>
      <c r="K22" s="29">
        <v>0</v>
      </c>
      <c r="L22" s="29">
        <f t="shared" si="1"/>
        <v>150548424.65753424</v>
      </c>
      <c r="M22" s="298"/>
      <c r="N22" s="29">
        <f t="shared" si="2"/>
        <v>150548424.65753424</v>
      </c>
    </row>
    <row r="23" spans="1:14" ht="12.75" customHeight="1">
      <c r="A23" s="58"/>
      <c r="B23" s="48" t="s">
        <v>772</v>
      </c>
      <c r="C23" s="46" t="s">
        <v>443</v>
      </c>
      <c r="D23" s="29" t="s">
        <v>779</v>
      </c>
      <c r="E23" s="40">
        <v>45645</v>
      </c>
      <c r="F23" s="98">
        <v>7.85E-2</v>
      </c>
      <c r="G23" s="29">
        <v>200000000</v>
      </c>
      <c r="H23" s="29">
        <v>13011643.835616438</v>
      </c>
      <c r="I23" s="29">
        <v>-11312602.739726031</v>
      </c>
      <c r="J23" s="29">
        <v>0</v>
      </c>
      <c r="K23" s="29">
        <v>0</v>
      </c>
      <c r="L23" s="29">
        <f t="shared" si="1"/>
        <v>201699041.0958904</v>
      </c>
      <c r="M23" s="298"/>
      <c r="N23" s="29">
        <f t="shared" si="2"/>
        <v>201699041.0958904</v>
      </c>
    </row>
    <row r="24" spans="1:14" ht="12.75" customHeight="1">
      <c r="A24" s="58"/>
      <c r="B24" s="48" t="s">
        <v>772</v>
      </c>
      <c r="C24" s="46" t="s">
        <v>443</v>
      </c>
      <c r="D24" s="29" t="s">
        <v>780</v>
      </c>
      <c r="E24" s="40">
        <v>45645</v>
      </c>
      <c r="F24" s="98">
        <v>7.85E-2</v>
      </c>
      <c r="G24" s="29">
        <v>200000000</v>
      </c>
      <c r="H24" s="29">
        <v>13011643.835616438</v>
      </c>
      <c r="I24" s="29">
        <v>-11312602.739726031</v>
      </c>
      <c r="J24" s="29">
        <v>0</v>
      </c>
      <c r="K24" s="29">
        <v>0</v>
      </c>
      <c r="L24" s="29">
        <f t="shared" si="1"/>
        <v>201699041.0958904</v>
      </c>
      <c r="M24" s="298"/>
      <c r="N24" s="29">
        <f t="shared" si="2"/>
        <v>201699041.0958904</v>
      </c>
    </row>
    <row r="25" spans="1:14" ht="12.75" customHeight="1">
      <c r="A25" s="58"/>
      <c r="B25" s="48" t="s">
        <v>772</v>
      </c>
      <c r="C25" s="46" t="s">
        <v>443</v>
      </c>
      <c r="D25" s="29" t="s">
        <v>781</v>
      </c>
      <c r="E25" s="40">
        <v>45645</v>
      </c>
      <c r="F25" s="98">
        <v>7.85E-2</v>
      </c>
      <c r="G25" s="29">
        <v>200000000</v>
      </c>
      <c r="H25" s="29">
        <v>13011643.835616438</v>
      </c>
      <c r="I25" s="29">
        <v>-11312602.739726031</v>
      </c>
      <c r="J25" s="29">
        <v>0</v>
      </c>
      <c r="K25" s="29">
        <v>0</v>
      </c>
      <c r="L25" s="29">
        <f t="shared" si="1"/>
        <v>201699041.0958904</v>
      </c>
      <c r="M25" s="298"/>
      <c r="N25" s="29">
        <f t="shared" si="2"/>
        <v>201699041.0958904</v>
      </c>
    </row>
    <row r="26" spans="1:14" ht="12.75" customHeight="1">
      <c r="A26" s="58"/>
      <c r="B26" s="48" t="s">
        <v>772</v>
      </c>
      <c r="C26" s="46" t="s">
        <v>443</v>
      </c>
      <c r="D26" s="29" t="s">
        <v>782</v>
      </c>
      <c r="E26" s="40">
        <v>45645</v>
      </c>
      <c r="F26" s="98">
        <v>7.85E-2</v>
      </c>
      <c r="G26" s="29">
        <v>200000000</v>
      </c>
      <c r="H26" s="29">
        <v>13011643.835616438</v>
      </c>
      <c r="I26" s="29">
        <v>-11312602.739726031</v>
      </c>
      <c r="J26" s="29">
        <v>0</v>
      </c>
      <c r="K26" s="29">
        <v>0</v>
      </c>
      <c r="L26" s="29">
        <f t="shared" si="1"/>
        <v>201699041.0958904</v>
      </c>
      <c r="M26" s="298"/>
      <c r="N26" s="29">
        <f t="shared" si="2"/>
        <v>201699041.0958904</v>
      </c>
    </row>
    <row r="27" spans="1:14" ht="12.75" customHeight="1">
      <c r="A27" s="58"/>
      <c r="B27" s="48" t="s">
        <v>772</v>
      </c>
      <c r="C27" s="46" t="s">
        <v>443</v>
      </c>
      <c r="D27" s="29" t="s">
        <v>783</v>
      </c>
      <c r="E27" s="40">
        <v>45645</v>
      </c>
      <c r="F27" s="98">
        <v>7.85E-2</v>
      </c>
      <c r="G27" s="29">
        <v>150000000</v>
      </c>
      <c r="H27" s="29">
        <v>8065068.4931506841</v>
      </c>
      <c r="I27" s="29">
        <v>-8484452.0547945201</v>
      </c>
      <c r="J27" s="29">
        <v>0</v>
      </c>
      <c r="K27" s="29">
        <v>0</v>
      </c>
      <c r="L27" s="29">
        <f t="shared" si="1"/>
        <v>149580616.43835616</v>
      </c>
      <c r="M27" s="298"/>
      <c r="N27" s="29">
        <f t="shared" si="2"/>
        <v>149580616.43835616</v>
      </c>
    </row>
    <row r="28" spans="1:14" ht="12.75" customHeight="1">
      <c r="A28" s="58"/>
      <c r="B28" s="48" t="s">
        <v>772</v>
      </c>
      <c r="C28" s="46" t="s">
        <v>443</v>
      </c>
      <c r="D28" s="29" t="s">
        <v>784</v>
      </c>
      <c r="E28" s="40">
        <v>45645</v>
      </c>
      <c r="F28" s="98">
        <v>7.85E-2</v>
      </c>
      <c r="G28" s="29">
        <v>150000000</v>
      </c>
      <c r="H28" s="29">
        <v>8065068.4931506841</v>
      </c>
      <c r="I28" s="29">
        <v>-8484452.0547945201</v>
      </c>
      <c r="J28" s="29">
        <v>0</v>
      </c>
      <c r="K28" s="29">
        <v>0</v>
      </c>
      <c r="L28" s="29">
        <f t="shared" si="1"/>
        <v>149580616.43835616</v>
      </c>
      <c r="M28" s="298"/>
      <c r="N28" s="29">
        <f t="shared" si="2"/>
        <v>149580616.43835616</v>
      </c>
    </row>
    <row r="29" spans="1:14" ht="12.75" customHeight="1">
      <c r="A29" s="58"/>
      <c r="B29" s="48" t="s">
        <v>772</v>
      </c>
      <c r="C29" s="46" t="s">
        <v>443</v>
      </c>
      <c r="D29" s="29" t="s">
        <v>785</v>
      </c>
      <c r="E29" s="40">
        <v>45645</v>
      </c>
      <c r="F29" s="98">
        <v>7.85E-2</v>
      </c>
      <c r="G29" s="29">
        <v>150000000</v>
      </c>
      <c r="H29" s="29">
        <v>8065068.4931506841</v>
      </c>
      <c r="I29" s="29">
        <v>-8484452.0547945201</v>
      </c>
      <c r="J29" s="29">
        <v>0</v>
      </c>
      <c r="K29" s="29">
        <v>0</v>
      </c>
      <c r="L29" s="29">
        <f t="shared" si="1"/>
        <v>149580616.43835616</v>
      </c>
      <c r="M29" s="298"/>
      <c r="N29" s="29">
        <f t="shared" si="2"/>
        <v>149580616.43835616</v>
      </c>
    </row>
    <row r="30" spans="1:14" ht="12.75" customHeight="1">
      <c r="A30" s="58"/>
      <c r="B30" s="48" t="s">
        <v>772</v>
      </c>
      <c r="C30" s="46" t="s">
        <v>443</v>
      </c>
      <c r="D30" s="29" t="s">
        <v>786</v>
      </c>
      <c r="E30" s="40">
        <v>45645</v>
      </c>
      <c r="F30" s="98">
        <v>7.85E-2</v>
      </c>
      <c r="G30" s="29">
        <v>150000000</v>
      </c>
      <c r="H30" s="29">
        <v>8065068.4931506841</v>
      </c>
      <c r="I30" s="29">
        <v>-8484452.0547945201</v>
      </c>
      <c r="J30" s="29">
        <v>0</v>
      </c>
      <c r="K30" s="29">
        <v>0</v>
      </c>
      <c r="L30" s="29">
        <f t="shared" si="1"/>
        <v>149580616.43835616</v>
      </c>
      <c r="M30" s="298"/>
      <c r="N30" s="29">
        <f t="shared" si="2"/>
        <v>149580616.43835616</v>
      </c>
    </row>
    <row r="31" spans="1:14" ht="12.75" customHeight="1">
      <c r="A31" s="58"/>
      <c r="B31" s="48" t="s">
        <v>772</v>
      </c>
      <c r="C31" s="46" t="s">
        <v>443</v>
      </c>
      <c r="D31" s="29" t="s">
        <v>971</v>
      </c>
      <c r="E31" s="40">
        <v>46022</v>
      </c>
      <c r="F31" s="98">
        <v>7.4999999999999997E-2</v>
      </c>
      <c r="G31" s="29">
        <v>200000000</v>
      </c>
      <c r="H31" s="29">
        <v>29589041.09589041</v>
      </c>
      <c r="I31" s="29">
        <v>-26301369.863013703</v>
      </c>
      <c r="J31" s="29">
        <v>0</v>
      </c>
      <c r="K31" s="29">
        <v>0</v>
      </c>
      <c r="L31" s="29">
        <f t="shared" si="1"/>
        <v>203287671.23287669</v>
      </c>
      <c r="M31" s="298"/>
      <c r="N31" s="29">
        <f t="shared" si="2"/>
        <v>203287671.23287669</v>
      </c>
    </row>
    <row r="32" spans="1:14" ht="12.75" customHeight="1">
      <c r="A32" s="58"/>
      <c r="B32" s="48" t="s">
        <v>772</v>
      </c>
      <c r="C32" s="46" t="s">
        <v>443</v>
      </c>
      <c r="D32" s="29" t="s">
        <v>972</v>
      </c>
      <c r="E32" s="40">
        <v>46022</v>
      </c>
      <c r="F32" s="98">
        <v>7.4999999999999997E-2</v>
      </c>
      <c r="G32" s="29">
        <v>200000000</v>
      </c>
      <c r="H32" s="29">
        <v>29589041.09589041</v>
      </c>
      <c r="I32" s="29">
        <v>-26301369.863013703</v>
      </c>
      <c r="J32" s="29">
        <v>0</v>
      </c>
      <c r="K32" s="29">
        <v>0</v>
      </c>
      <c r="L32" s="29">
        <f t="shared" si="1"/>
        <v>203287671.23287669</v>
      </c>
      <c r="M32" s="298"/>
      <c r="N32" s="29">
        <f t="shared" si="2"/>
        <v>203287671.23287669</v>
      </c>
    </row>
    <row r="33" spans="1:14" ht="12.75" customHeight="1">
      <c r="A33" s="58"/>
      <c r="B33" s="48" t="s">
        <v>772</v>
      </c>
      <c r="C33" s="46" t="s">
        <v>443</v>
      </c>
      <c r="D33" s="29" t="s">
        <v>973</v>
      </c>
      <c r="E33" s="40">
        <v>46022</v>
      </c>
      <c r="F33" s="98">
        <v>7.4999999999999997E-2</v>
      </c>
      <c r="G33" s="29">
        <v>200000000</v>
      </c>
      <c r="H33" s="29">
        <v>29589041.09589041</v>
      </c>
      <c r="I33" s="29">
        <v>-26301369.863013703</v>
      </c>
      <c r="J33" s="29">
        <v>0</v>
      </c>
      <c r="K33" s="29">
        <v>0</v>
      </c>
      <c r="L33" s="29">
        <f t="shared" si="1"/>
        <v>203287671.23287669</v>
      </c>
      <c r="M33" s="298"/>
      <c r="N33" s="29">
        <f t="shared" si="2"/>
        <v>203287671.23287669</v>
      </c>
    </row>
    <row r="34" spans="1:14" ht="12.75" customHeight="1">
      <c r="A34" s="58"/>
      <c r="B34" s="48" t="s">
        <v>772</v>
      </c>
      <c r="C34" s="46" t="s">
        <v>443</v>
      </c>
      <c r="D34" s="29" t="s">
        <v>974</v>
      </c>
      <c r="E34" s="40">
        <v>46022</v>
      </c>
      <c r="F34" s="98">
        <v>7.4999999999999997E-2</v>
      </c>
      <c r="G34" s="29">
        <v>200000000</v>
      </c>
      <c r="H34" s="29">
        <v>29589041.09589041</v>
      </c>
      <c r="I34" s="29">
        <v>-26301369.863013703</v>
      </c>
      <c r="J34" s="29">
        <v>0</v>
      </c>
      <c r="K34" s="29">
        <v>0</v>
      </c>
      <c r="L34" s="29">
        <f t="shared" si="1"/>
        <v>203287671.23287669</v>
      </c>
      <c r="M34" s="298"/>
      <c r="N34" s="29">
        <f t="shared" si="2"/>
        <v>203287671.23287669</v>
      </c>
    </row>
    <row r="35" spans="1:14" ht="12.75" customHeight="1">
      <c r="A35" s="58"/>
      <c r="B35" s="48" t="s">
        <v>772</v>
      </c>
      <c r="C35" s="46" t="s">
        <v>443</v>
      </c>
      <c r="D35" s="29" t="s">
        <v>975</v>
      </c>
      <c r="E35" s="40">
        <v>46022</v>
      </c>
      <c r="F35" s="98">
        <v>7.4999999999999997E-2</v>
      </c>
      <c r="G35" s="29">
        <v>200000000</v>
      </c>
      <c r="H35" s="29">
        <v>29589041.09589041</v>
      </c>
      <c r="I35" s="29">
        <v>-26301369.863013703</v>
      </c>
      <c r="J35" s="29">
        <v>0</v>
      </c>
      <c r="K35" s="29">
        <v>0</v>
      </c>
      <c r="L35" s="29">
        <f t="shared" si="1"/>
        <v>203287671.23287669</v>
      </c>
      <c r="M35" s="298"/>
      <c r="N35" s="29">
        <f t="shared" si="2"/>
        <v>203287671.23287669</v>
      </c>
    </row>
    <row r="36" spans="1:14" ht="12.75" customHeight="1">
      <c r="A36" s="58"/>
      <c r="B36" s="48" t="s">
        <v>772</v>
      </c>
      <c r="C36" s="46" t="s">
        <v>443</v>
      </c>
      <c r="D36" s="29" t="s">
        <v>976</v>
      </c>
      <c r="E36" s="40">
        <v>46022</v>
      </c>
      <c r="F36" s="98">
        <v>7.4999999999999997E-2</v>
      </c>
      <c r="G36" s="29">
        <v>250000000</v>
      </c>
      <c r="H36" s="29">
        <v>36986301.369863011</v>
      </c>
      <c r="I36" s="29">
        <v>-32876712.328767117</v>
      </c>
      <c r="J36" s="29">
        <v>0</v>
      </c>
      <c r="K36" s="29">
        <v>0</v>
      </c>
      <c r="L36" s="29">
        <f t="shared" si="1"/>
        <v>254109589.04109591</v>
      </c>
      <c r="M36" s="298"/>
      <c r="N36" s="29">
        <f t="shared" si="2"/>
        <v>254109589.04109591</v>
      </c>
    </row>
    <row r="37" spans="1:14" ht="12.75" customHeight="1">
      <c r="A37" s="58"/>
      <c r="B37" s="48" t="s">
        <v>772</v>
      </c>
      <c r="C37" s="46" t="s">
        <v>443</v>
      </c>
      <c r="D37" s="29" t="s">
        <v>977</v>
      </c>
      <c r="E37" s="40">
        <v>46022</v>
      </c>
      <c r="F37" s="98">
        <v>7.4999999999999997E-2</v>
      </c>
      <c r="G37" s="29">
        <v>250000000</v>
      </c>
      <c r="H37" s="29">
        <v>36986301.369863011</v>
      </c>
      <c r="I37" s="29">
        <v>-32876712.328767117</v>
      </c>
      <c r="J37" s="29">
        <v>0</v>
      </c>
      <c r="K37" s="29">
        <v>0</v>
      </c>
      <c r="L37" s="29">
        <f t="shared" si="1"/>
        <v>254109589.04109591</v>
      </c>
      <c r="M37" s="298"/>
      <c r="N37" s="29">
        <f t="shared" si="2"/>
        <v>254109589.04109591</v>
      </c>
    </row>
    <row r="38" spans="1:14" ht="12.75" customHeight="1">
      <c r="A38" s="58"/>
      <c r="B38" s="48" t="s">
        <v>760</v>
      </c>
      <c r="C38" s="46" t="s">
        <v>443</v>
      </c>
      <c r="D38" s="29" t="s">
        <v>761</v>
      </c>
      <c r="E38" s="40">
        <v>45531</v>
      </c>
      <c r="F38" s="98">
        <v>7.4999999999999997E-2</v>
      </c>
      <c r="G38" s="29">
        <v>100000000</v>
      </c>
      <c r="H38" s="29">
        <v>4130136.98630137</v>
      </c>
      <c r="I38" s="29">
        <v>-3061643.8356164433</v>
      </c>
      <c r="J38" s="29">
        <v>-208516.49557357471</v>
      </c>
      <c r="K38" s="29">
        <v>0</v>
      </c>
      <c r="L38" s="29">
        <f t="shared" si="1"/>
        <v>100859976.65511134</v>
      </c>
      <c r="M38" s="298"/>
      <c r="N38" s="29">
        <f t="shared" si="2"/>
        <v>100859976.65511134</v>
      </c>
    </row>
    <row r="39" spans="1:14" ht="12.75" customHeight="1">
      <c r="A39" s="58"/>
      <c r="B39" s="48" t="s">
        <v>760</v>
      </c>
      <c r="C39" s="46" t="s">
        <v>443</v>
      </c>
      <c r="D39" s="29" t="s">
        <v>762</v>
      </c>
      <c r="E39" s="40">
        <v>45492</v>
      </c>
      <c r="F39" s="98">
        <v>7.2499999999999995E-2</v>
      </c>
      <c r="G39" s="29">
        <v>60000000</v>
      </c>
      <c r="H39" s="29">
        <v>2204794.5205479451</v>
      </c>
      <c r="I39" s="29">
        <v>-1310958.9041095888</v>
      </c>
      <c r="J39" s="29">
        <v>-132803.42521213467</v>
      </c>
      <c r="K39" s="29">
        <v>0</v>
      </c>
      <c r="L39" s="29">
        <f t="shared" si="1"/>
        <v>60761032.191226214</v>
      </c>
      <c r="M39" s="298"/>
      <c r="N39" s="29">
        <f t="shared" si="2"/>
        <v>60761032.191226214</v>
      </c>
    </row>
    <row r="40" spans="1:14" ht="12.75" customHeight="1">
      <c r="A40" s="58"/>
      <c r="B40" s="48" t="s">
        <v>760</v>
      </c>
      <c r="C40" s="46" t="s">
        <v>443</v>
      </c>
      <c r="D40" s="29" t="s">
        <v>763</v>
      </c>
      <c r="E40" s="40">
        <v>45432</v>
      </c>
      <c r="F40" s="98">
        <v>0.08</v>
      </c>
      <c r="G40" s="29">
        <v>50000000</v>
      </c>
      <c r="H40" s="29">
        <v>624657.53424657532</v>
      </c>
      <c r="I40" s="29">
        <v>-547945.20547945099</v>
      </c>
      <c r="J40" s="29">
        <v>-171.87019266028813</v>
      </c>
      <c r="K40" s="29">
        <v>0</v>
      </c>
      <c r="L40" s="29">
        <f t="shared" si="1"/>
        <v>50076540.458574466</v>
      </c>
      <c r="M40" s="298"/>
      <c r="N40" s="29">
        <f t="shared" si="2"/>
        <v>50076540.458574466</v>
      </c>
    </row>
    <row r="41" spans="1:14" ht="12.75" customHeight="1">
      <c r="A41" s="58"/>
      <c r="B41" s="48" t="s">
        <v>760</v>
      </c>
      <c r="C41" s="46" t="s">
        <v>443</v>
      </c>
      <c r="D41" s="29" t="s">
        <v>776</v>
      </c>
      <c r="E41" s="40">
        <v>46265</v>
      </c>
      <c r="F41" s="98">
        <v>9.2499999999999999E-2</v>
      </c>
      <c r="G41" s="29">
        <v>100000000</v>
      </c>
      <c r="H41" s="29">
        <v>23264383.561643835</v>
      </c>
      <c r="I41" s="29">
        <v>-22377397.260273971</v>
      </c>
      <c r="J41" s="29">
        <v>0</v>
      </c>
      <c r="K41" s="29">
        <v>2465164.4527445533</v>
      </c>
      <c r="L41" s="29">
        <f t="shared" si="1"/>
        <v>103352150.75411443</v>
      </c>
      <c r="M41" s="298"/>
      <c r="N41" s="29">
        <f t="shared" si="2"/>
        <v>103352150.75411443</v>
      </c>
    </row>
    <row r="42" spans="1:14" ht="12.75" customHeight="1">
      <c r="A42" s="58"/>
      <c r="B42" s="48" t="s">
        <v>760</v>
      </c>
      <c r="C42" s="46" t="s">
        <v>443</v>
      </c>
      <c r="D42" s="29" t="s">
        <v>978</v>
      </c>
      <c r="E42" s="40">
        <v>46769</v>
      </c>
      <c r="F42" s="98">
        <v>9.7500000000000003E-2</v>
      </c>
      <c r="G42" s="29">
        <v>2000000000</v>
      </c>
      <c r="H42" s="29">
        <v>771287671.23287666</v>
      </c>
      <c r="I42" s="29">
        <v>-741000000</v>
      </c>
      <c r="J42" s="29">
        <v>0</v>
      </c>
      <c r="K42" s="29">
        <v>122658696.93880396</v>
      </c>
      <c r="L42" s="29">
        <f t="shared" si="1"/>
        <v>2152946368.1716809</v>
      </c>
      <c r="M42" s="298"/>
      <c r="N42" s="29">
        <f t="shared" si="2"/>
        <v>2152946368.1716809</v>
      </c>
    </row>
    <row r="43" spans="1:14" ht="12.75" customHeight="1">
      <c r="A43" s="58"/>
      <c r="B43" s="48" t="s">
        <v>585</v>
      </c>
      <c r="C43" s="46" t="s">
        <v>443</v>
      </c>
      <c r="D43" s="29" t="s">
        <v>787</v>
      </c>
      <c r="E43" s="40">
        <v>46265</v>
      </c>
      <c r="F43" s="98">
        <v>8.2500000000000004E-2</v>
      </c>
      <c r="G43" s="29">
        <v>500000000</v>
      </c>
      <c r="H43" s="29">
        <v>103407534.24657534</v>
      </c>
      <c r="I43" s="29">
        <v>-99791095.89041093</v>
      </c>
      <c r="J43" s="29">
        <v>0</v>
      </c>
      <c r="K43" s="29">
        <v>9245707.3237578291</v>
      </c>
      <c r="L43" s="29">
        <f t="shared" si="1"/>
        <v>512862145.67992228</v>
      </c>
      <c r="M43" s="298"/>
      <c r="N43" s="29">
        <f t="shared" si="2"/>
        <v>512862145.67992228</v>
      </c>
    </row>
    <row r="44" spans="1:14" ht="12.75" customHeight="1">
      <c r="A44" s="58"/>
      <c r="B44" s="48" t="s">
        <v>585</v>
      </c>
      <c r="C44" s="46" t="s">
        <v>443</v>
      </c>
      <c r="D44" s="29" t="s">
        <v>788</v>
      </c>
      <c r="E44" s="40">
        <v>46265</v>
      </c>
      <c r="F44" s="98">
        <v>8.2500000000000004E-2</v>
      </c>
      <c r="G44" s="29">
        <v>500000000</v>
      </c>
      <c r="H44" s="29">
        <v>103407534.24657534</v>
      </c>
      <c r="I44" s="29">
        <v>-99791095.89041093</v>
      </c>
      <c r="J44" s="29">
        <v>0</v>
      </c>
      <c r="K44" s="29">
        <v>9245707.3237578291</v>
      </c>
      <c r="L44" s="29">
        <f t="shared" si="1"/>
        <v>512862145.67992228</v>
      </c>
      <c r="M44" s="298"/>
      <c r="N44" s="29">
        <f t="shared" si="2"/>
        <v>512862145.67992228</v>
      </c>
    </row>
    <row r="45" spans="1:14" ht="12.75" customHeight="1">
      <c r="A45" s="58"/>
      <c r="B45" s="48" t="s">
        <v>585</v>
      </c>
      <c r="C45" s="46" t="s">
        <v>443</v>
      </c>
      <c r="D45" s="29" t="s">
        <v>789</v>
      </c>
      <c r="E45" s="40">
        <v>46265</v>
      </c>
      <c r="F45" s="98">
        <v>8.2500000000000004E-2</v>
      </c>
      <c r="G45" s="29">
        <v>500000000</v>
      </c>
      <c r="H45" s="29">
        <v>103407534.24657534</v>
      </c>
      <c r="I45" s="29">
        <v>-99791095.89041093</v>
      </c>
      <c r="J45" s="29">
        <v>0</v>
      </c>
      <c r="K45" s="29">
        <v>9245707.3237578291</v>
      </c>
      <c r="L45" s="29">
        <f t="shared" si="1"/>
        <v>512862145.67992228</v>
      </c>
      <c r="M45" s="298"/>
      <c r="N45" s="29">
        <f t="shared" si="2"/>
        <v>512862145.67992228</v>
      </c>
    </row>
    <row r="46" spans="1:14" ht="12.75" customHeight="1">
      <c r="A46" s="58"/>
      <c r="B46" s="48" t="s">
        <v>585</v>
      </c>
      <c r="C46" s="46" t="s">
        <v>443</v>
      </c>
      <c r="D46" s="29" t="s">
        <v>790</v>
      </c>
      <c r="E46" s="40">
        <v>46265</v>
      </c>
      <c r="F46" s="98">
        <v>8.2500000000000004E-2</v>
      </c>
      <c r="G46" s="29">
        <v>500000000</v>
      </c>
      <c r="H46" s="29">
        <v>103407534.24657534</v>
      </c>
      <c r="I46" s="29">
        <v>-99791095.89041093</v>
      </c>
      <c r="J46" s="29">
        <v>0</v>
      </c>
      <c r="K46" s="29">
        <v>9245707.3237578291</v>
      </c>
      <c r="L46" s="29">
        <f t="shared" si="1"/>
        <v>512862145.67992228</v>
      </c>
      <c r="M46" s="298"/>
      <c r="N46" s="29">
        <f t="shared" si="2"/>
        <v>512862145.67992228</v>
      </c>
    </row>
    <row r="47" spans="1:14" ht="12.75" customHeight="1">
      <c r="A47" s="58"/>
      <c r="B47" s="48" t="s">
        <v>577</v>
      </c>
      <c r="C47" s="46" t="s">
        <v>443</v>
      </c>
      <c r="D47" s="29" t="s">
        <v>764</v>
      </c>
      <c r="E47" s="40">
        <v>46286</v>
      </c>
      <c r="F47" s="98">
        <v>8.2500000000000004E-2</v>
      </c>
      <c r="G47" s="29">
        <v>100000000</v>
      </c>
      <c r="H47" s="29">
        <v>20704109.589041099</v>
      </c>
      <c r="I47" s="29">
        <v>-20432876.712328766</v>
      </c>
      <c r="J47" s="29">
        <v>0</v>
      </c>
      <c r="K47" s="29">
        <v>309847.03196347563</v>
      </c>
      <c r="L47" s="29">
        <f t="shared" si="1"/>
        <v>100581079.90867582</v>
      </c>
      <c r="M47" s="298"/>
      <c r="N47" s="29">
        <f t="shared" si="2"/>
        <v>100581079.90867582</v>
      </c>
    </row>
    <row r="48" spans="1:14" ht="12.6" customHeight="1">
      <c r="A48" s="58"/>
      <c r="B48" s="48" t="s">
        <v>577</v>
      </c>
      <c r="C48" s="46" t="s">
        <v>443</v>
      </c>
      <c r="D48" s="29" t="s">
        <v>765</v>
      </c>
      <c r="E48" s="40">
        <v>46286</v>
      </c>
      <c r="F48" s="98">
        <v>8.2500000000000004E-2</v>
      </c>
      <c r="G48" s="29">
        <v>100000000</v>
      </c>
      <c r="H48" s="29">
        <v>20704109.589041099</v>
      </c>
      <c r="I48" s="29">
        <v>-20432876.712328766</v>
      </c>
      <c r="J48" s="29">
        <v>0</v>
      </c>
      <c r="K48" s="29">
        <v>309847.03196347563</v>
      </c>
      <c r="L48" s="29">
        <f t="shared" si="1"/>
        <v>100581079.90867582</v>
      </c>
      <c r="M48" s="298"/>
      <c r="N48" s="29">
        <f t="shared" si="2"/>
        <v>100581079.90867582</v>
      </c>
    </row>
    <row r="49" spans="1:14" ht="12.75" customHeight="1">
      <c r="A49" s="58"/>
      <c r="B49" s="48" t="s">
        <v>577</v>
      </c>
      <c r="C49" s="46" t="s">
        <v>443</v>
      </c>
      <c r="D49" s="29" t="s">
        <v>766</v>
      </c>
      <c r="E49" s="40">
        <v>46286</v>
      </c>
      <c r="F49" s="98">
        <v>8.2500000000000004E-2</v>
      </c>
      <c r="G49" s="29">
        <v>100000000</v>
      </c>
      <c r="H49" s="29">
        <v>20704109.589041099</v>
      </c>
      <c r="I49" s="29">
        <v>-20432876.712328766</v>
      </c>
      <c r="J49" s="29">
        <v>0</v>
      </c>
      <c r="K49" s="29">
        <v>309847.03196347563</v>
      </c>
      <c r="L49" s="29">
        <f t="shared" si="1"/>
        <v>100581079.90867582</v>
      </c>
      <c r="M49" s="298"/>
      <c r="N49" s="29">
        <f t="shared" si="2"/>
        <v>100581079.90867582</v>
      </c>
    </row>
    <row r="50" spans="1:14" ht="12.75" customHeight="1">
      <c r="A50" s="58"/>
      <c r="B50" s="48" t="s">
        <v>577</v>
      </c>
      <c r="C50" s="46" t="s">
        <v>443</v>
      </c>
      <c r="D50" s="29" t="s">
        <v>767</v>
      </c>
      <c r="E50" s="40">
        <v>46286</v>
      </c>
      <c r="F50" s="98">
        <v>8.2500000000000004E-2</v>
      </c>
      <c r="G50" s="29">
        <v>100000000</v>
      </c>
      <c r="H50" s="29">
        <v>20704109.589041099</v>
      </c>
      <c r="I50" s="29">
        <v>-20432876.712328766</v>
      </c>
      <c r="J50" s="29">
        <v>0</v>
      </c>
      <c r="K50" s="29">
        <v>309847.03196347563</v>
      </c>
      <c r="L50" s="29">
        <f t="shared" si="1"/>
        <v>100581079.90867582</v>
      </c>
      <c r="M50" s="298"/>
      <c r="N50" s="29">
        <f t="shared" si="2"/>
        <v>100581079.90867582</v>
      </c>
    </row>
    <row r="51" spans="1:14" ht="12.75" customHeight="1">
      <c r="A51" s="58"/>
      <c r="B51" s="48" t="s">
        <v>577</v>
      </c>
      <c r="C51" s="46" t="s">
        <v>443</v>
      </c>
      <c r="D51" s="29" t="s">
        <v>768</v>
      </c>
      <c r="E51" s="40">
        <v>46286</v>
      </c>
      <c r="F51" s="98">
        <v>8.2500000000000004E-2</v>
      </c>
      <c r="G51" s="29">
        <v>100000000</v>
      </c>
      <c r="H51" s="29">
        <v>20704109.589041099</v>
      </c>
      <c r="I51" s="29">
        <v>-20432876.712328766</v>
      </c>
      <c r="J51" s="29">
        <v>0</v>
      </c>
      <c r="K51" s="29">
        <v>309847.03196347563</v>
      </c>
      <c r="L51" s="29">
        <f t="shared" si="1"/>
        <v>100581079.90867582</v>
      </c>
      <c r="M51" s="298"/>
      <c r="N51" s="29">
        <f t="shared" si="2"/>
        <v>100581079.90867582</v>
      </c>
    </row>
    <row r="52" spans="1:14" ht="12.75" customHeight="1">
      <c r="A52" s="58"/>
      <c r="B52" s="48" t="s">
        <v>577</v>
      </c>
      <c r="C52" s="46" t="s">
        <v>443</v>
      </c>
      <c r="D52" s="29" t="s">
        <v>773</v>
      </c>
      <c r="E52" s="40">
        <v>45569</v>
      </c>
      <c r="F52" s="98">
        <v>7.5999999999999998E-2</v>
      </c>
      <c r="G52" s="29">
        <v>501000000</v>
      </c>
      <c r="H52" s="29">
        <v>38076000</v>
      </c>
      <c r="I52" s="29">
        <v>-19507430.136986319</v>
      </c>
      <c r="J52" s="29">
        <v>-355610.79016602592</v>
      </c>
      <c r="K52" s="29">
        <v>0</v>
      </c>
      <c r="L52" s="29">
        <f t="shared" si="1"/>
        <v>519212959.07284766</v>
      </c>
      <c r="M52" s="298"/>
      <c r="N52" s="29">
        <f t="shared" si="2"/>
        <v>519212959.07284766</v>
      </c>
    </row>
    <row r="53" spans="1:14" ht="12.75" customHeight="1">
      <c r="A53" s="58"/>
      <c r="B53" s="48" t="s">
        <v>577</v>
      </c>
      <c r="C53" s="46" t="s">
        <v>443</v>
      </c>
      <c r="D53" s="29" t="s">
        <v>774</v>
      </c>
      <c r="E53" s="40">
        <v>45569</v>
      </c>
      <c r="F53" s="98">
        <v>7.5999999999999998E-2</v>
      </c>
      <c r="G53" s="29">
        <v>501000000</v>
      </c>
      <c r="H53" s="29">
        <v>38076000</v>
      </c>
      <c r="I53" s="29">
        <v>-19507430.136986319</v>
      </c>
      <c r="J53" s="29">
        <v>-355610.79016602592</v>
      </c>
      <c r="K53" s="29">
        <v>0</v>
      </c>
      <c r="L53" s="29">
        <f t="shared" si="1"/>
        <v>519212959.07284766</v>
      </c>
      <c r="M53" s="298"/>
      <c r="N53" s="29">
        <f t="shared" si="2"/>
        <v>519212959.07284766</v>
      </c>
    </row>
    <row r="54" spans="1:14" ht="12.75" customHeight="1">
      <c r="A54" s="58"/>
      <c r="B54" s="48" t="s">
        <v>577</v>
      </c>
      <c r="C54" s="46" t="s">
        <v>443</v>
      </c>
      <c r="D54" s="29" t="s">
        <v>775</v>
      </c>
      <c r="E54" s="40">
        <v>45569</v>
      </c>
      <c r="F54" s="98">
        <v>7.5999999999999998E-2</v>
      </c>
      <c r="G54" s="29">
        <v>501000000</v>
      </c>
      <c r="H54" s="29">
        <v>38076000</v>
      </c>
      <c r="I54" s="29">
        <v>-19507430.136986319</v>
      </c>
      <c r="J54" s="29">
        <v>-355610.79016602592</v>
      </c>
      <c r="K54" s="29">
        <v>0</v>
      </c>
      <c r="L54" s="29">
        <f t="shared" si="1"/>
        <v>519212959.07284766</v>
      </c>
      <c r="M54" s="298"/>
      <c r="N54" s="29">
        <f t="shared" si="2"/>
        <v>519212959.07284766</v>
      </c>
    </row>
    <row r="55" spans="1:14" ht="12.75" customHeight="1">
      <c r="A55" s="58"/>
      <c r="B55" s="48" t="s">
        <v>577</v>
      </c>
      <c r="C55" s="46" t="s">
        <v>443</v>
      </c>
      <c r="D55" s="29" t="s">
        <v>979</v>
      </c>
      <c r="E55" s="40">
        <v>46420</v>
      </c>
      <c r="F55" s="98">
        <v>7.8500003330200005E-2</v>
      </c>
      <c r="G55" s="29">
        <v>200000000</v>
      </c>
      <c r="H55" s="29">
        <v>47143015.698574901</v>
      </c>
      <c r="I55" s="29">
        <v>-44648221.072190464</v>
      </c>
      <c r="J55" s="29">
        <v>0</v>
      </c>
      <c r="K55" s="29">
        <v>0</v>
      </c>
      <c r="L55" s="29">
        <f t="shared" si="1"/>
        <v>202494794.62638444</v>
      </c>
      <c r="M55" s="298"/>
      <c r="N55" s="29">
        <f t="shared" si="2"/>
        <v>202494794.62638444</v>
      </c>
    </row>
    <row r="56" spans="1:14" ht="12.75" customHeight="1">
      <c r="A56" s="58"/>
      <c r="B56" s="48" t="s">
        <v>577</v>
      </c>
      <c r="C56" s="46" t="s">
        <v>443</v>
      </c>
      <c r="D56" s="29" t="s">
        <v>980</v>
      </c>
      <c r="E56" s="40">
        <v>46420</v>
      </c>
      <c r="F56" s="98">
        <v>7.8500003330200005E-2</v>
      </c>
      <c r="G56" s="29">
        <v>200000000</v>
      </c>
      <c r="H56" s="29">
        <v>47143015.698574901</v>
      </c>
      <c r="I56" s="29">
        <v>-44648221.072190464</v>
      </c>
      <c r="J56" s="29">
        <v>0</v>
      </c>
      <c r="K56" s="29">
        <v>0</v>
      </c>
      <c r="L56" s="29">
        <f t="shared" si="1"/>
        <v>202494794.62638444</v>
      </c>
      <c r="M56" s="298"/>
      <c r="N56" s="29">
        <f t="shared" si="2"/>
        <v>202494794.62638444</v>
      </c>
    </row>
    <row r="57" spans="1:14" ht="12.75" customHeight="1">
      <c r="A57" s="58"/>
      <c r="B57" s="48" t="s">
        <v>577</v>
      </c>
      <c r="C57" s="46" t="s">
        <v>443</v>
      </c>
      <c r="D57" s="29" t="s">
        <v>981</v>
      </c>
      <c r="E57" s="40">
        <v>46420</v>
      </c>
      <c r="F57" s="98">
        <v>7.8500003330200005E-2</v>
      </c>
      <c r="G57" s="29">
        <v>200000000</v>
      </c>
      <c r="H57" s="29">
        <v>47143015.698574901</v>
      </c>
      <c r="I57" s="29">
        <v>-44648221.072190464</v>
      </c>
      <c r="J57" s="29">
        <v>0</v>
      </c>
      <c r="K57" s="29">
        <v>0</v>
      </c>
      <c r="L57" s="29">
        <f t="shared" si="1"/>
        <v>202494794.62638444</v>
      </c>
      <c r="M57" s="298"/>
      <c r="N57" s="29">
        <f t="shared" si="2"/>
        <v>202494794.62638444</v>
      </c>
    </row>
    <row r="58" spans="1:14" ht="12.75" customHeight="1">
      <c r="A58" s="58"/>
      <c r="B58" s="48" t="s">
        <v>577</v>
      </c>
      <c r="C58" s="46" t="s">
        <v>443</v>
      </c>
      <c r="D58" s="29" t="s">
        <v>982</v>
      </c>
      <c r="E58" s="40">
        <v>46420</v>
      </c>
      <c r="F58" s="98">
        <v>7.8500003330200005E-2</v>
      </c>
      <c r="G58" s="29">
        <v>200000000</v>
      </c>
      <c r="H58" s="29">
        <v>47143015.698574901</v>
      </c>
      <c r="I58" s="29">
        <v>-44648221.072190464</v>
      </c>
      <c r="J58" s="29">
        <v>0</v>
      </c>
      <c r="K58" s="29">
        <v>0</v>
      </c>
      <c r="L58" s="29">
        <f t="shared" si="1"/>
        <v>202494794.62638444</v>
      </c>
      <c r="M58" s="298"/>
      <c r="N58" s="29">
        <f t="shared" si="2"/>
        <v>202494794.62638444</v>
      </c>
    </row>
    <row r="59" spans="1:14" ht="12.75" customHeight="1">
      <c r="A59" s="58"/>
      <c r="B59" s="48" t="s">
        <v>577</v>
      </c>
      <c r="C59" s="46" t="s">
        <v>443</v>
      </c>
      <c r="D59" s="29" t="s">
        <v>983</v>
      </c>
      <c r="E59" s="40">
        <v>46420</v>
      </c>
      <c r="F59" s="98">
        <v>7.8500003330200005E-2</v>
      </c>
      <c r="G59" s="29">
        <v>200000000</v>
      </c>
      <c r="H59" s="29">
        <v>47143015.698574901</v>
      </c>
      <c r="I59" s="29">
        <v>-44648221.072190464</v>
      </c>
      <c r="J59" s="29">
        <v>0</v>
      </c>
      <c r="K59" s="29">
        <v>0</v>
      </c>
      <c r="L59" s="29">
        <f t="shared" si="1"/>
        <v>202494794.62638444</v>
      </c>
      <c r="M59" s="298"/>
      <c r="N59" s="29">
        <f t="shared" si="2"/>
        <v>202494794.62638444</v>
      </c>
    </row>
    <row r="60" spans="1:14" ht="12.75" customHeight="1">
      <c r="A60" s="58"/>
      <c r="B60" s="48" t="s">
        <v>769</v>
      </c>
      <c r="C60" s="46" t="s">
        <v>443</v>
      </c>
      <c r="D60" s="29" t="s">
        <v>770</v>
      </c>
      <c r="E60" s="40">
        <v>46434</v>
      </c>
      <c r="F60" s="98">
        <v>9.5000000000000001E-2</v>
      </c>
      <c r="G60" s="29">
        <v>1010000000</v>
      </c>
      <c r="H60" s="29">
        <v>283643972.60273969</v>
      </c>
      <c r="I60" s="29">
        <v>-276546301.36986303</v>
      </c>
      <c r="J60" s="29">
        <v>-3567103.9874004652</v>
      </c>
      <c r="K60" s="29">
        <v>0</v>
      </c>
      <c r="L60" s="29">
        <f t="shared" si="1"/>
        <v>1013530567.2454764</v>
      </c>
      <c r="M60" s="298"/>
      <c r="N60" s="29">
        <f t="shared" si="2"/>
        <v>1013530567.2454764</v>
      </c>
    </row>
    <row r="61" spans="1:14" ht="12.75" customHeight="1">
      <c r="A61" s="58"/>
      <c r="B61" s="48" t="s">
        <v>769</v>
      </c>
      <c r="C61" s="46" t="s">
        <v>443</v>
      </c>
      <c r="D61" s="29" t="s">
        <v>771</v>
      </c>
      <c r="E61" s="40">
        <v>45483</v>
      </c>
      <c r="F61" s="98">
        <v>8.7499999999999994E-2</v>
      </c>
      <c r="G61" s="29">
        <v>200000000</v>
      </c>
      <c r="H61" s="29">
        <v>6041095.8904109588</v>
      </c>
      <c r="I61" s="29">
        <v>-4842465.7534246575</v>
      </c>
      <c r="J61" s="29">
        <v>0</v>
      </c>
      <c r="K61" s="29">
        <v>293217.01375742169</v>
      </c>
      <c r="L61" s="29">
        <f t="shared" si="1"/>
        <v>201491847.15074372</v>
      </c>
      <c r="M61" s="298"/>
      <c r="N61" s="29">
        <f t="shared" si="2"/>
        <v>201491847.15074372</v>
      </c>
    </row>
    <row r="62" spans="1:14" ht="12.75" customHeight="1">
      <c r="A62" s="58"/>
      <c r="B62" s="48" t="s">
        <v>769</v>
      </c>
      <c r="C62" s="46" t="s">
        <v>443</v>
      </c>
      <c r="D62" s="29" t="s">
        <v>984</v>
      </c>
      <c r="E62" s="40">
        <v>45846</v>
      </c>
      <c r="F62" s="98">
        <v>7.7499999999999999E-2</v>
      </c>
      <c r="G62" s="29">
        <v>500000000</v>
      </c>
      <c r="H62" s="29">
        <v>58071917.80821918</v>
      </c>
      <c r="I62" s="29">
        <v>-49260273.97260274</v>
      </c>
      <c r="J62" s="29">
        <v>0</v>
      </c>
      <c r="K62" s="29">
        <v>1478535.1162239304</v>
      </c>
      <c r="L62" s="29">
        <f t="shared" si="1"/>
        <v>510290178.9518404</v>
      </c>
      <c r="M62" s="298"/>
      <c r="N62" s="29">
        <f t="shared" si="2"/>
        <v>510290178.9518404</v>
      </c>
    </row>
    <row r="63" spans="1:14" ht="12.75" customHeight="1">
      <c r="A63" s="58"/>
      <c r="B63" s="48" t="s">
        <v>769</v>
      </c>
      <c r="C63" s="46" t="s">
        <v>443</v>
      </c>
      <c r="D63" s="29" t="s">
        <v>985</v>
      </c>
      <c r="E63" s="40">
        <v>45846</v>
      </c>
      <c r="F63" s="98">
        <v>7.7499999999999999E-2</v>
      </c>
      <c r="G63" s="29">
        <v>250000000</v>
      </c>
      <c r="H63" s="29">
        <v>29035958.90410959</v>
      </c>
      <c r="I63" s="29">
        <v>-24630136.98630137</v>
      </c>
      <c r="J63" s="29">
        <v>0</v>
      </c>
      <c r="K63" s="29">
        <v>739266.70359999465</v>
      </c>
      <c r="L63" s="29">
        <f t="shared" si="1"/>
        <v>255145088.62140822</v>
      </c>
      <c r="M63" s="298"/>
      <c r="N63" s="29">
        <f t="shared" si="2"/>
        <v>255145088.62140822</v>
      </c>
    </row>
    <row r="64" spans="1:14" ht="12.75" customHeight="1">
      <c r="A64" s="58"/>
      <c r="B64" s="48" t="s">
        <v>769</v>
      </c>
      <c r="C64" s="46" t="s">
        <v>443</v>
      </c>
      <c r="D64" s="29" t="s">
        <v>986</v>
      </c>
      <c r="E64" s="40">
        <v>45846</v>
      </c>
      <c r="F64" s="98">
        <v>7.7499999999999999E-2</v>
      </c>
      <c r="G64" s="29">
        <v>250000000</v>
      </c>
      <c r="H64" s="29">
        <v>29035958.90410959</v>
      </c>
      <c r="I64" s="29">
        <v>-24630136.98630137</v>
      </c>
      <c r="J64" s="29">
        <v>0</v>
      </c>
      <c r="K64" s="29">
        <v>739266.70359999465</v>
      </c>
      <c r="L64" s="29">
        <f t="shared" si="1"/>
        <v>255145088.62140822</v>
      </c>
      <c r="M64" s="298"/>
      <c r="N64" s="29">
        <f t="shared" si="2"/>
        <v>255145088.62140822</v>
      </c>
    </row>
    <row r="65" spans="1:14" ht="12.75" customHeight="1">
      <c r="A65" s="58"/>
      <c r="B65" s="48" t="s">
        <v>769</v>
      </c>
      <c r="C65" s="46" t="s">
        <v>443</v>
      </c>
      <c r="D65" s="29" t="s">
        <v>987</v>
      </c>
      <c r="E65" s="40">
        <v>45846</v>
      </c>
      <c r="F65" s="98">
        <v>7.7499999999999999E-2</v>
      </c>
      <c r="G65" s="29">
        <v>250000000</v>
      </c>
      <c r="H65" s="29">
        <v>29035958.90410959</v>
      </c>
      <c r="I65" s="29">
        <v>-24630136.98630137</v>
      </c>
      <c r="J65" s="29">
        <v>0</v>
      </c>
      <c r="K65" s="29">
        <v>739266.70359999465</v>
      </c>
      <c r="L65" s="29">
        <f t="shared" si="1"/>
        <v>255145088.62140822</v>
      </c>
      <c r="M65" s="298"/>
      <c r="N65" s="29">
        <f t="shared" si="2"/>
        <v>255145088.62140822</v>
      </c>
    </row>
    <row r="66" spans="1:14" ht="12.75" customHeight="1">
      <c r="A66" s="58"/>
      <c r="B66" s="48" t="s">
        <v>769</v>
      </c>
      <c r="C66" s="46" t="s">
        <v>443</v>
      </c>
      <c r="D66" s="29" t="s">
        <v>988</v>
      </c>
      <c r="E66" s="40">
        <v>45846</v>
      </c>
      <c r="F66" s="98">
        <v>7.7499999999999999E-2</v>
      </c>
      <c r="G66" s="29">
        <v>250000000</v>
      </c>
      <c r="H66" s="29">
        <v>29035958.90410959</v>
      </c>
      <c r="I66" s="29">
        <v>-24630136.98630137</v>
      </c>
      <c r="J66" s="29">
        <v>0</v>
      </c>
      <c r="K66" s="29">
        <v>739266.70359999465</v>
      </c>
      <c r="L66" s="29">
        <f t="shared" si="1"/>
        <v>255145088.62140822</v>
      </c>
      <c r="M66" s="298"/>
      <c r="N66" s="29">
        <f t="shared" si="2"/>
        <v>255145088.62140822</v>
      </c>
    </row>
    <row r="67" spans="1:14" ht="12.75" customHeight="1">
      <c r="A67" s="58"/>
      <c r="B67" s="48" t="s">
        <v>577</v>
      </c>
      <c r="C67" s="46" t="s">
        <v>443</v>
      </c>
      <c r="D67" s="29" t="s">
        <v>989</v>
      </c>
      <c r="E67" s="40">
        <v>46062</v>
      </c>
      <c r="F67" s="98">
        <v>7.8E-2</v>
      </c>
      <c r="G67" s="296">
        <v>100000000</v>
      </c>
      <c r="H67" s="29">
        <v>15642739.726027397</v>
      </c>
      <c r="I67" s="29">
        <v>-14531506.84931507</v>
      </c>
      <c r="J67" s="29">
        <v>0</v>
      </c>
      <c r="K67" s="29">
        <v>0</v>
      </c>
      <c r="L67" s="29">
        <f t="shared" si="1"/>
        <v>101111232.87671232</v>
      </c>
      <c r="M67" s="298"/>
      <c r="N67" s="29">
        <f t="shared" si="2"/>
        <v>101111232.87671232</v>
      </c>
    </row>
    <row r="68" spans="1:14" ht="12.75" customHeight="1">
      <c r="A68" s="58"/>
      <c r="B68" s="48" t="s">
        <v>577</v>
      </c>
      <c r="C68" s="46" t="s">
        <v>443</v>
      </c>
      <c r="D68" s="29" t="s">
        <v>990</v>
      </c>
      <c r="E68" s="40">
        <v>46062</v>
      </c>
      <c r="F68" s="98">
        <v>7.8E-2</v>
      </c>
      <c r="G68" s="296">
        <v>100000000</v>
      </c>
      <c r="H68" s="29">
        <v>15642739.726027397</v>
      </c>
      <c r="I68" s="29">
        <v>-14531506.84931507</v>
      </c>
      <c r="J68" s="29">
        <v>0</v>
      </c>
      <c r="K68" s="29">
        <v>0</v>
      </c>
      <c r="L68" s="29">
        <f t="shared" si="1"/>
        <v>101111232.87671232</v>
      </c>
      <c r="M68" s="298"/>
      <c r="N68" s="29">
        <f t="shared" si="2"/>
        <v>101111232.87671232</v>
      </c>
    </row>
    <row r="69" spans="1:14" ht="12.75" customHeight="1">
      <c r="A69" s="58"/>
      <c r="B69" s="48" t="s">
        <v>577</v>
      </c>
      <c r="C69" s="46" t="s">
        <v>443</v>
      </c>
      <c r="D69" s="29" t="s">
        <v>991</v>
      </c>
      <c r="E69" s="40">
        <v>46062</v>
      </c>
      <c r="F69" s="98">
        <v>7.8E-2</v>
      </c>
      <c r="G69" s="296">
        <v>100000000</v>
      </c>
      <c r="H69" s="29">
        <v>15642739.726027397</v>
      </c>
      <c r="I69" s="29">
        <v>-14531506.84931507</v>
      </c>
      <c r="J69" s="29">
        <v>0</v>
      </c>
      <c r="K69" s="29">
        <v>0</v>
      </c>
      <c r="L69" s="29">
        <f t="shared" si="1"/>
        <v>101111232.87671232</v>
      </c>
      <c r="M69" s="298"/>
      <c r="N69" s="29">
        <f t="shared" si="2"/>
        <v>101111232.87671232</v>
      </c>
    </row>
    <row r="70" spans="1:14" ht="12.75" customHeight="1">
      <c r="A70" s="58"/>
      <c r="B70" s="48" t="s">
        <v>577</v>
      </c>
      <c r="C70" s="46" t="s">
        <v>443</v>
      </c>
      <c r="D70" s="29" t="s">
        <v>992</v>
      </c>
      <c r="E70" s="40">
        <v>46062</v>
      </c>
      <c r="F70" s="98">
        <v>7.8E-2</v>
      </c>
      <c r="G70" s="296">
        <v>100000000</v>
      </c>
      <c r="H70" s="29">
        <v>15642739.726027397</v>
      </c>
      <c r="I70" s="29">
        <v>-14531506.84931507</v>
      </c>
      <c r="J70" s="29">
        <v>0</v>
      </c>
      <c r="K70" s="29">
        <v>0</v>
      </c>
      <c r="L70" s="29">
        <f t="shared" si="1"/>
        <v>101111232.87671232</v>
      </c>
      <c r="M70" s="298"/>
      <c r="N70" s="29">
        <f t="shared" si="2"/>
        <v>101111232.87671232</v>
      </c>
    </row>
    <row r="71" spans="1:14" ht="12.75" customHeight="1">
      <c r="A71" s="58"/>
      <c r="B71" s="48" t="s">
        <v>577</v>
      </c>
      <c r="C71" s="46" t="s">
        <v>443</v>
      </c>
      <c r="D71" s="29" t="s">
        <v>993</v>
      </c>
      <c r="E71" s="40">
        <v>46062</v>
      </c>
      <c r="F71" s="98">
        <v>7.8E-2</v>
      </c>
      <c r="G71" s="296">
        <v>100000000</v>
      </c>
      <c r="H71" s="29">
        <v>15642739.726027397</v>
      </c>
      <c r="I71" s="29">
        <v>-14531506.84931507</v>
      </c>
      <c r="J71" s="29">
        <v>0</v>
      </c>
      <c r="K71" s="29">
        <v>0</v>
      </c>
      <c r="L71" s="29">
        <f t="shared" si="1"/>
        <v>101111232.87671232</v>
      </c>
      <c r="M71" s="298"/>
      <c r="N71" s="29">
        <f t="shared" si="2"/>
        <v>101111232.87671232</v>
      </c>
    </row>
    <row r="72" spans="1:14" ht="12.75" customHeight="1">
      <c r="A72" s="58"/>
      <c r="B72" s="48" t="s">
        <v>577</v>
      </c>
      <c r="C72" s="46" t="s">
        <v>443</v>
      </c>
      <c r="D72" s="29" t="s">
        <v>994</v>
      </c>
      <c r="E72" s="40">
        <v>46062</v>
      </c>
      <c r="F72" s="98">
        <v>7.8E-2</v>
      </c>
      <c r="G72" s="296">
        <v>100000000</v>
      </c>
      <c r="H72" s="29">
        <v>15642739.726027397</v>
      </c>
      <c r="I72" s="29">
        <v>-14531506.84931507</v>
      </c>
      <c r="J72" s="29">
        <v>0</v>
      </c>
      <c r="K72" s="29">
        <v>0</v>
      </c>
      <c r="L72" s="29">
        <f t="shared" si="1"/>
        <v>101111232.87671232</v>
      </c>
      <c r="M72" s="298"/>
      <c r="N72" s="29">
        <f t="shared" si="2"/>
        <v>101111232.87671232</v>
      </c>
    </row>
    <row r="73" spans="1:14" ht="12.75" customHeight="1">
      <c r="A73" s="58"/>
      <c r="B73" s="48" t="s">
        <v>577</v>
      </c>
      <c r="C73" s="46" t="s">
        <v>443</v>
      </c>
      <c r="D73" s="29" t="s">
        <v>995</v>
      </c>
      <c r="E73" s="40">
        <v>46062</v>
      </c>
      <c r="F73" s="98">
        <v>7.8E-2</v>
      </c>
      <c r="G73" s="296">
        <v>150000000</v>
      </c>
      <c r="H73" s="29">
        <v>23464109.589041095</v>
      </c>
      <c r="I73" s="29">
        <v>-21797260.273972604</v>
      </c>
      <c r="J73" s="29">
        <v>0</v>
      </c>
      <c r="K73" s="29">
        <v>0</v>
      </c>
      <c r="L73" s="29">
        <f t="shared" si="1"/>
        <v>151666849.31506848</v>
      </c>
      <c r="M73" s="298"/>
      <c r="N73" s="29">
        <f t="shared" si="2"/>
        <v>151666849.31506848</v>
      </c>
    </row>
    <row r="74" spans="1:14" ht="12.75" customHeight="1">
      <c r="A74" s="58"/>
      <c r="B74" s="48" t="s">
        <v>577</v>
      </c>
      <c r="C74" s="46" t="s">
        <v>443</v>
      </c>
      <c r="D74" s="29" t="s">
        <v>996</v>
      </c>
      <c r="E74" s="40">
        <v>46062</v>
      </c>
      <c r="F74" s="98">
        <v>7.8E-2</v>
      </c>
      <c r="G74" s="296">
        <v>150000000</v>
      </c>
      <c r="H74" s="29">
        <v>23464109.589041095</v>
      </c>
      <c r="I74" s="29">
        <v>-21797260.273972604</v>
      </c>
      <c r="J74" s="29">
        <v>0</v>
      </c>
      <c r="K74" s="29">
        <v>0</v>
      </c>
      <c r="L74" s="29">
        <f t="shared" si="1"/>
        <v>151666849.31506848</v>
      </c>
      <c r="M74" s="298"/>
      <c r="N74" s="29">
        <f t="shared" si="2"/>
        <v>151666849.31506848</v>
      </c>
    </row>
    <row r="75" spans="1:14" ht="12.75" customHeight="1">
      <c r="A75" s="58"/>
      <c r="B75" s="48" t="s">
        <v>577</v>
      </c>
      <c r="C75" s="46" t="s">
        <v>443</v>
      </c>
      <c r="D75" s="29" t="s">
        <v>997</v>
      </c>
      <c r="E75" s="40">
        <v>46062</v>
      </c>
      <c r="F75" s="98">
        <v>7.8E-2</v>
      </c>
      <c r="G75" s="296">
        <v>150000000</v>
      </c>
      <c r="H75" s="29">
        <v>23464109.589041095</v>
      </c>
      <c r="I75" s="29">
        <v>-21797260.273972604</v>
      </c>
      <c r="J75" s="29">
        <v>0</v>
      </c>
      <c r="K75" s="29">
        <v>0</v>
      </c>
      <c r="L75" s="29">
        <f t="shared" si="1"/>
        <v>151666849.31506848</v>
      </c>
      <c r="M75" s="298"/>
      <c r="N75" s="29">
        <f t="shared" si="2"/>
        <v>151666849.31506848</v>
      </c>
    </row>
    <row r="76" spans="1:14" ht="12.75" customHeight="1">
      <c r="A76" s="58"/>
      <c r="B76" s="48" t="s">
        <v>577</v>
      </c>
      <c r="C76" s="46" t="s">
        <v>443</v>
      </c>
      <c r="D76" s="29" t="s">
        <v>998</v>
      </c>
      <c r="E76" s="40">
        <v>46062</v>
      </c>
      <c r="F76" s="98">
        <v>7.8E-2</v>
      </c>
      <c r="G76" s="296">
        <v>150000000</v>
      </c>
      <c r="H76" s="29">
        <v>23464109.589041095</v>
      </c>
      <c r="I76" s="29">
        <v>-21797260.273972604</v>
      </c>
      <c r="J76" s="29">
        <v>0</v>
      </c>
      <c r="K76" s="29">
        <v>0</v>
      </c>
      <c r="L76" s="29">
        <f t="shared" si="1"/>
        <v>151666849.31506848</v>
      </c>
      <c r="M76" s="298"/>
      <c r="N76" s="29">
        <f t="shared" si="2"/>
        <v>151666849.31506848</v>
      </c>
    </row>
    <row r="77" spans="1:14" ht="12.75" customHeight="1">
      <c r="A77" s="58"/>
      <c r="B77" s="48" t="s">
        <v>577</v>
      </c>
      <c r="C77" s="46" t="s">
        <v>443</v>
      </c>
      <c r="D77" s="29" t="s">
        <v>999</v>
      </c>
      <c r="E77" s="40">
        <v>46062</v>
      </c>
      <c r="F77" s="98">
        <v>7.8E-2</v>
      </c>
      <c r="G77" s="296">
        <v>150000000</v>
      </c>
      <c r="H77" s="29">
        <v>23464109.589041095</v>
      </c>
      <c r="I77" s="29">
        <v>-21797260.273972604</v>
      </c>
      <c r="J77" s="29">
        <v>0</v>
      </c>
      <c r="K77" s="29">
        <v>0</v>
      </c>
      <c r="L77" s="29">
        <f t="shared" si="1"/>
        <v>151666849.31506848</v>
      </c>
      <c r="M77" s="298"/>
      <c r="N77" s="29">
        <f t="shared" si="2"/>
        <v>151666849.31506848</v>
      </c>
    </row>
    <row r="78" spans="1:14" ht="12.75" customHeight="1">
      <c r="A78" s="58"/>
      <c r="B78" s="48" t="s">
        <v>577</v>
      </c>
      <c r="C78" s="46" t="s">
        <v>443</v>
      </c>
      <c r="D78" s="29" t="s">
        <v>1000</v>
      </c>
      <c r="E78" s="40">
        <v>46062</v>
      </c>
      <c r="F78" s="98">
        <v>7.8E-2</v>
      </c>
      <c r="G78" s="296">
        <v>150000000</v>
      </c>
      <c r="H78" s="29">
        <v>23464109.589041095</v>
      </c>
      <c r="I78" s="29">
        <v>-21797260.273972604</v>
      </c>
      <c r="J78" s="29">
        <v>0</v>
      </c>
      <c r="K78" s="29">
        <v>0</v>
      </c>
      <c r="L78" s="29">
        <f t="shared" si="1"/>
        <v>151666849.31506848</v>
      </c>
      <c r="M78" s="298"/>
      <c r="N78" s="29">
        <f t="shared" si="2"/>
        <v>151666849.31506848</v>
      </c>
    </row>
    <row r="79" spans="1:14" ht="12.75" customHeight="1">
      <c r="A79" s="58"/>
      <c r="B79" s="48" t="s">
        <v>577</v>
      </c>
      <c r="C79" s="46" t="s">
        <v>443</v>
      </c>
      <c r="D79" s="29" t="s">
        <v>1001</v>
      </c>
      <c r="E79" s="40">
        <v>46062</v>
      </c>
      <c r="F79" s="98">
        <v>7.8E-2</v>
      </c>
      <c r="G79" s="296">
        <v>150000000</v>
      </c>
      <c r="H79" s="29">
        <v>23464109.589041095</v>
      </c>
      <c r="I79" s="29">
        <v>-21797260.273972604</v>
      </c>
      <c r="J79" s="29">
        <v>0</v>
      </c>
      <c r="K79" s="29">
        <v>0</v>
      </c>
      <c r="L79" s="29">
        <f t="shared" si="1"/>
        <v>151666849.31506848</v>
      </c>
      <c r="M79" s="298"/>
      <c r="N79" s="29">
        <f t="shared" si="2"/>
        <v>151666849.31506848</v>
      </c>
    </row>
    <row r="80" spans="1:14" ht="12.75" customHeight="1">
      <c r="A80" s="58"/>
      <c r="B80" s="48" t="s">
        <v>577</v>
      </c>
      <c r="C80" s="46" t="s">
        <v>443</v>
      </c>
      <c r="D80" s="29" t="s">
        <v>1002</v>
      </c>
      <c r="E80" s="40">
        <v>46062</v>
      </c>
      <c r="F80" s="98">
        <v>7.8E-2</v>
      </c>
      <c r="G80" s="296">
        <v>150000000</v>
      </c>
      <c r="H80" s="29">
        <v>23464109.589041095</v>
      </c>
      <c r="I80" s="29">
        <v>-21797260.273972604</v>
      </c>
      <c r="J80" s="29">
        <v>0</v>
      </c>
      <c r="K80" s="29">
        <v>0</v>
      </c>
      <c r="L80" s="29">
        <f t="shared" si="1"/>
        <v>151666849.31506848</v>
      </c>
      <c r="M80" s="298"/>
      <c r="N80" s="29">
        <f t="shared" si="2"/>
        <v>151666849.31506848</v>
      </c>
    </row>
    <row r="81" spans="1:14" ht="12.75" customHeight="1">
      <c r="A81" s="58"/>
      <c r="B81" s="48" t="s">
        <v>577</v>
      </c>
      <c r="C81" s="46" t="s">
        <v>443</v>
      </c>
      <c r="D81" s="29" t="s">
        <v>1003</v>
      </c>
      <c r="E81" s="40">
        <v>46082</v>
      </c>
      <c r="F81" s="98">
        <v>7.8E-2</v>
      </c>
      <c r="G81" s="296">
        <v>200000000</v>
      </c>
      <c r="H81" s="29">
        <v>31285479.452054795</v>
      </c>
      <c r="I81" s="29">
        <v>-29917808.219178084</v>
      </c>
      <c r="J81" s="29">
        <v>0</v>
      </c>
      <c r="K81" s="29">
        <v>0</v>
      </c>
      <c r="L81" s="29">
        <f t="shared" si="1"/>
        <v>201367671.23287672</v>
      </c>
      <c r="M81" s="298"/>
      <c r="N81" s="29">
        <f t="shared" si="2"/>
        <v>201367671.23287672</v>
      </c>
    </row>
    <row r="82" spans="1:14" ht="12.75" customHeight="1">
      <c r="A82" s="58"/>
      <c r="B82" s="48" t="s">
        <v>577</v>
      </c>
      <c r="C82" s="46" t="s">
        <v>443</v>
      </c>
      <c r="D82" s="29" t="s">
        <v>1004</v>
      </c>
      <c r="E82" s="40">
        <v>46082</v>
      </c>
      <c r="F82" s="98">
        <v>7.8E-2</v>
      </c>
      <c r="G82" s="296">
        <v>200000000</v>
      </c>
      <c r="H82" s="29">
        <v>31285479.452054795</v>
      </c>
      <c r="I82" s="29">
        <v>-29917808.219178084</v>
      </c>
      <c r="J82" s="29">
        <v>0</v>
      </c>
      <c r="K82" s="29">
        <v>0</v>
      </c>
      <c r="L82" s="29">
        <f t="shared" si="1"/>
        <v>201367671.23287672</v>
      </c>
      <c r="M82" s="298"/>
      <c r="N82" s="29">
        <f t="shared" si="2"/>
        <v>201367671.23287672</v>
      </c>
    </row>
    <row r="83" spans="1:14" ht="12.75" customHeight="1">
      <c r="A83" s="58"/>
      <c r="B83" s="48" t="s">
        <v>577</v>
      </c>
      <c r="C83" s="46" t="s">
        <v>443</v>
      </c>
      <c r="D83" s="29" t="s">
        <v>1005</v>
      </c>
      <c r="E83" s="40">
        <v>46082</v>
      </c>
      <c r="F83" s="98">
        <v>7.8E-2</v>
      </c>
      <c r="G83" s="296">
        <v>200000000</v>
      </c>
      <c r="H83" s="29">
        <v>31285479.452054795</v>
      </c>
      <c r="I83" s="29">
        <v>-29917808.219178084</v>
      </c>
      <c r="J83" s="29">
        <v>0</v>
      </c>
      <c r="K83" s="29">
        <v>0</v>
      </c>
      <c r="L83" s="29">
        <f t="shared" si="1"/>
        <v>201367671.23287672</v>
      </c>
      <c r="M83" s="298"/>
      <c r="N83" s="29">
        <f t="shared" si="2"/>
        <v>201367671.23287672</v>
      </c>
    </row>
    <row r="84" spans="1:14" ht="12.75" customHeight="1">
      <c r="A84" s="58"/>
      <c r="B84" s="48" t="s">
        <v>577</v>
      </c>
      <c r="C84" s="46" t="s">
        <v>443</v>
      </c>
      <c r="D84" s="29" t="s">
        <v>1006</v>
      </c>
      <c r="E84" s="40">
        <v>46082</v>
      </c>
      <c r="F84" s="98">
        <v>7.8E-2</v>
      </c>
      <c r="G84" s="296">
        <v>200000000</v>
      </c>
      <c r="H84" s="29">
        <v>31285479.452054795</v>
      </c>
      <c r="I84" s="29">
        <v>-29917808.219178084</v>
      </c>
      <c r="J84" s="29">
        <v>0</v>
      </c>
      <c r="K84" s="29">
        <v>0</v>
      </c>
      <c r="L84" s="29">
        <f t="shared" si="1"/>
        <v>201367671.23287672</v>
      </c>
      <c r="M84" s="298"/>
      <c r="N84" s="29">
        <f t="shared" si="2"/>
        <v>201367671.23287672</v>
      </c>
    </row>
    <row r="85" spans="1:14" ht="12.75" customHeight="1">
      <c r="A85" s="58"/>
      <c r="B85" s="48" t="s">
        <v>577</v>
      </c>
      <c r="C85" s="46" t="s">
        <v>443</v>
      </c>
      <c r="D85" s="29" t="s">
        <v>1007</v>
      </c>
      <c r="E85" s="40">
        <v>46082</v>
      </c>
      <c r="F85" s="98">
        <v>7.8E-2</v>
      </c>
      <c r="G85" s="296">
        <v>200000000</v>
      </c>
      <c r="H85" s="29">
        <v>31285479.452054795</v>
      </c>
      <c r="I85" s="29">
        <v>-29917808.219178084</v>
      </c>
      <c r="J85" s="29">
        <v>0</v>
      </c>
      <c r="K85" s="29">
        <v>0</v>
      </c>
      <c r="L85" s="29">
        <f t="shared" ref="L85:L102" si="3">+G85+H85+I85+J85+K85</f>
        <v>201367671.23287672</v>
      </c>
      <c r="M85" s="298"/>
      <c r="N85" s="29">
        <f t="shared" ref="N85:N102" si="4">+L85</f>
        <v>201367671.23287672</v>
      </c>
    </row>
    <row r="86" spans="1:14" ht="12.75" customHeight="1">
      <c r="A86" s="58"/>
      <c r="B86" s="48" t="s">
        <v>577</v>
      </c>
      <c r="C86" s="46" t="s">
        <v>443</v>
      </c>
      <c r="D86" s="29" t="s">
        <v>1008</v>
      </c>
      <c r="E86" s="40">
        <v>46082</v>
      </c>
      <c r="F86" s="98">
        <v>7.8E-2</v>
      </c>
      <c r="G86" s="296">
        <v>200000000</v>
      </c>
      <c r="H86" s="29">
        <v>31285479.452054795</v>
      </c>
      <c r="I86" s="29">
        <v>-29917808.219178084</v>
      </c>
      <c r="J86" s="29">
        <v>0</v>
      </c>
      <c r="K86" s="29">
        <v>0</v>
      </c>
      <c r="L86" s="29">
        <f t="shared" si="3"/>
        <v>201367671.23287672</v>
      </c>
      <c r="M86" s="298"/>
      <c r="N86" s="29">
        <f t="shared" si="4"/>
        <v>201367671.23287672</v>
      </c>
    </row>
    <row r="87" spans="1:14" ht="12.75" customHeight="1">
      <c r="A87" s="58"/>
      <c r="B87" s="48" t="s">
        <v>577</v>
      </c>
      <c r="C87" s="46" t="s">
        <v>443</v>
      </c>
      <c r="D87" s="29" t="s">
        <v>1009</v>
      </c>
      <c r="E87" s="40">
        <v>46082</v>
      </c>
      <c r="F87" s="98">
        <v>7.8E-2</v>
      </c>
      <c r="G87" s="296">
        <v>200000000</v>
      </c>
      <c r="H87" s="29">
        <v>31285479.452054795</v>
      </c>
      <c r="I87" s="29">
        <v>-29917808.219178084</v>
      </c>
      <c r="J87" s="29">
        <v>0</v>
      </c>
      <c r="K87" s="29">
        <v>0</v>
      </c>
      <c r="L87" s="29">
        <f t="shared" si="3"/>
        <v>201367671.23287672</v>
      </c>
      <c r="M87" s="298"/>
      <c r="N87" s="29">
        <f t="shared" si="4"/>
        <v>201367671.23287672</v>
      </c>
    </row>
    <row r="88" spans="1:14" ht="12.75" customHeight="1">
      <c r="A88" s="58"/>
      <c r="B88" s="48" t="s">
        <v>577</v>
      </c>
      <c r="C88" s="46" t="s">
        <v>443</v>
      </c>
      <c r="D88" s="29" t="s">
        <v>1010</v>
      </c>
      <c r="E88" s="40">
        <v>46082</v>
      </c>
      <c r="F88" s="98">
        <v>7.8E-2</v>
      </c>
      <c r="G88" s="296">
        <v>200000000</v>
      </c>
      <c r="H88" s="29">
        <v>31285479.452054795</v>
      </c>
      <c r="I88" s="29">
        <v>-29917808.219178084</v>
      </c>
      <c r="J88" s="29">
        <v>0</v>
      </c>
      <c r="K88" s="29">
        <v>0</v>
      </c>
      <c r="L88" s="29">
        <f t="shared" si="3"/>
        <v>201367671.23287672</v>
      </c>
      <c r="M88" s="298"/>
      <c r="N88" s="29">
        <f t="shared" si="4"/>
        <v>201367671.23287672</v>
      </c>
    </row>
    <row r="89" spans="1:14" ht="12.75" customHeight="1">
      <c r="A89" s="58"/>
      <c r="B89" s="48" t="s">
        <v>577</v>
      </c>
      <c r="C89" s="46" t="s">
        <v>443</v>
      </c>
      <c r="D89" s="29" t="s">
        <v>1011</v>
      </c>
      <c r="E89" s="40">
        <v>46082</v>
      </c>
      <c r="F89" s="98">
        <v>7.8E-2</v>
      </c>
      <c r="G89" s="296">
        <v>200000000</v>
      </c>
      <c r="H89" s="29">
        <v>31285479.452054795</v>
      </c>
      <c r="I89" s="29">
        <v>-29917808.219178084</v>
      </c>
      <c r="J89" s="29">
        <v>0</v>
      </c>
      <c r="K89" s="29">
        <v>0</v>
      </c>
      <c r="L89" s="29">
        <f t="shared" si="3"/>
        <v>201367671.23287672</v>
      </c>
      <c r="M89" s="298"/>
      <c r="N89" s="29">
        <f t="shared" si="4"/>
        <v>201367671.23287672</v>
      </c>
    </row>
    <row r="90" spans="1:14" ht="12.75" customHeight="1">
      <c r="A90" s="58"/>
      <c r="B90" s="48" t="s">
        <v>577</v>
      </c>
      <c r="C90" s="46" t="s">
        <v>443</v>
      </c>
      <c r="D90" s="29" t="s">
        <v>1012</v>
      </c>
      <c r="E90" s="40">
        <v>46082</v>
      </c>
      <c r="F90" s="98">
        <v>7.8E-2</v>
      </c>
      <c r="G90" s="296">
        <v>200000000</v>
      </c>
      <c r="H90" s="29">
        <v>31285479.452054795</v>
      </c>
      <c r="I90" s="29">
        <v>-29917808.219178084</v>
      </c>
      <c r="J90" s="29">
        <v>0</v>
      </c>
      <c r="K90" s="29">
        <v>0</v>
      </c>
      <c r="L90" s="29">
        <f t="shared" si="3"/>
        <v>201367671.23287672</v>
      </c>
      <c r="M90" s="298"/>
      <c r="N90" s="29">
        <f t="shared" si="4"/>
        <v>201367671.23287672</v>
      </c>
    </row>
    <row r="91" spans="1:14" ht="12.75" customHeight="1">
      <c r="A91" s="58"/>
      <c r="B91" s="48" t="s">
        <v>577</v>
      </c>
      <c r="C91" s="46" t="s">
        <v>443</v>
      </c>
      <c r="D91" s="29" t="s">
        <v>1013</v>
      </c>
      <c r="E91" s="40">
        <v>46082</v>
      </c>
      <c r="F91" s="98">
        <v>7.8E-2</v>
      </c>
      <c r="G91" s="296">
        <v>200000000</v>
      </c>
      <c r="H91" s="29">
        <v>31285479.452054795</v>
      </c>
      <c r="I91" s="29">
        <v>-29917808.219178084</v>
      </c>
      <c r="J91" s="29">
        <v>0</v>
      </c>
      <c r="K91" s="29">
        <v>0</v>
      </c>
      <c r="L91" s="29">
        <f t="shared" si="3"/>
        <v>201367671.23287672</v>
      </c>
      <c r="M91" s="298"/>
      <c r="N91" s="29">
        <f t="shared" si="4"/>
        <v>201367671.23287672</v>
      </c>
    </row>
    <row r="92" spans="1:14" ht="12.75" customHeight="1">
      <c r="A92" s="58"/>
      <c r="B92" s="48" t="s">
        <v>577</v>
      </c>
      <c r="C92" s="46" t="s">
        <v>443</v>
      </c>
      <c r="D92" s="29" t="s">
        <v>1014</v>
      </c>
      <c r="E92" s="40">
        <v>46082</v>
      </c>
      <c r="F92" s="98">
        <v>7.8E-2</v>
      </c>
      <c r="G92" s="296">
        <v>200000000</v>
      </c>
      <c r="H92" s="29">
        <v>31285479.452054795</v>
      </c>
      <c r="I92" s="29">
        <v>-29917808.219178084</v>
      </c>
      <c r="J92" s="29">
        <v>0</v>
      </c>
      <c r="K92" s="29">
        <v>0</v>
      </c>
      <c r="L92" s="29">
        <f t="shared" si="3"/>
        <v>201367671.23287672</v>
      </c>
      <c r="M92" s="298"/>
      <c r="N92" s="29">
        <f t="shared" si="4"/>
        <v>201367671.23287672</v>
      </c>
    </row>
    <row r="93" spans="1:14" ht="12.75" customHeight="1">
      <c r="A93" s="58"/>
      <c r="B93" s="48" t="s">
        <v>577</v>
      </c>
      <c r="C93" s="46" t="s">
        <v>443</v>
      </c>
      <c r="D93" s="29" t="s">
        <v>1015</v>
      </c>
      <c r="E93" s="40">
        <v>46082</v>
      </c>
      <c r="F93" s="98">
        <v>7.8E-2</v>
      </c>
      <c r="G93" s="296">
        <v>200000000</v>
      </c>
      <c r="H93" s="29">
        <v>31285479.452054795</v>
      </c>
      <c r="I93" s="29">
        <v>-29917808.219178084</v>
      </c>
      <c r="J93" s="29">
        <v>0</v>
      </c>
      <c r="K93" s="29">
        <v>0</v>
      </c>
      <c r="L93" s="29">
        <f t="shared" si="3"/>
        <v>201367671.23287672</v>
      </c>
      <c r="M93" s="298"/>
      <c r="N93" s="29">
        <f t="shared" si="4"/>
        <v>201367671.23287672</v>
      </c>
    </row>
    <row r="94" spans="1:14" ht="12.75" customHeight="1">
      <c r="A94" s="58"/>
      <c r="B94" s="48" t="s">
        <v>577</v>
      </c>
      <c r="C94" s="46" t="s">
        <v>443</v>
      </c>
      <c r="D94" s="29" t="s">
        <v>1016</v>
      </c>
      <c r="E94" s="40">
        <v>46082</v>
      </c>
      <c r="F94" s="98">
        <v>7.8E-2</v>
      </c>
      <c r="G94" s="296">
        <v>200000000</v>
      </c>
      <c r="H94" s="29">
        <v>31285479.452054795</v>
      </c>
      <c r="I94" s="29">
        <v>-29917808.219178084</v>
      </c>
      <c r="J94" s="29">
        <v>0</v>
      </c>
      <c r="K94" s="29">
        <v>0</v>
      </c>
      <c r="L94" s="29">
        <f t="shared" si="3"/>
        <v>201367671.23287672</v>
      </c>
      <c r="M94" s="298"/>
      <c r="N94" s="29">
        <f t="shared" si="4"/>
        <v>201367671.23287672</v>
      </c>
    </row>
    <row r="95" spans="1:14" ht="12.75" customHeight="1">
      <c r="A95" s="58"/>
      <c r="B95" s="48" t="s">
        <v>577</v>
      </c>
      <c r="C95" s="46" t="s">
        <v>443</v>
      </c>
      <c r="D95" s="29" t="s">
        <v>1017</v>
      </c>
      <c r="E95" s="40">
        <v>46082</v>
      </c>
      <c r="F95" s="98">
        <v>7.8E-2</v>
      </c>
      <c r="G95" s="296">
        <v>200000000</v>
      </c>
      <c r="H95" s="29">
        <v>31285479.452054795</v>
      </c>
      <c r="I95" s="29">
        <v>-29917808.219178084</v>
      </c>
      <c r="J95" s="29">
        <v>0</v>
      </c>
      <c r="K95" s="29">
        <v>0</v>
      </c>
      <c r="L95" s="29">
        <f t="shared" si="3"/>
        <v>201367671.23287672</v>
      </c>
      <c r="M95" s="298"/>
      <c r="N95" s="29">
        <f t="shared" si="4"/>
        <v>201367671.23287672</v>
      </c>
    </row>
    <row r="96" spans="1:14" ht="12.75" customHeight="1">
      <c r="A96" s="58"/>
      <c r="B96" s="48" t="s">
        <v>577</v>
      </c>
      <c r="C96" s="46" t="s">
        <v>443</v>
      </c>
      <c r="D96" s="29" t="s">
        <v>1018</v>
      </c>
      <c r="E96" s="40">
        <v>46074</v>
      </c>
      <c r="F96" s="98">
        <v>7.8E-2</v>
      </c>
      <c r="G96" s="296">
        <v>500000000</v>
      </c>
      <c r="H96" s="29">
        <v>78106849.315068498</v>
      </c>
      <c r="I96" s="29">
        <v>-73939726.02739726</v>
      </c>
      <c r="J96" s="29">
        <v>0</v>
      </c>
      <c r="K96" s="29">
        <v>0</v>
      </c>
      <c r="L96" s="29">
        <f t="shared" si="3"/>
        <v>504167123.28767121</v>
      </c>
      <c r="M96" s="298"/>
      <c r="N96" s="29">
        <f t="shared" si="4"/>
        <v>504167123.28767121</v>
      </c>
    </row>
    <row r="97" spans="1:14" ht="12.75" customHeight="1">
      <c r="A97" s="58"/>
      <c r="B97" s="48" t="s">
        <v>577</v>
      </c>
      <c r="C97" s="46" t="s">
        <v>443</v>
      </c>
      <c r="D97" s="29" t="s">
        <v>1019</v>
      </c>
      <c r="E97" s="40">
        <v>46074</v>
      </c>
      <c r="F97" s="98">
        <v>7.8E-2</v>
      </c>
      <c r="G97" s="296">
        <v>500000000</v>
      </c>
      <c r="H97" s="29">
        <v>78106849.315068498</v>
      </c>
      <c r="I97" s="29">
        <v>-73939726.02739726</v>
      </c>
      <c r="J97" s="29">
        <v>0</v>
      </c>
      <c r="K97" s="29">
        <v>0</v>
      </c>
      <c r="L97" s="29">
        <f t="shared" si="3"/>
        <v>504167123.28767121</v>
      </c>
      <c r="M97" s="298"/>
      <c r="N97" s="29">
        <f t="shared" si="4"/>
        <v>504167123.28767121</v>
      </c>
    </row>
    <row r="98" spans="1:14" ht="12.75" customHeight="1">
      <c r="A98" s="58"/>
      <c r="B98" s="48" t="s">
        <v>577</v>
      </c>
      <c r="C98" s="46" t="s">
        <v>443</v>
      </c>
      <c r="D98" s="29" t="s">
        <v>1020</v>
      </c>
      <c r="E98" s="40">
        <v>46074</v>
      </c>
      <c r="F98" s="98">
        <v>7.8E-2</v>
      </c>
      <c r="G98" s="296">
        <v>500000000</v>
      </c>
      <c r="H98" s="29">
        <v>78106849.315068498</v>
      </c>
      <c r="I98" s="29">
        <v>-73939726.02739726</v>
      </c>
      <c r="J98" s="29">
        <v>0</v>
      </c>
      <c r="K98" s="29">
        <v>0</v>
      </c>
      <c r="L98" s="29">
        <f t="shared" si="3"/>
        <v>504167123.28767121</v>
      </c>
      <c r="M98" s="298"/>
      <c r="N98" s="29">
        <f t="shared" si="4"/>
        <v>504167123.28767121</v>
      </c>
    </row>
    <row r="99" spans="1:14" ht="12.75" customHeight="1">
      <c r="A99" s="58"/>
      <c r="B99" s="48" t="s">
        <v>577</v>
      </c>
      <c r="C99" s="46" t="s">
        <v>443</v>
      </c>
      <c r="D99" s="29" t="s">
        <v>1021</v>
      </c>
      <c r="E99" s="40">
        <v>46074</v>
      </c>
      <c r="F99" s="98">
        <v>7.8E-2</v>
      </c>
      <c r="G99" s="296">
        <v>500000000</v>
      </c>
      <c r="H99" s="29">
        <v>78106849.315068498</v>
      </c>
      <c r="I99" s="29">
        <v>-73939726.02739726</v>
      </c>
      <c r="J99" s="29">
        <v>0</v>
      </c>
      <c r="K99" s="29">
        <v>0</v>
      </c>
      <c r="L99" s="29">
        <f t="shared" si="3"/>
        <v>504167123.28767121</v>
      </c>
      <c r="M99" s="298"/>
      <c r="N99" s="29">
        <f t="shared" si="4"/>
        <v>504167123.28767121</v>
      </c>
    </row>
    <row r="100" spans="1:14" ht="12.75" customHeight="1">
      <c r="A100" s="58"/>
      <c r="B100" s="48" t="s">
        <v>577</v>
      </c>
      <c r="C100" s="46" t="s">
        <v>443</v>
      </c>
      <c r="D100" s="29" t="s">
        <v>1022</v>
      </c>
      <c r="E100" s="40">
        <v>46069</v>
      </c>
      <c r="F100" s="98">
        <v>7.8E-2</v>
      </c>
      <c r="G100" s="296">
        <v>200000000</v>
      </c>
      <c r="H100" s="29">
        <v>31242739.726027396</v>
      </c>
      <c r="I100" s="29">
        <v>-29362191.780821919</v>
      </c>
      <c r="J100" s="29">
        <v>0</v>
      </c>
      <c r="K100" s="29">
        <v>0</v>
      </c>
      <c r="L100" s="29">
        <f t="shared" si="3"/>
        <v>201880547.94520548</v>
      </c>
      <c r="M100" s="298"/>
      <c r="N100" s="29">
        <f t="shared" si="4"/>
        <v>201880547.94520548</v>
      </c>
    </row>
    <row r="101" spans="1:14" ht="12.75" customHeight="1">
      <c r="A101" s="58"/>
      <c r="B101" s="48" t="s">
        <v>577</v>
      </c>
      <c r="C101" s="46" t="s">
        <v>443</v>
      </c>
      <c r="D101" s="29" t="s">
        <v>1023</v>
      </c>
      <c r="E101" s="40">
        <v>46069</v>
      </c>
      <c r="F101" s="98">
        <v>7.8E-2</v>
      </c>
      <c r="G101" s="296">
        <v>200000000</v>
      </c>
      <c r="H101" s="29">
        <v>31242739.726027396</v>
      </c>
      <c r="I101" s="29">
        <v>-29362191.780821919</v>
      </c>
      <c r="J101" s="29">
        <v>0</v>
      </c>
      <c r="K101" s="29">
        <v>0</v>
      </c>
      <c r="L101" s="29">
        <f t="shared" si="3"/>
        <v>201880547.94520548</v>
      </c>
      <c r="M101" s="298"/>
      <c r="N101" s="29">
        <f t="shared" si="4"/>
        <v>201880547.94520548</v>
      </c>
    </row>
    <row r="102" spans="1:14" ht="12.75" customHeight="1">
      <c r="A102" s="58"/>
      <c r="B102" s="48" t="s">
        <v>577</v>
      </c>
      <c r="C102" s="46" t="s">
        <v>443</v>
      </c>
      <c r="D102" s="29" t="s">
        <v>1024</v>
      </c>
      <c r="E102" s="40">
        <v>46069</v>
      </c>
      <c r="F102" s="98">
        <v>7.8E-2</v>
      </c>
      <c r="G102" s="296">
        <v>200000000</v>
      </c>
      <c r="H102" s="29">
        <v>31242739.726027396</v>
      </c>
      <c r="I102" s="29">
        <v>-29362191.780821919</v>
      </c>
      <c r="J102" s="29">
        <v>0</v>
      </c>
      <c r="K102" s="29">
        <v>0</v>
      </c>
      <c r="L102" s="29">
        <f t="shared" si="3"/>
        <v>201880547.94520548</v>
      </c>
      <c r="M102" s="298"/>
      <c r="N102" s="29">
        <f t="shared" si="4"/>
        <v>201880547.94520548</v>
      </c>
    </row>
    <row r="103" spans="1:14" ht="12.75" customHeight="1" thickBot="1">
      <c r="A103" s="58"/>
      <c r="B103" s="58"/>
      <c r="C103" s="56"/>
      <c r="D103" s="57"/>
      <c r="E103" s="47"/>
      <c r="F103" s="43" t="s">
        <v>444</v>
      </c>
      <c r="G103" s="299">
        <f t="shared" ref="G103:N103" si="5">+SUM(G21:G102)</f>
        <v>20673000000</v>
      </c>
      <c r="H103" s="299">
        <f t="shared" si="5"/>
        <v>3616814722.328496</v>
      </c>
      <c r="I103" s="299">
        <f t="shared" si="5"/>
        <v>-3370984971.1143775</v>
      </c>
      <c r="J103" s="299">
        <f t="shared" si="5"/>
        <v>-4975428.1488769129</v>
      </c>
      <c r="K103" s="299">
        <f t="shared" si="5"/>
        <v>168384744.79077846</v>
      </c>
      <c r="L103" s="299">
        <f t="shared" si="5"/>
        <v>21082239067.85601</v>
      </c>
      <c r="M103" s="299">
        <f t="shared" si="5"/>
        <v>0</v>
      </c>
      <c r="N103" s="299">
        <f t="shared" si="5"/>
        <v>21082239067.85601</v>
      </c>
    </row>
    <row r="104" spans="1:14" ht="12.75" customHeight="1" thickTop="1">
      <c r="A104" s="58"/>
      <c r="B104" s="58"/>
      <c r="C104" s="39"/>
      <c r="D104" s="587"/>
      <c r="E104" s="35"/>
      <c r="F104" s="42"/>
      <c r="G104" s="300"/>
      <c r="H104" s="633"/>
      <c r="I104" s="300"/>
      <c r="J104" s="634"/>
      <c r="K104" s="300"/>
      <c r="L104" s="300"/>
      <c r="M104" s="300"/>
      <c r="N104" s="300"/>
    </row>
    <row r="105" spans="1:14" ht="12.75" customHeight="1" thickBot="1">
      <c r="A105" s="58"/>
      <c r="B105" s="51" t="s">
        <v>748</v>
      </c>
      <c r="C105" s="38"/>
      <c r="D105" s="28"/>
      <c r="E105" s="38"/>
      <c r="F105" s="38"/>
      <c r="G105" s="28"/>
      <c r="H105" s="28"/>
      <c r="I105" s="28"/>
      <c r="J105" s="28"/>
      <c r="K105" s="28"/>
      <c r="L105" s="28"/>
      <c r="M105" s="297"/>
      <c r="N105" s="28"/>
    </row>
    <row r="106" spans="1:14" ht="12.75" customHeight="1">
      <c r="A106" s="58"/>
      <c r="B106" s="48" t="s">
        <v>791</v>
      </c>
      <c r="C106" s="46" t="s">
        <v>443</v>
      </c>
      <c r="D106" s="29" t="s">
        <v>792</v>
      </c>
      <c r="E106" s="40">
        <v>47865</v>
      </c>
      <c r="F106" s="98">
        <v>0.08</v>
      </c>
      <c r="G106" s="29">
        <v>50000000</v>
      </c>
      <c r="H106" s="296">
        <v>27616438.356164385</v>
      </c>
      <c r="I106" s="296">
        <v>-27210958.904109601</v>
      </c>
      <c r="J106" s="635">
        <v>-5343110.9437066996</v>
      </c>
      <c r="K106" s="29">
        <v>0</v>
      </c>
      <c r="L106" s="29">
        <f>+G106+H106+I106+J106+K106</f>
        <v>45062368.508348085</v>
      </c>
      <c r="M106" s="298"/>
      <c r="N106" s="29">
        <f>+L106</f>
        <v>45062368.508348085</v>
      </c>
    </row>
    <row r="107" spans="1:14" ht="12.75" customHeight="1">
      <c r="A107" s="58"/>
      <c r="B107" s="48" t="s">
        <v>791</v>
      </c>
      <c r="C107" s="46" t="s">
        <v>443</v>
      </c>
      <c r="D107" s="29" t="s">
        <v>792</v>
      </c>
      <c r="E107" s="40">
        <v>47865</v>
      </c>
      <c r="F107" s="98">
        <v>0.08</v>
      </c>
      <c r="G107" s="29">
        <v>100000000</v>
      </c>
      <c r="H107" s="296">
        <v>59156164.383561648</v>
      </c>
      <c r="I107" s="636">
        <v>-54421917.808219202</v>
      </c>
      <c r="J107" s="635">
        <v>-12875165.079139801</v>
      </c>
      <c r="K107" s="29">
        <v>0</v>
      </c>
      <c r="L107" s="29">
        <f>+G107+H107+I107+J107+K107</f>
        <v>91859081.496202648</v>
      </c>
      <c r="M107" s="298"/>
      <c r="N107" s="29">
        <f>+L107</f>
        <v>91859081.496202648</v>
      </c>
    </row>
    <row r="108" spans="1:14" ht="12.75" customHeight="1" thickBot="1">
      <c r="A108" s="58"/>
      <c r="B108" s="58"/>
      <c r="C108" s="39"/>
      <c r="D108" s="587"/>
      <c r="E108" s="35"/>
      <c r="F108" s="43" t="s">
        <v>444</v>
      </c>
      <c r="G108" s="299">
        <f t="shared" ref="G108:N108" si="6">SUM(G106:G107)</f>
        <v>150000000</v>
      </c>
      <c r="H108" s="299">
        <f t="shared" si="6"/>
        <v>86772602.739726037</v>
      </c>
      <c r="I108" s="299">
        <f t="shared" si="6"/>
        <v>-81632876.712328807</v>
      </c>
      <c r="J108" s="299">
        <f t="shared" si="6"/>
        <v>-18218276.022846501</v>
      </c>
      <c r="K108" s="299">
        <f t="shared" si="6"/>
        <v>0</v>
      </c>
      <c r="L108" s="299">
        <f t="shared" si="6"/>
        <v>136921450.00455073</v>
      </c>
      <c r="M108" s="299">
        <f t="shared" si="6"/>
        <v>0</v>
      </c>
      <c r="N108" s="299">
        <f t="shared" si="6"/>
        <v>136921450.00455073</v>
      </c>
    </row>
    <row r="109" spans="1:14" ht="12.75" customHeight="1" thickTop="1">
      <c r="A109" s="58"/>
      <c r="B109" s="58"/>
      <c r="C109" s="39"/>
      <c r="D109" s="587"/>
      <c r="E109" s="35"/>
      <c r="F109" s="50"/>
      <c r="G109" s="300"/>
      <c r="H109" s="300"/>
      <c r="I109" s="300"/>
      <c r="J109" s="300"/>
      <c r="K109" s="300"/>
      <c r="L109" s="300"/>
      <c r="M109" s="300"/>
      <c r="N109" s="300"/>
    </row>
    <row r="110" spans="1:14" ht="12.75" customHeight="1" thickBot="1">
      <c r="A110" s="58"/>
      <c r="B110" s="51" t="s">
        <v>1025</v>
      </c>
      <c r="C110" s="38"/>
      <c r="D110" s="28"/>
      <c r="E110" s="38"/>
      <c r="F110" s="38"/>
      <c r="G110" s="28"/>
      <c r="H110" s="28"/>
      <c r="I110" s="28"/>
      <c r="J110" s="28"/>
      <c r="K110" s="28"/>
      <c r="L110" s="28"/>
      <c r="M110" s="297"/>
      <c r="N110" s="28"/>
    </row>
    <row r="111" spans="1:14" ht="12.75" customHeight="1">
      <c r="A111" s="58"/>
      <c r="B111" s="48" t="s">
        <v>710</v>
      </c>
      <c r="C111" s="46" t="s">
        <v>443</v>
      </c>
      <c r="D111" s="29" t="s">
        <v>1026</v>
      </c>
      <c r="E111" s="40">
        <v>47137</v>
      </c>
      <c r="F111" s="98">
        <v>9.2499999999999999E-2</v>
      </c>
      <c r="G111" s="29">
        <v>1050000000</v>
      </c>
      <c r="H111" s="296">
        <v>499195890</v>
      </c>
      <c r="I111" s="29">
        <v>-466998287.671233</v>
      </c>
      <c r="J111" s="29"/>
      <c r="K111" s="29">
        <v>8934057.5602997206</v>
      </c>
      <c r="L111" s="29">
        <f>+G111+H111+I111+J111+K111</f>
        <v>1091131659.8890667</v>
      </c>
      <c r="M111" s="298"/>
      <c r="N111" s="29">
        <f>+L111</f>
        <v>1091131659.8890667</v>
      </c>
    </row>
    <row r="112" spans="1:14" ht="12.75" customHeight="1" thickBot="1">
      <c r="A112" s="58"/>
      <c r="B112" s="58"/>
      <c r="C112" s="39"/>
      <c r="D112" s="587"/>
      <c r="E112" s="35"/>
      <c r="F112" s="43" t="s">
        <v>444</v>
      </c>
      <c r="G112" s="299">
        <f t="shared" ref="G112:L112" si="7">SUM(G111)</f>
        <v>1050000000</v>
      </c>
      <c r="H112" s="299">
        <f t="shared" si="7"/>
        <v>499195890</v>
      </c>
      <c r="I112" s="299">
        <f t="shared" si="7"/>
        <v>-466998287.671233</v>
      </c>
      <c r="J112" s="299">
        <f t="shared" si="7"/>
        <v>0</v>
      </c>
      <c r="K112" s="299">
        <f>SUM(K111)</f>
        <v>8934057.5602997206</v>
      </c>
      <c r="L112" s="640">
        <f t="shared" si="7"/>
        <v>1091131659.8890667</v>
      </c>
      <c r="M112" s="299"/>
      <c r="N112" s="299">
        <f>SUM(N111)</f>
        <v>1091131659.8890667</v>
      </c>
    </row>
    <row r="113" spans="1:14" ht="12.75" customHeight="1" thickTop="1">
      <c r="A113" s="58"/>
      <c r="B113" s="58"/>
      <c r="C113" s="39"/>
      <c r="D113" s="587"/>
      <c r="E113" s="35"/>
      <c r="F113" s="50"/>
      <c r="G113" s="300"/>
      <c r="H113" s="300"/>
      <c r="I113" s="300"/>
      <c r="J113" s="300"/>
      <c r="K113" s="300"/>
      <c r="L113" s="300"/>
      <c r="M113" s="300"/>
      <c r="N113" s="300"/>
    </row>
    <row r="114" spans="1:14" ht="12.75" customHeight="1" thickBot="1">
      <c r="A114" s="58"/>
      <c r="B114" s="51" t="s">
        <v>746</v>
      </c>
      <c r="C114" s="38"/>
      <c r="D114" s="28"/>
      <c r="E114" s="38"/>
      <c r="F114" s="38"/>
      <c r="G114" s="28"/>
      <c r="H114" s="28"/>
      <c r="I114" s="28"/>
      <c r="J114" s="28"/>
      <c r="K114" s="28"/>
      <c r="L114" s="28"/>
      <c r="M114" s="297"/>
      <c r="N114" s="28"/>
    </row>
    <row r="115" spans="1:14" ht="12.75" customHeight="1">
      <c r="A115" s="58"/>
      <c r="B115" s="48" t="s">
        <v>445</v>
      </c>
      <c r="C115" s="46" t="s">
        <v>443</v>
      </c>
      <c r="D115" s="29" t="s">
        <v>747</v>
      </c>
      <c r="E115" s="40">
        <v>45575</v>
      </c>
      <c r="F115" s="98">
        <v>8.5000000000000006E-2</v>
      </c>
      <c r="G115" s="29">
        <v>1340000000</v>
      </c>
      <c r="H115" s="296">
        <v>85190958.904109597</v>
      </c>
      <c r="I115" s="29">
        <v>-60226575.342465803</v>
      </c>
      <c r="J115" s="29">
        <v>0</v>
      </c>
      <c r="K115" s="29">
        <v>2694306.56255823</v>
      </c>
      <c r="L115" s="29">
        <f>+G115+H115+I115+J115+K115</f>
        <v>1367658690.1242018</v>
      </c>
      <c r="M115" s="298"/>
      <c r="N115" s="29">
        <f>+L115</f>
        <v>1367658690.1242018</v>
      </c>
    </row>
    <row r="116" spans="1:14" ht="12.75" customHeight="1">
      <c r="A116" s="58"/>
      <c r="B116" s="48" t="s">
        <v>445</v>
      </c>
      <c r="C116" s="46" t="s">
        <v>443</v>
      </c>
      <c r="D116" s="29" t="s">
        <v>793</v>
      </c>
      <c r="E116" s="40">
        <v>46937</v>
      </c>
      <c r="F116" s="98">
        <v>6.1499999999999999E-2</v>
      </c>
      <c r="G116" s="29">
        <v>1000000000</v>
      </c>
      <c r="H116" s="296">
        <v>266219178.0821918</v>
      </c>
      <c r="I116" s="29">
        <v>-262006849.31506801</v>
      </c>
      <c r="J116" s="29">
        <v>-70807151.681342795</v>
      </c>
      <c r="K116" s="29">
        <v>0</v>
      </c>
      <c r="L116" s="29">
        <f>+G116+H116+I116+J116+K116</f>
        <v>933405177.08578086</v>
      </c>
      <c r="M116" s="298"/>
      <c r="N116" s="29">
        <f>+L116</f>
        <v>933405177.08578086</v>
      </c>
    </row>
    <row r="117" spans="1:14" ht="12.75" customHeight="1" thickBot="1">
      <c r="A117" s="58"/>
      <c r="B117" s="58"/>
      <c r="C117" s="39"/>
      <c r="D117" s="587"/>
      <c r="E117" s="35"/>
      <c r="F117" s="43" t="s">
        <v>444</v>
      </c>
      <c r="G117" s="299">
        <f>SUM(G115:G116)</f>
        <v>2340000000</v>
      </c>
      <c r="H117" s="299">
        <f t="shared" ref="H117:N117" si="8">SUM(H115:H116)</f>
        <v>351410136.98630142</v>
      </c>
      <c r="I117" s="299">
        <f t="shared" si="8"/>
        <v>-322233424.65753382</v>
      </c>
      <c r="J117" s="299">
        <f t="shared" si="8"/>
        <v>-70807151.681342795</v>
      </c>
      <c r="K117" s="299">
        <f t="shared" si="8"/>
        <v>2694306.56255823</v>
      </c>
      <c r="L117" s="640">
        <f t="shared" si="8"/>
        <v>2301063867.2099829</v>
      </c>
      <c r="M117" s="299">
        <f t="shared" si="8"/>
        <v>0</v>
      </c>
      <c r="N117" s="299">
        <f t="shared" si="8"/>
        <v>2301063867.2099829</v>
      </c>
    </row>
    <row r="118" spans="1:14" ht="12.75" customHeight="1" thickTop="1">
      <c r="A118" s="58"/>
      <c r="B118" s="58"/>
      <c r="C118" s="39"/>
      <c r="D118" s="587"/>
      <c r="E118" s="35"/>
      <c r="F118" s="50"/>
      <c r="G118" s="300"/>
      <c r="H118" s="300"/>
      <c r="I118" s="634"/>
      <c r="J118" s="300"/>
      <c r="K118" s="634"/>
      <c r="L118" s="300"/>
      <c r="M118" s="300"/>
      <c r="N118" s="300"/>
    </row>
    <row r="119" spans="1:14" ht="12.75" customHeight="1">
      <c r="A119" s="58"/>
      <c r="B119" s="58"/>
      <c r="C119" s="39"/>
      <c r="D119" s="587"/>
      <c r="E119" s="35"/>
      <c r="F119" s="50"/>
      <c r="G119" s="300"/>
      <c r="H119" s="300"/>
      <c r="I119" s="300"/>
      <c r="J119" s="300"/>
      <c r="K119" s="300"/>
      <c r="L119" s="300"/>
      <c r="M119" s="300"/>
      <c r="N119" s="300"/>
    </row>
    <row r="120" spans="1:14" ht="12.75" customHeight="1">
      <c r="A120" s="58"/>
      <c r="B120" s="60" t="s">
        <v>1027</v>
      </c>
      <c r="C120" s="45"/>
      <c r="D120" s="45"/>
      <c r="E120" s="45"/>
      <c r="F120" s="45"/>
      <c r="G120" s="588">
        <f t="shared" ref="G120:N120" si="9">+G12+G18+G103+G108+G112+G117</f>
        <v>29713000000</v>
      </c>
      <c r="H120" s="588">
        <f t="shared" si="9"/>
        <v>4917249858.9038391</v>
      </c>
      <c r="I120" s="588">
        <f t="shared" si="9"/>
        <v>-4572245538.2034369</v>
      </c>
      <c r="J120" s="588">
        <f t="shared" si="9"/>
        <v>-324635544.23049819</v>
      </c>
      <c r="K120" s="588">
        <f t="shared" si="9"/>
        <v>198005034.66022843</v>
      </c>
      <c r="L120" s="588">
        <f t="shared" si="9"/>
        <v>29931373811.130127</v>
      </c>
      <c r="M120" s="588">
        <f t="shared" si="9"/>
        <v>0</v>
      </c>
      <c r="N120" s="588">
        <f t="shared" si="9"/>
        <v>29931373811.130127</v>
      </c>
    </row>
    <row r="121" spans="1:14" ht="12.75" customHeight="1">
      <c r="A121" s="58"/>
      <c r="B121" s="58"/>
      <c r="C121" s="39"/>
      <c r="D121" s="31"/>
      <c r="E121" s="35"/>
      <c r="F121" s="50"/>
      <c r="G121" s="50"/>
      <c r="H121" s="42"/>
      <c r="I121" s="52"/>
      <c r="J121" s="58"/>
      <c r="K121" s="52"/>
      <c r="L121" s="52"/>
      <c r="M121" s="42"/>
      <c r="N121" s="586"/>
    </row>
    <row r="122" spans="1:14" ht="14.4">
      <c r="A122" s="58"/>
      <c r="B122" s="58"/>
      <c r="C122" s="58"/>
      <c r="D122" s="58"/>
      <c r="E122" s="58"/>
      <c r="F122" s="58"/>
      <c r="G122" s="58"/>
      <c r="H122" s="58"/>
      <c r="I122" s="53"/>
      <c r="J122" s="58"/>
      <c r="K122" s="58"/>
      <c r="L122" s="58"/>
      <c r="M122" s="58"/>
      <c r="N122" s="58"/>
    </row>
    <row r="123" spans="1:14" ht="14.4">
      <c r="A123" s="58"/>
      <c r="B123" s="58"/>
      <c r="C123" s="58"/>
      <c r="D123" s="58"/>
      <c r="E123" s="58"/>
      <c r="F123" s="58"/>
      <c r="G123" s="58"/>
      <c r="H123" s="58"/>
      <c r="I123" s="58"/>
      <c r="J123" s="58"/>
      <c r="K123" s="58"/>
      <c r="L123" s="58"/>
      <c r="M123" s="58"/>
      <c r="N123" s="58"/>
    </row>
    <row r="124" spans="1:14" ht="14.4">
      <c r="A124" s="58"/>
      <c r="B124" s="58"/>
      <c r="C124" s="58"/>
      <c r="D124" s="58"/>
      <c r="E124" s="58"/>
      <c r="F124" s="58"/>
      <c r="G124" s="58"/>
      <c r="H124" s="58"/>
      <c r="I124" s="53"/>
      <c r="J124" s="53"/>
      <c r="K124" s="58"/>
      <c r="L124" s="58"/>
      <c r="M124" s="58"/>
      <c r="N124" s="58"/>
    </row>
    <row r="125" spans="1:14" ht="14.4">
      <c r="A125" s="58"/>
      <c r="B125" s="58"/>
      <c r="C125" s="58"/>
      <c r="D125" s="58"/>
      <c r="E125" s="58"/>
      <c r="F125" s="58"/>
      <c r="G125" s="58"/>
      <c r="H125" s="58"/>
      <c r="I125" s="58"/>
      <c r="J125" s="58"/>
      <c r="K125" s="58"/>
      <c r="L125" s="58"/>
      <c r="M125" s="58"/>
      <c r="N125" s="58"/>
    </row>
    <row r="126" spans="1:14" ht="14.4">
      <c r="A126" s="58"/>
      <c r="B126" s="58"/>
      <c r="C126" s="58"/>
      <c r="D126" s="58"/>
      <c r="E126" s="58"/>
      <c r="F126" s="58"/>
      <c r="G126" s="58"/>
      <c r="H126" s="58"/>
      <c r="I126" s="58"/>
      <c r="J126" s="58"/>
      <c r="K126" s="58"/>
      <c r="L126" s="58"/>
      <c r="M126" s="58"/>
      <c r="N126" s="58"/>
    </row>
    <row r="127" spans="1:14" ht="14.4">
      <c r="A127" s="58"/>
      <c r="B127" s="58"/>
      <c r="C127" s="58"/>
      <c r="D127" s="58"/>
      <c r="E127" s="58"/>
      <c r="F127" s="58"/>
      <c r="G127" s="58"/>
      <c r="H127" s="58"/>
      <c r="I127" s="58"/>
      <c r="J127" s="58"/>
      <c r="K127" s="58"/>
      <c r="L127" s="58"/>
      <c r="M127" s="58"/>
      <c r="N127" s="58"/>
    </row>
    <row r="128" spans="1:14" ht="14.4">
      <c r="A128" s="58"/>
      <c r="B128" s="58"/>
      <c r="C128" s="58"/>
      <c r="D128" s="58"/>
      <c r="E128" s="58"/>
      <c r="F128" s="58"/>
      <c r="G128" s="58"/>
      <c r="H128" s="58"/>
      <c r="I128" s="58"/>
      <c r="J128" s="58"/>
      <c r="K128" s="58"/>
      <c r="L128" s="58"/>
      <c r="M128" s="58"/>
      <c r="N128" s="58"/>
    </row>
    <row r="129" spans="1:14" ht="14.4">
      <c r="A129" s="58"/>
      <c r="B129" s="58"/>
      <c r="C129" s="58"/>
      <c r="D129" s="58"/>
      <c r="E129" s="58"/>
      <c r="F129" s="58"/>
      <c r="G129" s="58"/>
      <c r="H129" s="58"/>
      <c r="I129" s="58"/>
      <c r="J129" s="58"/>
      <c r="K129" s="58"/>
      <c r="L129" s="58"/>
      <c r="M129" s="58"/>
      <c r="N129" s="58"/>
    </row>
    <row r="130" spans="1:14" ht="14.4">
      <c r="A130" s="58"/>
      <c r="B130" s="58"/>
      <c r="C130" s="58"/>
      <c r="D130" s="58"/>
      <c r="E130" s="58"/>
      <c r="F130" s="58"/>
      <c r="G130" s="58"/>
      <c r="H130" s="58"/>
      <c r="I130" s="58"/>
      <c r="J130" s="58"/>
      <c r="K130" s="58"/>
      <c r="L130" s="58"/>
      <c r="M130" s="58"/>
      <c r="N130" s="58"/>
    </row>
    <row r="131" spans="1:14" ht="14.4">
      <c r="A131" s="58"/>
      <c r="B131" s="58"/>
      <c r="C131" s="58"/>
      <c r="D131" s="58"/>
      <c r="E131" s="58"/>
      <c r="F131" s="58"/>
      <c r="G131" s="58"/>
      <c r="H131" s="58"/>
      <c r="I131" s="58"/>
      <c r="J131" s="58"/>
      <c r="K131" s="58"/>
      <c r="L131" s="58"/>
      <c r="M131" s="58"/>
      <c r="N131" s="58"/>
    </row>
    <row r="132" spans="1:14" ht="14.4">
      <c r="A132" s="58"/>
      <c r="B132" s="58"/>
      <c r="C132" s="58"/>
      <c r="D132" s="58"/>
      <c r="E132" s="58"/>
      <c r="F132" s="58"/>
      <c r="G132" s="58"/>
      <c r="H132" s="58"/>
      <c r="I132" s="58"/>
      <c r="J132" s="58"/>
      <c r="K132" s="58"/>
      <c r="L132" s="58"/>
      <c r="M132" s="58"/>
      <c r="N132" s="58"/>
    </row>
    <row r="133" spans="1:14" ht="14.4">
      <c r="A133" s="58"/>
      <c r="B133" s="58"/>
      <c r="C133" s="58"/>
      <c r="D133" s="58"/>
      <c r="E133" s="58"/>
      <c r="F133" s="58"/>
      <c r="G133" s="58"/>
      <c r="H133" s="58"/>
      <c r="I133" s="58"/>
      <c r="J133" s="58"/>
      <c r="K133" s="58"/>
      <c r="L133" s="58"/>
      <c r="M133" s="58"/>
      <c r="N133" s="58"/>
    </row>
    <row r="134" spans="1:14" ht="14.4">
      <c r="A134" s="58"/>
      <c r="B134" s="58"/>
      <c r="C134" s="58"/>
      <c r="D134" s="58"/>
      <c r="E134" s="58"/>
      <c r="F134" s="58"/>
      <c r="G134" s="58"/>
      <c r="H134" s="58"/>
      <c r="I134" s="58"/>
      <c r="J134" s="58"/>
      <c r="K134" s="58"/>
      <c r="L134" s="58"/>
      <c r="M134" s="58"/>
      <c r="N134" s="58"/>
    </row>
    <row r="135" spans="1:14" ht="14.4">
      <c r="A135" s="58"/>
      <c r="B135" s="58"/>
      <c r="C135" s="58"/>
      <c r="D135" s="58"/>
      <c r="E135" s="58"/>
      <c r="F135" s="58"/>
      <c r="G135" s="58"/>
      <c r="H135" s="58"/>
      <c r="I135" s="58"/>
      <c r="J135" s="58"/>
      <c r="K135" s="58"/>
      <c r="L135" s="58"/>
      <c r="M135" s="58"/>
      <c r="N135" s="58"/>
    </row>
    <row r="136" spans="1:14" ht="14.4">
      <c r="A136" s="58"/>
      <c r="B136" s="58"/>
      <c r="C136" s="58"/>
      <c r="D136" s="58"/>
      <c r="E136" s="58"/>
      <c r="F136" s="58"/>
      <c r="G136" s="58"/>
      <c r="H136" s="58"/>
      <c r="I136" s="58"/>
      <c r="J136" s="58"/>
      <c r="K136" s="58"/>
      <c r="L136" s="58"/>
      <c r="M136" s="58"/>
      <c r="N136" s="58"/>
    </row>
    <row r="137" spans="1:14" ht="14.4">
      <c r="A137" s="58"/>
      <c r="B137" s="58"/>
      <c r="C137" s="58"/>
      <c r="D137" s="58"/>
      <c r="E137" s="58"/>
      <c r="F137" s="58"/>
      <c r="G137" s="58"/>
      <c r="H137" s="58"/>
      <c r="I137" s="58"/>
      <c r="J137" s="58"/>
      <c r="K137" s="58"/>
      <c r="L137" s="58"/>
      <c r="M137" s="58"/>
      <c r="N137" s="58"/>
    </row>
    <row r="138" spans="1:14" ht="14.4">
      <c r="A138" s="58"/>
      <c r="B138" s="58"/>
      <c r="C138" s="58"/>
      <c r="D138" s="58"/>
      <c r="E138" s="58"/>
      <c r="F138" s="58"/>
      <c r="G138" s="58"/>
      <c r="H138" s="58"/>
      <c r="I138" s="58"/>
      <c r="J138" s="58"/>
      <c r="K138" s="58"/>
      <c r="L138" s="58"/>
      <c r="M138" s="58"/>
      <c r="N138" s="58"/>
    </row>
    <row r="139" spans="1:14" ht="14.4">
      <c r="A139" s="58"/>
      <c r="B139" s="58"/>
      <c r="C139" s="58"/>
      <c r="D139" s="58"/>
      <c r="E139" s="58"/>
      <c r="F139" s="58"/>
      <c r="G139" s="58"/>
      <c r="H139" s="58"/>
      <c r="I139" s="58"/>
      <c r="J139" s="58"/>
      <c r="K139" s="58"/>
      <c r="L139" s="58"/>
      <c r="M139" s="58"/>
      <c r="N139" s="58"/>
    </row>
    <row r="140" spans="1:14" ht="14.4">
      <c r="A140" s="58"/>
      <c r="B140" s="58"/>
      <c r="C140" s="58"/>
      <c r="D140" s="58"/>
      <c r="E140" s="58"/>
      <c r="F140" s="58"/>
      <c r="G140" s="58"/>
      <c r="H140" s="58"/>
      <c r="I140" s="58"/>
      <c r="J140" s="58"/>
      <c r="K140" s="58"/>
      <c r="L140" s="58"/>
      <c r="M140" s="58"/>
      <c r="N140" s="58"/>
    </row>
    <row r="141" spans="1:14" ht="14.4">
      <c r="A141" s="58"/>
      <c r="B141" s="58"/>
      <c r="C141" s="58"/>
      <c r="D141" s="58"/>
      <c r="E141" s="58"/>
      <c r="F141" s="58"/>
      <c r="G141" s="58"/>
      <c r="H141" s="58"/>
      <c r="I141" s="58"/>
      <c r="J141" s="58"/>
      <c r="K141" s="58"/>
      <c r="L141" s="58"/>
      <c r="M141" s="58"/>
      <c r="N141" s="58"/>
    </row>
    <row r="142" spans="1:14" ht="14.4">
      <c r="A142" s="58"/>
      <c r="B142" s="58"/>
      <c r="C142" s="58"/>
      <c r="D142" s="58"/>
      <c r="E142" s="58"/>
      <c r="F142" s="58"/>
      <c r="G142" s="58"/>
      <c r="H142" s="58"/>
      <c r="I142" s="58"/>
      <c r="J142" s="58"/>
      <c r="K142" s="58"/>
      <c r="L142" s="58"/>
      <c r="M142" s="58"/>
      <c r="N142" s="58"/>
    </row>
    <row r="143" spans="1:14" ht="14.4">
      <c r="A143" s="58"/>
      <c r="B143" s="58"/>
      <c r="C143" s="58"/>
      <c r="D143" s="58"/>
      <c r="E143" s="58"/>
      <c r="F143" s="58"/>
      <c r="G143" s="58"/>
      <c r="H143" s="58"/>
      <c r="I143" s="58"/>
      <c r="J143" s="58"/>
      <c r="K143" s="58"/>
      <c r="L143" s="58"/>
      <c r="M143" s="58"/>
      <c r="N143" s="58"/>
    </row>
    <row r="144" spans="1:14" ht="14.4">
      <c r="A144" s="58"/>
      <c r="B144" s="58"/>
      <c r="C144" s="58"/>
      <c r="D144" s="58"/>
      <c r="E144" s="58"/>
      <c r="F144" s="58"/>
      <c r="G144" s="58"/>
      <c r="H144" s="58"/>
      <c r="I144" s="58"/>
      <c r="J144" s="58"/>
      <c r="K144" s="58"/>
      <c r="L144" s="58"/>
      <c r="M144" s="58"/>
      <c r="N144" s="58"/>
    </row>
    <row r="145" spans="1:14" ht="14.4">
      <c r="A145" s="58"/>
      <c r="B145" s="58"/>
      <c r="C145" s="58"/>
      <c r="D145" s="58"/>
      <c r="E145" s="58"/>
      <c r="F145" s="58"/>
      <c r="G145" s="58"/>
      <c r="H145" s="58"/>
      <c r="I145" s="58"/>
      <c r="J145" s="58"/>
      <c r="K145" s="58"/>
      <c r="L145" s="58"/>
      <c r="M145" s="58"/>
      <c r="N145" s="58"/>
    </row>
    <row r="146" spans="1:14" ht="14.4">
      <c r="A146" s="58"/>
      <c r="B146" s="58"/>
      <c r="C146" s="58"/>
      <c r="D146" s="58"/>
      <c r="E146" s="58"/>
      <c r="F146" s="58"/>
      <c r="G146" s="58"/>
      <c r="H146" s="58"/>
      <c r="I146" s="58"/>
      <c r="J146" s="58"/>
      <c r="K146" s="58"/>
      <c r="L146" s="58"/>
      <c r="M146" s="58"/>
      <c r="N146" s="58"/>
    </row>
    <row r="147" spans="1:14" ht="14.4">
      <c r="A147" s="58"/>
      <c r="B147" s="58"/>
      <c r="C147" s="58"/>
      <c r="D147" s="58"/>
      <c r="E147" s="58"/>
      <c r="F147" s="58"/>
      <c r="G147" s="58"/>
      <c r="H147" s="58"/>
      <c r="I147" s="58"/>
      <c r="J147" s="58"/>
      <c r="K147" s="58"/>
      <c r="L147" s="58"/>
      <c r="M147" s="58"/>
      <c r="N147" s="58"/>
    </row>
    <row r="148" spans="1:14" ht="14.4">
      <c r="A148" s="58"/>
      <c r="B148" s="58"/>
      <c r="C148" s="58"/>
      <c r="D148" s="58"/>
      <c r="E148" s="58"/>
      <c r="F148" s="58"/>
      <c r="G148" s="58"/>
      <c r="H148" s="58"/>
      <c r="I148" s="58"/>
      <c r="J148" s="58"/>
      <c r="K148" s="58"/>
      <c r="L148" s="58"/>
      <c r="M148" s="58"/>
      <c r="N148" s="58"/>
    </row>
    <row r="149" spans="1:14" ht="14.4">
      <c r="A149" s="58"/>
      <c r="B149" s="58"/>
      <c r="C149" s="58"/>
      <c r="D149" s="58"/>
      <c r="E149" s="58"/>
      <c r="F149" s="58"/>
      <c r="G149" s="58"/>
      <c r="H149" s="58"/>
      <c r="I149" s="58"/>
      <c r="J149" s="58"/>
      <c r="K149" s="58"/>
      <c r="L149" s="58"/>
      <c r="M149" s="58"/>
      <c r="N149" s="58"/>
    </row>
    <row r="150" spans="1:14" ht="14.4">
      <c r="A150" s="58"/>
      <c r="B150" s="58"/>
      <c r="C150" s="58"/>
      <c r="D150" s="58"/>
      <c r="E150" s="58"/>
      <c r="F150" s="58"/>
      <c r="G150" s="58"/>
      <c r="H150" s="58"/>
      <c r="I150" s="58"/>
      <c r="J150" s="58"/>
      <c r="K150" s="58"/>
      <c r="L150" s="58"/>
      <c r="M150" s="58"/>
      <c r="N150" s="58"/>
    </row>
    <row r="151" spans="1:14" ht="14.4">
      <c r="A151" s="58"/>
      <c r="B151" s="58"/>
      <c r="C151" s="58"/>
      <c r="D151" s="58"/>
      <c r="E151" s="58"/>
      <c r="F151" s="58"/>
      <c r="G151" s="58"/>
      <c r="H151" s="58"/>
      <c r="I151" s="58"/>
      <c r="J151" s="58"/>
      <c r="K151" s="58"/>
      <c r="L151" s="58"/>
      <c r="M151" s="58"/>
      <c r="N151" s="58"/>
    </row>
    <row r="152" spans="1:14" ht="14.4">
      <c r="A152" s="58"/>
      <c r="B152" s="58"/>
      <c r="C152" s="58"/>
      <c r="D152" s="58"/>
      <c r="E152" s="58"/>
      <c r="F152" s="58"/>
      <c r="G152" s="58"/>
      <c r="H152" s="58"/>
      <c r="I152" s="58"/>
      <c r="J152" s="58"/>
      <c r="K152" s="58"/>
      <c r="L152" s="58"/>
      <c r="M152" s="58"/>
      <c r="N152" s="58"/>
    </row>
    <row r="153" spans="1:14" ht="14.4">
      <c r="A153" s="58"/>
      <c r="B153" s="58"/>
      <c r="C153" s="58"/>
      <c r="D153" s="58"/>
      <c r="E153" s="58"/>
      <c r="F153" s="58"/>
      <c r="G153" s="58"/>
      <c r="H153" s="58"/>
      <c r="I153" s="58"/>
      <c r="J153" s="58"/>
      <c r="K153" s="58"/>
      <c r="L153" s="58"/>
      <c r="M153" s="58"/>
      <c r="N153" s="58"/>
    </row>
    <row r="154" spans="1:14" ht="14.4">
      <c r="A154" s="58"/>
      <c r="B154" s="58"/>
      <c r="C154" s="58"/>
      <c r="D154" s="58"/>
      <c r="E154" s="58"/>
      <c r="F154" s="58"/>
      <c r="G154" s="58"/>
      <c r="H154" s="58"/>
      <c r="I154" s="58"/>
      <c r="J154" s="58"/>
      <c r="K154" s="58"/>
      <c r="L154" s="58"/>
      <c r="M154" s="58"/>
      <c r="N154" s="58"/>
    </row>
    <row r="155" spans="1:14" ht="14.4">
      <c r="A155" s="58"/>
      <c r="B155" s="58"/>
      <c r="C155" s="58"/>
      <c r="D155" s="58"/>
      <c r="E155" s="58"/>
      <c r="F155" s="58"/>
      <c r="G155" s="58"/>
      <c r="H155" s="58"/>
      <c r="I155" s="58"/>
      <c r="J155" s="58"/>
      <c r="K155" s="58"/>
      <c r="L155" s="58"/>
      <c r="M155" s="58"/>
      <c r="N155" s="58"/>
    </row>
    <row r="156" spans="1:14" ht="14.4">
      <c r="A156" s="58"/>
      <c r="B156" s="58"/>
      <c r="C156" s="58"/>
      <c r="D156" s="58"/>
      <c r="E156" s="58"/>
      <c r="F156" s="58"/>
      <c r="G156" s="58"/>
      <c r="H156" s="58"/>
      <c r="I156" s="58"/>
      <c r="J156" s="58"/>
      <c r="K156" s="58"/>
      <c r="L156" s="58"/>
      <c r="M156" s="58"/>
      <c r="N156" s="58"/>
    </row>
    <row r="157" spans="1:14" ht="14.4">
      <c r="A157" s="58"/>
      <c r="B157" s="58"/>
      <c r="C157" s="58"/>
      <c r="D157" s="58"/>
      <c r="E157" s="58"/>
      <c r="F157" s="58"/>
      <c r="G157" s="58"/>
      <c r="H157" s="58"/>
      <c r="I157" s="58"/>
      <c r="J157" s="58"/>
      <c r="K157" s="58"/>
      <c r="L157" s="58"/>
      <c r="M157" s="58"/>
      <c r="N157" s="58"/>
    </row>
    <row r="158" spans="1:14" ht="14.4">
      <c r="A158" s="58"/>
      <c r="B158" s="58"/>
      <c r="C158" s="58"/>
      <c r="D158" s="58"/>
      <c r="E158" s="58"/>
      <c r="F158" s="58"/>
      <c r="G158" s="58"/>
      <c r="H158" s="58"/>
      <c r="I158" s="58"/>
      <c r="J158" s="58"/>
      <c r="K158" s="58"/>
      <c r="L158" s="58"/>
      <c r="M158" s="58"/>
      <c r="N158" s="58"/>
    </row>
    <row r="159" spans="1:14" ht="14.4">
      <c r="A159" s="58"/>
      <c r="B159" s="58"/>
      <c r="C159" s="58"/>
      <c r="D159" s="58"/>
      <c r="E159" s="58"/>
      <c r="F159" s="58"/>
      <c r="G159" s="58"/>
      <c r="H159" s="58"/>
      <c r="I159" s="58"/>
      <c r="J159" s="58"/>
      <c r="K159" s="58"/>
      <c r="L159" s="58"/>
      <c r="M159" s="58"/>
      <c r="N159" s="58"/>
    </row>
    <row r="160" spans="1:14" ht="14.4">
      <c r="A160" s="58"/>
      <c r="B160" s="58"/>
      <c r="C160" s="58"/>
      <c r="D160" s="58"/>
      <c r="E160" s="58"/>
      <c r="F160" s="58"/>
      <c r="G160" s="58"/>
      <c r="H160" s="58"/>
      <c r="I160" s="58"/>
      <c r="J160" s="58"/>
      <c r="K160" s="58"/>
      <c r="L160" s="58"/>
      <c r="M160" s="58"/>
      <c r="N160" s="58"/>
    </row>
    <row r="161" spans="1:14" ht="14.4">
      <c r="A161" s="58"/>
      <c r="B161" s="58"/>
      <c r="C161" s="58"/>
      <c r="D161" s="58"/>
      <c r="E161" s="58"/>
      <c r="F161" s="58"/>
      <c r="G161" s="58"/>
      <c r="H161" s="58"/>
      <c r="I161" s="58"/>
      <c r="J161" s="58"/>
      <c r="K161" s="58"/>
      <c r="L161" s="58"/>
      <c r="M161" s="58"/>
      <c r="N161" s="58"/>
    </row>
    <row r="162" spans="1:14" ht="14.4">
      <c r="A162" s="58"/>
      <c r="B162" s="58"/>
      <c r="C162" s="58"/>
      <c r="D162" s="58"/>
      <c r="E162" s="58"/>
      <c r="F162" s="58"/>
      <c r="G162" s="58"/>
      <c r="H162" s="58"/>
      <c r="I162" s="58"/>
      <c r="J162" s="58"/>
      <c r="K162" s="58"/>
      <c r="L162" s="58"/>
      <c r="M162" s="58"/>
      <c r="N162" s="58"/>
    </row>
    <row r="163" spans="1:14" ht="14.4">
      <c r="A163" s="58"/>
      <c r="B163" s="58"/>
      <c r="C163" s="58"/>
      <c r="D163" s="58"/>
      <c r="E163" s="58"/>
      <c r="F163" s="58"/>
      <c r="G163" s="58"/>
      <c r="H163" s="58"/>
      <c r="I163" s="58"/>
      <c r="J163" s="58"/>
      <c r="K163" s="58"/>
      <c r="L163" s="58"/>
      <c r="M163" s="58"/>
      <c r="N163" s="58"/>
    </row>
    <row r="164" spans="1:14" ht="14.4">
      <c r="A164" s="58"/>
      <c r="B164" s="58"/>
      <c r="C164" s="58"/>
      <c r="D164" s="58"/>
      <c r="E164" s="58"/>
      <c r="F164" s="58"/>
      <c r="G164" s="58"/>
      <c r="H164" s="58"/>
      <c r="I164" s="58"/>
      <c r="J164" s="58"/>
      <c r="K164" s="58"/>
      <c r="L164" s="58"/>
      <c r="M164" s="58"/>
      <c r="N164" s="58"/>
    </row>
    <row r="165" spans="1:14" ht="14.4">
      <c r="A165" s="58"/>
      <c r="B165" s="58"/>
      <c r="C165" s="58"/>
      <c r="D165" s="58"/>
      <c r="E165" s="58"/>
      <c r="F165" s="58"/>
      <c r="G165" s="58"/>
      <c r="H165" s="58"/>
      <c r="I165" s="58"/>
      <c r="J165" s="58"/>
      <c r="K165" s="58"/>
      <c r="L165" s="58"/>
      <c r="M165" s="58"/>
      <c r="N165" s="58"/>
    </row>
    <row r="166" spans="1:14" ht="14.4">
      <c r="A166" s="58"/>
      <c r="B166" s="58"/>
      <c r="C166" s="58"/>
      <c r="D166" s="58"/>
      <c r="E166" s="58"/>
      <c r="F166" s="58"/>
      <c r="G166" s="58"/>
      <c r="H166" s="58"/>
      <c r="I166" s="58"/>
      <c r="J166" s="58"/>
      <c r="K166" s="58"/>
      <c r="L166" s="58"/>
      <c r="M166" s="58"/>
      <c r="N166" s="58"/>
    </row>
    <row r="167" spans="1:14" ht="14.4">
      <c r="A167" s="58"/>
      <c r="B167" s="58"/>
      <c r="C167" s="58"/>
      <c r="D167" s="58"/>
      <c r="E167" s="58"/>
      <c r="F167" s="58"/>
      <c r="G167" s="58"/>
      <c r="H167" s="58"/>
      <c r="I167" s="58"/>
      <c r="J167" s="58"/>
      <c r="K167" s="58"/>
      <c r="L167" s="58"/>
      <c r="M167" s="58"/>
      <c r="N167" s="58"/>
    </row>
    <row r="168" spans="1:14" ht="14.4">
      <c r="A168" s="58"/>
      <c r="B168" s="58"/>
      <c r="C168" s="58"/>
      <c r="D168" s="58"/>
      <c r="E168" s="58"/>
      <c r="F168" s="58"/>
      <c r="G168" s="58"/>
      <c r="H168" s="58"/>
      <c r="I168" s="58"/>
      <c r="J168" s="58"/>
      <c r="K168" s="58"/>
      <c r="L168" s="58"/>
      <c r="M168" s="58"/>
      <c r="N168" s="58"/>
    </row>
    <row r="169" spans="1:14" ht="14.4">
      <c r="A169" s="58"/>
      <c r="B169" s="58"/>
      <c r="C169" s="58"/>
      <c r="D169" s="58"/>
      <c r="E169" s="58"/>
      <c r="F169" s="58"/>
      <c r="G169" s="58"/>
      <c r="H169" s="58"/>
      <c r="I169" s="58"/>
      <c r="J169" s="58"/>
      <c r="K169" s="58"/>
      <c r="L169" s="58"/>
      <c r="M169" s="58"/>
      <c r="N169" s="58"/>
    </row>
    <row r="170" spans="1:14" ht="14.4">
      <c r="A170" s="58"/>
      <c r="B170" s="58"/>
      <c r="C170" s="58"/>
      <c r="D170" s="58"/>
      <c r="E170" s="58"/>
      <c r="F170" s="58"/>
      <c r="G170" s="58"/>
      <c r="H170" s="58"/>
      <c r="I170" s="58"/>
      <c r="J170" s="58"/>
      <c r="K170" s="58"/>
      <c r="L170" s="58"/>
      <c r="M170" s="58"/>
      <c r="N170" s="58"/>
    </row>
    <row r="171" spans="1:14" ht="14.4">
      <c r="A171" s="58"/>
      <c r="B171" s="58"/>
      <c r="C171" s="58"/>
      <c r="D171" s="58"/>
      <c r="E171" s="58"/>
      <c r="F171" s="58"/>
      <c r="G171" s="58"/>
      <c r="H171" s="58"/>
      <c r="I171" s="58"/>
      <c r="J171" s="58"/>
      <c r="K171" s="58"/>
      <c r="L171" s="58"/>
      <c r="M171" s="58"/>
      <c r="N171" s="58"/>
    </row>
    <row r="172" spans="1:14" ht="14.4">
      <c r="A172" s="58"/>
      <c r="B172" s="58"/>
      <c r="C172" s="58"/>
      <c r="D172" s="58"/>
      <c r="E172" s="58"/>
      <c r="F172" s="58"/>
      <c r="G172" s="58"/>
      <c r="H172" s="58"/>
      <c r="I172" s="58"/>
      <c r="J172" s="58"/>
      <c r="K172" s="58"/>
      <c r="L172" s="58"/>
      <c r="M172" s="58"/>
      <c r="N172" s="58"/>
    </row>
    <row r="173" spans="1:14" ht="14.4">
      <c r="A173" s="58"/>
      <c r="B173" s="58"/>
      <c r="C173" s="58"/>
      <c r="D173" s="58"/>
      <c r="E173" s="58"/>
      <c r="F173" s="58"/>
      <c r="G173" s="58"/>
      <c r="H173" s="58"/>
      <c r="I173" s="58"/>
      <c r="J173" s="58"/>
      <c r="K173" s="58"/>
      <c r="L173" s="58"/>
      <c r="M173" s="58"/>
      <c r="N173" s="58"/>
    </row>
    <row r="174" spans="1:14" ht="14.4">
      <c r="A174" s="58"/>
      <c r="B174" s="58"/>
      <c r="C174" s="58"/>
      <c r="D174" s="58"/>
      <c r="E174" s="58"/>
      <c r="F174" s="58"/>
      <c r="G174" s="58"/>
      <c r="H174" s="58"/>
      <c r="I174" s="58"/>
      <c r="J174" s="58"/>
      <c r="K174" s="58"/>
      <c r="L174" s="58"/>
      <c r="M174" s="58"/>
      <c r="N174" s="58"/>
    </row>
    <row r="175" spans="1:14" ht="14.4">
      <c r="A175" s="58"/>
      <c r="B175" s="58"/>
      <c r="C175" s="58"/>
      <c r="D175" s="58"/>
      <c r="E175" s="58"/>
      <c r="F175" s="58"/>
      <c r="G175" s="58"/>
      <c r="H175" s="58"/>
      <c r="I175" s="58"/>
      <c r="J175" s="58"/>
      <c r="K175" s="58"/>
      <c r="L175" s="58"/>
      <c r="M175" s="58"/>
      <c r="N175" s="58"/>
    </row>
    <row r="176" spans="1:14" ht="14.4">
      <c r="A176" s="58"/>
      <c r="B176" s="58"/>
      <c r="C176" s="58"/>
      <c r="D176" s="58"/>
      <c r="E176" s="58"/>
      <c r="F176" s="58"/>
      <c r="G176" s="58"/>
      <c r="H176" s="58"/>
      <c r="I176" s="58"/>
      <c r="J176" s="58"/>
      <c r="K176" s="58"/>
      <c r="L176" s="58"/>
      <c r="M176" s="58"/>
      <c r="N176" s="58"/>
    </row>
    <row r="177" spans="1:14" ht="14.4">
      <c r="A177" s="58"/>
      <c r="B177" s="58"/>
      <c r="C177" s="58"/>
      <c r="D177" s="58"/>
      <c r="E177" s="58"/>
      <c r="F177" s="58"/>
      <c r="G177" s="58"/>
      <c r="H177" s="58"/>
      <c r="I177" s="58"/>
      <c r="J177" s="58"/>
      <c r="K177" s="58"/>
      <c r="L177" s="58"/>
      <c r="M177" s="58"/>
      <c r="N177" s="58"/>
    </row>
    <row r="178" spans="1:14" ht="14.4">
      <c r="A178" s="58"/>
      <c r="B178" s="58"/>
      <c r="C178" s="58"/>
      <c r="D178" s="58"/>
      <c r="E178" s="58"/>
      <c r="F178" s="58"/>
      <c r="G178" s="58"/>
      <c r="H178" s="58"/>
      <c r="I178" s="58"/>
      <c r="J178" s="58"/>
      <c r="K178" s="58"/>
      <c r="L178" s="58"/>
      <c r="M178" s="58"/>
      <c r="N178" s="58"/>
    </row>
    <row r="179" spans="1:14" ht="14.4">
      <c r="A179" s="58"/>
      <c r="B179" s="58"/>
      <c r="C179" s="58"/>
      <c r="D179" s="58"/>
      <c r="E179" s="58"/>
      <c r="F179" s="58"/>
      <c r="G179" s="58"/>
      <c r="H179" s="58"/>
      <c r="I179" s="58"/>
      <c r="J179" s="58"/>
      <c r="K179" s="58"/>
      <c r="L179" s="58"/>
      <c r="M179" s="58"/>
      <c r="N179" s="58"/>
    </row>
    <row r="180" spans="1:14" ht="14.4">
      <c r="A180" s="58"/>
      <c r="B180" s="58"/>
      <c r="C180" s="58"/>
      <c r="D180" s="58"/>
      <c r="E180" s="58"/>
      <c r="F180" s="58"/>
      <c r="G180" s="58"/>
      <c r="H180" s="58"/>
      <c r="I180" s="58"/>
      <c r="J180" s="58"/>
      <c r="K180" s="58"/>
      <c r="L180" s="58"/>
      <c r="M180" s="58"/>
      <c r="N180" s="58"/>
    </row>
    <row r="181" spans="1:14" ht="14.4">
      <c r="A181" s="58"/>
      <c r="B181" s="58"/>
      <c r="C181" s="58"/>
      <c r="D181" s="58"/>
      <c r="E181" s="58"/>
      <c r="F181" s="58"/>
      <c r="G181" s="58"/>
      <c r="H181" s="58"/>
      <c r="I181" s="58"/>
      <c r="J181" s="58"/>
      <c r="K181" s="58"/>
      <c r="L181" s="58"/>
      <c r="M181" s="58"/>
      <c r="N181" s="58"/>
    </row>
    <row r="182" spans="1:14" ht="14.4">
      <c r="A182" s="58"/>
      <c r="B182" s="58"/>
      <c r="C182" s="58"/>
      <c r="D182" s="58"/>
      <c r="E182" s="58"/>
      <c r="F182" s="58"/>
      <c r="G182" s="58"/>
      <c r="H182" s="58"/>
      <c r="I182" s="58"/>
      <c r="J182" s="58"/>
      <c r="K182" s="58"/>
      <c r="L182" s="58"/>
      <c r="M182" s="58"/>
      <c r="N182" s="58"/>
    </row>
    <row r="183" spans="1:14" ht="14.4">
      <c r="A183" s="58"/>
      <c r="B183" s="58"/>
      <c r="C183" s="58"/>
      <c r="D183" s="58"/>
      <c r="E183" s="58"/>
      <c r="F183" s="58"/>
      <c r="G183" s="58"/>
      <c r="H183" s="58"/>
      <c r="I183" s="58"/>
      <c r="J183" s="58"/>
      <c r="K183" s="58"/>
      <c r="L183" s="58"/>
      <c r="M183" s="58"/>
      <c r="N183" s="58"/>
    </row>
    <row r="184" spans="1:14" ht="14.4">
      <c r="A184" s="58"/>
      <c r="B184" s="58"/>
      <c r="C184" s="58"/>
      <c r="D184" s="58"/>
      <c r="E184" s="58"/>
      <c r="F184" s="58"/>
      <c r="G184" s="58"/>
      <c r="H184" s="58"/>
      <c r="I184" s="58"/>
      <c r="J184" s="58"/>
      <c r="K184" s="58"/>
      <c r="L184" s="58"/>
      <c r="M184" s="58"/>
      <c r="N184" s="58"/>
    </row>
    <row r="185" spans="1:14" ht="14.4">
      <c r="A185" s="58"/>
      <c r="B185" s="58"/>
      <c r="C185" s="58"/>
      <c r="D185" s="58"/>
      <c r="E185" s="58"/>
      <c r="F185" s="58"/>
      <c r="G185" s="58"/>
      <c r="H185" s="58"/>
      <c r="I185" s="58"/>
      <c r="J185" s="58"/>
      <c r="K185" s="58"/>
      <c r="L185" s="58"/>
      <c r="M185" s="58"/>
      <c r="N185" s="58"/>
    </row>
    <row r="186" spans="1:14" ht="14.4">
      <c r="A186" s="58"/>
      <c r="B186" s="58"/>
      <c r="C186" s="58"/>
      <c r="D186" s="58"/>
      <c r="E186" s="58"/>
      <c r="F186" s="58"/>
      <c r="G186" s="58"/>
      <c r="H186" s="58"/>
      <c r="I186" s="58"/>
      <c r="J186" s="58"/>
      <c r="K186" s="58"/>
      <c r="L186" s="58"/>
      <c r="M186" s="58"/>
      <c r="N186" s="58"/>
    </row>
    <row r="187" spans="1:14" ht="14.4">
      <c r="A187" s="58"/>
      <c r="B187" s="58"/>
      <c r="C187" s="58"/>
      <c r="D187" s="58"/>
      <c r="E187" s="58"/>
      <c r="F187" s="58"/>
      <c r="G187" s="58"/>
      <c r="H187" s="58"/>
      <c r="I187" s="58"/>
      <c r="J187" s="58"/>
      <c r="K187" s="58"/>
      <c r="L187" s="58"/>
      <c r="M187" s="58"/>
      <c r="N187" s="58"/>
    </row>
    <row r="188" spans="1:14" ht="14.4">
      <c r="A188" s="58"/>
      <c r="B188" s="58"/>
      <c r="C188" s="58"/>
      <c r="D188" s="58"/>
      <c r="E188" s="58"/>
      <c r="F188" s="58"/>
      <c r="G188" s="58"/>
      <c r="H188" s="58"/>
      <c r="I188" s="58"/>
      <c r="J188" s="58"/>
      <c r="K188" s="58"/>
      <c r="L188" s="58"/>
      <c r="M188" s="58"/>
      <c r="N188" s="58"/>
    </row>
    <row r="189" spans="1:14" ht="14.4">
      <c r="A189" s="58"/>
      <c r="B189" s="58"/>
      <c r="C189" s="58"/>
      <c r="D189" s="58"/>
      <c r="E189" s="58"/>
      <c r="F189" s="58"/>
      <c r="G189" s="58"/>
      <c r="H189" s="58"/>
      <c r="I189" s="58"/>
      <c r="J189" s="58"/>
      <c r="K189" s="58"/>
      <c r="L189" s="58"/>
      <c r="M189" s="58"/>
      <c r="N189" s="58"/>
    </row>
    <row r="190" spans="1:14" ht="14.4">
      <c r="A190" s="58"/>
      <c r="B190" s="58"/>
      <c r="C190" s="58"/>
      <c r="D190" s="58"/>
      <c r="E190" s="58"/>
      <c r="F190" s="58"/>
      <c r="G190" s="58"/>
      <c r="H190" s="58"/>
      <c r="I190" s="58"/>
      <c r="J190" s="58"/>
      <c r="K190" s="58"/>
      <c r="L190" s="58"/>
      <c r="M190" s="58"/>
      <c r="N190" s="58"/>
    </row>
    <row r="191" spans="1:14" ht="14.4">
      <c r="A191" s="58"/>
      <c r="B191" s="58"/>
      <c r="C191" s="58"/>
      <c r="D191" s="58"/>
      <c r="E191" s="58"/>
      <c r="F191" s="58"/>
      <c r="G191" s="58"/>
      <c r="H191" s="58"/>
      <c r="I191" s="58"/>
      <c r="J191" s="58"/>
      <c r="K191" s="58"/>
      <c r="L191" s="58"/>
      <c r="M191" s="58"/>
      <c r="N191" s="58"/>
    </row>
    <row r="192" spans="1:14" ht="14.4">
      <c r="A192" s="58"/>
      <c r="B192" s="58"/>
      <c r="C192" s="58"/>
      <c r="D192" s="58"/>
      <c r="E192" s="58"/>
      <c r="F192" s="58"/>
      <c r="G192" s="58"/>
      <c r="H192" s="58"/>
      <c r="I192" s="58"/>
      <c r="J192" s="58"/>
      <c r="K192" s="58"/>
      <c r="L192" s="58"/>
      <c r="M192" s="58"/>
      <c r="N192" s="58"/>
    </row>
    <row r="193" spans="1:14" ht="14.4">
      <c r="A193" s="58"/>
      <c r="B193" s="58"/>
      <c r="C193" s="58"/>
      <c r="D193" s="58"/>
      <c r="E193" s="58"/>
      <c r="F193" s="58"/>
      <c r="G193" s="58"/>
      <c r="H193" s="58"/>
      <c r="I193" s="58"/>
      <c r="J193" s="58"/>
      <c r="K193" s="58"/>
      <c r="L193" s="58"/>
      <c r="M193" s="58"/>
      <c r="N193" s="58"/>
    </row>
    <row r="194" spans="1:14" ht="14.4">
      <c r="A194" s="58"/>
      <c r="B194" s="58"/>
      <c r="C194" s="58"/>
      <c r="D194" s="58"/>
      <c r="E194" s="58"/>
      <c r="F194" s="58"/>
      <c r="G194" s="58"/>
      <c r="H194" s="58"/>
      <c r="I194" s="58"/>
      <c r="J194" s="58"/>
      <c r="K194" s="58"/>
      <c r="L194" s="58"/>
      <c r="M194" s="58"/>
      <c r="N194" s="58"/>
    </row>
    <row r="195" spans="1:14" ht="14.4">
      <c r="A195" s="58"/>
      <c r="B195" s="58"/>
      <c r="C195" s="58"/>
      <c r="D195" s="58"/>
      <c r="E195" s="58"/>
      <c r="F195" s="58"/>
      <c r="G195" s="58"/>
      <c r="H195" s="58"/>
      <c r="I195" s="58"/>
      <c r="J195" s="58"/>
      <c r="K195" s="58"/>
      <c r="L195" s="58"/>
      <c r="M195" s="58"/>
      <c r="N195" s="58"/>
    </row>
    <row r="196" spans="1:14" ht="14.4">
      <c r="A196" s="58"/>
      <c r="B196" s="58"/>
      <c r="C196" s="58"/>
      <c r="D196" s="58"/>
      <c r="E196" s="58"/>
      <c r="F196" s="58"/>
      <c r="G196" s="58"/>
      <c r="H196" s="58"/>
      <c r="I196" s="58"/>
      <c r="J196" s="58"/>
      <c r="K196" s="58"/>
      <c r="L196" s="58"/>
      <c r="M196" s="58"/>
      <c r="N196" s="58"/>
    </row>
    <row r="197" spans="1:14" ht="14.4">
      <c r="A197" s="58"/>
      <c r="B197" s="58"/>
      <c r="C197" s="58"/>
      <c r="D197" s="58"/>
      <c r="E197" s="58"/>
      <c r="F197" s="58"/>
      <c r="G197" s="58"/>
      <c r="H197" s="58"/>
      <c r="I197" s="58"/>
      <c r="J197" s="58"/>
      <c r="K197" s="58"/>
      <c r="L197" s="58"/>
      <c r="M197" s="58"/>
      <c r="N197" s="58"/>
    </row>
    <row r="198" spans="1:14" ht="14.4">
      <c r="A198" s="58"/>
      <c r="B198" s="58"/>
      <c r="C198" s="58"/>
      <c r="D198" s="58"/>
      <c r="E198" s="58"/>
      <c r="F198" s="58"/>
      <c r="G198" s="58"/>
      <c r="H198" s="58"/>
      <c r="I198" s="58"/>
      <c r="J198" s="58"/>
      <c r="K198" s="58"/>
      <c r="L198" s="58"/>
      <c r="M198" s="58"/>
      <c r="N198" s="58"/>
    </row>
    <row r="199" spans="1:14" ht="14.4">
      <c r="A199" s="58"/>
      <c r="B199" s="58"/>
      <c r="C199" s="58"/>
      <c r="D199" s="58"/>
      <c r="E199" s="58"/>
      <c r="F199" s="58"/>
      <c r="G199" s="58"/>
      <c r="H199" s="58"/>
      <c r="I199" s="58"/>
      <c r="J199" s="58"/>
      <c r="K199" s="58"/>
      <c r="L199" s="58"/>
      <c r="M199" s="58"/>
      <c r="N199" s="58"/>
    </row>
    <row r="200" spans="1:14" ht="14.4">
      <c r="A200" s="58"/>
      <c r="B200" s="58"/>
      <c r="C200" s="58"/>
      <c r="D200" s="58"/>
      <c r="E200" s="58"/>
      <c r="F200" s="58"/>
      <c r="G200" s="58"/>
      <c r="H200" s="58"/>
      <c r="I200" s="58"/>
      <c r="J200" s="58"/>
      <c r="K200" s="58"/>
      <c r="L200" s="58"/>
      <c r="M200" s="58"/>
      <c r="N200" s="58"/>
    </row>
    <row r="201" spans="1:14" ht="14.4">
      <c r="A201" s="58"/>
      <c r="B201" s="58"/>
      <c r="C201" s="58"/>
      <c r="D201" s="58"/>
      <c r="E201" s="58"/>
      <c r="F201" s="58"/>
      <c r="G201" s="58"/>
      <c r="H201" s="58"/>
      <c r="I201" s="58"/>
      <c r="J201" s="58"/>
      <c r="K201" s="58"/>
      <c r="L201" s="58"/>
      <c r="M201" s="58"/>
      <c r="N201" s="58"/>
    </row>
    <row r="202" spans="1:14" ht="14.4">
      <c r="A202" s="58"/>
      <c r="B202" s="58"/>
      <c r="C202" s="58"/>
      <c r="D202" s="58"/>
      <c r="E202" s="58"/>
      <c r="F202" s="58"/>
      <c r="G202" s="58"/>
      <c r="H202" s="58"/>
      <c r="I202" s="58"/>
      <c r="J202" s="58"/>
      <c r="K202" s="58"/>
      <c r="L202" s="58"/>
      <c r="M202" s="58"/>
      <c r="N202" s="58"/>
    </row>
    <row r="203" spans="1:14" ht="14.4">
      <c r="A203" s="58"/>
      <c r="B203" s="58"/>
      <c r="C203" s="58"/>
      <c r="D203" s="58"/>
      <c r="E203" s="58"/>
      <c r="F203" s="58"/>
      <c r="G203" s="58"/>
      <c r="H203" s="58"/>
      <c r="I203" s="58"/>
      <c r="J203" s="58"/>
      <c r="K203" s="58"/>
      <c r="L203" s="58"/>
      <c r="M203" s="58"/>
      <c r="N203" s="58"/>
    </row>
    <row r="204" spans="1:14" ht="14.4">
      <c r="A204" s="58"/>
      <c r="B204" s="58"/>
      <c r="C204" s="58"/>
      <c r="D204" s="58"/>
      <c r="E204" s="58"/>
      <c r="F204" s="58"/>
      <c r="G204" s="58"/>
      <c r="H204" s="58"/>
      <c r="I204" s="58"/>
      <c r="J204" s="58"/>
      <c r="K204" s="58"/>
      <c r="L204" s="58"/>
      <c r="M204" s="58"/>
      <c r="N204" s="58"/>
    </row>
    <row r="205" spans="1:14" ht="14.4">
      <c r="A205" s="58"/>
      <c r="B205" s="58"/>
      <c r="C205" s="58"/>
      <c r="D205" s="58"/>
      <c r="E205" s="58"/>
      <c r="F205" s="58"/>
      <c r="G205" s="58"/>
      <c r="H205" s="58"/>
      <c r="I205" s="58"/>
      <c r="J205" s="58"/>
      <c r="K205" s="58"/>
      <c r="L205" s="58"/>
      <c r="M205" s="58"/>
      <c r="N205" s="58"/>
    </row>
    <row r="206" spans="1:14" ht="14.4">
      <c r="A206" s="58"/>
      <c r="B206" s="58"/>
      <c r="C206" s="58"/>
      <c r="D206" s="58"/>
      <c r="E206" s="58"/>
      <c r="F206" s="58"/>
      <c r="G206" s="58"/>
      <c r="H206" s="58"/>
      <c r="I206" s="58"/>
      <c r="J206" s="58"/>
      <c r="K206" s="58"/>
      <c r="L206" s="58"/>
      <c r="M206" s="58"/>
      <c r="N206" s="58"/>
    </row>
    <row r="207" spans="1:14" ht="14.4">
      <c r="A207" s="58"/>
      <c r="B207" s="58"/>
      <c r="C207" s="58"/>
      <c r="D207" s="58"/>
      <c r="E207" s="58"/>
      <c r="F207" s="58"/>
      <c r="G207" s="58"/>
      <c r="H207" s="58"/>
      <c r="I207" s="58"/>
      <c r="J207" s="58"/>
      <c r="K207" s="58"/>
      <c r="L207" s="58"/>
      <c r="M207" s="58"/>
      <c r="N207" s="58"/>
    </row>
    <row r="208" spans="1:14" ht="14.4">
      <c r="A208" s="58"/>
      <c r="B208" s="58"/>
      <c r="C208" s="58"/>
      <c r="D208" s="58"/>
      <c r="E208" s="58"/>
      <c r="F208" s="58"/>
      <c r="G208" s="58"/>
      <c r="H208" s="58"/>
      <c r="I208" s="58"/>
      <c r="J208" s="58"/>
      <c r="K208" s="58"/>
      <c r="L208" s="58"/>
      <c r="M208" s="58"/>
      <c r="N208" s="58"/>
    </row>
    <row r="209" spans="1:14" ht="14.4">
      <c r="A209" s="58"/>
      <c r="B209" s="58"/>
      <c r="C209" s="58"/>
      <c r="D209" s="58"/>
      <c r="E209" s="58"/>
      <c r="F209" s="58"/>
      <c r="G209" s="58"/>
      <c r="H209" s="58"/>
      <c r="I209" s="58"/>
      <c r="J209" s="58"/>
      <c r="K209" s="58"/>
      <c r="L209" s="58"/>
      <c r="M209" s="58"/>
      <c r="N209" s="58"/>
    </row>
    <row r="210" spans="1:14" ht="14.4">
      <c r="A210" s="58"/>
      <c r="B210" s="58"/>
      <c r="C210" s="58"/>
      <c r="D210" s="58"/>
      <c r="E210" s="58"/>
      <c r="F210" s="58"/>
      <c r="G210" s="58"/>
      <c r="H210" s="58"/>
      <c r="I210" s="58"/>
      <c r="J210" s="58"/>
      <c r="K210" s="58"/>
      <c r="L210" s="58"/>
      <c r="M210" s="58"/>
      <c r="N210" s="58"/>
    </row>
    <row r="211" spans="1:14" ht="14.4">
      <c r="A211" s="58"/>
      <c r="B211" s="58"/>
      <c r="C211" s="58"/>
      <c r="D211" s="58"/>
      <c r="E211" s="58"/>
      <c r="F211" s="58"/>
      <c r="G211" s="58"/>
      <c r="H211" s="58"/>
      <c r="I211" s="58"/>
      <c r="J211" s="58"/>
      <c r="K211" s="58"/>
      <c r="L211" s="58"/>
      <c r="M211" s="58"/>
      <c r="N211" s="58"/>
    </row>
    <row r="212" spans="1:14" ht="14.4">
      <c r="A212" s="58"/>
      <c r="B212" s="58"/>
      <c r="C212" s="58"/>
      <c r="D212" s="58"/>
      <c r="E212" s="58"/>
      <c r="F212" s="58"/>
      <c r="G212" s="58"/>
      <c r="H212" s="58"/>
      <c r="I212" s="58"/>
      <c r="J212" s="58"/>
      <c r="K212" s="58"/>
      <c r="L212" s="58"/>
      <c r="M212" s="58"/>
      <c r="N212" s="58"/>
    </row>
    <row r="213" spans="1:14" ht="14.4">
      <c r="A213" s="58"/>
      <c r="B213" s="58"/>
      <c r="C213" s="58"/>
      <c r="D213" s="58"/>
      <c r="E213" s="58"/>
      <c r="F213" s="58"/>
      <c r="G213" s="58"/>
      <c r="H213" s="58"/>
      <c r="I213" s="58"/>
      <c r="J213" s="58"/>
      <c r="K213" s="58"/>
      <c r="L213" s="58"/>
      <c r="M213" s="58"/>
      <c r="N213" s="58"/>
    </row>
    <row r="214" spans="1:14" ht="14.4">
      <c r="A214" s="58"/>
      <c r="B214" s="58"/>
      <c r="C214" s="58"/>
      <c r="D214" s="58"/>
      <c r="E214" s="58"/>
      <c r="F214" s="58"/>
      <c r="G214" s="58"/>
      <c r="H214" s="58"/>
      <c r="I214" s="58"/>
      <c r="J214" s="58"/>
      <c r="K214" s="58"/>
      <c r="L214" s="58"/>
      <c r="M214" s="58"/>
      <c r="N214" s="58"/>
    </row>
    <row r="215" spans="1:14" ht="14.4">
      <c r="A215" s="58"/>
      <c r="B215" s="58"/>
      <c r="C215" s="58"/>
      <c r="D215" s="58"/>
      <c r="E215" s="58"/>
      <c r="F215" s="58"/>
      <c r="G215" s="58"/>
      <c r="H215" s="58"/>
      <c r="I215" s="58"/>
      <c r="J215" s="58"/>
      <c r="K215" s="58"/>
      <c r="L215" s="58"/>
      <c r="M215" s="58"/>
      <c r="N215" s="58"/>
    </row>
    <row r="216" spans="1:14" ht="14.4">
      <c r="A216" s="58"/>
      <c r="B216" s="58"/>
      <c r="C216" s="58"/>
      <c r="D216" s="58"/>
      <c r="E216" s="58"/>
      <c r="F216" s="58"/>
      <c r="G216" s="58"/>
      <c r="H216" s="58"/>
      <c r="I216" s="58"/>
      <c r="J216" s="58"/>
      <c r="K216" s="58"/>
      <c r="L216" s="58"/>
      <c r="M216" s="58"/>
      <c r="N216" s="58"/>
    </row>
    <row r="217" spans="1:14" ht="14.4">
      <c r="A217" s="58"/>
      <c r="B217" s="58"/>
      <c r="C217" s="58"/>
      <c r="D217" s="58"/>
      <c r="E217" s="58"/>
      <c r="F217" s="58"/>
      <c r="G217" s="58"/>
      <c r="H217" s="58"/>
      <c r="I217" s="58"/>
      <c r="J217" s="58"/>
      <c r="K217" s="58"/>
      <c r="L217" s="58"/>
      <c r="M217" s="58"/>
      <c r="N217" s="58"/>
    </row>
    <row r="218" spans="1:14" ht="14.4">
      <c r="A218" s="58"/>
      <c r="B218" s="58"/>
      <c r="C218" s="58"/>
      <c r="D218" s="58"/>
      <c r="E218" s="58"/>
      <c r="F218" s="58"/>
      <c r="G218" s="58"/>
      <c r="H218" s="58"/>
      <c r="I218" s="58"/>
      <c r="J218" s="58"/>
      <c r="K218" s="58"/>
      <c r="L218" s="58"/>
      <c r="M218" s="58"/>
      <c r="N218" s="58"/>
    </row>
    <row r="219" spans="1:14" ht="14.4">
      <c r="A219" s="58"/>
      <c r="B219" s="58"/>
      <c r="C219" s="58"/>
      <c r="D219" s="58"/>
      <c r="E219" s="58"/>
      <c r="F219" s="58"/>
      <c r="G219" s="58"/>
      <c r="H219" s="58"/>
      <c r="I219" s="58"/>
      <c r="J219" s="58"/>
      <c r="K219" s="58"/>
      <c r="L219" s="58"/>
      <c r="M219" s="58"/>
      <c r="N219" s="58"/>
    </row>
    <row r="220" spans="1:14" ht="14.4">
      <c r="A220" s="58"/>
      <c r="B220" s="58"/>
      <c r="C220" s="58"/>
      <c r="D220" s="58"/>
      <c r="E220" s="58"/>
      <c r="F220" s="58"/>
      <c r="G220" s="58"/>
      <c r="H220" s="58"/>
      <c r="I220" s="58"/>
      <c r="J220" s="58"/>
      <c r="K220" s="58"/>
      <c r="L220" s="58"/>
      <c r="M220" s="58"/>
      <c r="N220" s="58"/>
    </row>
    <row r="221" spans="1:14" ht="14.4">
      <c r="A221" s="58"/>
      <c r="B221" s="58"/>
      <c r="C221" s="58"/>
      <c r="D221" s="58"/>
      <c r="E221" s="58"/>
      <c r="F221" s="58"/>
      <c r="G221" s="58"/>
      <c r="H221" s="58"/>
      <c r="I221" s="58"/>
      <c r="J221" s="58"/>
      <c r="K221" s="58"/>
      <c r="L221" s="58"/>
      <c r="M221" s="58"/>
      <c r="N221" s="58"/>
    </row>
    <row r="222" spans="1:14" ht="14.4">
      <c r="A222" s="58"/>
      <c r="B222" s="58"/>
      <c r="C222" s="58"/>
      <c r="D222" s="58"/>
      <c r="E222" s="58"/>
      <c r="F222" s="58"/>
      <c r="G222" s="58"/>
      <c r="H222" s="58"/>
      <c r="I222" s="58"/>
      <c r="J222" s="58"/>
      <c r="K222" s="58"/>
      <c r="L222" s="58"/>
      <c r="M222" s="58"/>
      <c r="N222" s="58"/>
    </row>
    <row r="223" spans="1:14" ht="14.4">
      <c r="A223" s="58"/>
      <c r="B223" s="58"/>
      <c r="C223" s="58"/>
      <c r="D223" s="58"/>
      <c r="E223" s="58"/>
      <c r="F223" s="58"/>
      <c r="G223" s="58"/>
      <c r="H223" s="58"/>
      <c r="I223" s="58"/>
      <c r="J223" s="58"/>
      <c r="K223" s="58"/>
      <c r="L223" s="58"/>
      <c r="M223" s="58"/>
      <c r="N223" s="58"/>
    </row>
    <row r="224" spans="1:14" ht="14.4">
      <c r="A224" s="58"/>
      <c r="B224" s="58"/>
      <c r="C224" s="58"/>
      <c r="D224" s="58"/>
      <c r="E224" s="58"/>
      <c r="F224" s="58"/>
      <c r="G224" s="58"/>
      <c r="H224" s="58"/>
      <c r="I224" s="58"/>
      <c r="J224" s="58"/>
      <c r="K224" s="58"/>
      <c r="L224" s="58"/>
      <c r="M224" s="58"/>
      <c r="N224" s="58"/>
    </row>
    <row r="225" spans="1:14" ht="14.4">
      <c r="A225" s="58"/>
      <c r="B225" s="58"/>
      <c r="C225" s="58"/>
      <c r="D225" s="58"/>
      <c r="E225" s="58"/>
      <c r="F225" s="58"/>
      <c r="G225" s="58"/>
      <c r="H225" s="58"/>
      <c r="I225" s="58"/>
      <c r="J225" s="58"/>
      <c r="K225" s="58"/>
      <c r="L225" s="58"/>
      <c r="M225" s="58"/>
      <c r="N225" s="58"/>
    </row>
    <row r="226" spans="1:14" ht="14.4">
      <c r="A226" s="58"/>
      <c r="B226" s="58"/>
      <c r="C226" s="58"/>
      <c r="D226" s="58"/>
      <c r="E226" s="58"/>
      <c r="F226" s="58"/>
      <c r="G226" s="58"/>
      <c r="H226" s="58"/>
      <c r="I226" s="58"/>
      <c r="J226" s="58"/>
      <c r="K226" s="58"/>
      <c r="L226" s="58"/>
      <c r="M226" s="58"/>
      <c r="N226" s="58"/>
    </row>
    <row r="227" spans="1:14" ht="14.4">
      <c r="A227" s="58"/>
      <c r="B227" s="58"/>
      <c r="C227" s="58"/>
      <c r="D227" s="58"/>
      <c r="E227" s="58"/>
      <c r="F227" s="58"/>
      <c r="G227" s="58"/>
      <c r="H227" s="58"/>
      <c r="I227" s="58"/>
      <c r="J227" s="58"/>
      <c r="K227" s="58"/>
      <c r="L227" s="58"/>
      <c r="M227" s="58"/>
      <c r="N227" s="58"/>
    </row>
    <row r="228" spans="1:14" ht="14.4">
      <c r="A228" s="58"/>
      <c r="B228" s="58"/>
      <c r="C228" s="58"/>
      <c r="D228" s="58"/>
      <c r="E228" s="58"/>
      <c r="F228" s="58"/>
      <c r="G228" s="58"/>
      <c r="H228" s="58"/>
      <c r="I228" s="58"/>
      <c r="J228" s="58"/>
      <c r="K228" s="58"/>
      <c r="L228" s="58"/>
      <c r="M228" s="58"/>
      <c r="N228" s="58"/>
    </row>
    <row r="229" spans="1:14" ht="14.4">
      <c r="A229" s="58"/>
      <c r="B229" s="58"/>
      <c r="C229" s="58"/>
      <c r="D229" s="58"/>
      <c r="E229" s="58"/>
      <c r="F229" s="58"/>
      <c r="G229" s="58"/>
      <c r="H229" s="58"/>
      <c r="I229" s="58"/>
      <c r="J229" s="58"/>
      <c r="K229" s="58"/>
      <c r="L229" s="58"/>
      <c r="M229" s="58"/>
      <c r="N229" s="58"/>
    </row>
    <row r="230" spans="1:14" ht="14.4">
      <c r="A230" s="58"/>
      <c r="B230" s="58"/>
      <c r="C230" s="58"/>
      <c r="D230" s="58"/>
      <c r="E230" s="58"/>
      <c r="F230" s="58"/>
      <c r="G230" s="58"/>
      <c r="H230" s="58"/>
      <c r="I230" s="58"/>
      <c r="J230" s="58"/>
      <c r="K230" s="58"/>
      <c r="L230" s="58"/>
      <c r="M230" s="58"/>
      <c r="N230" s="58"/>
    </row>
    <row r="231" spans="1:14" ht="14.4">
      <c r="A231" s="58"/>
      <c r="B231" s="58"/>
      <c r="C231" s="58"/>
      <c r="D231" s="58"/>
      <c r="E231" s="58"/>
      <c r="F231" s="58"/>
      <c r="G231" s="58"/>
      <c r="H231" s="58"/>
      <c r="I231" s="58"/>
      <c r="J231" s="58"/>
      <c r="K231" s="58"/>
      <c r="L231" s="58"/>
      <c r="M231" s="58"/>
      <c r="N231" s="58"/>
    </row>
    <row r="232" spans="1:14" ht="14.4">
      <c r="A232" s="58"/>
      <c r="B232" s="58"/>
      <c r="C232" s="58"/>
      <c r="D232" s="58"/>
      <c r="E232" s="58"/>
      <c r="F232" s="58"/>
      <c r="G232" s="58"/>
      <c r="H232" s="58"/>
      <c r="I232" s="58"/>
      <c r="J232" s="58"/>
      <c r="K232" s="58"/>
      <c r="L232" s="58"/>
      <c r="M232" s="58"/>
      <c r="N232" s="58"/>
    </row>
    <row r="233" spans="1:14" ht="14.4">
      <c r="A233" s="58"/>
      <c r="B233" s="58"/>
      <c r="C233" s="58"/>
      <c r="D233" s="58"/>
      <c r="E233" s="58"/>
      <c r="F233" s="58"/>
      <c r="G233" s="58"/>
      <c r="H233" s="58"/>
      <c r="I233" s="58"/>
      <c r="J233" s="58"/>
      <c r="K233" s="58"/>
      <c r="L233" s="58"/>
      <c r="M233" s="58"/>
      <c r="N233" s="58"/>
    </row>
    <row r="234" spans="1:14" ht="14.4">
      <c r="A234" s="58"/>
      <c r="B234" s="58"/>
      <c r="C234" s="58"/>
      <c r="D234" s="58"/>
      <c r="E234" s="58"/>
      <c r="F234" s="58"/>
      <c r="G234" s="58"/>
      <c r="H234" s="58"/>
      <c r="I234" s="58"/>
      <c r="J234" s="58"/>
      <c r="K234" s="58"/>
      <c r="L234" s="58"/>
      <c r="M234" s="58"/>
      <c r="N234" s="58"/>
    </row>
    <row r="235" spans="1:14" ht="14.4">
      <c r="A235" s="58"/>
      <c r="B235" s="58"/>
      <c r="C235" s="58"/>
      <c r="D235" s="58"/>
      <c r="E235" s="58"/>
      <c r="F235" s="58"/>
      <c r="G235" s="58"/>
      <c r="H235" s="58"/>
      <c r="I235" s="58"/>
      <c r="J235" s="58"/>
      <c r="K235" s="58"/>
      <c r="L235" s="58"/>
      <c r="M235" s="58"/>
      <c r="N235" s="58"/>
    </row>
    <row r="236" spans="1:14" ht="14.4">
      <c r="A236" s="58"/>
      <c r="B236" s="58"/>
      <c r="C236" s="58"/>
      <c r="D236" s="58"/>
      <c r="E236" s="58"/>
      <c r="F236" s="58"/>
      <c r="G236" s="58"/>
      <c r="H236" s="58"/>
      <c r="I236" s="58"/>
      <c r="J236" s="58"/>
      <c r="K236" s="58"/>
      <c r="L236" s="58"/>
      <c r="M236" s="58"/>
      <c r="N236" s="58"/>
    </row>
    <row r="237" spans="1:14" ht="14.4">
      <c r="A237" s="58"/>
      <c r="B237" s="58"/>
      <c r="C237" s="58"/>
      <c r="D237" s="58"/>
      <c r="E237" s="58"/>
      <c r="F237" s="58"/>
      <c r="G237" s="58"/>
      <c r="H237" s="58"/>
      <c r="I237" s="58"/>
      <c r="J237" s="58"/>
      <c r="K237" s="58"/>
      <c r="L237" s="58"/>
      <c r="M237" s="58"/>
      <c r="N237" s="58"/>
    </row>
    <row r="238" spans="1:14" ht="14.4">
      <c r="A238" s="58"/>
      <c r="B238" s="58"/>
      <c r="C238" s="58"/>
      <c r="D238" s="58"/>
      <c r="E238" s="58"/>
      <c r="F238" s="58"/>
      <c r="G238" s="58"/>
      <c r="H238" s="58"/>
      <c r="I238" s="58"/>
      <c r="J238" s="58"/>
      <c r="K238" s="58"/>
      <c r="L238" s="58"/>
      <c r="M238" s="58"/>
      <c r="N238" s="58"/>
    </row>
    <row r="239" spans="1:14" ht="14.4">
      <c r="A239" s="58"/>
      <c r="B239" s="58"/>
      <c r="C239" s="58"/>
      <c r="D239" s="58"/>
      <c r="E239" s="58"/>
      <c r="F239" s="58"/>
      <c r="G239" s="58"/>
      <c r="H239" s="58"/>
      <c r="I239" s="58"/>
      <c r="J239" s="58"/>
      <c r="K239" s="58"/>
      <c r="L239" s="58"/>
      <c r="M239" s="58"/>
      <c r="N239" s="58"/>
    </row>
    <row r="240" spans="1:14" ht="14.4">
      <c r="A240" s="58"/>
      <c r="B240" s="58"/>
      <c r="C240" s="58"/>
      <c r="D240" s="58"/>
      <c r="E240" s="58"/>
      <c r="F240" s="58"/>
      <c r="G240" s="58"/>
      <c r="H240" s="58"/>
      <c r="I240" s="58"/>
      <c r="J240" s="58"/>
      <c r="K240" s="58"/>
      <c r="L240" s="58"/>
      <c r="M240" s="58"/>
      <c r="N240" s="58"/>
    </row>
    <row r="241" spans="1:14" ht="14.4">
      <c r="A241" s="58"/>
      <c r="B241" s="58"/>
      <c r="C241" s="58"/>
      <c r="D241" s="58"/>
      <c r="E241" s="58"/>
      <c r="F241" s="58"/>
      <c r="G241" s="58"/>
      <c r="H241" s="58"/>
      <c r="I241" s="58"/>
      <c r="J241" s="58"/>
      <c r="K241" s="58"/>
      <c r="L241" s="58"/>
      <c r="M241" s="58"/>
      <c r="N241" s="58"/>
    </row>
    <row r="242" spans="1:14" ht="14.4">
      <c r="A242" s="58"/>
      <c r="B242" s="58"/>
      <c r="C242" s="58"/>
      <c r="D242" s="58"/>
      <c r="E242" s="58"/>
      <c r="F242" s="58"/>
      <c r="G242" s="58"/>
      <c r="H242" s="58"/>
      <c r="I242" s="58"/>
      <c r="J242" s="58"/>
      <c r="K242" s="58"/>
      <c r="L242" s="58"/>
      <c r="M242" s="58"/>
      <c r="N242" s="58"/>
    </row>
    <row r="243" spans="1:14" ht="14.4">
      <c r="A243" s="58"/>
      <c r="B243" s="58"/>
      <c r="C243" s="58"/>
      <c r="D243" s="58"/>
      <c r="E243" s="58"/>
      <c r="F243" s="58"/>
      <c r="G243" s="58"/>
      <c r="H243" s="58"/>
      <c r="I243" s="58"/>
      <c r="J243" s="58"/>
      <c r="K243" s="58"/>
      <c r="L243" s="58"/>
      <c r="M243" s="58"/>
      <c r="N243" s="58"/>
    </row>
    <row r="244" spans="1:14" ht="14.4">
      <c r="A244" s="58"/>
      <c r="B244" s="58"/>
      <c r="C244" s="58"/>
      <c r="D244" s="58"/>
      <c r="E244" s="58"/>
      <c r="F244" s="58"/>
      <c r="G244" s="58"/>
      <c r="H244" s="58"/>
      <c r="I244" s="58"/>
      <c r="J244" s="58"/>
      <c r="K244" s="58"/>
      <c r="L244" s="58"/>
      <c r="M244" s="58"/>
      <c r="N244" s="58"/>
    </row>
    <row r="245" spans="1:14" ht="14.4">
      <c r="A245" s="58"/>
      <c r="B245" s="58"/>
      <c r="C245" s="58"/>
      <c r="D245" s="58"/>
      <c r="E245" s="58"/>
      <c r="F245" s="58"/>
      <c r="G245" s="58"/>
      <c r="H245" s="58"/>
      <c r="I245" s="58"/>
      <c r="J245" s="58"/>
      <c r="K245" s="58"/>
      <c r="L245" s="58"/>
      <c r="M245" s="58"/>
      <c r="N245" s="58"/>
    </row>
    <row r="246" spans="1:14" ht="14.4">
      <c r="A246" s="58"/>
      <c r="B246" s="58"/>
      <c r="C246" s="58"/>
      <c r="D246" s="58"/>
      <c r="E246" s="58"/>
      <c r="F246" s="58"/>
      <c r="G246" s="58"/>
      <c r="H246" s="58"/>
      <c r="I246" s="58"/>
      <c r="J246" s="58"/>
      <c r="K246" s="58"/>
      <c r="L246" s="58"/>
      <c r="M246" s="58"/>
      <c r="N246" s="58"/>
    </row>
    <row r="247" spans="1:14" ht="14.4">
      <c r="A247" s="58"/>
      <c r="B247" s="58"/>
      <c r="C247" s="58"/>
      <c r="D247" s="58"/>
      <c r="E247" s="58"/>
      <c r="F247" s="58"/>
      <c r="G247" s="58"/>
      <c r="H247" s="58"/>
      <c r="I247" s="58"/>
      <c r="J247" s="58"/>
      <c r="K247" s="58"/>
      <c r="L247" s="58"/>
      <c r="M247" s="58"/>
      <c r="N247" s="58"/>
    </row>
    <row r="248" spans="1:14" ht="14.4">
      <c r="A248" s="58"/>
      <c r="B248" s="58"/>
      <c r="C248" s="58"/>
      <c r="D248" s="58"/>
      <c r="E248" s="58"/>
      <c r="F248" s="58"/>
      <c r="G248" s="58"/>
      <c r="H248" s="58"/>
      <c r="I248" s="58"/>
      <c r="J248" s="58"/>
      <c r="K248" s="58"/>
      <c r="L248" s="58"/>
      <c r="M248" s="58"/>
      <c r="N248" s="58"/>
    </row>
    <row r="249" spans="1:14" ht="14.4">
      <c r="A249" s="58"/>
      <c r="B249" s="58"/>
      <c r="C249" s="58"/>
      <c r="D249" s="58"/>
      <c r="E249" s="58"/>
      <c r="F249" s="58"/>
      <c r="G249" s="58"/>
      <c r="H249" s="58"/>
      <c r="I249" s="58"/>
      <c r="J249" s="58"/>
      <c r="K249" s="58"/>
      <c r="L249" s="58"/>
      <c r="M249" s="58"/>
      <c r="N249" s="58"/>
    </row>
    <row r="250" spans="1:14" ht="14.4">
      <c r="A250" s="58"/>
      <c r="B250" s="58"/>
      <c r="C250" s="58"/>
      <c r="D250" s="58"/>
      <c r="E250" s="58"/>
      <c r="F250" s="58"/>
      <c r="G250" s="58"/>
      <c r="H250" s="58"/>
      <c r="I250" s="58"/>
      <c r="J250" s="58"/>
      <c r="K250" s="58"/>
      <c r="L250" s="58"/>
      <c r="M250" s="58"/>
      <c r="N250" s="58"/>
    </row>
    <row r="251" spans="1:14" ht="14.4">
      <c r="A251" s="58"/>
      <c r="B251" s="58"/>
      <c r="C251" s="58"/>
      <c r="D251" s="58"/>
      <c r="E251" s="58"/>
      <c r="F251" s="58"/>
      <c r="G251" s="58"/>
      <c r="H251" s="58"/>
      <c r="I251" s="58"/>
      <c r="J251" s="58"/>
      <c r="K251" s="58"/>
      <c r="L251" s="58"/>
      <c r="M251" s="58"/>
      <c r="N251" s="58"/>
    </row>
    <row r="252" spans="1:14" ht="14.4">
      <c r="A252" s="58"/>
      <c r="B252" s="58"/>
      <c r="C252" s="58"/>
      <c r="D252" s="58"/>
      <c r="E252" s="58"/>
      <c r="F252" s="58"/>
      <c r="G252" s="58"/>
      <c r="H252" s="58"/>
      <c r="I252" s="58"/>
      <c r="J252" s="58"/>
      <c r="K252" s="58"/>
      <c r="L252" s="58"/>
      <c r="M252" s="58"/>
      <c r="N252" s="58"/>
    </row>
    <row r="253" spans="1:14" ht="14.4">
      <c r="A253" s="58"/>
      <c r="B253" s="58"/>
      <c r="C253" s="58"/>
      <c r="D253" s="58"/>
      <c r="E253" s="58"/>
      <c r="F253" s="58"/>
      <c r="G253" s="58"/>
      <c r="H253" s="58"/>
      <c r="I253" s="58"/>
      <c r="J253" s="58"/>
      <c r="K253" s="58"/>
      <c r="L253" s="58"/>
      <c r="M253" s="58"/>
      <c r="N253" s="58"/>
    </row>
    <row r="254" spans="1:14" ht="14.4">
      <c r="A254" s="58"/>
      <c r="B254" s="58"/>
      <c r="C254" s="58"/>
      <c r="D254" s="58"/>
      <c r="E254" s="58"/>
      <c r="F254" s="58"/>
      <c r="G254" s="58"/>
      <c r="H254" s="58"/>
      <c r="I254" s="58"/>
      <c r="J254" s="58"/>
      <c r="K254" s="58"/>
      <c r="L254" s="58"/>
      <c r="M254" s="58"/>
      <c r="N254" s="58"/>
    </row>
    <row r="255" spans="1:14" ht="14.4">
      <c r="A255" s="58"/>
      <c r="B255" s="58"/>
      <c r="C255" s="58"/>
      <c r="D255" s="58"/>
      <c r="E255" s="58"/>
      <c r="F255" s="58"/>
      <c r="G255" s="58"/>
      <c r="H255" s="58"/>
      <c r="I255" s="58"/>
      <c r="J255" s="58"/>
      <c r="K255" s="58"/>
      <c r="L255" s="58"/>
      <c r="M255" s="58"/>
      <c r="N255" s="58"/>
    </row>
    <row r="256" spans="1:14" ht="14.4">
      <c r="A256" s="58"/>
      <c r="B256" s="58"/>
      <c r="C256" s="58"/>
      <c r="D256" s="58"/>
      <c r="E256" s="58"/>
      <c r="F256" s="58"/>
      <c r="G256" s="58"/>
      <c r="H256" s="58"/>
      <c r="I256" s="58"/>
      <c r="J256" s="58"/>
      <c r="K256" s="58"/>
      <c r="L256" s="58"/>
      <c r="M256" s="58"/>
      <c r="N256" s="58"/>
    </row>
    <row r="257" spans="1:14" ht="14.4">
      <c r="A257" s="58"/>
      <c r="B257" s="58"/>
      <c r="C257" s="58"/>
      <c r="D257" s="58"/>
      <c r="E257" s="58"/>
      <c r="F257" s="58"/>
      <c r="G257" s="58"/>
      <c r="H257" s="58"/>
      <c r="I257" s="58"/>
      <c r="J257" s="58"/>
      <c r="K257" s="58"/>
      <c r="L257" s="58"/>
      <c r="M257" s="58"/>
      <c r="N257" s="58"/>
    </row>
    <row r="258" spans="1:14" ht="14.4">
      <c r="A258" s="58"/>
      <c r="B258" s="58"/>
      <c r="C258" s="58"/>
      <c r="D258" s="58"/>
      <c r="E258" s="58"/>
      <c r="F258" s="58"/>
      <c r="G258" s="58"/>
      <c r="H258" s="58"/>
      <c r="I258" s="58"/>
      <c r="J258" s="58"/>
      <c r="K258" s="58"/>
      <c r="L258" s="58"/>
      <c r="M258" s="58"/>
      <c r="N258" s="58"/>
    </row>
    <row r="259" spans="1:14" ht="14.4">
      <c r="A259" s="58"/>
      <c r="B259" s="58"/>
      <c r="C259" s="58"/>
      <c r="D259" s="58"/>
      <c r="E259" s="58"/>
      <c r="F259" s="58"/>
      <c r="G259" s="58"/>
      <c r="H259" s="58"/>
      <c r="I259" s="58"/>
      <c r="J259" s="58"/>
      <c r="K259" s="58"/>
      <c r="L259" s="58"/>
      <c r="M259" s="58"/>
      <c r="N259" s="58"/>
    </row>
    <row r="260" spans="1:14" ht="14.4">
      <c r="A260" s="58"/>
      <c r="B260" s="58"/>
      <c r="C260" s="58"/>
      <c r="D260" s="58"/>
      <c r="E260" s="58"/>
      <c r="F260" s="58"/>
      <c r="G260" s="58"/>
      <c r="H260" s="58"/>
      <c r="I260" s="58"/>
      <c r="J260" s="58"/>
      <c r="K260" s="58"/>
      <c r="L260" s="58"/>
      <c r="M260" s="58"/>
      <c r="N260" s="58"/>
    </row>
    <row r="261" spans="1:14" ht="14.4">
      <c r="A261" s="58"/>
      <c r="B261" s="58"/>
      <c r="C261" s="58"/>
      <c r="D261" s="58"/>
      <c r="E261" s="58"/>
      <c r="F261" s="58"/>
      <c r="G261" s="58"/>
      <c r="H261" s="58"/>
      <c r="I261" s="58"/>
      <c r="J261" s="58"/>
      <c r="K261" s="58"/>
      <c r="L261" s="58"/>
      <c r="M261" s="58"/>
      <c r="N261" s="58"/>
    </row>
    <row r="262" spans="1:14" ht="14.4">
      <c r="A262" s="58"/>
      <c r="B262" s="58"/>
      <c r="C262" s="58"/>
      <c r="D262" s="58"/>
      <c r="E262" s="58"/>
      <c r="F262" s="58"/>
      <c r="G262" s="58"/>
      <c r="H262" s="58"/>
      <c r="I262" s="58"/>
      <c r="J262" s="58"/>
      <c r="K262" s="58"/>
      <c r="L262" s="58"/>
      <c r="M262" s="58"/>
      <c r="N262" s="58"/>
    </row>
    <row r="263" spans="1:14" ht="14.4">
      <c r="A263" s="58"/>
      <c r="B263" s="58"/>
      <c r="C263" s="58"/>
      <c r="D263" s="58"/>
      <c r="E263" s="58"/>
      <c r="F263" s="58"/>
      <c r="G263" s="58"/>
      <c r="H263" s="58"/>
      <c r="I263" s="58"/>
      <c r="J263" s="58"/>
      <c r="K263" s="58"/>
      <c r="L263" s="58"/>
      <c r="M263" s="58"/>
      <c r="N263" s="58"/>
    </row>
    <row r="264" spans="1:14" ht="14.4">
      <c r="A264" s="58"/>
      <c r="B264" s="58"/>
      <c r="C264" s="58"/>
      <c r="D264" s="58"/>
      <c r="E264" s="58"/>
      <c r="F264" s="58"/>
      <c r="G264" s="58"/>
      <c r="H264" s="58"/>
      <c r="I264" s="58"/>
      <c r="J264" s="58"/>
      <c r="K264" s="58"/>
      <c r="L264" s="58"/>
      <c r="M264" s="58"/>
      <c r="N264" s="58"/>
    </row>
    <row r="265" spans="1:14" ht="14.4">
      <c r="A265" s="58"/>
      <c r="B265" s="58"/>
      <c r="C265" s="58"/>
      <c r="D265" s="58"/>
      <c r="E265" s="58"/>
      <c r="F265" s="58"/>
      <c r="G265" s="58"/>
      <c r="H265" s="58"/>
      <c r="I265" s="58"/>
      <c r="J265" s="58"/>
      <c r="K265" s="58"/>
      <c r="L265" s="58"/>
      <c r="M265" s="58"/>
      <c r="N265" s="58"/>
    </row>
    <row r="266" spans="1:14" ht="14.4">
      <c r="A266" s="58"/>
      <c r="B266" s="58"/>
      <c r="C266" s="58"/>
      <c r="D266" s="58"/>
      <c r="E266" s="58"/>
      <c r="F266" s="58"/>
      <c r="G266" s="58"/>
      <c r="H266" s="58"/>
      <c r="I266" s="58"/>
      <c r="J266" s="58"/>
      <c r="K266" s="58"/>
      <c r="L266" s="58"/>
      <c r="M266" s="58"/>
      <c r="N266" s="58"/>
    </row>
    <row r="267" spans="1:14" ht="14.4">
      <c r="A267" s="58"/>
      <c r="B267" s="58"/>
      <c r="C267" s="58"/>
      <c r="D267" s="58"/>
      <c r="E267" s="58"/>
      <c r="F267" s="58"/>
      <c r="G267" s="58"/>
      <c r="H267" s="58"/>
      <c r="I267" s="58"/>
      <c r="J267" s="58"/>
      <c r="K267" s="58"/>
      <c r="L267" s="58"/>
      <c r="M267" s="58"/>
      <c r="N267" s="58"/>
    </row>
    <row r="268" spans="1:14" ht="14.4">
      <c r="A268" s="58"/>
      <c r="B268" s="58"/>
      <c r="C268" s="58"/>
      <c r="D268" s="58"/>
      <c r="E268" s="58"/>
      <c r="F268" s="58"/>
      <c r="G268" s="58"/>
      <c r="H268" s="58"/>
      <c r="I268" s="58"/>
      <c r="J268" s="58"/>
      <c r="K268" s="58"/>
      <c r="L268" s="58"/>
      <c r="M268" s="58"/>
      <c r="N268" s="58"/>
    </row>
    <row r="269" spans="1:14" ht="14.4">
      <c r="A269" s="58"/>
      <c r="B269" s="58"/>
      <c r="C269" s="58"/>
      <c r="D269" s="58"/>
      <c r="E269" s="58"/>
      <c r="F269" s="58"/>
      <c r="G269" s="58"/>
      <c r="H269" s="58"/>
      <c r="I269" s="58"/>
      <c r="J269" s="58"/>
      <c r="K269" s="58"/>
      <c r="L269" s="58"/>
      <c r="M269" s="58"/>
      <c r="N269" s="58"/>
    </row>
    <row r="270" spans="1:14" ht="14.4">
      <c r="A270" s="58"/>
      <c r="B270" s="58"/>
      <c r="C270" s="58"/>
      <c r="D270" s="58"/>
      <c r="E270" s="58"/>
      <c r="F270" s="58"/>
      <c r="G270" s="58"/>
      <c r="H270" s="58"/>
      <c r="I270" s="58"/>
      <c r="J270" s="58"/>
      <c r="K270" s="58"/>
      <c r="L270" s="58"/>
      <c r="M270" s="58"/>
      <c r="N270" s="58"/>
    </row>
    <row r="271" spans="1:14" ht="14.4">
      <c r="A271" s="58"/>
      <c r="B271" s="58"/>
      <c r="C271" s="58"/>
      <c r="D271" s="58"/>
      <c r="E271" s="58"/>
      <c r="F271" s="58"/>
      <c r="G271" s="58"/>
      <c r="H271" s="58"/>
      <c r="I271" s="58"/>
      <c r="J271" s="58"/>
      <c r="K271" s="58"/>
      <c r="L271" s="58"/>
      <c r="M271" s="58"/>
      <c r="N271" s="58"/>
    </row>
    <row r="272" spans="1:14" ht="14.4">
      <c r="A272" s="58"/>
      <c r="B272" s="58"/>
      <c r="C272" s="58"/>
      <c r="D272" s="58"/>
      <c r="E272" s="58"/>
      <c r="F272" s="58"/>
      <c r="G272" s="58"/>
      <c r="H272" s="58"/>
      <c r="I272" s="58"/>
      <c r="J272" s="58"/>
      <c r="K272" s="58"/>
      <c r="L272" s="58"/>
      <c r="M272" s="58"/>
      <c r="N272" s="58"/>
    </row>
    <row r="273" spans="1:14" ht="14.4">
      <c r="A273" s="58"/>
      <c r="B273" s="58"/>
      <c r="C273" s="58"/>
      <c r="D273" s="58"/>
      <c r="E273" s="58"/>
      <c r="F273" s="58"/>
      <c r="G273" s="58"/>
      <c r="H273" s="58"/>
      <c r="I273" s="58"/>
      <c r="J273" s="58"/>
      <c r="K273" s="58"/>
      <c r="L273" s="58"/>
      <c r="M273" s="58"/>
      <c r="N273" s="58"/>
    </row>
    <row r="274" spans="1:14" ht="14.4">
      <c r="A274" s="58"/>
      <c r="B274" s="58"/>
      <c r="C274" s="58"/>
      <c r="D274" s="58"/>
      <c r="E274" s="58"/>
      <c r="F274" s="58"/>
      <c r="G274" s="58"/>
      <c r="H274" s="58"/>
      <c r="I274" s="58"/>
      <c r="J274" s="58"/>
      <c r="K274" s="58"/>
      <c r="L274" s="58"/>
      <c r="M274" s="58"/>
      <c r="N274" s="58"/>
    </row>
    <row r="275" spans="1:14" ht="14.4">
      <c r="A275" s="58"/>
      <c r="B275" s="58"/>
      <c r="C275" s="58"/>
      <c r="D275" s="58"/>
      <c r="E275" s="58"/>
      <c r="F275" s="58"/>
      <c r="G275" s="58"/>
      <c r="H275" s="58"/>
      <c r="I275" s="58"/>
      <c r="J275" s="58"/>
      <c r="K275" s="58"/>
      <c r="L275" s="58"/>
      <c r="M275" s="58"/>
      <c r="N275" s="58"/>
    </row>
    <row r="276" spans="1:14" ht="14.4">
      <c r="A276" s="58"/>
      <c r="B276" s="58"/>
      <c r="C276" s="58"/>
      <c r="D276" s="58"/>
      <c r="E276" s="58"/>
      <c r="F276" s="58"/>
      <c r="G276" s="58"/>
      <c r="H276" s="58"/>
      <c r="I276" s="58"/>
      <c r="J276" s="58"/>
      <c r="K276" s="58"/>
      <c r="L276" s="58"/>
      <c r="M276" s="58"/>
      <c r="N276" s="58"/>
    </row>
    <row r="277" spans="1:14" ht="14.4">
      <c r="A277" s="58"/>
      <c r="B277" s="58"/>
      <c r="C277" s="58"/>
      <c r="D277" s="58"/>
      <c r="E277" s="58"/>
      <c r="F277" s="58"/>
      <c r="G277" s="58"/>
      <c r="H277" s="58"/>
      <c r="I277" s="58"/>
      <c r="J277" s="58"/>
      <c r="K277" s="58"/>
      <c r="L277" s="58"/>
      <c r="M277" s="58"/>
      <c r="N277" s="58"/>
    </row>
    <row r="278" spans="1:14" ht="14.4">
      <c r="A278" s="58"/>
      <c r="B278" s="58"/>
      <c r="C278" s="58"/>
      <c r="D278" s="58"/>
      <c r="E278" s="58"/>
      <c r="F278" s="58"/>
      <c r="G278" s="58"/>
      <c r="H278" s="58"/>
      <c r="I278" s="58"/>
      <c r="J278" s="58"/>
      <c r="K278" s="58"/>
      <c r="L278" s="58"/>
      <c r="M278" s="58"/>
      <c r="N278" s="58"/>
    </row>
    <row r="279" spans="1:14" ht="14.4">
      <c r="A279" s="58"/>
      <c r="B279" s="58"/>
      <c r="C279" s="58"/>
      <c r="D279" s="58"/>
      <c r="E279" s="58"/>
      <c r="F279" s="58"/>
      <c r="G279" s="58"/>
      <c r="H279" s="58"/>
      <c r="I279" s="58"/>
      <c r="J279" s="58"/>
      <c r="K279" s="58"/>
      <c r="L279" s="58"/>
      <c r="M279" s="58"/>
      <c r="N279" s="58"/>
    </row>
    <row r="280" spans="1:14" ht="14.4">
      <c r="A280" s="58"/>
      <c r="B280" s="58"/>
      <c r="C280" s="58"/>
      <c r="D280" s="58"/>
      <c r="E280" s="58"/>
      <c r="F280" s="58"/>
      <c r="G280" s="58"/>
      <c r="H280" s="58"/>
      <c r="I280" s="58"/>
      <c r="J280" s="58"/>
      <c r="K280" s="58"/>
      <c r="L280" s="58"/>
      <c r="M280" s="58"/>
      <c r="N280" s="58"/>
    </row>
    <row r="281" spans="1:14" ht="14.4">
      <c r="A281" s="58"/>
      <c r="B281" s="58"/>
      <c r="C281" s="58"/>
      <c r="D281" s="58"/>
      <c r="E281" s="58"/>
      <c r="F281" s="58"/>
      <c r="G281" s="58"/>
      <c r="H281" s="58"/>
      <c r="I281" s="58"/>
      <c r="J281" s="58"/>
      <c r="K281" s="58"/>
      <c r="L281" s="58"/>
      <c r="M281" s="58"/>
      <c r="N281" s="58"/>
    </row>
    <row r="282" spans="1:14" ht="14.4">
      <c r="A282" s="58"/>
      <c r="B282" s="58"/>
      <c r="C282" s="58"/>
      <c r="D282" s="58"/>
      <c r="E282" s="58"/>
      <c r="F282" s="58"/>
      <c r="G282" s="58"/>
      <c r="H282" s="58"/>
      <c r="I282" s="58"/>
      <c r="J282" s="58"/>
      <c r="K282" s="58"/>
      <c r="L282" s="58"/>
      <c r="M282" s="58"/>
      <c r="N282" s="58"/>
    </row>
    <row r="283" spans="1:14" ht="14.4">
      <c r="A283" s="58"/>
      <c r="B283" s="58"/>
      <c r="C283" s="58"/>
      <c r="D283" s="58"/>
      <c r="E283" s="58"/>
      <c r="F283" s="58"/>
      <c r="G283" s="58"/>
      <c r="H283" s="58"/>
      <c r="I283" s="58"/>
      <c r="J283" s="58"/>
      <c r="L283" s="58"/>
      <c r="M283" s="58"/>
      <c r="N283" s="58"/>
    </row>
    <row r="284" spans="1:14" ht="14.4">
      <c r="A284" s="58"/>
      <c r="B284" s="58"/>
      <c r="C284" s="58"/>
      <c r="D284" s="58"/>
      <c r="E284" s="58"/>
      <c r="F284" s="58"/>
      <c r="G284" s="58"/>
      <c r="H284" s="58"/>
      <c r="I284" s="58"/>
      <c r="J284" s="58"/>
      <c r="K284" s="58"/>
      <c r="L284" s="58"/>
      <c r="M284" s="58"/>
      <c r="N284" s="58"/>
    </row>
    <row r="285" spans="1:14" ht="14.4">
      <c r="A285" s="58"/>
      <c r="B285" s="58"/>
      <c r="C285" s="58"/>
      <c r="D285" s="58"/>
      <c r="E285" s="58"/>
      <c r="F285" s="58"/>
      <c r="G285" s="58"/>
      <c r="H285" s="58"/>
      <c r="I285" s="58"/>
      <c r="J285" s="58"/>
      <c r="K285" s="58"/>
      <c r="L285" s="58"/>
      <c r="M285" s="58"/>
      <c r="N285" s="58"/>
    </row>
    <row r="286" spans="1:14" ht="14.4">
      <c r="A286" s="58"/>
      <c r="B286" s="58"/>
      <c r="C286" s="58"/>
      <c r="D286" s="58"/>
      <c r="E286" s="58"/>
      <c r="F286" s="58"/>
      <c r="G286" s="58"/>
      <c r="H286" s="58"/>
      <c r="I286" s="58"/>
      <c r="J286" s="58"/>
      <c r="K286" s="58"/>
      <c r="L286" s="58"/>
      <c r="M286" s="58"/>
      <c r="N286" s="58"/>
    </row>
    <row r="287" spans="1:14" ht="14.4">
      <c r="A287" s="58"/>
      <c r="B287" s="58"/>
      <c r="C287" s="58"/>
      <c r="D287" s="58"/>
      <c r="E287" s="58"/>
      <c r="F287" s="58"/>
      <c r="G287" s="58"/>
      <c r="H287" s="58"/>
      <c r="I287" s="58"/>
      <c r="J287" s="58"/>
      <c r="K287" s="58"/>
      <c r="L287" s="58"/>
      <c r="M287" s="58"/>
      <c r="N287" s="58"/>
    </row>
    <row r="288" spans="1:14" ht="14.4">
      <c r="A288" s="58"/>
      <c r="B288" s="58"/>
      <c r="C288" s="58"/>
      <c r="D288" s="58"/>
      <c r="E288" s="58"/>
      <c r="F288" s="58"/>
      <c r="G288" s="58"/>
      <c r="H288" s="58"/>
      <c r="I288" s="58"/>
      <c r="J288" s="58"/>
      <c r="K288" s="58"/>
      <c r="L288" s="58"/>
      <c r="M288" s="58"/>
      <c r="N288" s="58"/>
    </row>
    <row r="289" spans="1:14" ht="14.4">
      <c r="A289" s="58"/>
      <c r="B289" s="58"/>
      <c r="C289" s="58"/>
      <c r="D289" s="58"/>
      <c r="E289" s="58"/>
      <c r="F289" s="58"/>
      <c r="G289" s="58"/>
      <c r="H289" s="58"/>
      <c r="I289" s="58"/>
      <c r="J289" s="58"/>
      <c r="K289" s="58"/>
      <c r="L289" s="58"/>
      <c r="M289" s="58"/>
      <c r="N289" s="58"/>
    </row>
    <row r="290" spans="1:14" ht="14.4">
      <c r="A290" s="58"/>
      <c r="B290" s="58"/>
      <c r="C290" s="58"/>
      <c r="D290" s="58"/>
      <c r="E290" s="58"/>
      <c r="F290" s="58"/>
      <c r="G290" s="58"/>
      <c r="H290" s="58"/>
      <c r="I290" s="58"/>
      <c r="J290" s="58"/>
      <c r="L290" s="58"/>
      <c r="M290" s="58"/>
      <c r="N290" s="58"/>
    </row>
    <row r="291" spans="1:14" ht="14.4">
      <c r="A291" s="58"/>
      <c r="B291" s="58"/>
      <c r="C291" s="58"/>
      <c r="D291" s="58"/>
      <c r="E291" s="58"/>
      <c r="F291" s="58"/>
      <c r="G291" s="58"/>
      <c r="H291" s="58"/>
      <c r="I291" s="58"/>
      <c r="J291" s="58"/>
      <c r="K291" s="58"/>
      <c r="L291" s="58"/>
      <c r="M291" s="58"/>
      <c r="N291" s="58"/>
    </row>
    <row r="292" spans="1:14" ht="14.4">
      <c r="A292" s="58"/>
      <c r="B292" s="58"/>
      <c r="C292" s="58"/>
      <c r="D292" s="58"/>
      <c r="E292" s="58"/>
      <c r="F292" s="58"/>
      <c r="G292" s="58"/>
      <c r="H292" s="58"/>
      <c r="I292" s="58"/>
      <c r="J292" s="58"/>
      <c r="K292" s="58"/>
      <c r="L292" s="58"/>
      <c r="M292" s="58"/>
      <c r="N292" s="58"/>
    </row>
    <row r="293" spans="1:14" ht="14.4">
      <c r="A293" s="58"/>
      <c r="B293" s="58"/>
      <c r="C293" s="58"/>
      <c r="D293" s="58"/>
      <c r="E293" s="58"/>
      <c r="F293" s="58"/>
      <c r="G293" s="58"/>
      <c r="H293" s="58"/>
      <c r="I293" s="58"/>
      <c r="J293" s="58"/>
      <c r="K293" s="58"/>
      <c r="L293" s="58"/>
      <c r="M293" s="58"/>
      <c r="N293" s="58"/>
    </row>
    <row r="294" spans="1:14" ht="14.4">
      <c r="A294" s="58"/>
      <c r="B294" s="58"/>
      <c r="C294" s="58"/>
      <c r="D294" s="58"/>
      <c r="E294" s="58"/>
      <c r="F294" s="58"/>
      <c r="G294" s="58"/>
      <c r="H294" s="58"/>
      <c r="I294" s="58"/>
      <c r="J294" s="58"/>
      <c r="K294" s="58"/>
      <c r="L294" s="58"/>
      <c r="M294" s="58"/>
      <c r="N294" s="58"/>
    </row>
    <row r="295" spans="1:14" ht="14.4">
      <c r="A295" s="58"/>
      <c r="B295" s="58"/>
      <c r="C295" s="58"/>
      <c r="D295" s="58"/>
      <c r="E295" s="58"/>
      <c r="F295" s="58"/>
      <c r="G295" s="58"/>
      <c r="H295" s="58"/>
      <c r="I295" s="58"/>
      <c r="J295" s="58"/>
      <c r="K295" s="58"/>
      <c r="L295" s="58"/>
      <c r="M295" s="58"/>
      <c r="N295" s="58"/>
    </row>
    <row r="296" spans="1:14" ht="14.4">
      <c r="A296" s="58"/>
      <c r="B296" s="58"/>
      <c r="C296" s="58"/>
      <c r="D296" s="58"/>
      <c r="E296" s="58"/>
      <c r="F296" s="58"/>
      <c r="G296" s="58"/>
      <c r="H296" s="58"/>
      <c r="I296" s="58"/>
      <c r="J296" s="58"/>
      <c r="K296" s="58"/>
      <c r="L296" s="58"/>
      <c r="M296" s="58"/>
      <c r="N296" s="58"/>
    </row>
    <row r="297" spans="1:14" ht="14.4">
      <c r="A297" s="58"/>
      <c r="B297" s="58"/>
      <c r="C297" s="58"/>
      <c r="D297" s="58"/>
      <c r="E297" s="58"/>
      <c r="F297" s="58"/>
      <c r="G297" s="58"/>
      <c r="H297" s="58"/>
      <c r="I297" s="58"/>
      <c r="J297" s="58"/>
      <c r="K297" s="58"/>
      <c r="L297" s="58"/>
      <c r="M297" s="58"/>
      <c r="N297" s="58"/>
    </row>
    <row r="298" spans="1:14" ht="14.4">
      <c r="A298" s="58"/>
      <c r="B298" s="58"/>
      <c r="C298" s="58"/>
      <c r="D298" s="58"/>
      <c r="E298" s="58"/>
      <c r="F298" s="58"/>
      <c r="G298" s="58"/>
      <c r="H298" s="58"/>
      <c r="I298" s="58"/>
      <c r="J298" s="58"/>
      <c r="K298" s="58"/>
      <c r="L298" s="58"/>
      <c r="M298" s="58"/>
      <c r="N298" s="58"/>
    </row>
    <row r="299" spans="1:14" ht="14.4">
      <c r="A299" s="58"/>
      <c r="B299" s="58"/>
      <c r="C299" s="58"/>
      <c r="D299" s="58"/>
      <c r="E299" s="58"/>
      <c r="F299" s="58"/>
      <c r="G299" s="58"/>
      <c r="H299" s="58"/>
      <c r="I299" s="58"/>
      <c r="J299" s="58"/>
      <c r="K299" s="58"/>
      <c r="L299" s="58"/>
      <c r="M299" s="58"/>
      <c r="N299" s="58"/>
    </row>
    <row r="300" spans="1:14" ht="14.4">
      <c r="A300" s="58"/>
      <c r="B300" s="58"/>
      <c r="C300" s="58"/>
      <c r="D300" s="58"/>
      <c r="E300" s="58"/>
      <c r="F300" s="58"/>
      <c r="G300" s="58"/>
      <c r="H300" s="58"/>
      <c r="I300" s="58"/>
      <c r="J300" s="58"/>
      <c r="K300" s="58"/>
      <c r="L300" s="58"/>
      <c r="M300" s="58"/>
      <c r="N300" s="58"/>
    </row>
    <row r="301" spans="1:14" ht="14.4">
      <c r="A301" s="58"/>
      <c r="B301" s="58"/>
      <c r="C301" s="58"/>
      <c r="D301" s="58"/>
      <c r="E301" s="58"/>
      <c r="F301" s="58"/>
      <c r="G301" s="58"/>
      <c r="H301" s="58"/>
      <c r="I301" s="58"/>
      <c r="J301" s="58"/>
      <c r="K301" s="58"/>
      <c r="L301" s="58"/>
      <c r="M301" s="58"/>
      <c r="N301" s="58"/>
    </row>
    <row r="302" spans="1:14" ht="14.4">
      <c r="A302" s="58"/>
      <c r="B302" s="58"/>
      <c r="C302" s="58"/>
      <c r="D302" s="58"/>
      <c r="E302" s="58"/>
      <c r="F302" s="58"/>
      <c r="G302" s="58"/>
      <c r="H302" s="58"/>
      <c r="I302" s="58"/>
      <c r="J302" s="58"/>
      <c r="K302" s="58"/>
      <c r="L302" s="58"/>
      <c r="M302" s="58"/>
      <c r="N302" s="58"/>
    </row>
    <row r="303" spans="1:14" ht="14.4">
      <c r="A303" s="58"/>
      <c r="B303" s="58"/>
      <c r="C303" s="58"/>
      <c r="D303" s="58"/>
      <c r="E303" s="58"/>
      <c r="F303" s="58"/>
      <c r="G303" s="58"/>
      <c r="H303" s="58"/>
      <c r="I303" s="58"/>
      <c r="J303" s="58"/>
      <c r="K303" s="58"/>
      <c r="L303" s="58"/>
      <c r="M303" s="58"/>
      <c r="N303" s="58"/>
    </row>
    <row r="304" spans="1:14" ht="14.4">
      <c r="A304" s="58"/>
      <c r="B304" s="58"/>
      <c r="C304" s="58"/>
      <c r="D304" s="58"/>
      <c r="E304" s="58"/>
      <c r="F304" s="58"/>
      <c r="G304" s="58"/>
      <c r="H304" s="58"/>
      <c r="I304" s="58"/>
      <c r="J304" s="58"/>
      <c r="K304" s="58"/>
      <c r="L304" s="58"/>
      <c r="M304" s="58"/>
      <c r="N304" s="58"/>
    </row>
    <row r="305" spans="1:14" ht="14.4">
      <c r="A305" s="58"/>
      <c r="B305" s="58"/>
      <c r="C305" s="58"/>
      <c r="D305" s="58"/>
      <c r="E305" s="58"/>
      <c r="F305" s="58"/>
      <c r="G305" s="58"/>
      <c r="H305" s="58"/>
      <c r="I305" s="58"/>
      <c r="J305" s="58"/>
      <c r="K305" s="58"/>
      <c r="L305" s="58"/>
      <c r="M305" s="58"/>
      <c r="N305" s="58"/>
    </row>
    <row r="306" spans="1:14" ht="14.4">
      <c r="A306" s="58"/>
      <c r="B306" s="58"/>
      <c r="C306" s="58"/>
      <c r="D306" s="58"/>
      <c r="E306" s="58"/>
      <c r="F306" s="58"/>
      <c r="G306" s="58"/>
      <c r="H306" s="58"/>
      <c r="I306" s="58"/>
      <c r="J306" s="58"/>
      <c r="K306" s="58"/>
      <c r="L306" s="58"/>
      <c r="M306" s="58"/>
      <c r="N306" s="58"/>
    </row>
    <row r="307" spans="1:14" ht="14.4">
      <c r="A307" s="58"/>
      <c r="B307" s="58"/>
      <c r="C307" s="58"/>
      <c r="D307" s="58"/>
      <c r="E307" s="58"/>
      <c r="F307" s="58"/>
      <c r="G307" s="58"/>
      <c r="H307" s="58"/>
      <c r="I307" s="58"/>
      <c r="J307" s="58"/>
      <c r="K307" s="58"/>
      <c r="L307" s="58"/>
      <c r="M307" s="58"/>
      <c r="N307" s="58"/>
    </row>
    <row r="308" spans="1:14" ht="14.4">
      <c r="A308" s="58"/>
      <c r="B308" s="58"/>
      <c r="C308" s="58"/>
      <c r="D308" s="58"/>
      <c r="E308" s="58"/>
      <c r="F308" s="58"/>
      <c r="G308" s="58"/>
      <c r="H308" s="58"/>
      <c r="I308" s="58"/>
      <c r="J308" s="58"/>
      <c r="K308" s="58"/>
      <c r="L308" s="58"/>
      <c r="M308" s="58"/>
      <c r="N308" s="58"/>
    </row>
    <row r="309" spans="1:14" ht="14.4">
      <c r="A309" s="58"/>
      <c r="B309" s="58"/>
      <c r="C309" s="58"/>
      <c r="D309" s="58"/>
      <c r="E309" s="58"/>
      <c r="F309" s="58"/>
      <c r="G309" s="58"/>
      <c r="H309" s="58"/>
      <c r="I309" s="58"/>
      <c r="J309" s="58"/>
      <c r="K309" s="58"/>
      <c r="L309" s="58"/>
      <c r="M309" s="58"/>
      <c r="N309" s="58"/>
    </row>
    <row r="310" spans="1:14" ht="14.4">
      <c r="A310" s="58"/>
      <c r="B310" s="58"/>
      <c r="C310" s="58"/>
      <c r="D310" s="58"/>
      <c r="E310" s="58"/>
      <c r="F310" s="58"/>
      <c r="G310" s="58"/>
      <c r="H310" s="58"/>
      <c r="I310" s="58"/>
      <c r="J310" s="58"/>
      <c r="K310" s="58"/>
      <c r="L310" s="58"/>
      <c r="M310" s="58"/>
      <c r="N310" s="58"/>
    </row>
    <row r="311" spans="1:14" ht="14.4">
      <c r="A311" s="58"/>
      <c r="B311" s="58"/>
      <c r="C311" s="58"/>
      <c r="D311" s="58"/>
      <c r="E311" s="58"/>
      <c r="F311" s="58"/>
      <c r="G311" s="58"/>
      <c r="H311" s="58"/>
      <c r="I311" s="58"/>
      <c r="J311" s="58"/>
      <c r="K311" s="58"/>
      <c r="L311" s="58"/>
      <c r="M311" s="58"/>
      <c r="N311" s="58"/>
    </row>
    <row r="312" spans="1:14" ht="14.4">
      <c r="A312" s="58"/>
      <c r="B312" s="58"/>
      <c r="C312" s="58"/>
      <c r="D312" s="58"/>
      <c r="E312" s="58"/>
      <c r="F312" s="58"/>
      <c r="G312" s="58"/>
      <c r="H312" s="58"/>
      <c r="I312" s="58"/>
      <c r="J312" s="58"/>
      <c r="K312" s="58"/>
      <c r="L312" s="58"/>
      <c r="M312" s="58"/>
      <c r="N312" s="58"/>
    </row>
    <row r="313" spans="1:14" ht="14.4">
      <c r="A313" s="58"/>
      <c r="B313" s="58"/>
      <c r="C313" s="58"/>
      <c r="D313" s="58"/>
      <c r="E313" s="58"/>
      <c r="F313" s="58"/>
      <c r="G313" s="58"/>
      <c r="H313" s="58"/>
      <c r="I313" s="58"/>
      <c r="J313" s="58"/>
      <c r="K313" s="58"/>
      <c r="L313" s="58"/>
      <c r="M313" s="58"/>
      <c r="N313" s="58"/>
    </row>
    <row r="314" spans="1:14" ht="14.4">
      <c r="A314" s="58"/>
      <c r="B314" s="58"/>
      <c r="C314" s="58"/>
      <c r="D314" s="58"/>
      <c r="E314" s="58"/>
      <c r="F314" s="58"/>
      <c r="G314" s="58"/>
      <c r="H314" s="58"/>
      <c r="I314" s="58"/>
      <c r="J314" s="58"/>
      <c r="K314" s="58"/>
      <c r="L314" s="58"/>
      <c r="M314" s="58"/>
      <c r="N314" s="58"/>
    </row>
    <row r="315" spans="1:14" ht="14.4">
      <c r="A315" s="58"/>
      <c r="B315" s="58"/>
      <c r="C315" s="58"/>
      <c r="D315" s="58"/>
      <c r="E315" s="58"/>
      <c r="F315" s="58"/>
      <c r="G315" s="58"/>
      <c r="H315" s="58"/>
      <c r="I315" s="58"/>
      <c r="J315" s="58"/>
      <c r="K315" s="58"/>
      <c r="L315" s="58"/>
      <c r="M315" s="58"/>
      <c r="N315" s="58"/>
    </row>
    <row r="316" spans="1:14" ht="14.4">
      <c r="A316" s="58"/>
      <c r="B316" s="58"/>
      <c r="C316" s="58"/>
      <c r="D316" s="58"/>
      <c r="E316" s="58"/>
      <c r="F316" s="58"/>
      <c r="G316" s="58"/>
      <c r="H316" s="58"/>
      <c r="I316" s="58"/>
      <c r="J316" s="58"/>
      <c r="K316" s="58"/>
      <c r="L316" s="58"/>
      <c r="M316" s="58"/>
      <c r="N316" s="58"/>
    </row>
    <row r="317" spans="1:14" ht="14.4">
      <c r="A317" s="58"/>
      <c r="B317" s="58"/>
      <c r="C317" s="58"/>
      <c r="D317" s="58"/>
      <c r="E317" s="58"/>
      <c r="F317" s="58"/>
      <c r="G317" s="58"/>
      <c r="H317" s="58"/>
      <c r="I317" s="58"/>
      <c r="J317" s="58"/>
      <c r="K317" s="58"/>
      <c r="L317" s="58"/>
      <c r="M317" s="58"/>
      <c r="N317" s="58"/>
    </row>
    <row r="318" spans="1:14" ht="14.4">
      <c r="A318" s="58"/>
      <c r="B318" s="58"/>
      <c r="C318" s="58"/>
      <c r="D318" s="58"/>
      <c r="E318" s="58"/>
      <c r="F318" s="58"/>
      <c r="G318" s="58"/>
      <c r="H318" s="58"/>
      <c r="I318" s="58"/>
      <c r="J318" s="58"/>
      <c r="K318" s="58"/>
      <c r="L318" s="58"/>
      <c r="M318" s="58"/>
      <c r="N318" s="58"/>
    </row>
    <row r="319" spans="1:14" ht="14.4">
      <c r="A319" s="58"/>
      <c r="B319" s="58"/>
      <c r="C319" s="58"/>
      <c r="D319" s="58"/>
      <c r="E319" s="58"/>
      <c r="F319" s="58"/>
      <c r="G319" s="58"/>
      <c r="H319" s="58"/>
      <c r="I319" s="58"/>
      <c r="J319" s="58"/>
      <c r="K319" s="58"/>
      <c r="L319" s="58"/>
      <c r="M319" s="58"/>
      <c r="N319" s="58"/>
    </row>
    <row r="320" spans="1:14" ht="14.4">
      <c r="A320" s="58"/>
      <c r="B320" s="58"/>
      <c r="C320" s="58"/>
      <c r="D320" s="58"/>
      <c r="E320" s="58"/>
      <c r="F320" s="58"/>
      <c r="G320" s="58"/>
      <c r="H320" s="58"/>
      <c r="I320" s="58"/>
      <c r="J320" s="58"/>
      <c r="K320" s="58"/>
      <c r="L320" s="58"/>
      <c r="M320" s="58"/>
      <c r="N320" s="58"/>
    </row>
    <row r="321" spans="1:14" ht="14.4">
      <c r="A321" s="58"/>
      <c r="B321" s="58"/>
      <c r="C321" s="58"/>
      <c r="D321" s="58"/>
      <c r="E321" s="58"/>
      <c r="F321" s="58"/>
      <c r="G321" s="58"/>
      <c r="H321" s="58"/>
      <c r="I321" s="58"/>
      <c r="J321" s="58"/>
      <c r="K321" s="58"/>
      <c r="L321" s="58"/>
      <c r="M321" s="58"/>
      <c r="N321" s="58"/>
    </row>
    <row r="322" spans="1:14" ht="14.4">
      <c r="A322" s="58"/>
      <c r="B322" s="58"/>
      <c r="C322" s="58"/>
      <c r="D322" s="58"/>
      <c r="E322" s="58"/>
      <c r="F322" s="58"/>
      <c r="G322" s="58"/>
      <c r="H322" s="58"/>
      <c r="I322" s="58"/>
      <c r="J322" s="58"/>
      <c r="K322" s="58"/>
      <c r="L322" s="58"/>
      <c r="M322" s="58"/>
      <c r="N322" s="58"/>
    </row>
    <row r="323" spans="1:14" ht="14.4">
      <c r="A323" s="58"/>
      <c r="B323" s="58"/>
      <c r="C323" s="58"/>
      <c r="D323" s="58"/>
      <c r="E323" s="58"/>
      <c r="F323" s="58"/>
      <c r="G323" s="58"/>
      <c r="H323" s="58"/>
      <c r="I323" s="58"/>
      <c r="J323" s="58"/>
      <c r="K323" s="58"/>
      <c r="L323" s="58"/>
      <c r="M323" s="58"/>
      <c r="N323" s="58"/>
    </row>
    <row r="324" spans="1:14" ht="14.4">
      <c r="A324" s="58"/>
      <c r="B324" s="58"/>
      <c r="C324" s="58"/>
      <c r="D324" s="58"/>
      <c r="E324" s="58"/>
      <c r="F324" s="58"/>
      <c r="G324" s="58"/>
      <c r="H324" s="58"/>
      <c r="I324" s="58"/>
      <c r="J324" s="58"/>
      <c r="K324" s="58"/>
      <c r="L324" s="58"/>
      <c r="M324" s="58"/>
      <c r="N324" s="58"/>
    </row>
    <row r="325" spans="1:14" ht="14.4">
      <c r="A325" s="58"/>
      <c r="B325" s="58"/>
      <c r="C325" s="58"/>
      <c r="D325" s="58"/>
      <c r="E325" s="58"/>
      <c r="F325" s="58"/>
      <c r="G325" s="58"/>
      <c r="H325" s="58"/>
      <c r="I325" s="58"/>
      <c r="J325" s="58"/>
      <c r="K325" s="58"/>
      <c r="L325" s="58"/>
      <c r="M325" s="58"/>
      <c r="N325" s="58"/>
    </row>
    <row r="326" spans="1:14" ht="14.4">
      <c r="A326" s="58"/>
      <c r="B326" s="58"/>
      <c r="C326" s="58"/>
      <c r="D326" s="58"/>
      <c r="E326" s="58"/>
      <c r="F326" s="58"/>
      <c r="G326" s="58"/>
      <c r="H326" s="58"/>
      <c r="I326" s="58"/>
      <c r="J326" s="58"/>
      <c r="K326" s="58"/>
      <c r="L326" s="58"/>
      <c r="M326" s="58"/>
      <c r="N326" s="58"/>
    </row>
    <row r="327" spans="1:14" ht="14.4">
      <c r="A327" s="58"/>
      <c r="B327" s="58"/>
      <c r="C327" s="58"/>
      <c r="D327" s="58"/>
      <c r="E327" s="58"/>
      <c r="F327" s="58"/>
      <c r="G327" s="58"/>
      <c r="H327" s="58"/>
      <c r="I327" s="58"/>
      <c r="J327" s="58"/>
      <c r="K327" s="58"/>
      <c r="L327" s="58"/>
      <c r="M327" s="58"/>
      <c r="N327" s="58"/>
    </row>
    <row r="328" spans="1:14" ht="14.4">
      <c r="A328" s="58"/>
      <c r="B328" s="58"/>
      <c r="C328" s="58"/>
      <c r="D328" s="58"/>
      <c r="E328" s="58"/>
      <c r="F328" s="58"/>
      <c r="G328" s="58"/>
      <c r="H328" s="58"/>
      <c r="I328" s="58"/>
      <c r="J328" s="58"/>
      <c r="K328" s="58"/>
      <c r="L328" s="58"/>
      <c r="M328" s="58"/>
      <c r="N328" s="58"/>
    </row>
    <row r="329" spans="1:14" ht="14.4">
      <c r="A329" s="58"/>
      <c r="B329" s="58"/>
      <c r="C329" s="58"/>
      <c r="D329" s="58"/>
      <c r="E329" s="58"/>
      <c r="F329" s="58"/>
      <c r="G329" s="58"/>
      <c r="H329" s="58"/>
      <c r="I329" s="58"/>
      <c r="J329" s="58"/>
      <c r="K329" s="58"/>
      <c r="L329" s="58"/>
      <c r="M329" s="58"/>
      <c r="N329" s="58"/>
    </row>
    <row r="330" spans="1:14" ht="14.4">
      <c r="A330" s="58"/>
      <c r="B330" s="58"/>
      <c r="C330" s="58"/>
      <c r="D330" s="58"/>
      <c r="E330" s="58"/>
      <c r="F330" s="58"/>
      <c r="G330" s="58"/>
      <c r="H330" s="58"/>
      <c r="I330" s="58"/>
      <c r="J330" s="58"/>
      <c r="K330" s="58"/>
      <c r="L330" s="58"/>
      <c r="M330" s="58"/>
      <c r="N330" s="58"/>
    </row>
    <row r="331" spans="1:14" ht="14.4">
      <c r="A331" s="58"/>
      <c r="B331" s="58"/>
      <c r="C331" s="58"/>
      <c r="D331" s="58"/>
      <c r="E331" s="58"/>
      <c r="F331" s="58"/>
      <c r="G331" s="58"/>
      <c r="H331" s="58"/>
      <c r="I331" s="58"/>
      <c r="J331" s="58"/>
      <c r="K331" s="58"/>
      <c r="L331" s="58"/>
      <c r="M331" s="58"/>
      <c r="N331" s="58"/>
    </row>
    <row r="332" spans="1:14" ht="14.4">
      <c r="A332" s="58"/>
      <c r="B332" s="58"/>
      <c r="C332" s="58"/>
      <c r="D332" s="58"/>
      <c r="E332" s="58"/>
      <c r="F332" s="58"/>
      <c r="G332" s="58"/>
      <c r="H332" s="58"/>
      <c r="I332" s="58"/>
      <c r="J332" s="58"/>
      <c r="K332" s="58"/>
      <c r="L332" s="58"/>
      <c r="M332" s="58"/>
      <c r="N332" s="58"/>
    </row>
    <row r="333" spans="1:14" ht="14.4">
      <c r="A333" s="58"/>
      <c r="B333" s="58"/>
      <c r="C333" s="58"/>
      <c r="D333" s="58"/>
      <c r="E333" s="58"/>
      <c r="F333" s="58"/>
      <c r="G333" s="58"/>
      <c r="H333" s="58"/>
      <c r="I333" s="58"/>
      <c r="J333" s="58"/>
      <c r="K333" s="58"/>
      <c r="L333" s="58"/>
      <c r="M333" s="58"/>
      <c r="N333" s="58"/>
    </row>
    <row r="334" spans="1:14" ht="14.4">
      <c r="A334" s="58"/>
      <c r="B334" s="58"/>
      <c r="C334" s="58"/>
      <c r="D334" s="58"/>
      <c r="E334" s="58"/>
      <c r="F334" s="58"/>
      <c r="G334" s="58"/>
      <c r="H334" s="58"/>
      <c r="I334" s="58"/>
      <c r="J334" s="58"/>
      <c r="K334" s="58"/>
      <c r="L334" s="58"/>
      <c r="M334" s="58"/>
      <c r="N334" s="58"/>
    </row>
    <row r="335" spans="1:14" ht="14.4">
      <c r="A335" s="58"/>
      <c r="B335" s="58"/>
      <c r="C335" s="58"/>
      <c r="D335" s="58"/>
      <c r="E335" s="58"/>
      <c r="F335" s="58"/>
      <c r="G335" s="58"/>
      <c r="H335" s="58"/>
      <c r="I335" s="58"/>
      <c r="J335" s="58"/>
      <c r="K335" s="58"/>
      <c r="L335" s="58"/>
      <c r="M335" s="58"/>
      <c r="N335" s="58"/>
    </row>
    <row r="336" spans="1:14" ht="14.4">
      <c r="A336" s="58"/>
      <c r="B336" s="58"/>
      <c r="C336" s="58"/>
      <c r="D336" s="58"/>
      <c r="E336" s="58"/>
      <c r="F336" s="58"/>
      <c r="G336" s="58"/>
      <c r="H336" s="58"/>
      <c r="I336" s="58"/>
      <c r="J336" s="58"/>
      <c r="K336" s="58"/>
      <c r="L336" s="58"/>
      <c r="M336" s="58"/>
      <c r="N336" s="58"/>
    </row>
    <row r="337" spans="1:14" ht="14.4">
      <c r="A337" s="58"/>
      <c r="B337" s="58"/>
      <c r="C337" s="58"/>
      <c r="D337" s="58"/>
      <c r="E337" s="58"/>
      <c r="F337" s="58"/>
      <c r="G337" s="58"/>
      <c r="H337" s="58"/>
      <c r="I337" s="58"/>
      <c r="J337" s="58"/>
      <c r="K337" s="58"/>
      <c r="L337" s="58"/>
      <c r="M337" s="58"/>
      <c r="N337" s="58"/>
    </row>
    <row r="338" spans="1:14" ht="14.4">
      <c r="A338" s="58"/>
      <c r="B338" s="58"/>
      <c r="C338" s="58"/>
      <c r="D338" s="58"/>
      <c r="E338" s="58"/>
      <c r="F338" s="58"/>
      <c r="G338" s="58"/>
      <c r="H338" s="58"/>
      <c r="I338" s="58"/>
      <c r="J338" s="58"/>
      <c r="K338" s="58"/>
      <c r="L338" s="58"/>
      <c r="M338" s="58"/>
      <c r="N338" s="58"/>
    </row>
    <row r="339" spans="1:14" ht="14.4">
      <c r="A339" s="58"/>
      <c r="B339" s="58"/>
      <c r="C339" s="58"/>
      <c r="D339" s="58"/>
      <c r="E339" s="58"/>
      <c r="F339" s="58"/>
      <c r="G339" s="58"/>
      <c r="H339" s="58"/>
      <c r="I339" s="58"/>
      <c r="J339" s="58"/>
      <c r="K339" s="58"/>
      <c r="L339" s="58"/>
      <c r="M339" s="58"/>
      <c r="N339" s="58"/>
    </row>
    <row r="340" spans="1:14" ht="14.4">
      <c r="A340" s="58"/>
      <c r="B340" s="58"/>
      <c r="C340" s="58"/>
      <c r="D340" s="58"/>
      <c r="E340" s="58"/>
      <c r="F340" s="58"/>
      <c r="G340" s="58"/>
      <c r="H340" s="58"/>
      <c r="I340" s="58"/>
      <c r="J340" s="58"/>
      <c r="K340" s="58"/>
      <c r="L340" s="58"/>
      <c r="M340" s="58"/>
      <c r="N340" s="58"/>
    </row>
    <row r="341" spans="1:14" ht="14.4">
      <c r="A341" s="58"/>
      <c r="B341" s="58"/>
      <c r="C341" s="58"/>
      <c r="D341" s="58"/>
      <c r="E341" s="58"/>
      <c r="F341" s="58"/>
      <c r="G341" s="58"/>
      <c r="H341" s="58"/>
      <c r="I341" s="58"/>
      <c r="J341" s="58"/>
      <c r="K341" s="58"/>
      <c r="L341" s="58"/>
      <c r="M341" s="58"/>
      <c r="N341" s="58"/>
    </row>
    <row r="342" spans="1:14" ht="14.4">
      <c r="A342" s="58"/>
      <c r="B342" s="58"/>
      <c r="C342" s="58"/>
      <c r="D342" s="58"/>
      <c r="E342" s="58"/>
      <c r="F342" s="58"/>
      <c r="G342" s="58"/>
      <c r="H342" s="58"/>
      <c r="I342" s="58"/>
      <c r="J342" s="58"/>
      <c r="K342" s="58"/>
      <c r="L342" s="58"/>
      <c r="M342" s="58"/>
      <c r="N342" s="58"/>
    </row>
    <row r="343" spans="1:14" ht="14.4">
      <c r="A343" s="58"/>
      <c r="B343" s="58"/>
      <c r="C343" s="58"/>
      <c r="D343" s="58"/>
      <c r="E343" s="58"/>
      <c r="F343" s="58"/>
      <c r="G343" s="58"/>
      <c r="H343" s="58"/>
      <c r="I343" s="58"/>
      <c r="J343" s="58"/>
      <c r="K343" s="58"/>
      <c r="L343" s="58"/>
      <c r="M343" s="58"/>
      <c r="N343" s="58"/>
    </row>
    <row r="344" spans="1:14" ht="14.4">
      <c r="A344" s="58"/>
      <c r="B344" s="58"/>
      <c r="C344" s="58"/>
      <c r="D344" s="58"/>
      <c r="E344" s="58"/>
      <c r="F344" s="58"/>
      <c r="G344" s="58"/>
      <c r="H344" s="58"/>
      <c r="I344" s="58"/>
      <c r="J344" s="58"/>
      <c r="K344" s="58"/>
      <c r="L344" s="58"/>
      <c r="M344" s="58"/>
      <c r="N344" s="58"/>
    </row>
    <row r="345" spans="1:14" ht="14.4">
      <c r="A345" s="58"/>
      <c r="B345" s="58"/>
      <c r="C345" s="58"/>
      <c r="D345" s="58"/>
      <c r="E345" s="58"/>
      <c r="F345" s="58"/>
      <c r="G345" s="58"/>
      <c r="H345" s="58"/>
      <c r="I345" s="58"/>
      <c r="J345" s="58"/>
      <c r="K345" s="58"/>
      <c r="L345" s="58"/>
      <c r="M345" s="58"/>
      <c r="N345" s="58"/>
    </row>
    <row r="346" spans="1:14" ht="14.4">
      <c r="A346" s="58"/>
      <c r="B346" s="58"/>
      <c r="C346" s="58"/>
      <c r="D346" s="58"/>
      <c r="E346" s="58"/>
      <c r="F346" s="58"/>
      <c r="G346" s="58"/>
      <c r="H346" s="58"/>
      <c r="I346" s="58"/>
      <c r="J346" s="58"/>
      <c r="K346" s="58"/>
      <c r="L346" s="58"/>
      <c r="M346" s="58"/>
      <c r="N346" s="58"/>
    </row>
    <row r="347" spans="1:14" ht="14.4">
      <c r="A347" s="58"/>
      <c r="B347" s="58"/>
      <c r="C347" s="58"/>
      <c r="D347" s="58"/>
      <c r="E347" s="58"/>
      <c r="F347" s="58"/>
      <c r="G347" s="58"/>
      <c r="H347" s="58"/>
      <c r="I347" s="58"/>
      <c r="J347" s="58"/>
      <c r="K347" s="58"/>
      <c r="L347" s="58"/>
      <c r="M347" s="58"/>
      <c r="N347" s="58"/>
    </row>
    <row r="348" spans="1:14" ht="14.4">
      <c r="A348" s="58"/>
      <c r="B348" s="58"/>
      <c r="C348" s="58"/>
      <c r="D348" s="58"/>
      <c r="E348" s="58"/>
      <c r="F348" s="58"/>
      <c r="G348" s="58"/>
      <c r="H348" s="58"/>
      <c r="I348" s="58"/>
      <c r="J348" s="58"/>
      <c r="K348" s="58"/>
      <c r="L348" s="58"/>
      <c r="M348" s="58"/>
      <c r="N348" s="58"/>
    </row>
    <row r="349" spans="1:14" ht="14.4">
      <c r="A349" s="58"/>
      <c r="B349" s="58"/>
      <c r="C349" s="58"/>
      <c r="D349" s="58"/>
      <c r="E349" s="58"/>
      <c r="F349" s="58"/>
      <c r="G349" s="58"/>
      <c r="H349" s="58"/>
      <c r="I349" s="58"/>
      <c r="J349" s="58"/>
      <c r="K349" s="58"/>
      <c r="L349" s="58"/>
      <c r="M349" s="58"/>
      <c r="N349" s="58"/>
    </row>
    <row r="350" spans="1:14" ht="14.4">
      <c r="A350" s="58"/>
      <c r="B350" s="58"/>
      <c r="C350" s="58"/>
      <c r="D350" s="58"/>
      <c r="E350" s="58"/>
      <c r="F350" s="58"/>
      <c r="G350" s="58"/>
      <c r="H350" s="58"/>
      <c r="I350" s="58"/>
      <c r="J350" s="58"/>
      <c r="K350" s="58"/>
      <c r="L350" s="58"/>
      <c r="M350" s="58"/>
      <c r="N350" s="58"/>
    </row>
    <row r="351" spans="1:14" ht="14.4">
      <c r="A351" s="58"/>
      <c r="B351" s="58"/>
      <c r="C351" s="58"/>
      <c r="D351" s="58"/>
      <c r="E351" s="58"/>
      <c r="F351" s="58"/>
      <c r="G351" s="58"/>
      <c r="H351" s="58"/>
      <c r="I351" s="58"/>
      <c r="J351" s="58"/>
      <c r="K351" s="58"/>
      <c r="L351" s="58"/>
      <c r="M351" s="58"/>
      <c r="N351" s="58"/>
    </row>
    <row r="352" spans="1:14" ht="14.4">
      <c r="A352" s="58"/>
      <c r="B352" s="58"/>
      <c r="C352" s="58"/>
      <c r="D352" s="58"/>
      <c r="E352" s="58"/>
      <c r="F352" s="58"/>
      <c r="G352" s="58"/>
      <c r="H352" s="58"/>
      <c r="I352" s="58"/>
      <c r="J352" s="58"/>
      <c r="K352" s="58"/>
      <c r="L352" s="58"/>
      <c r="M352" s="58"/>
      <c r="N352" s="58"/>
    </row>
    <row r="353" spans="1:14" ht="14.4">
      <c r="A353" s="58"/>
      <c r="B353" s="58"/>
      <c r="C353" s="58"/>
      <c r="D353" s="58"/>
      <c r="E353" s="58"/>
      <c r="F353" s="58"/>
      <c r="G353" s="58"/>
      <c r="H353" s="58"/>
      <c r="I353" s="58"/>
      <c r="J353" s="58"/>
      <c r="K353" s="58"/>
      <c r="L353" s="58"/>
      <c r="M353" s="58"/>
      <c r="N353" s="58"/>
    </row>
    <row r="354" spans="1:14" ht="14.4">
      <c r="A354" s="58"/>
      <c r="B354" s="58"/>
      <c r="C354" s="58"/>
      <c r="D354" s="58"/>
      <c r="E354" s="58"/>
      <c r="F354" s="58"/>
      <c r="G354" s="58"/>
      <c r="H354" s="58"/>
      <c r="I354" s="58"/>
      <c r="J354" s="58"/>
      <c r="K354" s="58"/>
      <c r="L354" s="58"/>
      <c r="M354" s="58"/>
      <c r="N354" s="58"/>
    </row>
    <row r="355" spans="1:14" ht="14.4">
      <c r="A355" s="58"/>
      <c r="B355" s="58"/>
      <c r="C355" s="58"/>
      <c r="D355" s="58"/>
      <c r="E355" s="58"/>
      <c r="F355" s="58"/>
      <c r="G355" s="58"/>
      <c r="H355" s="58"/>
      <c r="I355" s="58"/>
      <c r="J355" s="58"/>
      <c r="K355" s="58"/>
      <c r="L355" s="58"/>
      <c r="M355" s="58"/>
      <c r="N355" s="58"/>
    </row>
    <row r="356" spans="1:14" ht="14.4">
      <c r="A356" s="58"/>
      <c r="B356" s="58"/>
      <c r="C356" s="58"/>
      <c r="D356" s="58"/>
      <c r="E356" s="58"/>
      <c r="F356" s="58"/>
      <c r="G356" s="58"/>
      <c r="H356" s="58"/>
      <c r="I356" s="58"/>
      <c r="J356" s="58"/>
      <c r="K356" s="58"/>
      <c r="L356" s="58"/>
      <c r="M356" s="58"/>
      <c r="N356" s="58"/>
    </row>
    <row r="357" spans="1:14" ht="14.4">
      <c r="A357" s="58"/>
      <c r="B357" s="58"/>
      <c r="C357" s="58"/>
      <c r="D357" s="58"/>
      <c r="E357" s="58"/>
      <c r="F357" s="58"/>
      <c r="G357" s="58"/>
      <c r="H357" s="58"/>
      <c r="I357" s="58"/>
      <c r="J357" s="58"/>
      <c r="K357" s="58"/>
      <c r="L357" s="58"/>
      <c r="M357" s="58"/>
      <c r="N357" s="58"/>
    </row>
    <row r="358" spans="1:14" ht="14.4">
      <c r="A358" s="58"/>
      <c r="B358" s="58"/>
      <c r="C358" s="58"/>
      <c r="D358" s="58"/>
      <c r="E358" s="58"/>
      <c r="F358" s="58"/>
      <c r="G358" s="58"/>
      <c r="H358" s="58"/>
      <c r="I358" s="58"/>
      <c r="J358" s="58"/>
      <c r="K358" s="58"/>
      <c r="L358" s="58"/>
      <c r="M358" s="58"/>
      <c r="N358" s="58"/>
    </row>
    <row r="359" spans="1:14" ht="14.4">
      <c r="A359" s="58"/>
      <c r="B359" s="58"/>
      <c r="C359" s="58"/>
      <c r="D359" s="58"/>
      <c r="E359" s="58"/>
      <c r="F359" s="58"/>
      <c r="G359" s="58"/>
      <c r="H359" s="58"/>
      <c r="I359" s="58"/>
      <c r="J359" s="58"/>
      <c r="K359" s="58"/>
      <c r="L359" s="58"/>
      <c r="M359" s="58"/>
      <c r="N359" s="58"/>
    </row>
    <row r="360" spans="1:14" ht="14.4">
      <c r="A360" s="58"/>
      <c r="B360" s="58"/>
      <c r="C360" s="58"/>
      <c r="D360" s="58"/>
      <c r="E360" s="58"/>
      <c r="F360" s="58"/>
      <c r="G360" s="58"/>
      <c r="H360" s="58"/>
      <c r="I360" s="58"/>
      <c r="J360" s="58"/>
      <c r="K360" s="58"/>
      <c r="L360" s="58"/>
      <c r="M360" s="58"/>
      <c r="N360" s="58"/>
    </row>
    <row r="361" spans="1:14" ht="14.4">
      <c r="A361" s="58"/>
      <c r="B361" s="58"/>
      <c r="C361" s="58"/>
      <c r="D361" s="58"/>
      <c r="E361" s="58"/>
      <c r="F361" s="58"/>
      <c r="G361" s="58"/>
      <c r="H361" s="58"/>
      <c r="I361" s="58"/>
      <c r="J361" s="58"/>
      <c r="K361" s="58"/>
      <c r="L361" s="58"/>
      <c r="M361" s="58"/>
      <c r="N361" s="58"/>
    </row>
    <row r="362" spans="1:14" ht="14.4">
      <c r="A362" s="58"/>
      <c r="B362" s="58"/>
      <c r="C362" s="58"/>
      <c r="D362" s="58"/>
      <c r="E362" s="58"/>
      <c r="F362" s="58"/>
      <c r="G362" s="58"/>
      <c r="H362" s="58"/>
      <c r="I362" s="58"/>
      <c r="J362" s="58"/>
      <c r="K362" s="58"/>
      <c r="L362" s="58"/>
      <c r="M362" s="58"/>
      <c r="N362" s="58"/>
    </row>
    <row r="363" spans="1:14" ht="14.4">
      <c r="A363" s="58"/>
      <c r="B363" s="58"/>
      <c r="C363" s="58"/>
      <c r="D363" s="58"/>
      <c r="E363" s="58"/>
      <c r="F363" s="58"/>
      <c r="G363" s="58"/>
      <c r="H363" s="58"/>
      <c r="I363" s="58"/>
      <c r="J363" s="58"/>
      <c r="K363" s="58"/>
      <c r="L363" s="58"/>
      <c r="M363" s="58"/>
      <c r="N363" s="58"/>
    </row>
    <row r="364" spans="1:14" ht="14.4">
      <c r="A364" s="58"/>
      <c r="B364" s="58"/>
      <c r="C364" s="58"/>
      <c r="D364" s="58"/>
      <c r="E364" s="58"/>
      <c r="F364" s="58"/>
      <c r="G364" s="58"/>
      <c r="H364" s="58"/>
      <c r="I364" s="58"/>
      <c r="J364" s="58"/>
      <c r="K364" s="58"/>
      <c r="L364" s="58"/>
      <c r="M364" s="58"/>
      <c r="N364" s="58"/>
    </row>
    <row r="365" spans="1:14" ht="14.4">
      <c r="A365" s="58"/>
      <c r="B365" s="58"/>
      <c r="C365" s="58"/>
      <c r="D365" s="58"/>
      <c r="E365" s="58"/>
      <c r="F365" s="58"/>
      <c r="G365" s="58"/>
      <c r="H365" s="58"/>
      <c r="I365" s="58"/>
      <c r="J365" s="58"/>
      <c r="K365" s="58"/>
      <c r="L365" s="58"/>
      <c r="M365" s="58"/>
      <c r="N365" s="58"/>
    </row>
    <row r="366" spans="1:14" ht="14.4">
      <c r="A366" s="58"/>
      <c r="B366" s="58"/>
      <c r="C366" s="58"/>
      <c r="D366" s="58"/>
      <c r="E366" s="58"/>
      <c r="F366" s="58"/>
      <c r="G366" s="58"/>
      <c r="H366" s="58"/>
      <c r="I366" s="58"/>
      <c r="J366" s="58"/>
      <c r="K366" s="58"/>
      <c r="L366" s="58"/>
      <c r="M366" s="58"/>
      <c r="N366" s="58"/>
    </row>
    <row r="367" spans="1:14" ht="14.4">
      <c r="A367" s="58"/>
      <c r="B367" s="58"/>
      <c r="C367" s="58"/>
      <c r="D367" s="58"/>
      <c r="E367" s="58"/>
      <c r="F367" s="58"/>
      <c r="G367" s="58"/>
      <c r="H367" s="58"/>
      <c r="I367" s="58"/>
      <c r="J367" s="58"/>
      <c r="K367" s="58"/>
      <c r="L367" s="58"/>
      <c r="M367" s="58"/>
      <c r="N367" s="58"/>
    </row>
    <row r="368" spans="1:14" ht="14.4">
      <c r="A368" s="58"/>
      <c r="B368" s="58"/>
      <c r="C368" s="58"/>
      <c r="D368" s="58"/>
      <c r="E368" s="58"/>
      <c r="F368" s="58"/>
      <c r="G368" s="58"/>
      <c r="H368" s="58"/>
      <c r="I368" s="58"/>
      <c r="J368" s="58"/>
      <c r="K368" s="58"/>
      <c r="L368" s="58"/>
      <c r="M368" s="58"/>
      <c r="N368" s="58"/>
    </row>
    <row r="369" spans="1:14" ht="14.4">
      <c r="A369" s="58"/>
      <c r="B369" s="58"/>
      <c r="C369" s="58"/>
      <c r="D369" s="58"/>
      <c r="E369" s="58"/>
      <c r="F369" s="58"/>
      <c r="G369" s="58"/>
      <c r="H369" s="58"/>
      <c r="I369" s="58"/>
      <c r="J369" s="58"/>
      <c r="K369" s="58"/>
      <c r="L369" s="58"/>
      <c r="M369" s="58"/>
      <c r="N369" s="58"/>
    </row>
    <row r="370" spans="1:14" ht="14.4">
      <c r="A370" s="58"/>
      <c r="B370" s="58"/>
      <c r="C370" s="58"/>
      <c r="D370" s="58"/>
      <c r="E370" s="58"/>
      <c r="F370" s="58"/>
      <c r="G370" s="58"/>
      <c r="H370" s="58"/>
      <c r="I370" s="58"/>
      <c r="J370" s="58"/>
      <c r="K370" s="58"/>
      <c r="L370" s="58"/>
      <c r="M370" s="58"/>
      <c r="N370" s="58"/>
    </row>
    <row r="371" spans="1:14" ht="14.4">
      <c r="A371" s="58"/>
      <c r="B371" s="58"/>
      <c r="C371" s="58"/>
      <c r="D371" s="58"/>
      <c r="E371" s="58"/>
      <c r="F371" s="58"/>
      <c r="G371" s="58"/>
      <c r="H371" s="58"/>
      <c r="I371" s="58"/>
      <c r="J371" s="58"/>
      <c r="K371" s="58"/>
      <c r="L371" s="58"/>
      <c r="M371" s="58"/>
      <c r="N371" s="58"/>
    </row>
    <row r="372" spans="1:14" ht="14.4">
      <c r="A372" s="58"/>
      <c r="B372" s="58"/>
      <c r="C372" s="58"/>
      <c r="D372" s="58"/>
      <c r="E372" s="58"/>
      <c r="F372" s="58"/>
      <c r="G372" s="58"/>
      <c r="H372" s="58"/>
      <c r="I372" s="58"/>
      <c r="J372" s="58"/>
      <c r="K372" s="58"/>
      <c r="L372" s="58"/>
      <c r="M372" s="58"/>
      <c r="N372" s="58"/>
    </row>
    <row r="373" spans="1:14" ht="14.4">
      <c r="A373" s="58"/>
      <c r="B373" s="58"/>
      <c r="C373" s="58"/>
      <c r="D373" s="58"/>
      <c r="E373" s="58"/>
      <c r="F373" s="58"/>
      <c r="G373" s="58"/>
      <c r="H373" s="58"/>
      <c r="I373" s="58"/>
      <c r="J373" s="58"/>
      <c r="K373" s="58"/>
      <c r="L373" s="58"/>
      <c r="M373" s="58"/>
      <c r="N373" s="58"/>
    </row>
    <row r="374" spans="1:14" ht="14.4">
      <c r="A374" s="58"/>
      <c r="B374" s="58"/>
      <c r="C374" s="58"/>
      <c r="D374" s="58"/>
      <c r="E374" s="58"/>
      <c r="F374" s="58"/>
      <c r="G374" s="58"/>
      <c r="H374" s="58"/>
      <c r="I374" s="58"/>
      <c r="J374" s="58"/>
      <c r="K374" s="58"/>
      <c r="L374" s="58"/>
      <c r="M374" s="58"/>
      <c r="N374" s="58"/>
    </row>
    <row r="375" spans="1:14" ht="14.4">
      <c r="A375" s="58"/>
      <c r="B375" s="58"/>
      <c r="C375" s="58"/>
      <c r="D375" s="58"/>
      <c r="E375" s="58"/>
      <c r="F375" s="58"/>
      <c r="G375" s="58"/>
      <c r="H375" s="58"/>
      <c r="I375" s="58"/>
      <c r="J375" s="58"/>
      <c r="K375" s="58"/>
      <c r="L375" s="58"/>
      <c r="M375" s="58"/>
      <c r="N375" s="58"/>
    </row>
    <row r="376" spans="1:14" ht="14.4">
      <c r="A376" s="58"/>
      <c r="B376" s="58"/>
      <c r="C376" s="58"/>
      <c r="D376" s="58"/>
      <c r="E376" s="58"/>
      <c r="F376" s="58"/>
      <c r="G376" s="58"/>
      <c r="H376" s="58"/>
      <c r="I376" s="58"/>
      <c r="J376" s="58"/>
      <c r="K376" s="58"/>
      <c r="L376" s="58"/>
      <c r="M376" s="58"/>
      <c r="N376" s="58"/>
    </row>
    <row r="377" spans="1:14" ht="14.4">
      <c r="A377" s="58"/>
      <c r="B377" s="58"/>
      <c r="C377" s="58"/>
      <c r="D377" s="58"/>
      <c r="E377" s="58"/>
      <c r="F377" s="58"/>
      <c r="G377" s="58"/>
      <c r="H377" s="58"/>
      <c r="I377" s="58"/>
      <c r="J377" s="58"/>
      <c r="K377" s="58"/>
      <c r="L377" s="58"/>
      <c r="M377" s="58"/>
      <c r="N377" s="58"/>
    </row>
    <row r="378" spans="1:14" ht="14.4">
      <c r="A378" s="58"/>
      <c r="B378" s="58"/>
      <c r="C378" s="58"/>
      <c r="D378" s="58"/>
      <c r="E378" s="58"/>
      <c r="F378" s="58"/>
      <c r="G378" s="58"/>
      <c r="H378" s="58"/>
      <c r="I378" s="58"/>
      <c r="J378" s="58"/>
      <c r="K378" s="58"/>
      <c r="L378" s="58"/>
      <c r="M378" s="58"/>
      <c r="N378" s="58"/>
    </row>
    <row r="379" spans="1:14" ht="14.4">
      <c r="A379" s="58"/>
      <c r="B379" s="58"/>
      <c r="C379" s="58"/>
      <c r="D379" s="58">
        <v>2605980.71</v>
      </c>
      <c r="E379" s="58"/>
      <c r="F379" s="58"/>
      <c r="G379" s="58"/>
      <c r="H379" s="58"/>
      <c r="I379" s="58"/>
      <c r="J379" s="58"/>
      <c r="K379" s="58"/>
      <c r="L379" s="58"/>
      <c r="M379" s="58"/>
      <c r="N379" s="58"/>
    </row>
    <row r="380" spans="1:14" ht="14.4">
      <c r="A380" s="58"/>
      <c r="B380" s="58"/>
      <c r="C380" s="58"/>
      <c r="D380" s="58"/>
      <c r="E380" s="58"/>
      <c r="F380" s="58"/>
      <c r="G380" s="58"/>
      <c r="H380" s="58"/>
      <c r="I380" s="58"/>
      <c r="J380" s="58"/>
      <c r="K380" s="58"/>
      <c r="L380" s="58"/>
      <c r="M380" s="58"/>
      <c r="N380" s="58"/>
    </row>
    <row r="381" spans="1:14" ht="14.4">
      <c r="A381" s="58"/>
      <c r="B381" s="58"/>
      <c r="C381" s="58"/>
      <c r="D381" s="58"/>
      <c r="E381" s="58"/>
      <c r="F381" s="58"/>
      <c r="G381" s="58"/>
      <c r="H381" s="58"/>
      <c r="I381" s="58"/>
      <c r="J381" s="58"/>
      <c r="K381" s="58"/>
      <c r="L381" s="58"/>
      <c r="M381" s="58"/>
      <c r="N381" s="58"/>
    </row>
    <row r="382" spans="1:14" ht="14.4">
      <c r="A382" s="58"/>
      <c r="B382" s="58"/>
      <c r="C382" s="58"/>
      <c r="D382" s="58"/>
      <c r="E382" s="58"/>
      <c r="F382" s="58"/>
      <c r="G382" s="58"/>
      <c r="H382" s="58"/>
      <c r="I382" s="58"/>
      <c r="J382" s="58"/>
      <c r="K382" s="58"/>
      <c r="L382" s="58"/>
      <c r="M382" s="58"/>
      <c r="N382" s="58"/>
    </row>
    <row r="383" spans="1:14" ht="14.4">
      <c r="A383" s="58"/>
      <c r="B383" s="58"/>
      <c r="C383" s="58"/>
      <c r="D383" s="58">
        <v>105580.98</v>
      </c>
      <c r="E383" s="58"/>
      <c r="F383" s="58"/>
      <c r="G383" s="58"/>
      <c r="H383" s="58"/>
      <c r="I383" s="58"/>
      <c r="J383" s="58"/>
      <c r="K383" s="58"/>
      <c r="L383" s="58"/>
      <c r="M383" s="58"/>
      <c r="N383" s="58"/>
    </row>
  </sheetData>
  <sheetProtection algorithmName="SHA-512" hashValue="MuGbZtucqp80jOqJqrvOAyRDVoPS7t5EUqddRuQJmRSxsk1p5pDRaGMOo1sZcmzsHLgovbtWxQ/eIskXInVaAg==" saltValue="E3dlkQx/JJlbzG9haGw2ug==" spinCount="100000" sheet="1" objects="1" scenarios="1"/>
  <mergeCells count="2">
    <mergeCell ref="B5:N5"/>
    <mergeCell ref="B6:N6"/>
  </mergeCells>
  <conditionalFormatting sqref="D21:D102">
    <cfRule type="duplicateValues" dxfId="0" priority="1"/>
  </conditionalFormatting>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BDCCD-F31E-4BCD-8222-84283A8F1A05}">
  <sheetPr>
    <tabColor rgb="FFFFC000"/>
  </sheetPr>
  <dimension ref="A1:J201"/>
  <sheetViews>
    <sheetView showGridLines="0" topLeftCell="A171" workbookViewId="0">
      <selection activeCell="E1417" sqref="E1417"/>
    </sheetView>
  </sheetViews>
  <sheetFormatPr baseColWidth="10" defaultRowHeight="14.4"/>
  <cols>
    <col min="2" max="2" width="18.88671875" customWidth="1"/>
    <col min="3" max="3" width="25.88671875" customWidth="1"/>
    <col min="5" max="5" width="23" customWidth="1"/>
    <col min="10" max="10" width="20.5546875" customWidth="1"/>
  </cols>
  <sheetData>
    <row r="1" spans="1:5" ht="28.8">
      <c r="A1" s="598" t="s">
        <v>39</v>
      </c>
      <c r="B1" s="598" t="s">
        <v>416</v>
      </c>
      <c r="C1" s="598" t="s">
        <v>798</v>
      </c>
      <c r="D1" s="598" t="s">
        <v>799</v>
      </c>
      <c r="E1" s="598" t="s">
        <v>800</v>
      </c>
    </row>
    <row r="2" spans="1:5">
      <c r="A2" s="580" t="s">
        <v>450</v>
      </c>
      <c r="B2" s="580">
        <v>490</v>
      </c>
      <c r="C2" s="599">
        <v>8856.9178082191793</v>
      </c>
      <c r="D2" s="580">
        <v>7263.59</v>
      </c>
      <c r="E2" s="600">
        <f>+D2*C2</f>
        <v>64333019.622602753</v>
      </c>
    </row>
    <row r="3" spans="1:5">
      <c r="A3" s="580" t="s">
        <v>450</v>
      </c>
      <c r="B3" s="580">
        <v>161</v>
      </c>
      <c r="C3" s="599">
        <v>5820.2602739726035</v>
      </c>
      <c r="D3" s="580">
        <v>7263.59</v>
      </c>
      <c r="E3" s="600">
        <f t="shared" ref="E3:E24" si="0">+D3*C3</f>
        <v>42275984.323424667</v>
      </c>
    </row>
    <row r="4" spans="1:5">
      <c r="A4" s="580" t="s">
        <v>450</v>
      </c>
      <c r="B4" s="580">
        <v>159</v>
      </c>
      <c r="C4" s="599">
        <v>5747.9589041095896</v>
      </c>
      <c r="D4" s="580">
        <v>7263.59</v>
      </c>
      <c r="E4" s="600">
        <f t="shared" si="0"/>
        <v>41750816.816301376</v>
      </c>
    </row>
    <row r="5" spans="1:5">
      <c r="A5" s="580" t="s">
        <v>450</v>
      </c>
      <c r="B5" s="580">
        <v>170</v>
      </c>
      <c r="C5" s="599">
        <v>3072.8082191780823</v>
      </c>
      <c r="D5" s="580">
        <v>7263.59</v>
      </c>
      <c r="E5" s="600">
        <f t="shared" si="0"/>
        <v>22319619.052739728</v>
      </c>
    </row>
    <row r="6" spans="1:5">
      <c r="A6" s="580" t="s">
        <v>450</v>
      </c>
      <c r="B6" s="580">
        <v>140</v>
      </c>
      <c r="C6" s="599">
        <v>2530.5479452054797</v>
      </c>
      <c r="D6" s="580">
        <v>7263.59</v>
      </c>
      <c r="E6" s="600">
        <f t="shared" si="0"/>
        <v>18380862.749315072</v>
      </c>
    </row>
    <row r="7" spans="1:5">
      <c r="A7" s="580" t="s">
        <v>450</v>
      </c>
      <c r="B7" s="580">
        <v>10</v>
      </c>
      <c r="C7" s="599">
        <v>180.75342465753425</v>
      </c>
      <c r="D7" s="580">
        <v>7263.59</v>
      </c>
      <c r="E7" s="600">
        <f t="shared" si="0"/>
        <v>1312918.7678082192</v>
      </c>
    </row>
    <row r="8" spans="1:5">
      <c r="A8" s="580" t="s">
        <v>450</v>
      </c>
      <c r="B8" s="580">
        <v>20</v>
      </c>
      <c r="C8" s="599">
        <v>361.50684931506851</v>
      </c>
      <c r="D8" s="580">
        <v>7263.59</v>
      </c>
      <c r="E8" s="600">
        <f t="shared" si="0"/>
        <v>2625837.5356164384</v>
      </c>
    </row>
    <row r="9" spans="1:5">
      <c r="A9" s="580" t="s">
        <v>461</v>
      </c>
      <c r="B9" s="580">
        <v>1</v>
      </c>
      <c r="C9" s="599">
        <v>18.698630136986303</v>
      </c>
      <c r="D9" s="580">
        <v>7263.59</v>
      </c>
      <c r="E9" s="600">
        <f t="shared" si="0"/>
        <v>135819.18287671235</v>
      </c>
    </row>
    <row r="10" spans="1:5">
      <c r="A10" s="580" t="s">
        <v>461</v>
      </c>
      <c r="B10" s="580">
        <v>7</v>
      </c>
      <c r="C10" s="599">
        <v>261.78082191780823</v>
      </c>
      <c r="D10" s="580">
        <v>7263.59</v>
      </c>
      <c r="E10" s="600">
        <f t="shared" si="0"/>
        <v>1901468.5602739726</v>
      </c>
    </row>
    <row r="11" spans="1:5">
      <c r="A11" s="580" t="s">
        <v>461</v>
      </c>
      <c r="B11" s="580">
        <v>4</v>
      </c>
      <c r="C11" s="599">
        <v>149.58904109589042</v>
      </c>
      <c r="D11" s="580">
        <v>7263.59</v>
      </c>
      <c r="E11" s="600">
        <f t="shared" si="0"/>
        <v>1086553.4630136988</v>
      </c>
    </row>
    <row r="12" spans="1:5">
      <c r="A12" s="580" t="s">
        <v>461</v>
      </c>
      <c r="B12" s="580">
        <v>34</v>
      </c>
      <c r="C12" s="599">
        <v>635.75342465753431</v>
      </c>
      <c r="D12" s="580">
        <v>7263.59</v>
      </c>
      <c r="E12" s="600">
        <f t="shared" si="0"/>
        <v>4617852.2178082196</v>
      </c>
    </row>
    <row r="13" spans="1:5">
      <c r="A13" s="580" t="s">
        <v>461</v>
      </c>
      <c r="B13" s="580">
        <v>500</v>
      </c>
      <c r="C13" s="599">
        <v>9349.3150684931516</v>
      </c>
      <c r="D13" s="580">
        <v>7263.59</v>
      </c>
      <c r="E13" s="600">
        <f t="shared" si="0"/>
        <v>67909591.438356176</v>
      </c>
    </row>
    <row r="14" spans="1:5">
      <c r="A14" s="580" t="s">
        <v>461</v>
      </c>
      <c r="B14" s="580">
        <v>216</v>
      </c>
      <c r="C14" s="599">
        <v>4038.9041095890416</v>
      </c>
      <c r="D14" s="580">
        <v>7263.59</v>
      </c>
      <c r="E14" s="600">
        <f t="shared" si="0"/>
        <v>29336943.501369867</v>
      </c>
    </row>
    <row r="15" spans="1:5">
      <c r="A15" s="580" t="s">
        <v>461</v>
      </c>
      <c r="B15" s="580">
        <v>284</v>
      </c>
      <c r="C15" s="599">
        <v>5310.41095890411</v>
      </c>
      <c r="D15" s="580">
        <v>7263.59</v>
      </c>
      <c r="E15" s="600">
        <f t="shared" si="0"/>
        <v>38572647.936986305</v>
      </c>
    </row>
    <row r="16" spans="1:5">
      <c r="A16" s="580" t="s">
        <v>461</v>
      </c>
      <c r="B16" s="580">
        <v>34</v>
      </c>
      <c r="C16" s="599">
        <v>635.75342465753431</v>
      </c>
      <c r="D16" s="580">
        <v>7263.59</v>
      </c>
      <c r="E16" s="600">
        <f t="shared" si="0"/>
        <v>4617852.2178082196</v>
      </c>
    </row>
    <row r="17" spans="1:10">
      <c r="A17" s="580" t="s">
        <v>461</v>
      </c>
      <c r="B17" s="580">
        <v>40</v>
      </c>
      <c r="C17" s="599">
        <v>747.94520547945217</v>
      </c>
      <c r="D17" s="580">
        <v>7263.59</v>
      </c>
      <c r="E17" s="600">
        <f t="shared" si="0"/>
        <v>5432767.3150684945</v>
      </c>
    </row>
    <row r="18" spans="1:10">
      <c r="A18" s="580" t="s">
        <v>461</v>
      </c>
      <c r="B18" s="580">
        <v>400</v>
      </c>
      <c r="C18" s="599">
        <v>7479.4520547945212</v>
      </c>
      <c r="D18" s="580">
        <v>7263.59</v>
      </c>
      <c r="E18" s="600">
        <f t="shared" si="0"/>
        <v>54327673.150684938</v>
      </c>
    </row>
    <row r="19" spans="1:10">
      <c r="A19" s="580" t="s">
        <v>461</v>
      </c>
      <c r="B19" s="580">
        <v>94</v>
      </c>
      <c r="C19" s="599">
        <v>1757.6712328767126</v>
      </c>
      <c r="D19" s="580">
        <v>7263.59</v>
      </c>
      <c r="E19" s="600">
        <f t="shared" si="0"/>
        <v>12767003.19041096</v>
      </c>
    </row>
    <row r="20" spans="1:10">
      <c r="A20" s="580" t="s">
        <v>451</v>
      </c>
      <c r="B20" s="580">
        <v>294</v>
      </c>
      <c r="C20" s="599">
        <v>5130.9041095890416</v>
      </c>
      <c r="D20" s="580">
        <v>7263.59</v>
      </c>
      <c r="E20" s="600">
        <f t="shared" si="0"/>
        <v>37268783.781369865</v>
      </c>
    </row>
    <row r="21" spans="1:10">
      <c r="A21" s="580" t="s">
        <v>451</v>
      </c>
      <c r="B21" s="580">
        <v>289</v>
      </c>
      <c r="C21" s="599">
        <v>5043.643835616439</v>
      </c>
      <c r="D21" s="580">
        <v>7263.59</v>
      </c>
      <c r="E21" s="600">
        <f t="shared" si="0"/>
        <v>36634960.927945212</v>
      </c>
    </row>
    <row r="22" spans="1:10">
      <c r="A22" s="580" t="s">
        <v>451</v>
      </c>
      <c r="B22" s="580">
        <v>289</v>
      </c>
      <c r="C22" s="599">
        <v>5043.643835616439</v>
      </c>
      <c r="D22" s="580">
        <v>7263.59</v>
      </c>
      <c r="E22" s="600">
        <f t="shared" si="0"/>
        <v>36634960.927945212</v>
      </c>
    </row>
    <row r="23" spans="1:10">
      <c r="A23" s="580" t="s">
        <v>451</v>
      </c>
      <c r="B23" s="580">
        <v>169</v>
      </c>
      <c r="C23" s="599">
        <v>2949.3972602739727</v>
      </c>
      <c r="D23" s="580">
        <v>7263.59</v>
      </c>
      <c r="E23" s="600">
        <f t="shared" si="0"/>
        <v>21423212.445753425</v>
      </c>
    </row>
    <row r="24" spans="1:10">
      <c r="A24" s="580" t="s">
        <v>451</v>
      </c>
      <c r="B24" s="580">
        <v>120</v>
      </c>
      <c r="C24" s="599">
        <v>2094.2465753424658</v>
      </c>
      <c r="D24" s="580">
        <v>7263.59</v>
      </c>
      <c r="E24" s="600">
        <f t="shared" si="0"/>
        <v>15211748.482191781</v>
      </c>
    </row>
    <row r="25" spans="1:10">
      <c r="B25" s="601" t="s">
        <v>801</v>
      </c>
      <c r="C25" s="602">
        <f>SUM(C2:C24)</f>
        <v>77217.863013698632</v>
      </c>
      <c r="D25" s="603" t="s">
        <v>802</v>
      </c>
      <c r="E25" s="604">
        <f>SUM(E2:E24)</f>
        <v>560878897.60767138</v>
      </c>
    </row>
    <row r="29" spans="1:10" ht="15" thickBot="1">
      <c r="A29" s="605" t="s">
        <v>577</v>
      </c>
      <c r="B29" s="606"/>
      <c r="C29" s="606"/>
    </row>
    <row r="30" spans="1:10" ht="24.6" thickBot="1">
      <c r="A30" s="607" t="s">
        <v>39</v>
      </c>
      <c r="B30" s="607" t="s">
        <v>803</v>
      </c>
      <c r="C30" s="608" t="s">
        <v>804</v>
      </c>
      <c r="F30" s="605" t="s">
        <v>577</v>
      </c>
      <c r="G30" s="606"/>
      <c r="H30" s="606"/>
      <c r="I30" s="606"/>
      <c r="J30" s="606"/>
    </row>
    <row r="31" spans="1:10" ht="31.2" thickBot="1">
      <c r="A31" s="609" t="s">
        <v>805</v>
      </c>
      <c r="B31" s="610">
        <v>625000000</v>
      </c>
      <c r="C31" s="611">
        <v>796232.87671232852</v>
      </c>
      <c r="F31" s="612" t="s">
        <v>39</v>
      </c>
      <c r="G31" s="612" t="s">
        <v>803</v>
      </c>
      <c r="H31" s="612" t="s">
        <v>804</v>
      </c>
      <c r="I31" s="612" t="s">
        <v>924</v>
      </c>
      <c r="J31" s="612" t="s">
        <v>925</v>
      </c>
    </row>
    <row r="32" spans="1:10">
      <c r="A32" s="609" t="s">
        <v>806</v>
      </c>
      <c r="B32" s="610">
        <v>625000000</v>
      </c>
      <c r="C32" s="611">
        <v>796232.87671232852</v>
      </c>
      <c r="F32" s="613" t="s">
        <v>926</v>
      </c>
      <c r="G32" s="614">
        <v>600000</v>
      </c>
      <c r="H32" s="615">
        <v>72.328767123287676</v>
      </c>
      <c r="I32" s="580">
        <v>7263.59</v>
      </c>
      <c r="J32" s="616">
        <f>+I32*H32</f>
        <v>525366.50958904112</v>
      </c>
    </row>
    <row r="33" spans="1:10">
      <c r="A33" s="609" t="s">
        <v>807</v>
      </c>
      <c r="B33" s="610">
        <v>625000000</v>
      </c>
      <c r="C33" s="611">
        <v>3981164.3835616456</v>
      </c>
      <c r="F33" s="613" t="s">
        <v>927</v>
      </c>
      <c r="G33" s="617">
        <v>501000</v>
      </c>
      <c r="H33" s="618">
        <v>61.080821917808223</v>
      </c>
      <c r="I33" s="580">
        <v>7263.59</v>
      </c>
      <c r="J33" s="616">
        <f t="shared" ref="J33:J70" si="1">+I33*H33</f>
        <v>443666.04727397265</v>
      </c>
    </row>
    <row r="34" spans="1:10">
      <c r="A34" s="609" t="s">
        <v>808</v>
      </c>
      <c r="B34" s="610">
        <v>625000000</v>
      </c>
      <c r="C34" s="611">
        <v>3981164.3835616456</v>
      </c>
      <c r="F34" s="613" t="s">
        <v>928</v>
      </c>
      <c r="G34" s="617">
        <v>600000</v>
      </c>
      <c r="H34" s="618">
        <v>72.328767123287662</v>
      </c>
      <c r="I34" s="580">
        <v>7263.59</v>
      </c>
      <c r="J34" s="616">
        <f t="shared" si="1"/>
        <v>525366.509589041</v>
      </c>
    </row>
    <row r="35" spans="1:10">
      <c r="A35" s="609" t="s">
        <v>809</v>
      </c>
      <c r="B35" s="610">
        <v>501000000</v>
      </c>
      <c r="C35" s="611">
        <v>2086356.164383562</v>
      </c>
      <c r="F35" s="619" t="s">
        <v>929</v>
      </c>
      <c r="G35" s="620">
        <v>600000</v>
      </c>
      <c r="H35" s="621">
        <v>144.65753424657532</v>
      </c>
      <c r="I35" s="580">
        <v>7263.59</v>
      </c>
      <c r="J35" s="616">
        <f t="shared" si="1"/>
        <v>1050733.019178082</v>
      </c>
    </row>
    <row r="36" spans="1:10">
      <c r="A36" s="609" t="s">
        <v>810</v>
      </c>
      <c r="B36" s="610">
        <v>501000000</v>
      </c>
      <c r="C36" s="611">
        <v>2086356.164383562</v>
      </c>
      <c r="F36" s="619" t="s">
        <v>930</v>
      </c>
      <c r="G36" s="620">
        <v>100000</v>
      </c>
      <c r="H36" s="621">
        <v>123.69863013698634</v>
      </c>
      <c r="I36" s="580">
        <v>7263.59</v>
      </c>
      <c r="J36" s="616">
        <f t="shared" si="1"/>
        <v>898496.1328767126</v>
      </c>
    </row>
    <row r="37" spans="1:10">
      <c r="A37" s="609" t="s">
        <v>811</v>
      </c>
      <c r="B37" s="610">
        <v>501000000</v>
      </c>
      <c r="C37" s="611">
        <v>2086356.164383562</v>
      </c>
      <c r="F37" s="619" t="s">
        <v>931</v>
      </c>
      <c r="G37" s="620">
        <v>100000</v>
      </c>
      <c r="H37" s="621">
        <v>194.38356164383569</v>
      </c>
      <c r="I37" s="580">
        <v>7263.59</v>
      </c>
      <c r="J37" s="616">
        <f t="shared" si="1"/>
        <v>1411922.4945205485</v>
      </c>
    </row>
    <row r="38" spans="1:10">
      <c r="A38" s="609" t="s">
        <v>812</v>
      </c>
      <c r="B38" s="610">
        <v>501000000</v>
      </c>
      <c r="C38" s="611">
        <v>2086356.164383562</v>
      </c>
      <c r="F38" s="619" t="s">
        <v>932</v>
      </c>
      <c r="G38" s="620">
        <v>100000</v>
      </c>
      <c r="H38" s="621">
        <v>194.38356164383569</v>
      </c>
      <c r="I38" s="580">
        <v>7263.59</v>
      </c>
      <c r="J38" s="616">
        <f t="shared" si="1"/>
        <v>1411922.4945205485</v>
      </c>
    </row>
    <row r="39" spans="1:10">
      <c r="A39" s="609" t="s">
        <v>813</v>
      </c>
      <c r="B39" s="610">
        <v>501000000</v>
      </c>
      <c r="C39" s="611">
        <v>2086356.164383562</v>
      </c>
      <c r="F39" s="619" t="s">
        <v>933</v>
      </c>
      <c r="G39" s="620">
        <v>50000</v>
      </c>
      <c r="H39" s="621">
        <v>220.8904109589042</v>
      </c>
      <c r="I39" s="580">
        <v>7263.59</v>
      </c>
      <c r="J39" s="616">
        <f t="shared" si="1"/>
        <v>1604457.380136987</v>
      </c>
    </row>
    <row r="40" spans="1:10">
      <c r="A40" s="609" t="s">
        <v>814</v>
      </c>
      <c r="B40" s="610">
        <v>501000000</v>
      </c>
      <c r="C40" s="611">
        <v>2086356.164383562</v>
      </c>
      <c r="F40" s="619" t="s">
        <v>934</v>
      </c>
      <c r="G40" s="620">
        <v>50000</v>
      </c>
      <c r="H40" s="621">
        <v>265.06849315068501</v>
      </c>
      <c r="I40" s="580">
        <v>7263.59</v>
      </c>
      <c r="J40" s="616">
        <f t="shared" si="1"/>
        <v>1925348.8561643842</v>
      </c>
    </row>
    <row r="41" spans="1:10">
      <c r="A41" s="609" t="s">
        <v>815</v>
      </c>
      <c r="B41" s="610">
        <v>550000000</v>
      </c>
      <c r="C41" s="611">
        <v>116780.82191780822</v>
      </c>
      <c r="F41" s="619" t="s">
        <v>735</v>
      </c>
      <c r="G41" s="620">
        <v>50000</v>
      </c>
      <c r="H41" s="621">
        <v>397.60273972602755</v>
      </c>
      <c r="I41" s="580">
        <v>7263.59</v>
      </c>
      <c r="J41" s="616">
        <f t="shared" si="1"/>
        <v>2888023.2842465765</v>
      </c>
    </row>
    <row r="42" spans="1:10">
      <c r="A42" s="609" t="s">
        <v>816</v>
      </c>
      <c r="B42" s="610">
        <v>550000000</v>
      </c>
      <c r="C42" s="611">
        <v>116780.82191780822</v>
      </c>
      <c r="F42" s="619" t="s">
        <v>736</v>
      </c>
      <c r="G42" s="620">
        <v>50000</v>
      </c>
      <c r="H42" s="621">
        <v>397.60273972602755</v>
      </c>
      <c r="I42" s="580">
        <v>7263.59</v>
      </c>
      <c r="J42" s="616">
        <f t="shared" si="1"/>
        <v>2888023.2842465765</v>
      </c>
    </row>
    <row r="43" spans="1:10">
      <c r="A43" s="609" t="s">
        <v>817</v>
      </c>
      <c r="B43" s="610">
        <v>600000000</v>
      </c>
      <c r="C43" s="611">
        <v>127397.2602739726</v>
      </c>
      <c r="F43" s="613" t="s">
        <v>935</v>
      </c>
      <c r="G43" s="617">
        <v>501000</v>
      </c>
      <c r="H43" s="618">
        <v>164.7123287671233</v>
      </c>
      <c r="I43" s="580">
        <v>7263.59</v>
      </c>
      <c r="J43" s="616">
        <f t="shared" si="1"/>
        <v>1196402.8241095892</v>
      </c>
    </row>
    <row r="44" spans="1:10">
      <c r="A44" s="609" t="s">
        <v>818</v>
      </c>
      <c r="B44" s="610">
        <v>500500000</v>
      </c>
      <c r="C44" s="611">
        <v>104213.69863013699</v>
      </c>
      <c r="F44" s="613" t="s">
        <v>936</v>
      </c>
      <c r="G44" s="617">
        <v>100000</v>
      </c>
      <c r="H44" s="618">
        <v>52.602739726027394</v>
      </c>
      <c r="I44" s="580">
        <v>7263.59</v>
      </c>
      <c r="J44" s="616">
        <f t="shared" si="1"/>
        <v>382084.73424657533</v>
      </c>
    </row>
    <row r="45" spans="1:10">
      <c r="A45" s="609" t="s">
        <v>819</v>
      </c>
      <c r="B45" s="610">
        <v>500500000</v>
      </c>
      <c r="C45" s="611">
        <v>104213.69863013699</v>
      </c>
      <c r="F45" s="613" t="s">
        <v>937</v>
      </c>
      <c r="G45" s="617">
        <v>100000</v>
      </c>
      <c r="H45" s="618">
        <v>52.602739726027394</v>
      </c>
      <c r="I45" s="580">
        <v>7263.59</v>
      </c>
      <c r="J45" s="616">
        <f t="shared" si="1"/>
        <v>382084.73424657533</v>
      </c>
    </row>
    <row r="46" spans="1:10">
      <c r="A46" s="609" t="s">
        <v>820</v>
      </c>
      <c r="B46" s="610">
        <v>500500000</v>
      </c>
      <c r="C46" s="611">
        <v>104213.69863013699</v>
      </c>
      <c r="F46" s="613" t="s">
        <v>938</v>
      </c>
      <c r="G46" s="617">
        <v>100000</v>
      </c>
      <c r="H46" s="618">
        <v>52.602739726027394</v>
      </c>
      <c r="I46" s="580">
        <v>7263.59</v>
      </c>
      <c r="J46" s="616">
        <f t="shared" si="1"/>
        <v>382084.73424657533</v>
      </c>
    </row>
    <row r="47" spans="1:10">
      <c r="A47" s="609" t="s">
        <v>821</v>
      </c>
      <c r="B47" s="610">
        <v>500500000</v>
      </c>
      <c r="C47" s="611">
        <v>104213.69863013699</v>
      </c>
      <c r="F47" s="613" t="s">
        <v>939</v>
      </c>
      <c r="G47" s="617">
        <v>100000</v>
      </c>
      <c r="H47" s="618">
        <v>52.602739726027394</v>
      </c>
      <c r="I47" s="580">
        <v>7263.59</v>
      </c>
      <c r="J47" s="616">
        <f t="shared" si="1"/>
        <v>382084.73424657533</v>
      </c>
    </row>
    <row r="48" spans="1:10">
      <c r="A48" s="609" t="s">
        <v>822</v>
      </c>
      <c r="B48" s="610">
        <v>500500000</v>
      </c>
      <c r="C48" s="611">
        <v>104213.69863013699</v>
      </c>
      <c r="F48" s="613" t="s">
        <v>940</v>
      </c>
      <c r="G48" s="617">
        <v>100000</v>
      </c>
      <c r="H48" s="618">
        <v>52.602739726027394</v>
      </c>
      <c r="I48" s="580">
        <v>7263.59</v>
      </c>
      <c r="J48" s="616">
        <f t="shared" si="1"/>
        <v>382084.73424657533</v>
      </c>
    </row>
    <row r="49" spans="1:10">
      <c r="A49" s="609" t="s">
        <v>823</v>
      </c>
      <c r="B49" s="610">
        <v>500500000</v>
      </c>
      <c r="C49" s="611">
        <v>104213.69863013699</v>
      </c>
      <c r="F49" s="613" t="s">
        <v>941</v>
      </c>
      <c r="G49" s="617">
        <v>100000</v>
      </c>
      <c r="H49" s="618">
        <v>52.602739726027394</v>
      </c>
      <c r="I49" s="580">
        <v>7263.59</v>
      </c>
      <c r="J49" s="616">
        <f t="shared" si="1"/>
        <v>382084.73424657533</v>
      </c>
    </row>
    <row r="50" spans="1:10">
      <c r="A50" s="609" t="s">
        <v>824</v>
      </c>
      <c r="B50" s="610">
        <v>500500000</v>
      </c>
      <c r="C50" s="611">
        <v>104213.69863013699</v>
      </c>
      <c r="F50" s="613" t="s">
        <v>942</v>
      </c>
      <c r="G50" s="617">
        <v>100000</v>
      </c>
      <c r="H50" s="618">
        <v>52.602739726027394</v>
      </c>
      <c r="I50" s="580">
        <v>7263.59</v>
      </c>
      <c r="J50" s="616">
        <f t="shared" si="1"/>
        <v>382084.73424657533</v>
      </c>
    </row>
    <row r="51" spans="1:10">
      <c r="A51" s="609" t="s">
        <v>825</v>
      </c>
      <c r="B51" s="610">
        <v>500500000</v>
      </c>
      <c r="C51" s="611">
        <v>104213.69863013699</v>
      </c>
      <c r="F51" s="613" t="s">
        <v>943</v>
      </c>
      <c r="G51" s="617">
        <v>100000</v>
      </c>
      <c r="H51" s="618">
        <v>52.602739726027394</v>
      </c>
      <c r="I51" s="580">
        <v>7263.59</v>
      </c>
      <c r="J51" s="616">
        <f t="shared" si="1"/>
        <v>382084.73424657533</v>
      </c>
    </row>
    <row r="52" spans="1:10">
      <c r="A52" s="609" t="s">
        <v>826</v>
      </c>
      <c r="B52" s="610">
        <v>500000000</v>
      </c>
      <c r="C52" s="611">
        <v>100000</v>
      </c>
      <c r="F52" s="613" t="s">
        <v>944</v>
      </c>
      <c r="G52" s="617">
        <v>50000</v>
      </c>
      <c r="H52" s="618">
        <v>79.520276712328766</v>
      </c>
      <c r="I52" s="580">
        <v>7263.59</v>
      </c>
      <c r="J52" s="616">
        <f t="shared" si="1"/>
        <v>577602.68672490411</v>
      </c>
    </row>
    <row r="53" spans="1:10">
      <c r="A53" s="609" t="s">
        <v>827</v>
      </c>
      <c r="B53" s="610">
        <v>500000000</v>
      </c>
      <c r="C53" s="611">
        <v>100000</v>
      </c>
      <c r="F53" s="613" t="s">
        <v>945</v>
      </c>
      <c r="G53" s="617">
        <v>50000</v>
      </c>
      <c r="H53" s="618">
        <v>88.355863013698624</v>
      </c>
      <c r="I53" s="580">
        <v>7263.59</v>
      </c>
      <c r="J53" s="616">
        <f t="shared" si="1"/>
        <v>641780.76302767114</v>
      </c>
    </row>
    <row r="54" spans="1:10">
      <c r="A54" s="609" t="s">
        <v>828</v>
      </c>
      <c r="B54" s="610">
        <v>501000000</v>
      </c>
      <c r="C54" s="611">
        <v>96082.19178082193</v>
      </c>
      <c r="F54" s="613" t="s">
        <v>946</v>
      </c>
      <c r="G54" s="617">
        <v>50000</v>
      </c>
      <c r="H54" s="618">
        <v>88.355863013698624</v>
      </c>
      <c r="I54" s="580">
        <v>7263.59</v>
      </c>
      <c r="J54" s="616">
        <f t="shared" si="1"/>
        <v>641780.76302767114</v>
      </c>
    </row>
    <row r="55" spans="1:10">
      <c r="A55" s="609" t="s">
        <v>829</v>
      </c>
      <c r="B55" s="610">
        <v>501000000</v>
      </c>
      <c r="C55" s="611">
        <v>96082.19178082193</v>
      </c>
      <c r="F55" s="613" t="s">
        <v>947</v>
      </c>
      <c r="G55" s="617">
        <v>50000</v>
      </c>
      <c r="H55" s="618">
        <v>212.05407123287665</v>
      </c>
      <c r="I55" s="580">
        <v>7263.59</v>
      </c>
      <c r="J55" s="616">
        <f t="shared" si="1"/>
        <v>1540273.8312664106</v>
      </c>
    </row>
    <row r="56" spans="1:10">
      <c r="A56" s="609" t="s">
        <v>830</v>
      </c>
      <c r="B56" s="610">
        <v>501000000</v>
      </c>
      <c r="C56" s="611">
        <v>96082.19178082193</v>
      </c>
      <c r="F56" s="613" t="s">
        <v>948</v>
      </c>
      <c r="G56" s="617">
        <v>50000</v>
      </c>
      <c r="H56" s="618">
        <v>212.05407123287665</v>
      </c>
      <c r="I56" s="580">
        <v>7263.59</v>
      </c>
      <c r="J56" s="616">
        <f t="shared" si="1"/>
        <v>1540273.8312664106</v>
      </c>
    </row>
    <row r="57" spans="1:10">
      <c r="A57" s="609" t="s">
        <v>831</v>
      </c>
      <c r="B57" s="610">
        <v>501000000</v>
      </c>
      <c r="C57" s="611">
        <v>96082.19178082193</v>
      </c>
      <c r="F57" s="613" t="s">
        <v>949</v>
      </c>
      <c r="G57" s="617">
        <v>50000</v>
      </c>
      <c r="H57" s="618">
        <v>247.39641643835608</v>
      </c>
      <c r="I57" s="580">
        <v>7263.59</v>
      </c>
      <c r="J57" s="616">
        <f t="shared" si="1"/>
        <v>1796986.136477479</v>
      </c>
    </row>
    <row r="58" spans="1:10">
      <c r="A58" s="609" t="s">
        <v>832</v>
      </c>
      <c r="B58" s="610">
        <v>501000000</v>
      </c>
      <c r="C58" s="611">
        <v>96082.19178082193</v>
      </c>
      <c r="F58" s="619" t="s">
        <v>950</v>
      </c>
      <c r="G58" s="617">
        <v>50000</v>
      </c>
      <c r="H58" s="618">
        <v>123.31506849315072</v>
      </c>
      <c r="I58" s="580">
        <v>7263.59</v>
      </c>
      <c r="J58" s="616">
        <f t="shared" si="1"/>
        <v>895710.09835616464</v>
      </c>
    </row>
    <row r="59" spans="1:10">
      <c r="A59" s="609" t="s">
        <v>833</v>
      </c>
      <c r="B59" s="610">
        <v>501000000</v>
      </c>
      <c r="C59" s="611">
        <v>96082.19178082193</v>
      </c>
      <c r="F59" s="619" t="s">
        <v>951</v>
      </c>
      <c r="G59" s="617">
        <v>50000</v>
      </c>
      <c r="H59" s="618">
        <v>317.09589041095904</v>
      </c>
      <c r="I59" s="580">
        <v>7263.59</v>
      </c>
      <c r="J59" s="616">
        <f t="shared" si="1"/>
        <v>2303254.5386301382</v>
      </c>
    </row>
    <row r="60" spans="1:10">
      <c r="A60" s="609" t="s">
        <v>834</v>
      </c>
      <c r="B60" s="610">
        <v>501000000</v>
      </c>
      <c r="C60" s="611">
        <v>96082.19178082193</v>
      </c>
      <c r="F60" s="619" t="s">
        <v>952</v>
      </c>
      <c r="G60" s="617">
        <v>50000</v>
      </c>
      <c r="H60" s="618">
        <v>325.90410958904124</v>
      </c>
      <c r="I60" s="580">
        <v>7263.59</v>
      </c>
      <c r="J60" s="616">
        <f t="shared" si="1"/>
        <v>2367233.8313698643</v>
      </c>
    </row>
    <row r="61" spans="1:10">
      <c r="A61" s="609" t="s">
        <v>835</v>
      </c>
      <c r="B61" s="610">
        <v>501000000</v>
      </c>
      <c r="C61" s="611">
        <v>96082.19178082193</v>
      </c>
      <c r="F61" s="619" t="s">
        <v>953</v>
      </c>
      <c r="G61" s="617">
        <v>50000</v>
      </c>
      <c r="H61" s="618">
        <v>325.90410958904124</v>
      </c>
      <c r="I61" s="580">
        <v>7263.59</v>
      </c>
      <c r="J61" s="616">
        <f t="shared" si="1"/>
        <v>2367233.8313698643</v>
      </c>
    </row>
    <row r="62" spans="1:10">
      <c r="A62" s="609" t="s">
        <v>836</v>
      </c>
      <c r="B62" s="610">
        <v>501000000</v>
      </c>
      <c r="C62" s="611">
        <v>96082.19178082193</v>
      </c>
      <c r="F62" s="619" t="s">
        <v>954</v>
      </c>
      <c r="G62" s="617">
        <v>50000</v>
      </c>
      <c r="H62" s="618">
        <v>26.42465753424657</v>
      </c>
      <c r="I62" s="580">
        <v>7263.59</v>
      </c>
      <c r="J62" s="616">
        <f t="shared" si="1"/>
        <v>191937.87821917806</v>
      </c>
    </row>
    <row r="63" spans="1:10">
      <c r="A63" s="609" t="s">
        <v>837</v>
      </c>
      <c r="B63" s="610">
        <v>501000000</v>
      </c>
      <c r="C63" s="611">
        <v>96082.19178082193</v>
      </c>
      <c r="F63" s="619" t="s">
        <v>955</v>
      </c>
      <c r="G63" s="617">
        <v>50000</v>
      </c>
      <c r="H63" s="618">
        <v>26.42465753424657</v>
      </c>
      <c r="I63" s="580">
        <v>7263.59</v>
      </c>
      <c r="J63" s="616">
        <f t="shared" si="1"/>
        <v>191937.87821917806</v>
      </c>
    </row>
    <row r="64" spans="1:10">
      <c r="A64" s="609" t="s">
        <v>838</v>
      </c>
      <c r="B64" s="610">
        <v>501000000</v>
      </c>
      <c r="C64" s="611">
        <v>96082.19178082193</v>
      </c>
      <c r="F64" s="619" t="s">
        <v>956</v>
      </c>
      <c r="G64" s="617">
        <v>25000</v>
      </c>
      <c r="H64" s="618">
        <v>44.040342465753426</v>
      </c>
      <c r="I64" s="580">
        <v>7263.59</v>
      </c>
      <c r="J64" s="616">
        <f t="shared" si="1"/>
        <v>319890.99113082193</v>
      </c>
    </row>
    <row r="65" spans="1:10">
      <c r="A65" s="609" t="s">
        <v>839</v>
      </c>
      <c r="B65" s="610">
        <v>501000000</v>
      </c>
      <c r="C65" s="611">
        <v>96082.19178082193</v>
      </c>
      <c r="F65" s="619" t="s">
        <v>957</v>
      </c>
      <c r="G65" s="617">
        <v>25000</v>
      </c>
      <c r="H65" s="618">
        <v>44.040342465753426</v>
      </c>
      <c r="I65" s="580">
        <v>7263.59</v>
      </c>
      <c r="J65" s="616">
        <f t="shared" si="1"/>
        <v>319890.99113082193</v>
      </c>
    </row>
    <row r="66" spans="1:10">
      <c r="A66" s="609" t="s">
        <v>840</v>
      </c>
      <c r="B66" s="610">
        <v>501000000</v>
      </c>
      <c r="C66" s="611">
        <v>96082.19178082193</v>
      </c>
      <c r="F66" s="619" t="s">
        <v>958</v>
      </c>
      <c r="G66" s="617">
        <v>25000</v>
      </c>
      <c r="H66" s="618">
        <v>44.040342465753426</v>
      </c>
      <c r="I66" s="580">
        <v>7263.59</v>
      </c>
      <c r="J66" s="616">
        <f t="shared" si="1"/>
        <v>319890.99113082193</v>
      </c>
    </row>
    <row r="67" spans="1:10">
      <c r="A67" s="609" t="s">
        <v>841</v>
      </c>
      <c r="B67" s="610">
        <v>501000000</v>
      </c>
      <c r="C67" s="611">
        <v>96082.19178082193</v>
      </c>
      <c r="F67" s="619" t="s">
        <v>959</v>
      </c>
      <c r="G67" s="617">
        <v>25000</v>
      </c>
      <c r="H67" s="618">
        <v>44.040342465753426</v>
      </c>
      <c r="I67" s="580">
        <v>7263.59</v>
      </c>
      <c r="J67" s="616">
        <f t="shared" si="1"/>
        <v>319890.99113082193</v>
      </c>
    </row>
    <row r="68" spans="1:10">
      <c r="A68" s="609" t="s">
        <v>842</v>
      </c>
      <c r="B68" s="610">
        <v>501000000</v>
      </c>
      <c r="C68" s="611">
        <v>96082.19178082193</v>
      </c>
      <c r="F68" s="619" t="s">
        <v>960</v>
      </c>
      <c r="G68" s="617">
        <v>50000</v>
      </c>
      <c r="H68" s="618">
        <v>52.849315068493141</v>
      </c>
      <c r="I68" s="580">
        <v>7263.59</v>
      </c>
      <c r="J68" s="616">
        <f t="shared" si="1"/>
        <v>383875.75643835613</v>
      </c>
    </row>
    <row r="69" spans="1:10">
      <c r="A69" s="609" t="s">
        <v>843</v>
      </c>
      <c r="B69" s="610">
        <v>501000000</v>
      </c>
      <c r="C69" s="611">
        <v>96082.19178082193</v>
      </c>
      <c r="F69" s="619" t="s">
        <v>961</v>
      </c>
      <c r="G69" s="617">
        <v>50000</v>
      </c>
      <c r="H69" s="618">
        <v>52.849315068493141</v>
      </c>
      <c r="I69" s="580">
        <v>7263.59</v>
      </c>
      <c r="J69" s="616">
        <f t="shared" si="1"/>
        <v>383875.75643835613</v>
      </c>
    </row>
    <row r="70" spans="1:10">
      <c r="A70" s="609" t="s">
        <v>844</v>
      </c>
      <c r="B70" s="610">
        <v>501000000</v>
      </c>
      <c r="C70" s="611">
        <v>96082.19178082193</v>
      </c>
      <c r="F70" s="619" t="s">
        <v>962</v>
      </c>
      <c r="G70" s="617">
        <v>50000</v>
      </c>
      <c r="H70" s="618">
        <v>61.657534246575331</v>
      </c>
      <c r="I70" s="580">
        <v>7263.59</v>
      </c>
      <c r="J70" s="616">
        <f t="shared" si="1"/>
        <v>447855.04917808209</v>
      </c>
    </row>
    <row r="71" spans="1:10">
      <c r="A71" s="609" t="s">
        <v>845</v>
      </c>
      <c r="B71" s="610">
        <v>501000000</v>
      </c>
      <c r="C71" s="611">
        <v>96082.19178082193</v>
      </c>
      <c r="F71" s="1181" t="s">
        <v>963</v>
      </c>
      <c r="G71" s="1181"/>
      <c r="H71" s="602">
        <f>SUM(H32:H70)</f>
        <v>5145.8828630137004</v>
      </c>
      <c r="I71" s="603" t="s">
        <v>964</v>
      </c>
      <c r="J71" s="602">
        <f>SUM(J32:J70)</f>
        <v>37377583.30495768</v>
      </c>
    </row>
    <row r="72" spans="1:10">
      <c r="A72" s="609" t="s">
        <v>846</v>
      </c>
      <c r="B72" s="610">
        <v>501000000</v>
      </c>
      <c r="C72" s="611">
        <v>96082.19178082193</v>
      </c>
    </row>
    <row r="73" spans="1:10">
      <c r="A73" s="609" t="s">
        <v>847</v>
      </c>
      <c r="B73" s="610">
        <v>501000000</v>
      </c>
      <c r="C73" s="611">
        <v>96082.19178082193</v>
      </c>
    </row>
    <row r="74" spans="1:10">
      <c r="A74" s="609" t="s">
        <v>848</v>
      </c>
      <c r="B74" s="610">
        <v>501000000</v>
      </c>
      <c r="C74" s="611">
        <v>104317.80821917808</v>
      </c>
    </row>
    <row r="75" spans="1:10">
      <c r="A75" s="609" t="s">
        <v>849</v>
      </c>
      <c r="B75" s="610">
        <v>501000000</v>
      </c>
      <c r="C75" s="611">
        <v>104317.80821917808</v>
      </c>
    </row>
    <row r="76" spans="1:10">
      <c r="A76" s="609" t="s">
        <v>850</v>
      </c>
      <c r="B76" s="610">
        <v>501000000</v>
      </c>
      <c r="C76" s="611">
        <v>104317.80821917808</v>
      </c>
    </row>
    <row r="77" spans="1:10">
      <c r="A77" s="609" t="s">
        <v>851</v>
      </c>
      <c r="B77" s="610">
        <v>501000000</v>
      </c>
      <c r="C77" s="611">
        <v>104317.80821917808</v>
      </c>
    </row>
    <row r="78" spans="1:10">
      <c r="A78" s="609" t="s">
        <v>852</v>
      </c>
      <c r="B78" s="610">
        <v>501000000</v>
      </c>
      <c r="C78" s="611">
        <v>104317.80821917808</v>
      </c>
    </row>
    <row r="79" spans="1:10">
      <c r="A79" s="609" t="s">
        <v>853</v>
      </c>
      <c r="B79" s="610">
        <v>501000000</v>
      </c>
      <c r="C79" s="611">
        <v>104317.80821917807</v>
      </c>
    </row>
    <row r="80" spans="1:10">
      <c r="A80" s="609" t="s">
        <v>854</v>
      </c>
      <c r="B80" s="610">
        <v>501000000</v>
      </c>
      <c r="C80" s="611">
        <v>104317.80821917807</v>
      </c>
    </row>
    <row r="81" spans="1:3">
      <c r="A81" s="609" t="s">
        <v>855</v>
      </c>
      <c r="B81" s="610">
        <v>501000000</v>
      </c>
      <c r="C81" s="611">
        <v>104317.80821917807</v>
      </c>
    </row>
    <row r="82" spans="1:3">
      <c r="A82" s="609" t="s">
        <v>856</v>
      </c>
      <c r="B82" s="610">
        <v>501000000</v>
      </c>
      <c r="C82" s="611">
        <v>104317.80821917808</v>
      </c>
    </row>
    <row r="83" spans="1:3">
      <c r="A83" s="609" t="s">
        <v>857</v>
      </c>
      <c r="B83" s="610">
        <v>501000000</v>
      </c>
      <c r="C83" s="611">
        <v>104317.80821917808</v>
      </c>
    </row>
    <row r="84" spans="1:3">
      <c r="A84" s="609" t="s">
        <v>858</v>
      </c>
      <c r="B84" s="610">
        <v>501000000</v>
      </c>
      <c r="C84" s="611">
        <v>104317.80821917808</v>
      </c>
    </row>
    <row r="85" spans="1:3">
      <c r="A85" s="609" t="s">
        <v>859</v>
      </c>
      <c r="B85" s="610">
        <v>501000000</v>
      </c>
      <c r="C85" s="611">
        <v>104317.80821917808</v>
      </c>
    </row>
    <row r="86" spans="1:3">
      <c r="A86" s="609" t="s">
        <v>860</v>
      </c>
      <c r="B86" s="610">
        <v>501000000</v>
      </c>
      <c r="C86" s="611">
        <v>104317.80821917808</v>
      </c>
    </row>
    <row r="87" spans="1:3">
      <c r="A87" s="609" t="s">
        <v>861</v>
      </c>
      <c r="B87" s="610">
        <v>501000000</v>
      </c>
      <c r="C87" s="611">
        <v>104317.80821917808</v>
      </c>
    </row>
    <row r="88" spans="1:3">
      <c r="A88" s="609" t="s">
        <v>862</v>
      </c>
      <c r="B88" s="610">
        <v>501000000</v>
      </c>
      <c r="C88" s="611">
        <v>104317.80821917808</v>
      </c>
    </row>
    <row r="89" spans="1:3">
      <c r="A89" s="609" t="s">
        <v>863</v>
      </c>
      <c r="B89" s="610">
        <v>501000000</v>
      </c>
      <c r="C89" s="611">
        <v>104317.80821917808</v>
      </c>
    </row>
    <row r="90" spans="1:3">
      <c r="A90" s="609" t="s">
        <v>864</v>
      </c>
      <c r="B90" s="610">
        <v>501000000</v>
      </c>
      <c r="C90" s="611">
        <v>104317.80821917808</v>
      </c>
    </row>
    <row r="91" spans="1:3">
      <c r="A91" s="609" t="s">
        <v>865</v>
      </c>
      <c r="B91" s="610">
        <v>501000000</v>
      </c>
      <c r="C91" s="611">
        <v>104317.80821917808</v>
      </c>
    </row>
    <row r="92" spans="1:3">
      <c r="A92" s="609" t="s">
        <v>866</v>
      </c>
      <c r="B92" s="610">
        <v>501000000</v>
      </c>
      <c r="C92" s="611">
        <v>104317.80821917808</v>
      </c>
    </row>
    <row r="93" spans="1:3">
      <c r="A93" s="609" t="s">
        <v>867</v>
      </c>
      <c r="B93" s="610">
        <v>501000000</v>
      </c>
      <c r="C93" s="611">
        <v>104317.80821917808</v>
      </c>
    </row>
    <row r="94" spans="1:3">
      <c r="A94" s="609" t="s">
        <v>868</v>
      </c>
      <c r="B94" s="610">
        <v>501000000</v>
      </c>
      <c r="C94" s="611">
        <v>104317.80821917808</v>
      </c>
    </row>
    <row r="95" spans="1:3">
      <c r="A95" s="609" t="s">
        <v>869</v>
      </c>
      <c r="B95" s="610">
        <v>501000000</v>
      </c>
      <c r="C95" s="611">
        <v>104317.80821917808</v>
      </c>
    </row>
    <row r="96" spans="1:3">
      <c r="A96" s="609" t="s">
        <v>870</v>
      </c>
      <c r="B96" s="610">
        <v>501000000</v>
      </c>
      <c r="C96" s="611">
        <v>104317.80821917808</v>
      </c>
    </row>
    <row r="97" spans="1:3">
      <c r="A97" s="609" t="s">
        <v>871</v>
      </c>
      <c r="B97" s="610">
        <v>501000000</v>
      </c>
      <c r="C97" s="611">
        <v>104317.80821917808</v>
      </c>
    </row>
    <row r="98" spans="1:3">
      <c r="A98" s="609" t="s">
        <v>872</v>
      </c>
      <c r="B98" s="610">
        <v>501000000</v>
      </c>
      <c r="C98" s="611">
        <v>104317.80821917808</v>
      </c>
    </row>
    <row r="99" spans="1:3">
      <c r="A99" s="609" t="s">
        <v>873</v>
      </c>
      <c r="B99" s="610">
        <v>500500000</v>
      </c>
      <c r="C99" s="611">
        <v>1086016.4383561646</v>
      </c>
    </row>
    <row r="100" spans="1:3">
      <c r="A100" s="609" t="s">
        <v>874</v>
      </c>
      <c r="B100" s="610">
        <v>500500000</v>
      </c>
      <c r="C100" s="611">
        <v>1086016.4383561646</v>
      </c>
    </row>
    <row r="101" spans="1:3">
      <c r="A101" s="609" t="s">
        <v>875</v>
      </c>
      <c r="B101" s="610">
        <v>500500000</v>
      </c>
      <c r="C101" s="611">
        <v>1086016.4383561646</v>
      </c>
    </row>
    <row r="102" spans="1:3">
      <c r="A102" s="609" t="s">
        <v>876</v>
      </c>
      <c r="B102" s="610">
        <v>500500000</v>
      </c>
      <c r="C102" s="611">
        <v>1086016.4383561646</v>
      </c>
    </row>
    <row r="103" spans="1:3">
      <c r="A103" s="609" t="s">
        <v>877</v>
      </c>
      <c r="B103" s="610">
        <v>500500000</v>
      </c>
      <c r="C103" s="611">
        <v>1086016.4383561646</v>
      </c>
    </row>
    <row r="104" spans="1:3">
      <c r="A104" s="609" t="s">
        <v>878</v>
      </c>
      <c r="B104" s="610">
        <v>500500000</v>
      </c>
      <c r="C104" s="611">
        <v>1086016.4383561646</v>
      </c>
    </row>
    <row r="105" spans="1:3">
      <c r="A105" s="609" t="s">
        <v>879</v>
      </c>
      <c r="B105" s="610">
        <v>500500000</v>
      </c>
      <c r="C105" s="611">
        <v>1086016.4383561646</v>
      </c>
    </row>
    <row r="106" spans="1:3">
      <c r="A106" s="609" t="s">
        <v>880</v>
      </c>
      <c r="B106" s="610">
        <v>500500000</v>
      </c>
      <c r="C106" s="611">
        <v>1086016.4383561646</v>
      </c>
    </row>
    <row r="107" spans="1:3">
      <c r="A107" s="609" t="s">
        <v>881</v>
      </c>
      <c r="B107" s="610">
        <v>500500000</v>
      </c>
      <c r="C107" s="611">
        <v>1086016.4383561646</v>
      </c>
    </row>
    <row r="108" spans="1:3">
      <c r="A108" s="609" t="s">
        <v>882</v>
      </c>
      <c r="B108" s="610">
        <v>500500000</v>
      </c>
      <c r="C108" s="611">
        <v>1086016.4383561646</v>
      </c>
    </row>
    <row r="109" spans="1:3">
      <c r="A109" s="609" t="s">
        <v>883</v>
      </c>
      <c r="B109" s="610">
        <v>500500000</v>
      </c>
      <c r="C109" s="611">
        <v>4464734.2465753434</v>
      </c>
    </row>
    <row r="110" spans="1:3">
      <c r="A110" s="609" t="s">
        <v>578</v>
      </c>
      <c r="B110" s="610">
        <v>500500000</v>
      </c>
      <c r="C110" s="611">
        <v>10377490.410958907</v>
      </c>
    </row>
    <row r="111" spans="1:3">
      <c r="A111" s="609" t="s">
        <v>579</v>
      </c>
      <c r="B111" s="610">
        <v>500500000</v>
      </c>
      <c r="C111" s="611">
        <v>10377490.410958907</v>
      </c>
    </row>
    <row r="112" spans="1:3">
      <c r="A112" s="609" t="s">
        <v>580</v>
      </c>
      <c r="B112" s="610">
        <v>500500000</v>
      </c>
      <c r="C112" s="611">
        <v>10377490.410958907</v>
      </c>
    </row>
    <row r="113" spans="1:3">
      <c r="A113" s="609" t="s">
        <v>884</v>
      </c>
      <c r="B113" s="610">
        <v>100000000</v>
      </c>
      <c r="C113" s="611">
        <v>145479.4520547945</v>
      </c>
    </row>
    <row r="114" spans="1:3">
      <c r="A114" s="609" t="s">
        <v>885</v>
      </c>
      <c r="B114" s="610">
        <v>100000000</v>
      </c>
      <c r="C114" s="611">
        <v>145479.4520547945</v>
      </c>
    </row>
    <row r="115" spans="1:3">
      <c r="A115" s="609" t="s">
        <v>886</v>
      </c>
      <c r="B115" s="610">
        <v>100000000</v>
      </c>
      <c r="C115" s="611">
        <v>145479.4520547945</v>
      </c>
    </row>
    <row r="116" spans="1:3">
      <c r="A116" s="609" t="s">
        <v>887</v>
      </c>
      <c r="B116" s="610">
        <v>100000000</v>
      </c>
      <c r="C116" s="611">
        <v>242465.75342465748</v>
      </c>
    </row>
    <row r="117" spans="1:3">
      <c r="A117" s="609" t="s">
        <v>888</v>
      </c>
      <c r="B117" s="610">
        <v>100000000</v>
      </c>
      <c r="C117" s="611">
        <v>242465.75342465748</v>
      </c>
    </row>
    <row r="118" spans="1:3">
      <c r="A118" s="609" t="s">
        <v>889</v>
      </c>
      <c r="B118" s="610">
        <v>100000000</v>
      </c>
      <c r="C118" s="611">
        <v>606164.383561644</v>
      </c>
    </row>
    <row r="119" spans="1:3">
      <c r="A119" s="609" t="s">
        <v>890</v>
      </c>
      <c r="B119" s="610">
        <v>100000000</v>
      </c>
      <c r="C119" s="611">
        <v>606164.383561644</v>
      </c>
    </row>
    <row r="120" spans="1:3">
      <c r="A120" s="609" t="s">
        <v>891</v>
      </c>
      <c r="B120" s="610">
        <v>100000000</v>
      </c>
      <c r="C120" s="611">
        <v>606164.383561644</v>
      </c>
    </row>
    <row r="121" spans="1:3">
      <c r="A121" s="609" t="s">
        <v>589</v>
      </c>
      <c r="B121" s="610">
        <v>100000000</v>
      </c>
      <c r="C121" s="611">
        <v>1794246.5753424633</v>
      </c>
    </row>
    <row r="122" spans="1:3">
      <c r="A122" s="609" t="s">
        <v>590</v>
      </c>
      <c r="B122" s="610">
        <v>100000000</v>
      </c>
      <c r="C122" s="611">
        <v>1794246.5753424633</v>
      </c>
    </row>
    <row r="123" spans="1:3">
      <c r="A123" s="609" t="s">
        <v>892</v>
      </c>
      <c r="B123" s="610">
        <v>500000000</v>
      </c>
      <c r="C123" s="611">
        <v>791095.89041095902</v>
      </c>
    </row>
    <row r="124" spans="1:3">
      <c r="A124" s="609" t="s">
        <v>893</v>
      </c>
      <c r="B124" s="610">
        <v>500000000</v>
      </c>
      <c r="C124" s="611">
        <v>791095.89041095902</v>
      </c>
    </row>
    <row r="125" spans="1:3">
      <c r="A125" s="609" t="s">
        <v>894</v>
      </c>
      <c r="B125" s="610">
        <v>500000000</v>
      </c>
      <c r="C125" s="611">
        <v>791095.89041095902</v>
      </c>
    </row>
    <row r="126" spans="1:3">
      <c r="A126" s="609" t="s">
        <v>895</v>
      </c>
      <c r="B126" s="610">
        <v>500000000</v>
      </c>
      <c r="C126" s="611">
        <v>791095.89041095902</v>
      </c>
    </row>
    <row r="127" spans="1:3">
      <c r="A127" s="609" t="s">
        <v>896</v>
      </c>
      <c r="B127" s="610">
        <v>500000000</v>
      </c>
      <c r="C127" s="611">
        <v>791095.89041095902</v>
      </c>
    </row>
    <row r="128" spans="1:3">
      <c r="A128" s="609" t="s">
        <v>897</v>
      </c>
      <c r="B128" s="610">
        <v>500000000</v>
      </c>
      <c r="C128" s="611">
        <v>791095.89041095902</v>
      </c>
    </row>
    <row r="129" spans="1:3">
      <c r="A129" s="609" t="s">
        <v>898</v>
      </c>
      <c r="B129" s="610">
        <v>500000000</v>
      </c>
      <c r="C129" s="611">
        <v>791095.89041095902</v>
      </c>
    </row>
    <row r="130" spans="1:3">
      <c r="A130" s="609" t="s">
        <v>899</v>
      </c>
      <c r="B130" s="610">
        <v>500000000</v>
      </c>
      <c r="C130" s="611">
        <v>791095.89041095902</v>
      </c>
    </row>
    <row r="131" spans="1:3">
      <c r="A131" s="609" t="s">
        <v>900</v>
      </c>
      <c r="B131" s="610">
        <v>500000000</v>
      </c>
      <c r="C131" s="611">
        <v>791095.89041095902</v>
      </c>
    </row>
    <row r="132" spans="1:3">
      <c r="A132" s="609" t="s">
        <v>901</v>
      </c>
      <c r="B132" s="610">
        <v>500000000</v>
      </c>
      <c r="C132" s="611">
        <v>791095.89041095902</v>
      </c>
    </row>
    <row r="133" spans="1:3">
      <c r="A133" s="609" t="s">
        <v>902</v>
      </c>
      <c r="B133" s="610">
        <v>200000000</v>
      </c>
      <c r="C133" s="611">
        <v>271232.87671232875</v>
      </c>
    </row>
    <row r="134" spans="1:3">
      <c r="A134" s="609" t="s">
        <v>903</v>
      </c>
      <c r="B134" s="610">
        <v>200000000</v>
      </c>
      <c r="C134" s="611">
        <v>271232.87671232875</v>
      </c>
    </row>
    <row r="135" spans="1:3">
      <c r="A135" s="609" t="s">
        <v>904</v>
      </c>
      <c r="B135" s="610">
        <v>200000000</v>
      </c>
      <c r="C135" s="611">
        <v>271232.87671232875</v>
      </c>
    </row>
    <row r="136" spans="1:3">
      <c r="A136" s="609" t="s">
        <v>905</v>
      </c>
      <c r="B136" s="610">
        <v>200000000</v>
      </c>
      <c r="C136" s="611">
        <v>271232.87671232875</v>
      </c>
    </row>
    <row r="137" spans="1:3">
      <c r="A137" s="609" t="s">
        <v>906</v>
      </c>
      <c r="B137" s="610">
        <v>200000000</v>
      </c>
      <c r="C137" s="611">
        <v>271232.87671232875</v>
      </c>
    </row>
    <row r="138" spans="1:3">
      <c r="A138" s="609" t="s">
        <v>907</v>
      </c>
      <c r="B138" s="610">
        <v>200000000</v>
      </c>
      <c r="C138" s="611">
        <v>271232.87671232875</v>
      </c>
    </row>
    <row r="139" spans="1:3">
      <c r="A139" s="609" t="s">
        <v>908</v>
      </c>
      <c r="B139" s="610">
        <v>200000000</v>
      </c>
      <c r="C139" s="611">
        <v>271232.87671232875</v>
      </c>
    </row>
    <row r="140" spans="1:3">
      <c r="A140" s="609" t="s">
        <v>909</v>
      </c>
      <c r="B140" s="610">
        <v>200000000</v>
      </c>
      <c r="C140" s="611">
        <v>271232.87671232875</v>
      </c>
    </row>
    <row r="141" spans="1:3">
      <c r="A141" s="609" t="s">
        <v>910</v>
      </c>
      <c r="B141" s="610">
        <v>200000000</v>
      </c>
      <c r="C141" s="611">
        <v>271232.87671232875</v>
      </c>
    </row>
    <row r="142" spans="1:3">
      <c r="A142" s="609" t="s">
        <v>911</v>
      </c>
      <c r="B142" s="610">
        <v>200000000</v>
      </c>
      <c r="C142" s="611">
        <v>271232.87671232875</v>
      </c>
    </row>
    <row r="143" spans="1:3">
      <c r="A143" s="609" t="s">
        <v>912</v>
      </c>
      <c r="B143" s="610">
        <v>100000000</v>
      </c>
      <c r="C143" s="611">
        <v>90410.95890410959</v>
      </c>
    </row>
    <row r="144" spans="1:3">
      <c r="A144" s="609" t="s">
        <v>670</v>
      </c>
      <c r="B144" s="610">
        <v>100000000</v>
      </c>
      <c r="C144" s="611">
        <v>1039726.0273972595</v>
      </c>
    </row>
    <row r="145" spans="1:3">
      <c r="A145" s="609" t="s">
        <v>671</v>
      </c>
      <c r="B145" s="610">
        <v>100000000</v>
      </c>
      <c r="C145" s="611">
        <v>1853424.6575342484</v>
      </c>
    </row>
    <row r="146" spans="1:3">
      <c r="A146" s="609" t="s">
        <v>672</v>
      </c>
      <c r="B146" s="610">
        <v>100000000</v>
      </c>
      <c r="C146" s="611">
        <v>2418493.150684935</v>
      </c>
    </row>
    <row r="147" spans="1:3">
      <c r="A147" s="609" t="s">
        <v>673</v>
      </c>
      <c r="B147" s="610">
        <v>100000000</v>
      </c>
      <c r="C147" s="611">
        <v>2418493.150684935</v>
      </c>
    </row>
    <row r="148" spans="1:3">
      <c r="A148" s="609" t="s">
        <v>674</v>
      </c>
      <c r="B148" s="610">
        <v>100000000</v>
      </c>
      <c r="C148" s="611">
        <v>2418493.150684935</v>
      </c>
    </row>
    <row r="149" spans="1:3">
      <c r="A149" s="609" t="s">
        <v>675</v>
      </c>
      <c r="B149" s="610">
        <v>100000000</v>
      </c>
      <c r="C149" s="611">
        <v>2418493.150684935</v>
      </c>
    </row>
    <row r="150" spans="1:3">
      <c r="A150" s="609" t="s">
        <v>676</v>
      </c>
      <c r="B150" s="610">
        <v>100000000</v>
      </c>
      <c r="C150" s="611">
        <v>2418493.150684935</v>
      </c>
    </row>
    <row r="151" spans="1:3">
      <c r="A151" s="609" t="s">
        <v>677</v>
      </c>
      <c r="B151" s="610">
        <v>100000000</v>
      </c>
      <c r="C151" s="611">
        <v>2418493.150684935</v>
      </c>
    </row>
    <row r="152" spans="1:3">
      <c r="A152" s="609" t="s">
        <v>678</v>
      </c>
      <c r="B152" s="610">
        <v>100000000</v>
      </c>
      <c r="C152" s="611">
        <v>2418493.150684935</v>
      </c>
    </row>
    <row r="153" spans="1:3">
      <c r="A153" s="609" t="s">
        <v>679</v>
      </c>
      <c r="B153" s="610">
        <v>100000000</v>
      </c>
      <c r="C153" s="611">
        <v>2305479.4520547977</v>
      </c>
    </row>
    <row r="154" spans="1:3">
      <c r="A154" s="609" t="s">
        <v>680</v>
      </c>
      <c r="B154" s="610">
        <v>100000000</v>
      </c>
      <c r="C154" s="611">
        <v>2305479.4520547977</v>
      </c>
    </row>
    <row r="155" spans="1:3">
      <c r="A155" s="609" t="s">
        <v>681</v>
      </c>
      <c r="B155" s="610">
        <v>100000000</v>
      </c>
      <c r="C155" s="611">
        <v>2305479.4520547977</v>
      </c>
    </row>
    <row r="156" spans="1:3">
      <c r="A156" s="609" t="s">
        <v>682</v>
      </c>
      <c r="B156" s="610">
        <v>100000000</v>
      </c>
      <c r="C156" s="611">
        <v>2305479.4520547977</v>
      </c>
    </row>
    <row r="157" spans="1:3">
      <c r="A157" s="609" t="s">
        <v>683</v>
      </c>
      <c r="B157" s="610">
        <v>100000000</v>
      </c>
      <c r="C157" s="611">
        <v>2305479.4520547977</v>
      </c>
    </row>
    <row r="158" spans="1:3">
      <c r="A158" s="609" t="s">
        <v>684</v>
      </c>
      <c r="B158" s="610">
        <v>100000000</v>
      </c>
      <c r="C158" s="611">
        <v>2305479.4520547977</v>
      </c>
    </row>
    <row r="159" spans="1:3">
      <c r="A159" s="609" t="s">
        <v>685</v>
      </c>
      <c r="B159" s="610">
        <v>100000000</v>
      </c>
      <c r="C159" s="611">
        <v>2305479.4520547977</v>
      </c>
    </row>
    <row r="160" spans="1:3">
      <c r="A160" s="609" t="s">
        <v>686</v>
      </c>
      <c r="B160" s="610">
        <v>100000000</v>
      </c>
      <c r="C160" s="611">
        <v>2305479.4520547977</v>
      </c>
    </row>
    <row r="161" spans="1:3">
      <c r="A161" s="609" t="s">
        <v>687</v>
      </c>
      <c r="B161" s="610">
        <v>100000000</v>
      </c>
      <c r="C161" s="611">
        <v>2305479.4520547977</v>
      </c>
    </row>
    <row r="162" spans="1:3">
      <c r="A162" s="609" t="s">
        <v>688</v>
      </c>
      <c r="B162" s="610">
        <v>100000000</v>
      </c>
      <c r="C162" s="611">
        <v>2305479.4520547977</v>
      </c>
    </row>
    <row r="163" spans="1:3">
      <c r="A163" s="609" t="s">
        <v>689</v>
      </c>
      <c r="B163" s="610">
        <v>100000000</v>
      </c>
      <c r="C163" s="611">
        <v>2305479.4520547977</v>
      </c>
    </row>
    <row r="164" spans="1:3">
      <c r="A164" s="609" t="s">
        <v>690</v>
      </c>
      <c r="B164" s="610">
        <v>100000000</v>
      </c>
      <c r="C164" s="611">
        <v>2305479.4520547977</v>
      </c>
    </row>
    <row r="165" spans="1:3">
      <c r="A165" s="609" t="s">
        <v>691</v>
      </c>
      <c r="B165" s="610">
        <v>100000000</v>
      </c>
      <c r="C165" s="611">
        <v>2305479.4520547977</v>
      </c>
    </row>
    <row r="166" spans="1:3">
      <c r="A166" s="609" t="s">
        <v>692</v>
      </c>
      <c r="B166" s="610">
        <v>100000000</v>
      </c>
      <c r="C166" s="611">
        <v>2305479.4520547977</v>
      </c>
    </row>
    <row r="167" spans="1:3">
      <c r="A167" s="609" t="s">
        <v>693</v>
      </c>
      <c r="B167" s="610">
        <v>100000000</v>
      </c>
      <c r="C167" s="611">
        <v>2305479.4520547977</v>
      </c>
    </row>
    <row r="168" spans="1:3">
      <c r="A168" s="609" t="s">
        <v>694</v>
      </c>
      <c r="B168" s="610">
        <v>100000000</v>
      </c>
      <c r="C168" s="611">
        <v>2305479.4520547977</v>
      </c>
    </row>
    <row r="169" spans="1:3">
      <c r="A169" s="609" t="s">
        <v>695</v>
      </c>
      <c r="B169" s="610">
        <v>200000000</v>
      </c>
      <c r="C169" s="611">
        <v>3480821.9178082221</v>
      </c>
    </row>
    <row r="170" spans="1:3">
      <c r="A170" s="609" t="s">
        <v>696</v>
      </c>
      <c r="B170" s="610">
        <v>200000000</v>
      </c>
      <c r="C170" s="611">
        <v>3480821.9178082221</v>
      </c>
    </row>
    <row r="171" spans="1:3">
      <c r="A171" s="609" t="s">
        <v>697</v>
      </c>
      <c r="B171" s="610">
        <v>200000000</v>
      </c>
      <c r="C171" s="611">
        <v>3480821.9178082221</v>
      </c>
    </row>
    <row r="172" spans="1:3">
      <c r="A172" s="609" t="s">
        <v>698</v>
      </c>
      <c r="B172" s="610">
        <v>200000000</v>
      </c>
      <c r="C172" s="611">
        <v>3480821.9178082221</v>
      </c>
    </row>
    <row r="173" spans="1:3">
      <c r="A173" s="609" t="s">
        <v>699</v>
      </c>
      <c r="B173" s="610">
        <v>200000000</v>
      </c>
      <c r="C173" s="611">
        <v>3480821.9178082221</v>
      </c>
    </row>
    <row r="174" spans="1:3">
      <c r="A174" s="609" t="s">
        <v>700</v>
      </c>
      <c r="B174" s="610">
        <v>200000000</v>
      </c>
      <c r="C174" s="611">
        <v>3480821.9178082221</v>
      </c>
    </row>
    <row r="175" spans="1:3">
      <c r="A175" s="609" t="s">
        <v>701</v>
      </c>
      <c r="B175" s="610">
        <v>200000000</v>
      </c>
      <c r="C175" s="611">
        <v>3480821.9178082221</v>
      </c>
    </row>
    <row r="176" spans="1:3">
      <c r="A176" s="609" t="s">
        <v>756</v>
      </c>
      <c r="B176" s="610">
        <v>501000000</v>
      </c>
      <c r="C176" s="611">
        <v>7093610.9589040987</v>
      </c>
    </row>
    <row r="177" spans="1:3">
      <c r="A177" s="609" t="s">
        <v>757</v>
      </c>
      <c r="B177" s="610">
        <v>501000000</v>
      </c>
      <c r="C177" s="611">
        <v>7093610.9589040987</v>
      </c>
    </row>
    <row r="178" spans="1:3">
      <c r="A178" s="609" t="s">
        <v>758</v>
      </c>
      <c r="B178" s="610">
        <v>501000000</v>
      </c>
      <c r="C178" s="611">
        <v>7093610.9589040987</v>
      </c>
    </row>
    <row r="179" spans="1:3">
      <c r="A179" s="609" t="s">
        <v>759</v>
      </c>
      <c r="B179" s="610">
        <v>501000000</v>
      </c>
      <c r="C179" s="611">
        <v>7093610.9589040987</v>
      </c>
    </row>
    <row r="180" spans="1:3">
      <c r="A180" s="609" t="s">
        <v>764</v>
      </c>
      <c r="B180" s="610">
        <v>100000000</v>
      </c>
      <c r="C180" s="611">
        <v>836301.36986301327</v>
      </c>
    </row>
    <row r="181" spans="1:3">
      <c r="A181" s="609" t="s">
        <v>765</v>
      </c>
      <c r="B181" s="610">
        <v>100000000</v>
      </c>
      <c r="C181" s="611">
        <v>836301.36986301327</v>
      </c>
    </row>
    <row r="182" spans="1:3">
      <c r="A182" s="609" t="s">
        <v>766</v>
      </c>
      <c r="B182" s="610">
        <v>100000000</v>
      </c>
      <c r="C182" s="611">
        <v>836301.36986301327</v>
      </c>
    </row>
    <row r="183" spans="1:3">
      <c r="A183" s="609" t="s">
        <v>767</v>
      </c>
      <c r="B183" s="610">
        <v>100000000</v>
      </c>
      <c r="C183" s="611">
        <v>836301.36986301327</v>
      </c>
    </row>
    <row r="184" spans="1:3">
      <c r="A184" s="609" t="s">
        <v>768</v>
      </c>
      <c r="B184" s="610">
        <v>100000000</v>
      </c>
      <c r="C184" s="611">
        <v>836301.36986301327</v>
      </c>
    </row>
    <row r="185" spans="1:3">
      <c r="A185" s="609" t="s">
        <v>773</v>
      </c>
      <c r="B185" s="610">
        <v>501000000</v>
      </c>
      <c r="C185" s="611">
        <v>2503627.3972602743</v>
      </c>
    </row>
    <row r="186" spans="1:3">
      <c r="A186" s="609" t="s">
        <v>774</v>
      </c>
      <c r="B186" s="610">
        <v>501000000</v>
      </c>
      <c r="C186" s="611">
        <v>2503627.3972602743</v>
      </c>
    </row>
    <row r="187" spans="1:3">
      <c r="A187" s="609" t="s">
        <v>775</v>
      </c>
      <c r="B187" s="610">
        <v>501000000</v>
      </c>
      <c r="C187" s="611">
        <v>2503627.3972602743</v>
      </c>
    </row>
    <row r="188" spans="1:3">
      <c r="A188" s="609" t="s">
        <v>913</v>
      </c>
      <c r="B188" s="610">
        <v>200000000</v>
      </c>
      <c r="C188" s="611">
        <v>39999.999999999993</v>
      </c>
    </row>
    <row r="189" spans="1:3">
      <c r="A189" s="609" t="s">
        <v>914</v>
      </c>
      <c r="B189" s="610">
        <v>200000000</v>
      </c>
      <c r="C189" s="611">
        <v>39999.999999999993</v>
      </c>
    </row>
    <row r="190" spans="1:3">
      <c r="A190" s="609" t="s">
        <v>915</v>
      </c>
      <c r="B190" s="610">
        <v>200000000</v>
      </c>
      <c r="C190" s="611">
        <v>652054.79452054796</v>
      </c>
    </row>
    <row r="191" spans="1:3">
      <c r="A191" s="609" t="s">
        <v>916</v>
      </c>
      <c r="B191" s="610">
        <v>200000000</v>
      </c>
      <c r="C191" s="611">
        <v>372602.73972602742</v>
      </c>
    </row>
    <row r="192" spans="1:3">
      <c r="A192" s="609" t="s">
        <v>669</v>
      </c>
      <c r="B192" s="610">
        <v>100000000</v>
      </c>
      <c r="C192" s="611">
        <v>482191.78082191816</v>
      </c>
    </row>
    <row r="193" spans="1:3">
      <c r="A193" s="609" t="s">
        <v>917</v>
      </c>
      <c r="B193" s="610">
        <v>100000000</v>
      </c>
      <c r="C193" s="611">
        <v>156164.38356164386</v>
      </c>
    </row>
    <row r="194" spans="1:3">
      <c r="A194" s="609" t="s">
        <v>918</v>
      </c>
      <c r="B194" s="610">
        <v>100000000</v>
      </c>
      <c r="C194" s="611">
        <v>156164.38356164386</v>
      </c>
    </row>
    <row r="195" spans="1:3">
      <c r="A195" s="609" t="s">
        <v>919</v>
      </c>
      <c r="B195" s="610">
        <v>100000000</v>
      </c>
      <c r="C195" s="611">
        <v>208219.17808219182</v>
      </c>
    </row>
    <row r="196" spans="1:3">
      <c r="A196" s="609" t="s">
        <v>920</v>
      </c>
      <c r="B196" s="610">
        <v>100000000</v>
      </c>
      <c r="C196" s="611">
        <v>208219.17808219182</v>
      </c>
    </row>
    <row r="197" spans="1:3">
      <c r="A197" s="609" t="s">
        <v>921</v>
      </c>
      <c r="B197" s="610">
        <v>100000000</v>
      </c>
      <c r="C197" s="611">
        <v>208219.17808219182</v>
      </c>
    </row>
    <row r="198" spans="1:3">
      <c r="A198" s="1179" t="s">
        <v>922</v>
      </c>
      <c r="B198" s="1180"/>
      <c r="C198" s="604">
        <f>SUM(C31:C197)</f>
        <v>215163309.58904114</v>
      </c>
    </row>
    <row r="201" spans="1:3">
      <c r="A201" s="1179" t="s">
        <v>923</v>
      </c>
      <c r="B201" s="1180"/>
      <c r="C201" s="604">
        <f>+C198+J71</f>
        <v>252540892.89399883</v>
      </c>
    </row>
  </sheetData>
  <sheetProtection algorithmName="SHA-512" hashValue="WTav6VLVmGpNI0GenNtqBdowAqCO35JZhX+BWw5Lg6VvU+sMCff1J18+zOQalNk0FPF5uEEyiQlufypxeg1Uyw==" saltValue="UVkzzlXKU/wuYos15dXytA==" spinCount="100000" sheet="1" objects="1" scenarios="1"/>
  <mergeCells count="3">
    <mergeCell ref="A198:B198"/>
    <mergeCell ref="A201:B201"/>
    <mergeCell ref="F71:G7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E2BB1-8F9A-4372-808E-6BFEC6D2BB92}">
  <sheetPr>
    <tabColor rgb="FFFF0000"/>
  </sheetPr>
  <dimension ref="B2:P274"/>
  <sheetViews>
    <sheetView workbookViewId="0">
      <selection activeCell="E1417" sqref="E1417"/>
    </sheetView>
  </sheetViews>
  <sheetFormatPr baseColWidth="10" defaultRowHeight="14.4"/>
  <cols>
    <col min="3" max="3" width="15.44140625" customWidth="1"/>
    <col min="4" max="4" width="14.6640625" style="595" customWidth="1"/>
    <col min="6" max="6" width="13.5546875" customWidth="1"/>
    <col min="7" max="7" width="16" customWidth="1"/>
    <col min="8" max="8" width="16.33203125" customWidth="1"/>
    <col min="9" max="9" width="16" customWidth="1"/>
    <col min="10" max="10" width="16" style="595" customWidth="1"/>
    <col min="12" max="12" width="16" customWidth="1"/>
    <col min="13" max="13" width="14.88671875" customWidth="1"/>
    <col min="14" max="14" width="16.109375" customWidth="1"/>
    <col min="16" max="16" width="14.88671875" customWidth="1"/>
  </cols>
  <sheetData>
    <row r="2" spans="2:16" ht="18">
      <c r="B2" s="651" t="s">
        <v>1070</v>
      </c>
      <c r="C2" s="651"/>
      <c r="F2" s="651" t="s">
        <v>1071</v>
      </c>
      <c r="L2" s="651" t="s">
        <v>1072</v>
      </c>
    </row>
    <row r="3" spans="2:16" ht="15" thickBot="1"/>
    <row r="4" spans="2:16" ht="53.4" thickBot="1">
      <c r="B4" s="652" t="s">
        <v>39</v>
      </c>
      <c r="C4" s="652" t="s">
        <v>803</v>
      </c>
      <c r="D4" s="652" t="s">
        <v>1073</v>
      </c>
      <c r="F4" s="652" t="s">
        <v>39</v>
      </c>
      <c r="G4" s="652" t="s">
        <v>803</v>
      </c>
      <c r="H4" s="652" t="s">
        <v>1073</v>
      </c>
      <c r="I4" s="652" t="s">
        <v>924</v>
      </c>
      <c r="J4" s="653" t="s">
        <v>1074</v>
      </c>
      <c r="L4" s="652" t="s">
        <v>39</v>
      </c>
      <c r="M4" s="652" t="s">
        <v>803</v>
      </c>
      <c r="N4" s="652" t="s">
        <v>1075</v>
      </c>
      <c r="O4" s="652" t="s">
        <v>924</v>
      </c>
      <c r="P4" s="653" t="s">
        <v>1076</v>
      </c>
    </row>
    <row r="5" spans="2:16">
      <c r="B5" s="609" t="s">
        <v>672</v>
      </c>
      <c r="C5" s="610">
        <v>100000000</v>
      </c>
      <c r="D5" s="610">
        <v>203424.65753424654</v>
      </c>
      <c r="F5" s="619" t="s">
        <v>1077</v>
      </c>
      <c r="G5" s="617">
        <v>50000</v>
      </c>
      <c r="H5" s="617">
        <v>114.50590547945203</v>
      </c>
      <c r="I5" s="617">
        <v>7398.63</v>
      </c>
      <c r="J5" s="654">
        <f>+H5*I5</f>
        <v>847186.82745743811</v>
      </c>
      <c r="L5" s="619" t="s">
        <v>450</v>
      </c>
      <c r="M5" s="617">
        <v>20000</v>
      </c>
      <c r="N5" s="617">
        <v>361.50684931506851</v>
      </c>
      <c r="O5" s="617">
        <v>7398.63</v>
      </c>
      <c r="P5" s="654">
        <f>+N5*O5</f>
        <v>2674655.4205479454</v>
      </c>
    </row>
    <row r="6" spans="2:16">
      <c r="B6" s="609" t="s">
        <v>673</v>
      </c>
      <c r="C6" s="610">
        <v>100000000</v>
      </c>
      <c r="D6" s="610">
        <v>203424.65753424654</v>
      </c>
      <c r="F6" s="619" t="s">
        <v>1078</v>
      </c>
      <c r="G6" s="617">
        <v>50000</v>
      </c>
      <c r="H6" s="617">
        <v>114.50590547945203</v>
      </c>
      <c r="I6" s="617">
        <v>7398.63</v>
      </c>
      <c r="J6" s="654">
        <f t="shared" ref="J6:J56" si="0">+H6*I6</f>
        <v>847186.82745743811</v>
      </c>
      <c r="L6" s="619" t="s">
        <v>461</v>
      </c>
      <c r="M6" s="617">
        <v>94000</v>
      </c>
      <c r="N6" s="617">
        <v>1757.6712328767126</v>
      </c>
      <c r="O6" s="617">
        <v>7398.63</v>
      </c>
      <c r="P6" s="654">
        <f t="shared" ref="P6:P13" si="1">+N6*O6</f>
        <v>13004359.113698632</v>
      </c>
    </row>
    <row r="7" spans="2:16">
      <c r="B7" s="609" t="s">
        <v>674</v>
      </c>
      <c r="C7" s="610">
        <v>100000000</v>
      </c>
      <c r="D7" s="610">
        <v>203424.65753424654</v>
      </c>
      <c r="F7" s="619" t="s">
        <v>1079</v>
      </c>
      <c r="G7" s="617">
        <v>50000</v>
      </c>
      <c r="H7" s="617">
        <v>449.21547534246548</v>
      </c>
      <c r="I7" s="617">
        <v>7398.63</v>
      </c>
      <c r="J7" s="654">
        <f t="shared" si="0"/>
        <v>3323579.0923330253</v>
      </c>
      <c r="L7" s="619" t="s">
        <v>461</v>
      </c>
      <c r="M7" s="617">
        <v>40000</v>
      </c>
      <c r="N7" s="617">
        <v>747.94520547945217</v>
      </c>
      <c r="O7" s="617">
        <v>7398.63</v>
      </c>
      <c r="P7" s="654">
        <f t="shared" si="1"/>
        <v>5533769.8356164396</v>
      </c>
    </row>
    <row r="8" spans="2:16">
      <c r="B8" s="609" t="s">
        <v>675</v>
      </c>
      <c r="C8" s="610">
        <v>100000000</v>
      </c>
      <c r="D8" s="610">
        <v>203424.65753424654</v>
      </c>
      <c r="F8" s="619" t="s">
        <v>1080</v>
      </c>
      <c r="G8" s="617">
        <v>25000</v>
      </c>
      <c r="H8" s="617">
        <v>39.636659589041088</v>
      </c>
      <c r="I8" s="617">
        <v>7398.63</v>
      </c>
      <c r="J8" s="654">
        <f t="shared" si="0"/>
        <v>293256.97873526707</v>
      </c>
      <c r="L8" s="619" t="s">
        <v>451</v>
      </c>
      <c r="M8" s="617">
        <v>136000</v>
      </c>
      <c r="N8" s="617">
        <v>2373.4794520547948</v>
      </c>
      <c r="O8" s="617">
        <v>7398.63</v>
      </c>
      <c r="P8" s="654">
        <f t="shared" si="1"/>
        <v>17560496.278356168</v>
      </c>
    </row>
    <row r="9" spans="2:16">
      <c r="B9" s="609" t="s">
        <v>676</v>
      </c>
      <c r="C9" s="610">
        <v>100000000</v>
      </c>
      <c r="D9" s="610">
        <v>203424.65753424654</v>
      </c>
      <c r="F9" s="619" t="s">
        <v>1081</v>
      </c>
      <c r="G9" s="617">
        <v>25000</v>
      </c>
      <c r="H9" s="617">
        <v>61.657026027397244</v>
      </c>
      <c r="I9" s="617">
        <v>7398.63</v>
      </c>
      <c r="J9" s="654">
        <f t="shared" si="0"/>
        <v>456177.52247708209</v>
      </c>
      <c r="L9" s="619" t="s">
        <v>451</v>
      </c>
      <c r="M9" s="617">
        <v>74000</v>
      </c>
      <c r="N9" s="617">
        <v>1291.4520547945206</v>
      </c>
      <c r="O9" s="617">
        <v>7398.63</v>
      </c>
      <c r="P9" s="654">
        <f t="shared" si="1"/>
        <v>9554975.9161643833</v>
      </c>
    </row>
    <row r="10" spans="2:16">
      <c r="B10" s="609" t="s">
        <v>677</v>
      </c>
      <c r="C10" s="610">
        <v>100000000</v>
      </c>
      <c r="D10" s="610">
        <v>361643.83561643836</v>
      </c>
      <c r="F10" s="619" t="s">
        <v>1082</v>
      </c>
      <c r="G10" s="617">
        <v>25000</v>
      </c>
      <c r="H10" s="617">
        <v>101.29368561643838</v>
      </c>
      <c r="I10" s="617">
        <v>7398.63</v>
      </c>
      <c r="J10" s="654">
        <f t="shared" si="0"/>
        <v>749434.50121234951</v>
      </c>
      <c r="L10" s="619" t="s">
        <v>450</v>
      </c>
      <c r="M10" s="617">
        <v>159000</v>
      </c>
      <c r="N10" s="617">
        <v>2873.9794520547948</v>
      </c>
      <c r="O10" s="617">
        <v>7398.63</v>
      </c>
      <c r="P10" s="654">
        <f t="shared" si="1"/>
        <v>21263510.593356166</v>
      </c>
    </row>
    <row r="11" spans="2:16">
      <c r="B11" s="609" t="s">
        <v>678</v>
      </c>
      <c r="C11" s="610">
        <v>100000000</v>
      </c>
      <c r="D11" s="610">
        <v>971917.80821917742</v>
      </c>
      <c r="F11" s="619" t="s">
        <v>1083</v>
      </c>
      <c r="G11" s="617">
        <v>25000</v>
      </c>
      <c r="H11" s="617">
        <v>88.081465753424666</v>
      </c>
      <c r="I11" s="617">
        <v>7398.63</v>
      </c>
      <c r="J11" s="654">
        <f t="shared" si="0"/>
        <v>651682.17496726033</v>
      </c>
      <c r="L11" s="619" t="s">
        <v>461</v>
      </c>
      <c r="M11" s="617">
        <v>40000</v>
      </c>
      <c r="N11" s="617">
        <v>747.94520547945217</v>
      </c>
      <c r="O11" s="617">
        <v>7398.63</v>
      </c>
      <c r="P11" s="654">
        <f t="shared" si="1"/>
        <v>5533769.8356164396</v>
      </c>
    </row>
    <row r="12" spans="2:16">
      <c r="B12" s="609" t="s">
        <v>679</v>
      </c>
      <c r="C12" s="610">
        <v>100000000</v>
      </c>
      <c r="D12" s="610">
        <v>565068.49315068498</v>
      </c>
      <c r="F12" s="619" t="s">
        <v>1084</v>
      </c>
      <c r="G12" s="617">
        <v>25000</v>
      </c>
      <c r="H12" s="617">
        <v>96.88875342465758</v>
      </c>
      <c r="I12" s="617">
        <v>7398.63</v>
      </c>
      <c r="J12" s="654">
        <f t="shared" si="0"/>
        <v>716844.03775027429</v>
      </c>
      <c r="L12" s="619" t="s">
        <v>461</v>
      </c>
      <c r="M12" s="617">
        <v>400000</v>
      </c>
      <c r="N12" s="617">
        <v>7479.4520547945212</v>
      </c>
      <c r="O12" s="617">
        <v>7398.63</v>
      </c>
      <c r="P12" s="654">
        <f t="shared" si="1"/>
        <v>55337698.356164388</v>
      </c>
    </row>
    <row r="13" spans="2:16">
      <c r="B13" s="609" t="s">
        <v>680</v>
      </c>
      <c r="C13" s="610">
        <v>100000000</v>
      </c>
      <c r="D13" s="610">
        <v>565068.49315068498</v>
      </c>
      <c r="F13" s="619" t="s">
        <v>1085</v>
      </c>
      <c r="G13" s="617">
        <v>25000</v>
      </c>
      <c r="H13" s="617">
        <v>39.636308219178083</v>
      </c>
      <c r="I13" s="617">
        <v>7398.63</v>
      </c>
      <c r="J13" s="654">
        <f t="shared" si="0"/>
        <v>293254.37907965755</v>
      </c>
      <c r="L13" s="619" t="s">
        <v>451</v>
      </c>
      <c r="M13" s="617">
        <v>169000</v>
      </c>
      <c r="N13" s="617">
        <v>2949.3972602739727</v>
      </c>
      <c r="O13" s="617">
        <v>7398.63</v>
      </c>
      <c r="P13" s="654">
        <f t="shared" si="1"/>
        <v>21821499.051780824</v>
      </c>
    </row>
    <row r="14" spans="2:16">
      <c r="B14" s="609" t="s">
        <v>681</v>
      </c>
      <c r="C14" s="610">
        <v>100000000</v>
      </c>
      <c r="D14" s="610">
        <v>565068.49315068498</v>
      </c>
      <c r="F14" s="619" t="s">
        <v>1086</v>
      </c>
      <c r="G14" s="617">
        <v>25000</v>
      </c>
      <c r="H14" s="617">
        <v>44.040342465753426</v>
      </c>
      <c r="I14" s="617">
        <v>7398.63</v>
      </c>
      <c r="J14" s="654">
        <f t="shared" si="0"/>
        <v>325838.19897739729</v>
      </c>
      <c r="P14" s="655">
        <f>SUM(P5:P13)</f>
        <v>152284734.40130138</v>
      </c>
    </row>
    <row r="15" spans="2:16">
      <c r="B15" s="609" t="s">
        <v>682</v>
      </c>
      <c r="C15" s="610">
        <v>100000000</v>
      </c>
      <c r="D15" s="610">
        <v>565068.49315068498</v>
      </c>
      <c r="F15" s="619" t="s">
        <v>1087</v>
      </c>
      <c r="G15" s="617">
        <v>25000</v>
      </c>
      <c r="H15" s="617">
        <v>105.69682191780828</v>
      </c>
      <c r="I15" s="617">
        <v>7398.63</v>
      </c>
      <c r="J15" s="654">
        <f t="shared" si="0"/>
        <v>782011.67754575389</v>
      </c>
    </row>
    <row r="16" spans="2:16">
      <c r="B16" s="609" t="s">
        <v>683</v>
      </c>
      <c r="C16" s="610">
        <v>100000000</v>
      </c>
      <c r="D16" s="610">
        <v>565068.49315068498</v>
      </c>
      <c r="F16" s="619" t="s">
        <v>1088</v>
      </c>
      <c r="G16" s="617">
        <v>50000</v>
      </c>
      <c r="H16" s="617">
        <v>26.424419178082189</v>
      </c>
      <c r="I16" s="617">
        <v>7398.63</v>
      </c>
      <c r="J16" s="654">
        <f t="shared" si="0"/>
        <v>195504.50046353423</v>
      </c>
    </row>
    <row r="17" spans="2:10">
      <c r="B17" s="609" t="s">
        <v>684</v>
      </c>
      <c r="C17" s="610">
        <v>100000000</v>
      </c>
      <c r="D17" s="610">
        <v>881506.84931506799</v>
      </c>
      <c r="F17" s="619" t="s">
        <v>1089</v>
      </c>
      <c r="G17" s="617">
        <v>50000</v>
      </c>
      <c r="H17" s="617">
        <v>70.465117808219176</v>
      </c>
      <c r="I17" s="617">
        <v>7398.63</v>
      </c>
      <c r="J17" s="654">
        <f t="shared" si="0"/>
        <v>521345.33456942462</v>
      </c>
    </row>
    <row r="18" spans="2:10">
      <c r="B18" s="609" t="s">
        <v>685</v>
      </c>
      <c r="C18" s="610">
        <v>100000000</v>
      </c>
      <c r="D18" s="610">
        <v>881506.84931506799</v>
      </c>
      <c r="F18" s="619" t="s">
        <v>1090</v>
      </c>
      <c r="G18" s="617">
        <v>50000</v>
      </c>
      <c r="H18" s="617">
        <v>70.465117808219176</v>
      </c>
      <c r="I18" s="617">
        <v>7398.63</v>
      </c>
      <c r="J18" s="654">
        <f t="shared" si="0"/>
        <v>521345.33456942462</v>
      </c>
    </row>
    <row r="19" spans="2:10">
      <c r="B19" s="609" t="s">
        <v>686</v>
      </c>
      <c r="C19" s="610">
        <v>100000000</v>
      </c>
      <c r="D19" s="610">
        <v>881506.84931506799</v>
      </c>
      <c r="F19" s="619" t="s">
        <v>1091</v>
      </c>
      <c r="G19" s="617">
        <v>50000</v>
      </c>
      <c r="H19" s="617">
        <v>202.58721369863017</v>
      </c>
      <c r="I19" s="617">
        <v>7398.63</v>
      </c>
      <c r="J19" s="654">
        <f t="shared" si="0"/>
        <v>1498867.8368870961</v>
      </c>
    </row>
    <row r="20" spans="2:10">
      <c r="B20" s="609" t="s">
        <v>687</v>
      </c>
      <c r="C20" s="610">
        <v>100000000</v>
      </c>
      <c r="D20" s="610">
        <v>881506.84931506799</v>
      </c>
      <c r="F20" s="619" t="s">
        <v>1092</v>
      </c>
      <c r="G20" s="617">
        <v>50000</v>
      </c>
      <c r="H20" s="617">
        <v>211.39535342465757</v>
      </c>
      <c r="I20" s="617">
        <v>7398.63</v>
      </c>
      <c r="J20" s="654">
        <f t="shared" si="0"/>
        <v>1564036.0037082743</v>
      </c>
    </row>
    <row r="21" spans="2:10">
      <c r="B21" s="609" t="s">
        <v>688</v>
      </c>
      <c r="C21" s="610">
        <v>100000000</v>
      </c>
      <c r="D21" s="610">
        <v>881506.84931506799</v>
      </c>
      <c r="F21" s="619" t="s">
        <v>1093</v>
      </c>
      <c r="G21" s="617">
        <v>50000</v>
      </c>
      <c r="H21" s="617">
        <v>325.90116986301365</v>
      </c>
      <c r="I21" s="617">
        <v>7398.63</v>
      </c>
      <c r="J21" s="654">
        <f t="shared" si="0"/>
        <v>2411222.1723835887</v>
      </c>
    </row>
    <row r="22" spans="2:10">
      <c r="B22" s="609" t="s">
        <v>689</v>
      </c>
      <c r="C22" s="610">
        <v>100000000</v>
      </c>
      <c r="D22" s="610">
        <v>971917.80821917742</v>
      </c>
      <c r="F22" s="619" t="s">
        <v>1094</v>
      </c>
      <c r="G22" s="617">
        <v>50000</v>
      </c>
      <c r="H22" s="617">
        <v>246.6279123287672</v>
      </c>
      <c r="I22" s="617">
        <v>7398.63</v>
      </c>
      <c r="J22" s="654">
        <f t="shared" si="0"/>
        <v>1824708.6709929868</v>
      </c>
    </row>
    <row r="23" spans="2:10">
      <c r="B23" s="609" t="s">
        <v>690</v>
      </c>
      <c r="C23" s="610">
        <v>100000000</v>
      </c>
      <c r="D23" s="610">
        <v>971917.80821917742</v>
      </c>
      <c r="F23" s="619" t="s">
        <v>1095</v>
      </c>
      <c r="G23" s="617">
        <v>50000</v>
      </c>
      <c r="H23" s="617">
        <v>237.81977260273979</v>
      </c>
      <c r="I23" s="617">
        <v>7398.63</v>
      </c>
      <c r="J23" s="654">
        <f t="shared" si="0"/>
        <v>1759540.5041718087</v>
      </c>
    </row>
    <row r="24" spans="2:10">
      <c r="B24" s="609" t="s">
        <v>691</v>
      </c>
      <c r="C24" s="610">
        <v>100000000</v>
      </c>
      <c r="D24" s="610">
        <v>971917.80821917742</v>
      </c>
      <c r="F24" s="619" t="s">
        <v>1096</v>
      </c>
      <c r="G24" s="617">
        <v>25000</v>
      </c>
      <c r="H24" s="617">
        <v>74.869187671232865</v>
      </c>
      <c r="I24" s="617">
        <v>7398.63</v>
      </c>
      <c r="J24" s="654">
        <f t="shared" si="0"/>
        <v>553929.41798001365</v>
      </c>
    </row>
    <row r="25" spans="2:10">
      <c r="B25" s="609" t="s">
        <v>692</v>
      </c>
      <c r="C25" s="610">
        <v>100000000</v>
      </c>
      <c r="D25" s="610">
        <v>971917.80821917742</v>
      </c>
      <c r="F25" s="619" t="s">
        <v>1097</v>
      </c>
      <c r="G25" s="617">
        <v>25000</v>
      </c>
      <c r="H25" s="617">
        <v>88.081397260273974</v>
      </c>
      <c r="I25" s="617">
        <v>7398.63</v>
      </c>
      <c r="J25" s="654">
        <f t="shared" si="0"/>
        <v>651681.66821178084</v>
      </c>
    </row>
    <row r="26" spans="2:10">
      <c r="B26" s="609" t="s">
        <v>693</v>
      </c>
      <c r="C26" s="610">
        <v>100000000</v>
      </c>
      <c r="D26" s="610">
        <v>971917.80821917742</v>
      </c>
      <c r="F26" s="619" t="s">
        <v>1098</v>
      </c>
      <c r="G26" s="617">
        <v>25000</v>
      </c>
      <c r="H26" s="617">
        <v>52.848838356164372</v>
      </c>
      <c r="I26" s="617">
        <v>7398.63</v>
      </c>
      <c r="J26" s="654">
        <f t="shared" si="0"/>
        <v>391009.00092706841</v>
      </c>
    </row>
    <row r="27" spans="2:10">
      <c r="B27" s="609" t="s">
        <v>694</v>
      </c>
      <c r="C27" s="610">
        <v>100000000</v>
      </c>
      <c r="D27" s="610">
        <v>971917.80821917742</v>
      </c>
      <c r="F27" s="619" t="s">
        <v>1099</v>
      </c>
      <c r="G27" s="617">
        <v>25000</v>
      </c>
      <c r="H27" s="617">
        <v>52.848838356164372</v>
      </c>
      <c r="I27" s="617">
        <v>7398.63</v>
      </c>
      <c r="J27" s="654">
        <f t="shared" si="0"/>
        <v>391009.00092706841</v>
      </c>
    </row>
    <row r="28" spans="2:10">
      <c r="B28" s="609" t="s">
        <v>756</v>
      </c>
      <c r="C28" s="610">
        <v>501000000</v>
      </c>
      <c r="D28" s="610">
        <v>4068394.520547946</v>
      </c>
      <c r="F28" s="613" t="s">
        <v>1100</v>
      </c>
      <c r="G28" s="617">
        <v>1000000</v>
      </c>
      <c r="H28" s="617">
        <v>176.16279452054792</v>
      </c>
      <c r="I28" s="617">
        <v>7398.63</v>
      </c>
      <c r="J28" s="654">
        <f t="shared" si="0"/>
        <v>1303363.3364235614</v>
      </c>
    </row>
    <row r="29" spans="2:10">
      <c r="B29" s="609" t="s">
        <v>757</v>
      </c>
      <c r="C29" s="610">
        <v>501000000</v>
      </c>
      <c r="D29" s="610">
        <v>4068394.520547946</v>
      </c>
      <c r="F29" s="613" t="s">
        <v>1101</v>
      </c>
      <c r="G29" s="617">
        <v>1000000</v>
      </c>
      <c r="H29" s="617">
        <v>176.16279452054792</v>
      </c>
      <c r="I29" s="617">
        <v>7398.63</v>
      </c>
      <c r="J29" s="654">
        <f t="shared" si="0"/>
        <v>1303363.3364235614</v>
      </c>
    </row>
    <row r="30" spans="2:10">
      <c r="B30" s="609" t="s">
        <v>758</v>
      </c>
      <c r="C30" s="610">
        <v>501000000</v>
      </c>
      <c r="D30" s="610">
        <v>4068394.520547946</v>
      </c>
      <c r="F30" s="619" t="s">
        <v>1102</v>
      </c>
      <c r="G30" s="617">
        <v>100000</v>
      </c>
      <c r="H30" s="617">
        <v>70.68493150684931</v>
      </c>
      <c r="I30" s="617">
        <v>7398.63</v>
      </c>
      <c r="J30" s="654">
        <f t="shared" si="0"/>
        <v>522971.65479452052</v>
      </c>
    </row>
    <row r="31" spans="2:10">
      <c r="B31" s="609" t="s">
        <v>759</v>
      </c>
      <c r="C31" s="610">
        <v>501000000</v>
      </c>
      <c r="D31" s="610">
        <v>4068394.520547946</v>
      </c>
      <c r="F31" s="619" t="s">
        <v>1103</v>
      </c>
      <c r="G31" s="617">
        <v>100000</v>
      </c>
      <c r="H31" s="617">
        <v>70.68493150684931</v>
      </c>
      <c r="I31" s="617">
        <v>7398.63</v>
      </c>
      <c r="J31" s="654">
        <f t="shared" si="0"/>
        <v>522971.65479452052</v>
      </c>
    </row>
    <row r="32" spans="2:10">
      <c r="B32" s="609" t="s">
        <v>764</v>
      </c>
      <c r="C32" s="610">
        <v>100000000</v>
      </c>
      <c r="D32" s="610">
        <v>2056849.3150684957</v>
      </c>
      <c r="F32" s="619" t="s">
        <v>1104</v>
      </c>
      <c r="G32" s="617">
        <v>100000</v>
      </c>
      <c r="H32" s="617">
        <v>70.68493150684931</v>
      </c>
      <c r="I32" s="617">
        <v>7398.63</v>
      </c>
      <c r="J32" s="654">
        <f t="shared" si="0"/>
        <v>522971.65479452052</v>
      </c>
    </row>
    <row r="33" spans="2:10">
      <c r="B33" s="609" t="s">
        <v>765</v>
      </c>
      <c r="C33" s="610">
        <v>100000000</v>
      </c>
      <c r="D33" s="610">
        <v>2056849.3150684957</v>
      </c>
      <c r="F33" s="619" t="s">
        <v>1105</v>
      </c>
      <c r="G33" s="617">
        <v>100000</v>
      </c>
      <c r="H33" s="617">
        <v>70.68493150684931</v>
      </c>
      <c r="I33" s="617">
        <v>7398.63</v>
      </c>
      <c r="J33" s="654">
        <f t="shared" si="0"/>
        <v>522971.65479452052</v>
      </c>
    </row>
    <row r="34" spans="2:10">
      <c r="B34" s="609" t="s">
        <v>766</v>
      </c>
      <c r="C34" s="610">
        <v>100000000</v>
      </c>
      <c r="D34" s="610">
        <v>2056849.3150684957</v>
      </c>
      <c r="F34" s="619" t="s">
        <v>1106</v>
      </c>
      <c r="G34" s="617">
        <v>100000</v>
      </c>
      <c r="H34" s="617">
        <v>70.68493150684931</v>
      </c>
      <c r="I34" s="617">
        <v>7398.63</v>
      </c>
      <c r="J34" s="654">
        <f t="shared" si="0"/>
        <v>522971.65479452052</v>
      </c>
    </row>
    <row r="35" spans="2:10">
      <c r="B35" s="609" t="s">
        <v>767</v>
      </c>
      <c r="C35" s="610">
        <v>100000000</v>
      </c>
      <c r="D35" s="610">
        <v>2056849.3150684957</v>
      </c>
      <c r="F35" s="619" t="s">
        <v>1107</v>
      </c>
      <c r="G35" s="617">
        <v>100000</v>
      </c>
      <c r="H35" s="617">
        <v>70.68493150684931</v>
      </c>
      <c r="I35" s="617">
        <v>7398.63</v>
      </c>
      <c r="J35" s="654">
        <f t="shared" si="0"/>
        <v>522971.65479452052</v>
      </c>
    </row>
    <row r="36" spans="2:10">
      <c r="B36" s="609" t="s">
        <v>768</v>
      </c>
      <c r="C36" s="610">
        <v>100000000</v>
      </c>
      <c r="D36" s="610">
        <v>2056849.3150684957</v>
      </c>
      <c r="F36" s="619" t="s">
        <v>1108</v>
      </c>
      <c r="G36" s="617">
        <v>100000</v>
      </c>
      <c r="H36" s="617">
        <v>70.68493150684931</v>
      </c>
      <c r="I36" s="617">
        <v>7398.63</v>
      </c>
      <c r="J36" s="654">
        <f t="shared" si="0"/>
        <v>522971.65479452052</v>
      </c>
    </row>
    <row r="37" spans="2:10">
      <c r="B37" s="609" t="s">
        <v>773</v>
      </c>
      <c r="C37" s="610">
        <v>501000000</v>
      </c>
      <c r="D37" s="610">
        <v>9492920.5479451846</v>
      </c>
      <c r="F37" s="619" t="s">
        <v>1109</v>
      </c>
      <c r="G37" s="617">
        <v>100000</v>
      </c>
      <c r="H37" s="617">
        <v>70.68493150684931</v>
      </c>
      <c r="I37" s="617">
        <v>7398.63</v>
      </c>
      <c r="J37" s="654">
        <f t="shared" si="0"/>
        <v>522971.65479452052</v>
      </c>
    </row>
    <row r="38" spans="2:10">
      <c r="B38" s="609" t="s">
        <v>774</v>
      </c>
      <c r="C38" s="610">
        <v>501000000</v>
      </c>
      <c r="D38" s="610">
        <v>9492920.5479451846</v>
      </c>
      <c r="F38" s="619" t="s">
        <v>1110</v>
      </c>
      <c r="G38" s="617">
        <v>100000</v>
      </c>
      <c r="H38" s="617">
        <v>70.68493150684931</v>
      </c>
      <c r="I38" s="617">
        <v>7398.63</v>
      </c>
      <c r="J38" s="654">
        <f t="shared" si="0"/>
        <v>522971.65479452052</v>
      </c>
    </row>
    <row r="39" spans="2:10">
      <c r="B39" s="609" t="s">
        <v>775</v>
      </c>
      <c r="C39" s="610">
        <v>501000000</v>
      </c>
      <c r="D39" s="610">
        <v>9492920.5479451846</v>
      </c>
      <c r="F39" s="619" t="s">
        <v>1111</v>
      </c>
      <c r="G39" s="617">
        <v>100000</v>
      </c>
      <c r="H39" s="617">
        <v>70.68493150684931</v>
      </c>
      <c r="I39" s="617">
        <v>7398.63</v>
      </c>
      <c r="J39" s="654">
        <f t="shared" si="0"/>
        <v>522971.65479452052</v>
      </c>
    </row>
    <row r="40" spans="2:10">
      <c r="B40" s="609" t="s">
        <v>1028</v>
      </c>
      <c r="C40" s="610">
        <v>500000000</v>
      </c>
      <c r="D40" s="610">
        <v>9685616.4383561686</v>
      </c>
      <c r="F40" s="619" t="s">
        <v>1112</v>
      </c>
      <c r="G40" s="617">
        <v>100000</v>
      </c>
      <c r="H40" s="617">
        <v>70.68493150684931</v>
      </c>
      <c r="I40" s="617">
        <v>7398.63</v>
      </c>
      <c r="J40" s="654">
        <f t="shared" si="0"/>
        <v>522971.65479452052</v>
      </c>
    </row>
    <row r="41" spans="2:10">
      <c r="B41" s="609" t="s">
        <v>1029</v>
      </c>
      <c r="C41" s="610">
        <v>500000000</v>
      </c>
      <c r="D41" s="610">
        <v>9685616.4383561686</v>
      </c>
      <c r="F41" s="619" t="s">
        <v>1113</v>
      </c>
      <c r="G41" s="617">
        <v>100000</v>
      </c>
      <c r="H41" s="617">
        <v>70.68493150684931</v>
      </c>
      <c r="I41" s="617">
        <v>7398.63</v>
      </c>
      <c r="J41" s="654">
        <f t="shared" si="0"/>
        <v>522971.65479452052</v>
      </c>
    </row>
    <row r="42" spans="2:10">
      <c r="B42" s="609" t="s">
        <v>1030</v>
      </c>
      <c r="C42" s="610">
        <v>500000000</v>
      </c>
      <c r="D42" s="610">
        <v>9685616.4383561686</v>
      </c>
      <c r="F42" s="619" t="s">
        <v>1114</v>
      </c>
      <c r="G42" s="617">
        <v>100000</v>
      </c>
      <c r="H42" s="617">
        <v>70.68493150684931</v>
      </c>
      <c r="I42" s="617">
        <v>7398.63</v>
      </c>
      <c r="J42" s="654">
        <f t="shared" si="0"/>
        <v>522971.65479452052</v>
      </c>
    </row>
    <row r="43" spans="2:10">
      <c r="B43" s="609" t="s">
        <v>1031</v>
      </c>
      <c r="C43" s="610">
        <v>500000000</v>
      </c>
      <c r="D43" s="610">
        <v>9685616.4383561686</v>
      </c>
      <c r="F43" s="619" t="s">
        <v>1115</v>
      </c>
      <c r="G43" s="617">
        <v>100000</v>
      </c>
      <c r="H43" s="617">
        <v>70.68493150684931</v>
      </c>
      <c r="I43" s="617">
        <v>7398.63</v>
      </c>
      <c r="J43" s="654">
        <f t="shared" si="0"/>
        <v>522971.65479452052</v>
      </c>
    </row>
    <row r="44" spans="2:10">
      <c r="B44" s="609" t="s">
        <v>1032</v>
      </c>
      <c r="C44" s="610">
        <v>500000000</v>
      </c>
      <c r="D44" s="610">
        <v>9685616.4383561686</v>
      </c>
      <c r="F44" s="619" t="s">
        <v>1116</v>
      </c>
      <c r="G44" s="617">
        <v>100000</v>
      </c>
      <c r="H44" s="617">
        <v>70.68493150684931</v>
      </c>
      <c r="I44" s="617">
        <v>7398.63</v>
      </c>
      <c r="J44" s="654">
        <f t="shared" si="0"/>
        <v>522971.65479452052</v>
      </c>
    </row>
    <row r="45" spans="2:10">
      <c r="B45" s="609" t="s">
        <v>1033</v>
      </c>
      <c r="C45" s="610">
        <v>500000000</v>
      </c>
      <c r="D45" s="610">
        <v>9685616.4383561686</v>
      </c>
      <c r="F45" s="619" t="s">
        <v>1117</v>
      </c>
      <c r="G45" s="617">
        <v>500000</v>
      </c>
      <c r="H45" s="617">
        <v>353.42465753424659</v>
      </c>
      <c r="I45" s="617">
        <v>7398.63</v>
      </c>
      <c r="J45" s="654">
        <f t="shared" si="0"/>
        <v>2614858.273972603</v>
      </c>
    </row>
    <row r="46" spans="2:10">
      <c r="B46" s="609" t="s">
        <v>979</v>
      </c>
      <c r="C46" s="610">
        <v>200000000</v>
      </c>
      <c r="D46" s="610">
        <v>2494794.6263844371</v>
      </c>
      <c r="F46" s="619" t="s">
        <v>1118</v>
      </c>
      <c r="G46" s="617">
        <v>500000</v>
      </c>
      <c r="H46" s="617">
        <v>265.0684931506849</v>
      </c>
      <c r="I46" s="617">
        <v>7398.63</v>
      </c>
      <c r="J46" s="654">
        <f t="shared" si="0"/>
        <v>1961143.7054794519</v>
      </c>
    </row>
    <row r="47" spans="2:10">
      <c r="B47" s="609" t="s">
        <v>980</v>
      </c>
      <c r="C47" s="610">
        <v>200000000</v>
      </c>
      <c r="D47" s="610">
        <v>2494794.6263844371</v>
      </c>
      <c r="F47" s="619" t="s">
        <v>1119</v>
      </c>
      <c r="G47" s="617">
        <v>500000</v>
      </c>
      <c r="H47" s="617">
        <v>265.0684931506849</v>
      </c>
      <c r="I47" s="617">
        <v>7398.63</v>
      </c>
      <c r="J47" s="654">
        <f t="shared" si="0"/>
        <v>1961143.7054794519</v>
      </c>
    </row>
    <row r="48" spans="2:10">
      <c r="B48" s="609" t="s">
        <v>981</v>
      </c>
      <c r="C48" s="610">
        <v>200000000</v>
      </c>
      <c r="D48" s="610">
        <v>2494794.6263844371</v>
      </c>
      <c r="F48" s="619" t="s">
        <v>1120</v>
      </c>
      <c r="G48" s="617">
        <v>500000</v>
      </c>
      <c r="H48" s="617">
        <v>265.0684931506849</v>
      </c>
      <c r="I48" s="617">
        <v>7398.63</v>
      </c>
      <c r="J48" s="654">
        <f t="shared" si="0"/>
        <v>1961143.7054794519</v>
      </c>
    </row>
    <row r="49" spans="2:10">
      <c r="B49" s="609" t="s">
        <v>982</v>
      </c>
      <c r="C49" s="610">
        <v>200000000</v>
      </c>
      <c r="D49" s="610">
        <v>2494794.6263844371</v>
      </c>
      <c r="F49" s="619" t="s">
        <v>1121</v>
      </c>
      <c r="G49" s="617">
        <v>50000</v>
      </c>
      <c r="H49" s="617">
        <v>79.273972602739732</v>
      </c>
      <c r="I49" s="617">
        <v>7398.63</v>
      </c>
      <c r="J49" s="654">
        <f t="shared" si="0"/>
        <v>586518.79191780824</v>
      </c>
    </row>
    <row r="50" spans="2:10">
      <c r="B50" s="609" t="s">
        <v>983</v>
      </c>
      <c r="C50" s="610">
        <v>200000000</v>
      </c>
      <c r="D50" s="610">
        <v>2494794.6263844371</v>
      </c>
      <c r="F50" s="619" t="s">
        <v>1122</v>
      </c>
      <c r="G50" s="617">
        <v>50000</v>
      </c>
      <c r="H50" s="617">
        <v>79.273972602739732</v>
      </c>
      <c r="I50" s="617">
        <v>7398.63</v>
      </c>
      <c r="J50" s="654">
        <f t="shared" si="0"/>
        <v>586518.79191780824</v>
      </c>
    </row>
    <row r="51" spans="2:10">
      <c r="B51" s="609" t="s">
        <v>1123</v>
      </c>
      <c r="C51" s="610">
        <v>100000000</v>
      </c>
      <c r="D51" s="610">
        <v>128219.17808219179</v>
      </c>
      <c r="F51" s="619" t="s">
        <v>1124</v>
      </c>
      <c r="G51" s="617">
        <v>50000</v>
      </c>
      <c r="H51" s="617">
        <v>229.01369863013707</v>
      </c>
      <c r="I51" s="617">
        <v>7398.63</v>
      </c>
      <c r="J51" s="654">
        <f t="shared" si="0"/>
        <v>1694387.6210958911</v>
      </c>
    </row>
    <row r="52" spans="2:10">
      <c r="B52" s="609" t="s">
        <v>1125</v>
      </c>
      <c r="C52" s="610">
        <v>100000000</v>
      </c>
      <c r="D52" s="610">
        <v>128219.17808219179</v>
      </c>
      <c r="F52" s="619" t="s">
        <v>1126</v>
      </c>
      <c r="G52" s="617">
        <v>50000</v>
      </c>
      <c r="H52" s="617">
        <v>132.1232876712329</v>
      </c>
      <c r="I52" s="617">
        <v>7398.63</v>
      </c>
      <c r="J52" s="654">
        <f t="shared" si="0"/>
        <v>977531.31986301392</v>
      </c>
    </row>
    <row r="53" spans="2:10">
      <c r="B53" s="609" t="s">
        <v>1127</v>
      </c>
      <c r="C53" s="610">
        <v>100000000</v>
      </c>
      <c r="D53" s="610">
        <v>128219.17808219179</v>
      </c>
      <c r="F53" s="619" t="s">
        <v>1128</v>
      </c>
      <c r="G53" s="617">
        <v>25000</v>
      </c>
      <c r="H53" s="617">
        <v>39.636986301369866</v>
      </c>
      <c r="I53" s="617">
        <v>7398.63</v>
      </c>
      <c r="J53" s="654">
        <f t="shared" si="0"/>
        <v>293259.39595890412</v>
      </c>
    </row>
    <row r="54" spans="2:10">
      <c r="B54" s="609" t="s">
        <v>1129</v>
      </c>
      <c r="C54" s="610">
        <v>100000000</v>
      </c>
      <c r="D54" s="610">
        <v>128219.17808219179</v>
      </c>
      <c r="F54" s="619" t="s">
        <v>1130</v>
      </c>
      <c r="G54" s="617">
        <v>25000</v>
      </c>
      <c r="H54" s="617">
        <v>39.636986301369866</v>
      </c>
      <c r="I54" s="617">
        <v>7398.63</v>
      </c>
      <c r="J54" s="654">
        <f t="shared" si="0"/>
        <v>293259.39595890412</v>
      </c>
    </row>
    <row r="55" spans="2:10">
      <c r="B55" s="609" t="s">
        <v>1131</v>
      </c>
      <c r="C55" s="610">
        <v>100000000</v>
      </c>
      <c r="D55" s="610">
        <v>128219.17808219179</v>
      </c>
      <c r="F55" s="619" t="s">
        <v>1132</v>
      </c>
      <c r="G55" s="617">
        <v>25000</v>
      </c>
      <c r="H55" s="617">
        <v>70.465753424657549</v>
      </c>
      <c r="I55" s="617">
        <v>7398.63</v>
      </c>
      <c r="J55" s="654">
        <f t="shared" si="0"/>
        <v>521350.03726027411</v>
      </c>
    </row>
    <row r="56" spans="2:10">
      <c r="B56" s="609" t="s">
        <v>989</v>
      </c>
      <c r="C56" s="610">
        <v>100000000</v>
      </c>
      <c r="D56" s="610">
        <v>1111232.8767123281</v>
      </c>
      <c r="F56" s="619" t="s">
        <v>1133</v>
      </c>
      <c r="G56" s="617">
        <v>25000</v>
      </c>
      <c r="H56" s="617">
        <v>92.486301369863043</v>
      </c>
      <c r="I56" s="617">
        <v>7398.63</v>
      </c>
      <c r="J56" s="654">
        <f t="shared" si="0"/>
        <v>684271.92390410986</v>
      </c>
    </row>
    <row r="57" spans="2:10">
      <c r="B57" s="609" t="s">
        <v>990</v>
      </c>
      <c r="C57" s="610">
        <v>100000000</v>
      </c>
      <c r="D57" s="610">
        <v>1111232.8767123281</v>
      </c>
      <c r="J57" s="656">
        <f>SUM(J5:J56)</f>
        <v>46157339.826837614</v>
      </c>
    </row>
    <row r="58" spans="2:10">
      <c r="B58" s="609" t="s">
        <v>991</v>
      </c>
      <c r="C58" s="610">
        <v>100000000</v>
      </c>
      <c r="D58" s="610">
        <v>1111232.8767123281</v>
      </c>
    </row>
    <row r="59" spans="2:10">
      <c r="B59" s="609" t="s">
        <v>992</v>
      </c>
      <c r="C59" s="610">
        <v>100000000</v>
      </c>
      <c r="D59" s="610">
        <v>1111232.8767123281</v>
      </c>
    </row>
    <row r="60" spans="2:10">
      <c r="B60" s="609" t="s">
        <v>993</v>
      </c>
      <c r="C60" s="610">
        <v>100000000</v>
      </c>
      <c r="D60" s="610">
        <v>1111232.8767123281</v>
      </c>
    </row>
    <row r="61" spans="2:10">
      <c r="B61" s="609" t="s">
        <v>994</v>
      </c>
      <c r="C61" s="610">
        <v>100000000</v>
      </c>
      <c r="D61" s="610">
        <v>1111232.8767123281</v>
      </c>
    </row>
    <row r="62" spans="2:10">
      <c r="B62" s="609" t="s">
        <v>1134</v>
      </c>
      <c r="C62" s="610">
        <v>150000000</v>
      </c>
      <c r="D62" s="610">
        <v>256438.35616438353</v>
      </c>
    </row>
    <row r="63" spans="2:10">
      <c r="B63" s="609" t="s">
        <v>1135</v>
      </c>
      <c r="C63" s="610">
        <v>150000000</v>
      </c>
      <c r="D63" s="610">
        <v>256438.35616438353</v>
      </c>
    </row>
    <row r="64" spans="2:10">
      <c r="B64" s="609" t="s">
        <v>1136</v>
      </c>
      <c r="C64" s="610">
        <v>150000000</v>
      </c>
      <c r="D64" s="610">
        <v>256438.35616438353</v>
      </c>
    </row>
    <row r="65" spans="2:4">
      <c r="B65" s="609" t="s">
        <v>1137</v>
      </c>
      <c r="C65" s="610">
        <v>150000000</v>
      </c>
      <c r="D65" s="610">
        <v>256438.35616438353</v>
      </c>
    </row>
    <row r="66" spans="2:4">
      <c r="B66" s="609" t="s">
        <v>1138</v>
      </c>
      <c r="C66" s="610">
        <v>150000000</v>
      </c>
      <c r="D66" s="610">
        <v>256438.35616438353</v>
      </c>
    </row>
    <row r="67" spans="2:4">
      <c r="B67" s="609" t="s">
        <v>1139</v>
      </c>
      <c r="C67" s="610">
        <v>150000000</v>
      </c>
      <c r="D67" s="610">
        <v>256438.35616438353</v>
      </c>
    </row>
    <row r="68" spans="2:4">
      <c r="B68" s="609" t="s">
        <v>1140</v>
      </c>
      <c r="C68" s="610">
        <v>150000000</v>
      </c>
      <c r="D68" s="610">
        <v>256438.35616438353</v>
      </c>
    </row>
    <row r="69" spans="2:4">
      <c r="B69" s="609" t="s">
        <v>1141</v>
      </c>
      <c r="C69" s="610">
        <v>150000000</v>
      </c>
      <c r="D69" s="610">
        <v>256438.35616438353</v>
      </c>
    </row>
    <row r="70" spans="2:4">
      <c r="B70" s="609" t="s">
        <v>995</v>
      </c>
      <c r="C70" s="610">
        <v>150000000</v>
      </c>
      <c r="D70" s="610">
        <v>1666849.3150684915</v>
      </c>
    </row>
    <row r="71" spans="2:4">
      <c r="B71" s="609" t="s">
        <v>996</v>
      </c>
      <c r="C71" s="610">
        <v>150000000</v>
      </c>
      <c r="D71" s="610">
        <v>1666849.3150684915</v>
      </c>
    </row>
    <row r="72" spans="2:4">
      <c r="B72" s="609" t="s">
        <v>997</v>
      </c>
      <c r="C72" s="610">
        <v>150000000</v>
      </c>
      <c r="D72" s="610">
        <v>1666849.3150684915</v>
      </c>
    </row>
    <row r="73" spans="2:4">
      <c r="B73" s="609" t="s">
        <v>998</v>
      </c>
      <c r="C73" s="610">
        <v>150000000</v>
      </c>
      <c r="D73" s="610">
        <v>1666849.3150684915</v>
      </c>
    </row>
    <row r="74" spans="2:4">
      <c r="B74" s="609" t="s">
        <v>999</v>
      </c>
      <c r="C74" s="610">
        <v>150000000</v>
      </c>
      <c r="D74" s="610">
        <v>1666849.3150684915</v>
      </c>
    </row>
    <row r="75" spans="2:4">
      <c r="B75" s="609" t="s">
        <v>1000</v>
      </c>
      <c r="C75" s="610">
        <v>150000000</v>
      </c>
      <c r="D75" s="610">
        <v>1666849.3150684915</v>
      </c>
    </row>
    <row r="76" spans="2:4">
      <c r="B76" s="609" t="s">
        <v>1001</v>
      </c>
      <c r="C76" s="610">
        <v>150000000</v>
      </c>
      <c r="D76" s="610">
        <v>1666849.3150684915</v>
      </c>
    </row>
    <row r="77" spans="2:4">
      <c r="B77" s="609" t="s">
        <v>1002</v>
      </c>
      <c r="C77" s="610">
        <v>150000000</v>
      </c>
      <c r="D77" s="610">
        <v>1666849.3150684915</v>
      </c>
    </row>
    <row r="78" spans="2:4">
      <c r="B78" s="609" t="s">
        <v>1142</v>
      </c>
      <c r="C78" s="610">
        <v>200000000</v>
      </c>
      <c r="D78" s="610">
        <v>256438.35616438359</v>
      </c>
    </row>
    <row r="79" spans="2:4">
      <c r="B79" s="609" t="s">
        <v>1143</v>
      </c>
      <c r="C79" s="610">
        <v>200000000</v>
      </c>
      <c r="D79" s="610">
        <v>256438.35616438359</v>
      </c>
    </row>
    <row r="80" spans="2:4">
      <c r="B80" s="609" t="s">
        <v>1144</v>
      </c>
      <c r="C80" s="610">
        <v>200000000</v>
      </c>
      <c r="D80" s="610">
        <v>256438.35616438359</v>
      </c>
    </row>
    <row r="81" spans="2:4">
      <c r="B81" s="609" t="s">
        <v>1145</v>
      </c>
      <c r="C81" s="610">
        <v>200000000</v>
      </c>
      <c r="D81" s="610">
        <v>256438.35616438359</v>
      </c>
    </row>
    <row r="82" spans="2:4">
      <c r="B82" s="609" t="s">
        <v>1146</v>
      </c>
      <c r="C82" s="610">
        <v>200000000</v>
      </c>
      <c r="D82" s="610">
        <v>256438.35616438359</v>
      </c>
    </row>
    <row r="83" spans="2:4">
      <c r="B83" s="609" t="s">
        <v>1147</v>
      </c>
      <c r="C83" s="610">
        <v>200000000</v>
      </c>
      <c r="D83" s="610">
        <v>256438.35616438359</v>
      </c>
    </row>
    <row r="84" spans="2:4">
      <c r="B84" s="609" t="s">
        <v>1148</v>
      </c>
      <c r="C84" s="610">
        <v>200000000</v>
      </c>
      <c r="D84" s="610">
        <v>256438.35616438359</v>
      </c>
    </row>
    <row r="85" spans="2:4">
      <c r="B85" s="609" t="s">
        <v>1149</v>
      </c>
      <c r="C85" s="610">
        <v>200000000</v>
      </c>
      <c r="D85" s="610">
        <v>256438.35616438359</v>
      </c>
    </row>
    <row r="86" spans="2:4">
      <c r="B86" s="609" t="s">
        <v>1150</v>
      </c>
      <c r="C86" s="610">
        <v>200000000</v>
      </c>
      <c r="D86" s="610">
        <v>256438.35616438359</v>
      </c>
    </row>
    <row r="87" spans="2:4">
      <c r="B87" s="609" t="s">
        <v>1151</v>
      </c>
      <c r="C87" s="610">
        <v>200000000</v>
      </c>
      <c r="D87" s="610">
        <v>256438.35616438359</v>
      </c>
    </row>
    <row r="88" spans="2:4">
      <c r="B88" s="609" t="s">
        <v>1152</v>
      </c>
      <c r="C88" s="610">
        <v>200000000</v>
      </c>
      <c r="D88" s="610">
        <v>299178.08219178079</v>
      </c>
    </row>
    <row r="89" spans="2:4">
      <c r="B89" s="609" t="s">
        <v>1153</v>
      </c>
      <c r="C89" s="610">
        <v>200000000</v>
      </c>
      <c r="D89" s="610">
        <v>299178.08219178079</v>
      </c>
    </row>
    <row r="90" spans="2:4">
      <c r="B90" s="609" t="s">
        <v>1154</v>
      </c>
      <c r="C90" s="610">
        <v>200000000</v>
      </c>
      <c r="D90" s="610">
        <v>299178.08219178079</v>
      </c>
    </row>
    <row r="91" spans="2:4">
      <c r="B91" s="609" t="s">
        <v>1155</v>
      </c>
      <c r="C91" s="610">
        <v>200000000</v>
      </c>
      <c r="D91" s="610">
        <v>299178.08219178079</v>
      </c>
    </row>
    <row r="92" spans="2:4">
      <c r="B92" s="609" t="s">
        <v>1156</v>
      </c>
      <c r="C92" s="610">
        <v>200000000</v>
      </c>
      <c r="D92" s="610">
        <v>299178.08219178079</v>
      </c>
    </row>
    <row r="93" spans="2:4">
      <c r="B93" s="609" t="s">
        <v>1157</v>
      </c>
      <c r="C93" s="610">
        <v>200000000</v>
      </c>
      <c r="D93" s="610">
        <v>341917.80821917806</v>
      </c>
    </row>
    <row r="94" spans="2:4">
      <c r="B94" s="609" t="s">
        <v>1158</v>
      </c>
      <c r="C94" s="610">
        <v>200000000</v>
      </c>
      <c r="D94" s="610">
        <v>341917.80821917806</v>
      </c>
    </row>
    <row r="95" spans="2:4">
      <c r="B95" s="609" t="s">
        <v>1159</v>
      </c>
      <c r="C95" s="610">
        <v>200000000</v>
      </c>
      <c r="D95" s="610">
        <v>341917.80821917806</v>
      </c>
    </row>
    <row r="96" spans="2:4">
      <c r="B96" s="609" t="s">
        <v>1160</v>
      </c>
      <c r="C96" s="610">
        <v>200000000</v>
      </c>
      <c r="D96" s="610">
        <v>341917.80821917806</v>
      </c>
    </row>
    <row r="97" spans="2:4">
      <c r="B97" s="609" t="s">
        <v>1161</v>
      </c>
      <c r="C97" s="610">
        <v>200000000</v>
      </c>
      <c r="D97" s="610">
        <v>341917.80821917806</v>
      </c>
    </row>
    <row r="98" spans="2:4">
      <c r="B98" s="609" t="s">
        <v>1162</v>
      </c>
      <c r="C98" s="610">
        <v>200000000</v>
      </c>
      <c r="D98" s="610">
        <v>341917.80821917806</v>
      </c>
    </row>
    <row r="99" spans="2:4">
      <c r="B99" s="609" t="s">
        <v>1163</v>
      </c>
      <c r="C99" s="610">
        <v>200000000</v>
      </c>
      <c r="D99" s="610">
        <v>341917.80821917806</v>
      </c>
    </row>
    <row r="100" spans="2:4">
      <c r="B100" s="609" t="s">
        <v>1164</v>
      </c>
      <c r="C100" s="610">
        <v>200000000</v>
      </c>
      <c r="D100" s="610">
        <v>341917.80821917806</v>
      </c>
    </row>
    <row r="101" spans="2:4">
      <c r="B101" s="609" t="s">
        <v>1165</v>
      </c>
      <c r="C101" s="610">
        <v>200000000</v>
      </c>
      <c r="D101" s="610">
        <v>341917.80821917806</v>
      </c>
    </row>
    <row r="102" spans="2:4">
      <c r="B102" s="609" t="s">
        <v>1166</v>
      </c>
      <c r="C102" s="610">
        <v>200000000</v>
      </c>
      <c r="D102" s="610">
        <v>341917.80821917806</v>
      </c>
    </row>
    <row r="103" spans="2:4">
      <c r="B103" s="609" t="s">
        <v>1167</v>
      </c>
      <c r="C103" s="610">
        <v>200000000</v>
      </c>
      <c r="D103" s="610">
        <v>256438.35616438356</v>
      </c>
    </row>
    <row r="104" spans="2:4">
      <c r="B104" s="609" t="s">
        <v>1168</v>
      </c>
      <c r="C104" s="610">
        <v>200000000</v>
      </c>
      <c r="D104" s="610">
        <v>256438.35616438356</v>
      </c>
    </row>
    <row r="105" spans="2:4">
      <c r="B105" s="609" t="s">
        <v>1169</v>
      </c>
      <c r="C105" s="610">
        <v>200000000</v>
      </c>
      <c r="D105" s="610">
        <v>256438.35616438356</v>
      </c>
    </row>
    <row r="106" spans="2:4">
      <c r="B106" s="609" t="s">
        <v>1170</v>
      </c>
      <c r="C106" s="610">
        <v>200000000</v>
      </c>
      <c r="D106" s="610">
        <v>256438.35616438356</v>
      </c>
    </row>
    <row r="107" spans="2:4">
      <c r="B107" s="609" t="s">
        <v>1171</v>
      </c>
      <c r="C107" s="610">
        <v>200000000</v>
      </c>
      <c r="D107" s="610">
        <v>256438.35616438356</v>
      </c>
    </row>
    <row r="108" spans="2:4">
      <c r="B108" s="609" t="s">
        <v>1172</v>
      </c>
      <c r="C108" s="610">
        <v>200000000</v>
      </c>
      <c r="D108" s="610">
        <v>256438.35616438356</v>
      </c>
    </row>
    <row r="109" spans="2:4">
      <c r="B109" s="609" t="s">
        <v>1173</v>
      </c>
      <c r="C109" s="610">
        <v>200000000</v>
      </c>
      <c r="D109" s="610">
        <v>256438.35616438356</v>
      </c>
    </row>
    <row r="110" spans="2:4">
      <c r="B110" s="609" t="s">
        <v>1174</v>
      </c>
      <c r="C110" s="610">
        <v>200000000</v>
      </c>
      <c r="D110" s="610">
        <v>256438.35616438356</v>
      </c>
    </row>
    <row r="111" spans="2:4">
      <c r="B111" s="609" t="s">
        <v>1175</v>
      </c>
      <c r="C111" s="610">
        <v>200000000</v>
      </c>
      <c r="D111" s="610">
        <v>256438.35616438356</v>
      </c>
    </row>
    <row r="112" spans="2:4">
      <c r="B112" s="609" t="s">
        <v>1176</v>
      </c>
      <c r="C112" s="610">
        <v>200000000</v>
      </c>
      <c r="D112" s="610">
        <v>256438.35616438356</v>
      </c>
    </row>
    <row r="113" spans="2:4">
      <c r="B113" s="609" t="s">
        <v>1177</v>
      </c>
      <c r="C113" s="610">
        <v>200000000</v>
      </c>
      <c r="D113" s="610">
        <v>256438.35616438356</v>
      </c>
    </row>
    <row r="114" spans="2:4">
      <c r="B114" s="609" t="s">
        <v>1178</v>
      </c>
      <c r="C114" s="610">
        <v>200000000</v>
      </c>
      <c r="D114" s="610">
        <v>256438.35616438356</v>
      </c>
    </row>
    <row r="115" spans="2:4">
      <c r="B115" s="609" t="s">
        <v>1179</v>
      </c>
      <c r="C115" s="610">
        <v>200000000</v>
      </c>
      <c r="D115" s="610">
        <v>256438.35616438356</v>
      </c>
    </row>
    <row r="116" spans="2:4">
      <c r="B116" s="609" t="s">
        <v>1180</v>
      </c>
      <c r="C116" s="610">
        <v>200000000</v>
      </c>
      <c r="D116" s="610">
        <v>256438.35616438356</v>
      </c>
    </row>
    <row r="117" spans="2:4">
      <c r="B117" s="609" t="s">
        <v>1181</v>
      </c>
      <c r="C117" s="610">
        <v>200000000</v>
      </c>
      <c r="D117" s="610">
        <v>256438.35616438356</v>
      </c>
    </row>
    <row r="118" spans="2:4">
      <c r="B118" s="609" t="s">
        <v>1182</v>
      </c>
      <c r="C118" s="610">
        <v>200000000</v>
      </c>
      <c r="D118" s="610">
        <v>256438.35616438356</v>
      </c>
    </row>
    <row r="119" spans="2:4">
      <c r="B119" s="609" t="s">
        <v>1183</v>
      </c>
      <c r="C119" s="610">
        <v>200000000</v>
      </c>
      <c r="D119" s="610">
        <v>256438.35616438356</v>
      </c>
    </row>
    <row r="120" spans="2:4">
      <c r="B120" s="609" t="s">
        <v>1184</v>
      </c>
      <c r="C120" s="610">
        <v>200000000</v>
      </c>
      <c r="D120" s="610">
        <v>256438.35616438356</v>
      </c>
    </row>
    <row r="121" spans="2:4">
      <c r="B121" s="609" t="s">
        <v>1185</v>
      </c>
      <c r="C121" s="610">
        <v>200000000</v>
      </c>
      <c r="D121" s="610">
        <v>256438.35616438356</v>
      </c>
    </row>
    <row r="122" spans="2:4">
      <c r="B122" s="609" t="s">
        <v>1186</v>
      </c>
      <c r="C122" s="610">
        <v>200000000</v>
      </c>
      <c r="D122" s="610">
        <v>256438.35616438356</v>
      </c>
    </row>
    <row r="123" spans="2:4">
      <c r="B123" s="609" t="s">
        <v>1187</v>
      </c>
      <c r="C123" s="610">
        <v>150000000</v>
      </c>
      <c r="D123" s="610">
        <v>192328.76712328772</v>
      </c>
    </row>
    <row r="124" spans="2:4">
      <c r="B124" s="609" t="s">
        <v>1188</v>
      </c>
      <c r="C124" s="610">
        <v>150000000</v>
      </c>
      <c r="D124" s="610">
        <v>192328.76712328772</v>
      </c>
    </row>
    <row r="125" spans="2:4">
      <c r="B125" s="609" t="s">
        <v>1189</v>
      </c>
      <c r="C125" s="610">
        <v>150000000</v>
      </c>
      <c r="D125" s="610">
        <v>192328.76712328772</v>
      </c>
    </row>
    <row r="126" spans="2:4">
      <c r="B126" s="609" t="s">
        <v>1190</v>
      </c>
      <c r="C126" s="610">
        <v>150000000</v>
      </c>
      <c r="D126" s="610">
        <v>192328.76712328772</v>
      </c>
    </row>
    <row r="127" spans="2:4">
      <c r="B127" s="609" t="s">
        <v>1191</v>
      </c>
      <c r="C127" s="610">
        <v>150000000</v>
      </c>
      <c r="D127" s="610">
        <v>192328.76712328772</v>
      </c>
    </row>
    <row r="128" spans="2:4">
      <c r="B128" s="609" t="s">
        <v>1192</v>
      </c>
      <c r="C128" s="610">
        <v>150000000</v>
      </c>
      <c r="D128" s="610">
        <v>192328.76712328772</v>
      </c>
    </row>
    <row r="129" spans="2:4">
      <c r="B129" s="609" t="s">
        <v>1193</v>
      </c>
      <c r="C129" s="610">
        <v>150000000</v>
      </c>
      <c r="D129" s="610">
        <v>224383.56164383568</v>
      </c>
    </row>
    <row r="130" spans="2:4">
      <c r="B130" s="609" t="s">
        <v>1194</v>
      </c>
      <c r="C130" s="610">
        <v>150000000</v>
      </c>
      <c r="D130" s="610">
        <v>224383.56164383568</v>
      </c>
    </row>
    <row r="131" spans="2:4">
      <c r="B131" s="609" t="s">
        <v>1195</v>
      </c>
      <c r="C131" s="610">
        <v>150000000</v>
      </c>
      <c r="D131" s="610">
        <v>224383.56164383568</v>
      </c>
    </row>
    <row r="132" spans="2:4">
      <c r="B132" s="609" t="s">
        <v>1196</v>
      </c>
      <c r="C132" s="610">
        <v>150000000</v>
      </c>
      <c r="D132" s="610">
        <v>224383.56164383568</v>
      </c>
    </row>
    <row r="133" spans="2:4">
      <c r="B133" s="609" t="s">
        <v>1197</v>
      </c>
      <c r="C133" s="610">
        <v>150000000</v>
      </c>
      <c r="D133" s="610">
        <v>224383.56164383568</v>
      </c>
    </row>
    <row r="134" spans="2:4">
      <c r="B134" s="609" t="s">
        <v>1198</v>
      </c>
      <c r="C134" s="610">
        <v>150000000</v>
      </c>
      <c r="D134" s="610">
        <v>224383.56164383568</v>
      </c>
    </row>
    <row r="135" spans="2:4">
      <c r="B135" s="609" t="s">
        <v>1199</v>
      </c>
      <c r="C135" s="610">
        <v>150000000</v>
      </c>
      <c r="D135" s="610">
        <v>224383.56164383568</v>
      </c>
    </row>
    <row r="136" spans="2:4">
      <c r="B136" s="609" t="s">
        <v>1200</v>
      </c>
      <c r="C136" s="610">
        <v>150000000</v>
      </c>
      <c r="D136" s="610">
        <v>224383.56164383568</v>
      </c>
    </row>
    <row r="137" spans="2:4">
      <c r="B137" s="609" t="s">
        <v>1201</v>
      </c>
      <c r="C137" s="610">
        <v>150000000</v>
      </c>
      <c r="D137" s="610">
        <v>224383.56164383568</v>
      </c>
    </row>
    <row r="138" spans="2:4">
      <c r="B138" s="609" t="s">
        <v>1202</v>
      </c>
      <c r="C138" s="610">
        <v>150000000</v>
      </c>
      <c r="D138" s="610">
        <v>224383.56164383568</v>
      </c>
    </row>
    <row r="139" spans="2:4">
      <c r="B139" s="609" t="s">
        <v>1203</v>
      </c>
      <c r="C139" s="610">
        <v>150000000</v>
      </c>
      <c r="D139" s="610">
        <v>224383.56164383568</v>
      </c>
    </row>
    <row r="140" spans="2:4">
      <c r="B140" s="609" t="s">
        <v>1204</v>
      </c>
      <c r="C140" s="610">
        <v>150000000</v>
      </c>
      <c r="D140" s="610">
        <v>224383.56164383568</v>
      </c>
    </row>
    <row r="141" spans="2:4">
      <c r="B141" s="609" t="s">
        <v>1205</v>
      </c>
      <c r="C141" s="610">
        <v>150000000</v>
      </c>
      <c r="D141" s="610">
        <v>224383.56164383568</v>
      </c>
    </row>
    <row r="142" spans="2:4">
      <c r="B142" s="609" t="s">
        <v>1206</v>
      </c>
      <c r="C142" s="610">
        <v>150000000</v>
      </c>
      <c r="D142" s="610">
        <v>224383.56164383568</v>
      </c>
    </row>
    <row r="143" spans="2:4">
      <c r="B143" s="609" t="s">
        <v>1207</v>
      </c>
      <c r="C143" s="610">
        <v>200000000</v>
      </c>
      <c r="D143" s="610">
        <v>213698.63013698629</v>
      </c>
    </row>
    <row r="144" spans="2:4">
      <c r="B144" s="609" t="s">
        <v>1208</v>
      </c>
      <c r="C144" s="610">
        <v>200000000</v>
      </c>
      <c r="D144" s="610">
        <v>213698.63013698629</v>
      </c>
    </row>
    <row r="145" spans="2:4">
      <c r="B145" s="609" t="s">
        <v>1209</v>
      </c>
      <c r="C145" s="610">
        <v>200000000</v>
      </c>
      <c r="D145" s="610">
        <v>213698.63013698629</v>
      </c>
    </row>
    <row r="146" spans="2:4">
      <c r="B146" s="609" t="s">
        <v>1210</v>
      </c>
      <c r="C146" s="610">
        <v>200000000</v>
      </c>
      <c r="D146" s="610">
        <v>213698.63013698629</v>
      </c>
    </row>
    <row r="147" spans="2:4">
      <c r="B147" s="609" t="s">
        <v>1211</v>
      </c>
      <c r="C147" s="610">
        <v>200000000</v>
      </c>
      <c r="D147" s="610">
        <v>213698.63013698629</v>
      </c>
    </row>
    <row r="148" spans="2:4">
      <c r="B148" s="609" t="s">
        <v>1212</v>
      </c>
      <c r="C148" s="610">
        <v>200000000</v>
      </c>
      <c r="D148" s="610">
        <v>213698.63013698629</v>
      </c>
    </row>
    <row r="149" spans="2:4">
      <c r="B149" s="609" t="s">
        <v>1213</v>
      </c>
      <c r="C149" s="610">
        <v>200000000</v>
      </c>
      <c r="D149" s="610">
        <v>213698.63013698629</v>
      </c>
    </row>
    <row r="150" spans="2:4">
      <c r="B150" s="609" t="s">
        <v>1214</v>
      </c>
      <c r="C150" s="610">
        <v>200000000</v>
      </c>
      <c r="D150" s="610">
        <v>213698.63013698629</v>
      </c>
    </row>
    <row r="151" spans="2:4">
      <c r="B151" s="609" t="s">
        <v>1215</v>
      </c>
      <c r="C151" s="610">
        <v>200000000</v>
      </c>
      <c r="D151" s="610">
        <v>213698.63013698629</v>
      </c>
    </row>
    <row r="152" spans="2:4">
      <c r="B152" s="609" t="s">
        <v>1216</v>
      </c>
      <c r="C152" s="610">
        <v>200000000</v>
      </c>
      <c r="D152" s="610">
        <v>213698.63013698629</v>
      </c>
    </row>
    <row r="153" spans="2:4">
      <c r="B153" s="609" t="s">
        <v>1217</v>
      </c>
      <c r="C153" s="610">
        <v>200000000</v>
      </c>
      <c r="D153" s="610">
        <v>213698.63013698629</v>
      </c>
    </row>
    <row r="154" spans="2:4">
      <c r="B154" s="609" t="s">
        <v>1218</v>
      </c>
      <c r="C154" s="610">
        <v>200000000</v>
      </c>
      <c r="D154" s="610">
        <v>213698.63013698629</v>
      </c>
    </row>
    <row r="155" spans="2:4">
      <c r="B155" s="609" t="s">
        <v>1219</v>
      </c>
      <c r="C155" s="610">
        <v>200000000</v>
      </c>
      <c r="D155" s="610">
        <v>256438.35616438356</v>
      </c>
    </row>
    <row r="156" spans="2:4">
      <c r="B156" s="609" t="s">
        <v>1220</v>
      </c>
      <c r="C156" s="610">
        <v>200000000</v>
      </c>
      <c r="D156" s="610">
        <v>256438.35616438356</v>
      </c>
    </row>
    <row r="157" spans="2:4">
      <c r="B157" s="609" t="s">
        <v>1221</v>
      </c>
      <c r="C157" s="610">
        <v>200000000</v>
      </c>
      <c r="D157" s="610">
        <v>256438.35616438356</v>
      </c>
    </row>
    <row r="158" spans="2:4">
      <c r="B158" s="609" t="s">
        <v>1222</v>
      </c>
      <c r="C158" s="610">
        <v>200000000</v>
      </c>
      <c r="D158" s="610">
        <v>256438.35616438356</v>
      </c>
    </row>
    <row r="159" spans="2:4">
      <c r="B159" s="609" t="s">
        <v>1223</v>
      </c>
      <c r="C159" s="610">
        <v>200000000</v>
      </c>
      <c r="D159" s="610">
        <v>256438.35616438356</v>
      </c>
    </row>
    <row r="160" spans="2:4">
      <c r="B160" s="609" t="s">
        <v>1022</v>
      </c>
      <c r="C160" s="610">
        <v>200000000</v>
      </c>
      <c r="D160" s="610">
        <v>1880547.9452054778</v>
      </c>
    </row>
    <row r="161" spans="2:4">
      <c r="B161" s="609" t="s">
        <v>1023</v>
      </c>
      <c r="C161" s="610">
        <v>200000000</v>
      </c>
      <c r="D161" s="610">
        <v>1880547.9452054778</v>
      </c>
    </row>
    <row r="162" spans="2:4">
      <c r="B162" s="609" t="s">
        <v>1024</v>
      </c>
      <c r="C162" s="610">
        <v>200000000</v>
      </c>
      <c r="D162" s="610">
        <v>1880547.9452054778</v>
      </c>
    </row>
    <row r="163" spans="2:4">
      <c r="B163" s="609" t="s">
        <v>1224</v>
      </c>
      <c r="C163" s="610">
        <v>150000000</v>
      </c>
      <c r="D163" s="610">
        <v>897534.24657534284</v>
      </c>
    </row>
    <row r="164" spans="2:4">
      <c r="B164" s="609" t="s">
        <v>1034</v>
      </c>
      <c r="C164" s="610">
        <v>150000000</v>
      </c>
      <c r="D164" s="610">
        <v>1314246.5753424654</v>
      </c>
    </row>
    <row r="165" spans="2:4">
      <c r="B165" s="609" t="s">
        <v>1035</v>
      </c>
      <c r="C165" s="610">
        <v>150000000</v>
      </c>
      <c r="D165" s="610">
        <v>1314246.5753424654</v>
      </c>
    </row>
    <row r="166" spans="2:4">
      <c r="B166" s="609" t="s">
        <v>1036</v>
      </c>
      <c r="C166" s="610">
        <v>150000000</v>
      </c>
      <c r="D166" s="610">
        <v>1314246.5753424654</v>
      </c>
    </row>
    <row r="167" spans="2:4">
      <c r="B167" s="609" t="s">
        <v>1037</v>
      </c>
      <c r="C167" s="610">
        <v>150000000</v>
      </c>
      <c r="D167" s="610">
        <v>1314246.5753424654</v>
      </c>
    </row>
    <row r="168" spans="2:4">
      <c r="B168" s="609" t="s">
        <v>1038</v>
      </c>
      <c r="C168" s="610">
        <v>150000000</v>
      </c>
      <c r="D168" s="610">
        <v>1314246.5753424654</v>
      </c>
    </row>
    <row r="169" spans="2:4">
      <c r="B169" s="609" t="s">
        <v>1039</v>
      </c>
      <c r="C169" s="610">
        <v>150000000</v>
      </c>
      <c r="D169" s="610">
        <v>1314246.5753424654</v>
      </c>
    </row>
    <row r="170" spans="2:4">
      <c r="B170" s="609" t="s">
        <v>1040</v>
      </c>
      <c r="C170" s="610">
        <v>150000000</v>
      </c>
      <c r="D170" s="610">
        <v>1314246.5753424654</v>
      </c>
    </row>
    <row r="171" spans="2:4">
      <c r="B171" s="609" t="s">
        <v>1041</v>
      </c>
      <c r="C171" s="610">
        <v>150000000</v>
      </c>
      <c r="D171" s="610">
        <v>1314246.5753424654</v>
      </c>
    </row>
    <row r="172" spans="2:4">
      <c r="B172" s="609" t="s">
        <v>1042</v>
      </c>
      <c r="C172" s="610">
        <v>150000000</v>
      </c>
      <c r="D172" s="610">
        <v>1314246.5753424654</v>
      </c>
    </row>
    <row r="173" spans="2:4">
      <c r="B173" s="609" t="s">
        <v>1043</v>
      </c>
      <c r="C173" s="610">
        <v>150000000</v>
      </c>
      <c r="D173" s="610">
        <v>1314246.5753424654</v>
      </c>
    </row>
    <row r="174" spans="2:4">
      <c r="B174" s="609" t="s">
        <v>1044</v>
      </c>
      <c r="C174" s="610">
        <v>150000000</v>
      </c>
      <c r="D174" s="610">
        <v>1314246.5753424654</v>
      </c>
    </row>
    <row r="175" spans="2:4">
      <c r="B175" s="609" t="s">
        <v>1045</v>
      </c>
      <c r="C175" s="610">
        <v>150000000</v>
      </c>
      <c r="D175" s="610">
        <v>1314246.5753424654</v>
      </c>
    </row>
    <row r="176" spans="2:4">
      <c r="B176" s="609" t="s">
        <v>1046</v>
      </c>
      <c r="C176" s="610">
        <v>150000000</v>
      </c>
      <c r="D176" s="610">
        <v>1314246.5753424654</v>
      </c>
    </row>
    <row r="177" spans="2:4">
      <c r="B177" s="609" t="s">
        <v>1047</v>
      </c>
      <c r="C177" s="610">
        <v>150000000</v>
      </c>
      <c r="D177" s="610">
        <v>1314246.5753424654</v>
      </c>
    </row>
    <row r="178" spans="2:4">
      <c r="B178" s="609" t="s">
        <v>1048</v>
      </c>
      <c r="C178" s="610">
        <v>150000000</v>
      </c>
      <c r="D178" s="610">
        <v>1314246.5753424654</v>
      </c>
    </row>
    <row r="179" spans="2:4">
      <c r="B179" s="609" t="s">
        <v>1049</v>
      </c>
      <c r="C179" s="610">
        <v>150000000</v>
      </c>
      <c r="D179" s="610">
        <v>1314246.5753424654</v>
      </c>
    </row>
    <row r="180" spans="2:4">
      <c r="B180" s="609" t="s">
        <v>1050</v>
      </c>
      <c r="C180" s="610">
        <v>150000000</v>
      </c>
      <c r="D180" s="610">
        <v>1314246.5753424654</v>
      </c>
    </row>
    <row r="181" spans="2:4">
      <c r="B181" s="609" t="s">
        <v>1051</v>
      </c>
      <c r="C181" s="610">
        <v>150000000</v>
      </c>
      <c r="D181" s="610">
        <v>1314246.5753424654</v>
      </c>
    </row>
    <row r="182" spans="2:4">
      <c r="B182" s="609" t="s">
        <v>1225</v>
      </c>
      <c r="C182" s="610">
        <v>150000000</v>
      </c>
      <c r="D182" s="610">
        <v>512876.71232876735</v>
      </c>
    </row>
    <row r="183" spans="2:4">
      <c r="B183" s="609" t="s">
        <v>1018</v>
      </c>
      <c r="C183" s="610">
        <v>500000000</v>
      </c>
      <c r="D183" s="610">
        <v>4167123.2876712326</v>
      </c>
    </row>
    <row r="184" spans="2:4">
      <c r="B184" s="609" t="s">
        <v>1019</v>
      </c>
      <c r="C184" s="610">
        <v>500000000</v>
      </c>
      <c r="D184" s="610">
        <v>4167123.2876712326</v>
      </c>
    </row>
    <row r="185" spans="2:4">
      <c r="B185" s="609" t="s">
        <v>1020</v>
      </c>
      <c r="C185" s="610">
        <v>500000000</v>
      </c>
      <c r="D185" s="610">
        <v>4167123.2876712326</v>
      </c>
    </row>
    <row r="186" spans="2:4">
      <c r="B186" s="609" t="s">
        <v>1021</v>
      </c>
      <c r="C186" s="610">
        <v>500000000</v>
      </c>
      <c r="D186" s="610">
        <v>4167123.2876712326</v>
      </c>
    </row>
    <row r="187" spans="2:4">
      <c r="B187" s="609" t="s">
        <v>1003</v>
      </c>
      <c r="C187" s="610">
        <v>200000000</v>
      </c>
      <c r="D187" s="610">
        <v>1367671.2328767113</v>
      </c>
    </row>
    <row r="188" spans="2:4">
      <c r="B188" s="609" t="s">
        <v>1004</v>
      </c>
      <c r="C188" s="610">
        <v>200000000</v>
      </c>
      <c r="D188" s="610">
        <v>1367671.2328767113</v>
      </c>
    </row>
    <row r="189" spans="2:4">
      <c r="B189" s="609" t="s">
        <v>1005</v>
      </c>
      <c r="C189" s="610">
        <v>200000000</v>
      </c>
      <c r="D189" s="610">
        <v>1367671.2328767113</v>
      </c>
    </row>
    <row r="190" spans="2:4">
      <c r="B190" s="609" t="s">
        <v>1006</v>
      </c>
      <c r="C190" s="610">
        <v>200000000</v>
      </c>
      <c r="D190" s="610">
        <v>1367671.2328767113</v>
      </c>
    </row>
    <row r="191" spans="2:4">
      <c r="B191" s="609" t="s">
        <v>1007</v>
      </c>
      <c r="C191" s="610">
        <v>200000000</v>
      </c>
      <c r="D191" s="610">
        <v>1367671.2328767113</v>
      </c>
    </row>
    <row r="192" spans="2:4">
      <c r="B192" s="609" t="s">
        <v>1008</v>
      </c>
      <c r="C192" s="610">
        <v>200000000</v>
      </c>
      <c r="D192" s="610">
        <v>1367671.2328767113</v>
      </c>
    </row>
    <row r="193" spans="2:4">
      <c r="B193" s="609" t="s">
        <v>1009</v>
      </c>
      <c r="C193" s="610">
        <v>200000000</v>
      </c>
      <c r="D193" s="610">
        <v>1367671.2328767113</v>
      </c>
    </row>
    <row r="194" spans="2:4">
      <c r="B194" s="609" t="s">
        <v>1010</v>
      </c>
      <c r="C194" s="610">
        <v>200000000</v>
      </c>
      <c r="D194" s="610">
        <v>1367671.2328767113</v>
      </c>
    </row>
    <row r="195" spans="2:4">
      <c r="B195" s="609" t="s">
        <v>1011</v>
      </c>
      <c r="C195" s="610">
        <v>200000000</v>
      </c>
      <c r="D195" s="610">
        <v>1367671.2328767113</v>
      </c>
    </row>
    <row r="196" spans="2:4">
      <c r="B196" s="609" t="s">
        <v>1012</v>
      </c>
      <c r="C196" s="610">
        <v>200000000</v>
      </c>
      <c r="D196" s="610">
        <v>1367671.2328767113</v>
      </c>
    </row>
    <row r="197" spans="2:4">
      <c r="B197" s="609" t="s">
        <v>1013</v>
      </c>
      <c r="C197" s="610">
        <v>200000000</v>
      </c>
      <c r="D197" s="610">
        <v>1367671.2328767113</v>
      </c>
    </row>
    <row r="198" spans="2:4">
      <c r="B198" s="609" t="s">
        <v>1014</v>
      </c>
      <c r="C198" s="610">
        <v>200000000</v>
      </c>
      <c r="D198" s="610">
        <v>1367671.2328767113</v>
      </c>
    </row>
    <row r="199" spans="2:4">
      <c r="B199" s="609" t="s">
        <v>1015</v>
      </c>
      <c r="C199" s="610">
        <v>200000000</v>
      </c>
      <c r="D199" s="610">
        <v>1367671.2328767113</v>
      </c>
    </row>
    <row r="200" spans="2:4">
      <c r="B200" s="609" t="s">
        <v>1016</v>
      </c>
      <c r="C200" s="610">
        <v>200000000</v>
      </c>
      <c r="D200" s="610">
        <v>1367671.2328767113</v>
      </c>
    </row>
    <row r="201" spans="2:4">
      <c r="B201" s="609" t="s">
        <v>1017</v>
      </c>
      <c r="C201" s="610">
        <v>200000000</v>
      </c>
      <c r="D201" s="610">
        <v>1367671.2328767113</v>
      </c>
    </row>
    <row r="202" spans="2:4">
      <c r="B202" s="609" t="s">
        <v>1226</v>
      </c>
      <c r="C202" s="610">
        <v>500000000</v>
      </c>
      <c r="D202" s="610">
        <v>616438.35616438359</v>
      </c>
    </row>
    <row r="203" spans="2:4">
      <c r="B203" s="609" t="s">
        <v>1227</v>
      </c>
      <c r="C203" s="610">
        <v>500000000</v>
      </c>
      <c r="D203" s="610">
        <v>616438.35616438359</v>
      </c>
    </row>
    <row r="204" spans="2:4">
      <c r="B204" s="609" t="s">
        <v>1228</v>
      </c>
      <c r="C204" s="610">
        <v>500000000</v>
      </c>
      <c r="D204" s="610">
        <v>616438.35616438359</v>
      </c>
    </row>
    <row r="205" spans="2:4">
      <c r="B205" s="609" t="s">
        <v>1229</v>
      </c>
      <c r="C205" s="610">
        <v>500000000</v>
      </c>
      <c r="D205" s="610">
        <v>616438.35616438359</v>
      </c>
    </row>
    <row r="206" spans="2:4">
      <c r="B206" s="609" t="s">
        <v>1230</v>
      </c>
      <c r="C206" s="610">
        <v>250000000</v>
      </c>
      <c r="D206" s="610">
        <v>308219.17808219179</v>
      </c>
    </row>
    <row r="207" spans="2:4">
      <c r="B207" s="609" t="s">
        <v>1231</v>
      </c>
      <c r="C207" s="610">
        <v>250000000</v>
      </c>
      <c r="D207" s="610">
        <v>308219.17808219179</v>
      </c>
    </row>
    <row r="208" spans="2:4">
      <c r="B208" s="609" t="s">
        <v>1232</v>
      </c>
      <c r="C208" s="610">
        <v>250000000</v>
      </c>
      <c r="D208" s="610">
        <v>308219.17808219179</v>
      </c>
    </row>
    <row r="209" spans="2:4">
      <c r="B209" s="609" t="s">
        <v>1233</v>
      </c>
      <c r="C209" s="610">
        <v>250000000</v>
      </c>
      <c r="D209" s="610">
        <v>308219.17808219179</v>
      </c>
    </row>
    <row r="210" spans="2:4">
      <c r="B210" s="609" t="s">
        <v>1234</v>
      </c>
      <c r="C210" s="610">
        <v>250000000</v>
      </c>
      <c r="D210" s="610">
        <v>308219.17808219179</v>
      </c>
    </row>
    <row r="211" spans="2:4">
      <c r="B211" s="609" t="s">
        <v>1235</v>
      </c>
      <c r="C211" s="610">
        <v>250000000</v>
      </c>
      <c r="D211" s="610">
        <v>308219.17808219179</v>
      </c>
    </row>
    <row r="212" spans="2:4">
      <c r="B212" s="609" t="s">
        <v>1236</v>
      </c>
      <c r="C212" s="610">
        <v>250000000</v>
      </c>
      <c r="D212" s="610">
        <v>308219.17808219179</v>
      </c>
    </row>
    <row r="213" spans="2:4">
      <c r="B213" s="609" t="s">
        <v>1237</v>
      </c>
      <c r="C213" s="610">
        <v>250000000</v>
      </c>
      <c r="D213" s="610">
        <v>308219.17808219179</v>
      </c>
    </row>
    <row r="214" spans="2:4">
      <c r="B214" s="609" t="s">
        <v>1238</v>
      </c>
      <c r="C214" s="610">
        <v>250000000</v>
      </c>
      <c r="D214" s="610">
        <v>308219.17808219179</v>
      </c>
    </row>
    <row r="215" spans="2:4">
      <c r="B215" s="609" t="s">
        <v>1239</v>
      </c>
      <c r="C215" s="610">
        <v>250000000</v>
      </c>
      <c r="D215" s="610">
        <v>308219.17808219179</v>
      </c>
    </row>
    <row r="216" spans="2:4">
      <c r="B216" s="609" t="s">
        <v>1240</v>
      </c>
      <c r="C216" s="610">
        <v>250000000</v>
      </c>
      <c r="D216" s="610">
        <v>308219.17808219179</v>
      </c>
    </row>
    <row r="217" spans="2:4">
      <c r="B217" s="609" t="s">
        <v>1241</v>
      </c>
      <c r="C217" s="610">
        <v>250000000</v>
      </c>
      <c r="D217" s="610">
        <v>308219.17808219179</v>
      </c>
    </row>
    <row r="218" spans="2:4">
      <c r="B218" s="609" t="s">
        <v>1242</v>
      </c>
      <c r="C218" s="610">
        <v>250000000</v>
      </c>
      <c r="D218" s="610">
        <v>308219.17808219179</v>
      </c>
    </row>
    <row r="219" spans="2:4">
      <c r="B219" s="609" t="s">
        <v>1243</v>
      </c>
      <c r="C219" s="610">
        <v>250000000</v>
      </c>
      <c r="D219" s="610">
        <v>308219.17808219179</v>
      </c>
    </row>
    <row r="220" spans="2:4">
      <c r="B220" s="609" t="s">
        <v>1244</v>
      </c>
      <c r="C220" s="610">
        <v>250000000</v>
      </c>
      <c r="D220" s="610">
        <v>308219.17808219179</v>
      </c>
    </row>
    <row r="221" spans="2:4">
      <c r="B221" s="609" t="s">
        <v>1245</v>
      </c>
      <c r="C221" s="610">
        <v>250000000</v>
      </c>
      <c r="D221" s="610">
        <v>308219.17808219179</v>
      </c>
    </row>
    <row r="222" spans="2:4">
      <c r="B222" s="609" t="s">
        <v>1246</v>
      </c>
      <c r="C222" s="610">
        <v>250000000</v>
      </c>
      <c r="D222" s="610">
        <v>308219.17808219179</v>
      </c>
    </row>
    <row r="223" spans="2:4">
      <c r="B223" s="609" t="s">
        <v>1247</v>
      </c>
      <c r="C223" s="610">
        <v>250000000</v>
      </c>
      <c r="D223" s="610">
        <v>308219.17808219179</v>
      </c>
    </row>
    <row r="224" spans="2:4">
      <c r="B224" s="609" t="s">
        <v>1248</v>
      </c>
      <c r="C224" s="610">
        <v>250000000</v>
      </c>
      <c r="D224" s="610">
        <v>308219.17808219179</v>
      </c>
    </row>
    <row r="225" spans="2:4">
      <c r="B225" s="609" t="s">
        <v>1249</v>
      </c>
      <c r="C225" s="610">
        <v>250000000</v>
      </c>
      <c r="D225" s="610">
        <v>308219.17808219179</v>
      </c>
    </row>
    <row r="226" spans="2:4">
      <c r="B226" s="609" t="s">
        <v>1250</v>
      </c>
      <c r="C226" s="610">
        <v>250000000</v>
      </c>
      <c r="D226" s="610">
        <v>308219.17808219179</v>
      </c>
    </row>
    <row r="227" spans="2:4">
      <c r="B227" s="609" t="s">
        <v>1251</v>
      </c>
      <c r="C227" s="610">
        <v>250000000</v>
      </c>
      <c r="D227" s="610">
        <v>308219.17808219179</v>
      </c>
    </row>
    <row r="228" spans="2:4">
      <c r="B228" s="609" t="s">
        <v>1252</v>
      </c>
      <c r="C228" s="610">
        <v>250000000</v>
      </c>
      <c r="D228" s="610">
        <v>308219.17808219179</v>
      </c>
    </row>
    <row r="229" spans="2:4">
      <c r="B229" s="609" t="s">
        <v>1253</v>
      </c>
      <c r="C229" s="610">
        <v>250000000</v>
      </c>
      <c r="D229" s="610">
        <v>308219.17808219179</v>
      </c>
    </row>
    <row r="230" spans="2:4">
      <c r="B230" s="609" t="s">
        <v>1254</v>
      </c>
      <c r="C230" s="610">
        <v>250000000</v>
      </c>
      <c r="D230" s="610">
        <v>308219.17808219179</v>
      </c>
    </row>
    <row r="231" spans="2:4">
      <c r="B231" s="609" t="s">
        <v>1255</v>
      </c>
      <c r="C231" s="610">
        <v>250000000</v>
      </c>
      <c r="D231" s="610">
        <v>308219.17808219179</v>
      </c>
    </row>
    <row r="232" spans="2:4">
      <c r="B232" s="609" t="s">
        <v>1256</v>
      </c>
      <c r="C232" s="610">
        <v>250000000</v>
      </c>
      <c r="D232" s="610">
        <v>308219.17808219179</v>
      </c>
    </row>
    <row r="233" spans="2:4">
      <c r="B233" s="609" t="s">
        <v>1257</v>
      </c>
      <c r="C233" s="610">
        <v>250000000</v>
      </c>
      <c r="D233" s="610">
        <v>308219.17808219179</v>
      </c>
    </row>
    <row r="234" spans="2:4">
      <c r="B234" s="609" t="s">
        <v>1258</v>
      </c>
      <c r="C234" s="610">
        <v>500000000</v>
      </c>
      <c r="D234" s="610">
        <v>719178.08219178091</v>
      </c>
    </row>
    <row r="235" spans="2:4">
      <c r="B235" s="609" t="s">
        <v>1259</v>
      </c>
      <c r="C235" s="610">
        <v>500000000</v>
      </c>
      <c r="D235" s="610">
        <v>719178.08219178091</v>
      </c>
    </row>
    <row r="236" spans="2:4">
      <c r="B236" s="609" t="s">
        <v>1260</v>
      </c>
      <c r="C236" s="610">
        <v>500000000</v>
      </c>
      <c r="D236" s="610">
        <v>719178.08219178091</v>
      </c>
    </row>
    <row r="237" spans="2:4">
      <c r="B237" s="609" t="s">
        <v>1261</v>
      </c>
      <c r="C237" s="610">
        <v>500000000</v>
      </c>
      <c r="D237" s="610">
        <v>719178.08219178091</v>
      </c>
    </row>
    <row r="238" spans="2:4">
      <c r="B238" s="609" t="s">
        <v>1262</v>
      </c>
      <c r="C238" s="610">
        <v>500000000</v>
      </c>
      <c r="D238" s="610">
        <v>719178.08219178091</v>
      </c>
    </row>
    <row r="239" spans="2:4">
      <c r="B239" s="609" t="s">
        <v>1263</v>
      </c>
      <c r="C239" s="610">
        <v>500000000</v>
      </c>
      <c r="D239" s="610">
        <v>719178.08219178091</v>
      </c>
    </row>
    <row r="240" spans="2:4">
      <c r="B240" s="609" t="s">
        <v>1264</v>
      </c>
      <c r="C240" s="610">
        <v>500000000</v>
      </c>
      <c r="D240" s="610">
        <v>719178.08219178091</v>
      </c>
    </row>
    <row r="241" spans="2:4">
      <c r="B241" s="609" t="s">
        <v>1265</v>
      </c>
      <c r="C241" s="610">
        <v>500000000</v>
      </c>
      <c r="D241" s="610">
        <v>719178.08219178091</v>
      </c>
    </row>
    <row r="242" spans="2:4">
      <c r="B242" s="609" t="s">
        <v>1266</v>
      </c>
      <c r="C242" s="610">
        <v>500000000</v>
      </c>
      <c r="D242" s="610">
        <v>719178.08219178091</v>
      </c>
    </row>
    <row r="243" spans="2:4">
      <c r="B243" s="609" t="s">
        <v>1267</v>
      </c>
      <c r="C243" s="610">
        <v>500000000</v>
      </c>
      <c r="D243" s="610">
        <v>719178.08219178091</v>
      </c>
    </row>
    <row r="244" spans="2:4">
      <c r="B244" s="609" t="s">
        <v>1268</v>
      </c>
      <c r="C244" s="610">
        <v>500000000</v>
      </c>
      <c r="D244" s="610">
        <v>719178.08219178091</v>
      </c>
    </row>
    <row r="245" spans="2:4">
      <c r="B245" s="609" t="s">
        <v>1269</v>
      </c>
      <c r="C245" s="610">
        <v>500000000</v>
      </c>
      <c r="D245" s="610">
        <v>719178.08219178091</v>
      </c>
    </row>
    <row r="246" spans="2:4">
      <c r="B246" s="609" t="s">
        <v>1270</v>
      </c>
      <c r="C246" s="610">
        <v>500000000</v>
      </c>
      <c r="D246" s="610">
        <v>719178.08219178091</v>
      </c>
    </row>
    <row r="247" spans="2:4">
      <c r="B247" s="609" t="s">
        <v>1271</v>
      </c>
      <c r="C247" s="610">
        <v>500000000</v>
      </c>
      <c r="D247" s="610">
        <v>719178.08219178091</v>
      </c>
    </row>
    <row r="248" spans="2:4">
      <c r="B248" s="609" t="s">
        <v>1272</v>
      </c>
      <c r="C248" s="610">
        <v>500000000</v>
      </c>
      <c r="D248" s="610">
        <v>719178.08219178091</v>
      </c>
    </row>
    <row r="249" spans="2:4">
      <c r="B249" s="609" t="s">
        <v>1273</v>
      </c>
      <c r="C249" s="610">
        <v>500000000</v>
      </c>
      <c r="D249" s="610">
        <v>719178.08219178091</v>
      </c>
    </row>
    <row r="250" spans="2:4">
      <c r="B250" s="609" t="s">
        <v>1274</v>
      </c>
      <c r="C250" s="610">
        <v>500000000</v>
      </c>
      <c r="D250" s="610">
        <v>719178.08219178091</v>
      </c>
    </row>
    <row r="251" spans="2:4">
      <c r="B251" s="609" t="s">
        <v>1275</v>
      </c>
      <c r="C251" s="610">
        <v>500000000</v>
      </c>
      <c r="D251" s="610">
        <v>719178.08219178091</v>
      </c>
    </row>
    <row r="252" spans="2:4">
      <c r="B252" s="609" t="s">
        <v>1276</v>
      </c>
      <c r="C252" s="610">
        <v>500000000</v>
      </c>
      <c r="D252" s="610">
        <v>719178.08219178091</v>
      </c>
    </row>
    <row r="253" spans="2:4">
      <c r="B253" s="609" t="s">
        <v>1277</v>
      </c>
      <c r="C253" s="610">
        <v>500000000</v>
      </c>
      <c r="D253" s="610">
        <v>719178.08219178091</v>
      </c>
    </row>
    <row r="254" spans="2:4">
      <c r="B254" s="609" t="s">
        <v>1052</v>
      </c>
      <c r="C254" s="610">
        <v>250000000</v>
      </c>
      <c r="D254" s="610">
        <v>462328.76712328766</v>
      </c>
    </row>
    <row r="255" spans="2:4">
      <c r="B255" s="609" t="s">
        <v>1053</v>
      </c>
      <c r="C255" s="610">
        <v>250000000</v>
      </c>
      <c r="D255" s="610">
        <v>462328.76712328766</v>
      </c>
    </row>
    <row r="256" spans="2:4">
      <c r="B256" s="609" t="s">
        <v>1054</v>
      </c>
      <c r="C256" s="610">
        <v>250000000</v>
      </c>
      <c r="D256" s="610">
        <v>462328.76712328766</v>
      </c>
    </row>
    <row r="257" spans="2:4">
      <c r="B257" s="609" t="s">
        <v>1055</v>
      </c>
      <c r="C257" s="610">
        <v>250000000</v>
      </c>
      <c r="D257" s="610">
        <v>462328.76712328766</v>
      </c>
    </row>
    <row r="258" spans="2:4">
      <c r="B258" s="609" t="s">
        <v>1056</v>
      </c>
      <c r="C258" s="610">
        <v>250000000</v>
      </c>
      <c r="D258" s="610">
        <v>462328.76712328766</v>
      </c>
    </row>
    <row r="259" spans="2:4">
      <c r="B259" s="609" t="s">
        <v>1057</v>
      </c>
      <c r="C259" s="610">
        <v>250000000</v>
      </c>
      <c r="D259" s="610">
        <v>462328.76712328766</v>
      </c>
    </row>
    <row r="260" spans="2:4">
      <c r="B260" s="609" t="s">
        <v>1058</v>
      </c>
      <c r="C260" s="610">
        <v>250000000</v>
      </c>
      <c r="D260" s="610">
        <v>462328.76712328766</v>
      </c>
    </row>
    <row r="261" spans="2:4">
      <c r="B261" s="609" t="s">
        <v>1059</v>
      </c>
      <c r="C261" s="610">
        <v>250000000</v>
      </c>
      <c r="D261" s="610">
        <v>462328.76712328766</v>
      </c>
    </row>
    <row r="262" spans="2:4">
      <c r="B262" s="609" t="s">
        <v>1060</v>
      </c>
      <c r="C262" s="610">
        <v>1000000000</v>
      </c>
      <c r="D262" s="610">
        <v>821917.80821917811</v>
      </c>
    </row>
    <row r="263" spans="2:4">
      <c r="B263" s="609" t="s">
        <v>1061</v>
      </c>
      <c r="C263" s="610">
        <v>1000000000</v>
      </c>
      <c r="D263" s="610">
        <v>821917.80821917811</v>
      </c>
    </row>
    <row r="264" spans="2:4">
      <c r="B264" s="609" t="s">
        <v>1062</v>
      </c>
      <c r="C264" s="610">
        <v>1000000000</v>
      </c>
      <c r="D264" s="610">
        <v>821917.80821917811</v>
      </c>
    </row>
    <row r="265" spans="2:4">
      <c r="B265" s="609" t="s">
        <v>1063</v>
      </c>
      <c r="C265" s="610">
        <v>1000000000</v>
      </c>
      <c r="D265" s="610">
        <v>821917.80821917811</v>
      </c>
    </row>
    <row r="266" spans="2:4">
      <c r="B266" s="609" t="s">
        <v>1064</v>
      </c>
      <c r="C266" s="610">
        <v>1000000000</v>
      </c>
      <c r="D266" s="610">
        <v>821917.80821917811</v>
      </c>
    </row>
    <row r="267" spans="2:4">
      <c r="B267" s="609" t="s">
        <v>1065</v>
      </c>
      <c r="C267" s="610">
        <v>1000000000</v>
      </c>
      <c r="D267" s="610">
        <v>821917.80821917811</v>
      </c>
    </row>
    <row r="268" spans="2:4">
      <c r="B268" s="609" t="s">
        <v>1066</v>
      </c>
      <c r="C268" s="610">
        <v>1000000000</v>
      </c>
      <c r="D268" s="610">
        <v>821917.80821917811</v>
      </c>
    </row>
    <row r="269" spans="2:4">
      <c r="B269" s="609" t="s">
        <v>1067</v>
      </c>
      <c r="C269" s="610">
        <v>1000000000</v>
      </c>
      <c r="D269" s="610">
        <v>821917.80821917811</v>
      </c>
    </row>
    <row r="270" spans="2:4">
      <c r="D270" s="656">
        <f>SUM(D5:D269)</f>
        <v>288129737.51548475</v>
      </c>
    </row>
    <row r="272" spans="2:4" ht="15" thickBot="1"/>
    <row r="273" spans="2:4">
      <c r="B273" s="657" t="s">
        <v>1278</v>
      </c>
      <c r="C273" s="658"/>
      <c r="D273" s="659">
        <f>+D270+J57</f>
        <v>334287077.34232235</v>
      </c>
    </row>
    <row r="274" spans="2:4" ht="15" thickBot="1">
      <c r="B274" s="660" t="s">
        <v>1279</v>
      </c>
      <c r="C274" s="661"/>
      <c r="D274" s="662">
        <f>+P14</f>
        <v>152284734.40130138</v>
      </c>
    </row>
  </sheetData>
  <sheetProtection algorithmName="SHA-512" hashValue="v74KdjiziNdXacBhcSPd1fIbRcr8m0ku6xUTCwV+zx4ncb5so4SV6FA9YJIF4UzpsGVO0wrdUfKgmb+vtE1BdA==" saltValue="7mBXDZ2sT9roikOFJVbshg==" spinCount="100000" sheet="1" objects="1" scenarios="1"/>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/+oE03OgOX3aZo6d3hAXqegd2uZTygRD2hlaalOSOYko4PCmh6TADdFOCbIBUMXH7vj3/meCHj8A
73CSRUzmsg==</DigestValue>
    </Reference>
    <Reference Type="http://www.w3.org/2000/09/xmldsig#Object" URI="#idOfficeObject">
      <DigestMethod Algorithm="http://www.w3.org/2001/04/xmlenc#sha512"/>
      <DigestValue>sNpZ0OwV8lbjikVb808BHsxhUKpjeugAmUWaQzPCZIYbX+is+5MrZPBOzZV/zMnQLNB+Z7fj4Pp2
ThnOyouWyA==</DigestValue>
    </Reference>
    <Reference Type="http://uri.etsi.org/01903#SignedProperties" URI="#idSignedProperties">
      <Transforms>
        <Transform Algorithm="http://www.w3.org/TR/2001/REC-xml-c14n-20010315"/>
      </Transforms>
      <DigestMethod Algorithm="http://www.w3.org/2001/04/xmlenc#sha512"/>
      <DigestValue>putB6ZPRy0Fd5srt0C1R0nZ98x/qp3eCetXZR5z+MDIvzSarX3Ze6zSsc3zEx4wUSCbYpcB43Yy3
HNDBamUKfA==</DigestValue>
    </Reference>
    <Reference Type="http://www.w3.org/2000/09/xmldsig#Object" URI="#idValidSigLnImg">
      <DigestMethod Algorithm="http://www.w3.org/2001/04/xmlenc#sha512"/>
      <DigestValue>QdPY7t/u2ImnpQUcBsmTu/jVpwMxVFTefvTESlyRzMzCLpibmL1PQRPzcnvoJ3peimEdciZVRZpD
YroCK8a+VA==</DigestValue>
    </Reference>
    <Reference Type="http://www.w3.org/2000/09/xmldsig#Object" URI="#idInvalidSigLnImg">
      <DigestMethod Algorithm="http://www.w3.org/2001/04/xmlenc#sha512"/>
      <DigestValue>z4AZQ1aANLhOaEfm+63YbIxL72LE33KLsAhvqCcomJUuU7KLhaoJ0oUK2Tv9/nKnbJDa1NePiDwE
jPHGzVAWmw==</DigestValue>
    </Reference>
  </SignedInfo>
  <SignatureValue>bRgoMgBxf2sXnEwcpCAl+fokSUHoGEAQ7ICU7tXKrIu3BfjadWh80wL6fnnQ5GP5b2YclBuRVBN7
sNnk72JUs+K0KDaVlfbByQ7septvn3EPMJmAWwNcyrZWNSC9QhhL9VUqTkoW7Kb1bZHtQqkLJdnb
oKXpk2LNK3ja3aPCAqOV0MfBSexcMJHfY/QZUJ2LwMnSxz6sVjo9NqIomjMqPMIo3UGgC37yxGKf
HLOwRuUUORDrQR5UK0ZudGD89LxKDtNUqSF614Wgtlka4rlnXO7gue6PHgToCmKU/fR1Bhr9gKFr
pTP/GQ138wffD6fZchXLJ6H7312Ss+wlHFreFQ==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512"/>
        <DigestValue>EtrUiHi9wX0hJAIuw7iuJA5wQHcCa7lub+Id6aEnJvkThmxxJzupjU32U1TXtIYnVTMNg5v6tNx4YaQBbD5FRg==</DigestValue>
      </Reference>
      <Reference URI="/xl/calcChain.xml?ContentType=application/vnd.openxmlformats-officedocument.spreadsheetml.calcChain+xml">
        <DigestMethod Algorithm="http://www.w3.org/2001/04/xmlenc#sha512"/>
        <DigestValue>JrMFU5huqker5/02NzlBC5bLp1Y1Y5yQnuhwI48WAb0RSj9turK0VKbogxfDr3eFN1cpvtxQTS88y2k4WEFOAA==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zBCVbuj00WBfvQ5Na/cxU/ojPGhbsiReumcLpRiGcCXu8XgAslrq989FNGJekoaMIGGGiryPYtBGqYxeF5Y3Gg==</DigestValue>
      </Reference>
      <Reference URI="/xl/drawings/drawing1.xml?ContentType=application/vnd.openxmlformats-officedocument.drawing+xml">
        <DigestMethod Algorithm="http://www.w3.org/2001/04/xmlenc#sha512"/>
        <DigestValue>pNdoY6VbRih0WkVhFeeusptk69ds3Q4QydQcDUQ2Cjr8eJWjYgfc8C1oiu4fPenMbyUr0+Al93oz9861KFbVTQ==</DigestValue>
      </Reference>
      <Reference URI="/xl/drawings/drawing2.xml?ContentType=application/vnd.openxmlformats-officedocument.drawing+xml">
        <DigestMethod Algorithm="http://www.w3.org/2001/04/xmlenc#sha512"/>
        <DigestValue>Z40lgtvxtLddWPJKRFMNmx16y9tlYxm0H63VogG7qCxRMbFc4bobHxm5E4SyjBQga5dJWRO7AIn3Fq4/gPpiVA==</DigestValue>
      </Reference>
      <Reference URI="/xl/drawings/drawing3.xml?ContentType=application/vnd.openxmlformats-officedocument.drawing+xml">
        <DigestMethod Algorithm="http://www.w3.org/2001/04/xmlenc#sha512"/>
        <DigestValue>/CSRax+BNAoenaupFuCInc8qjR+hWcDTlqDDL6C/KPAxmlZAO1HEXjZhrWnHKb7a495g99vSRMm3n9TCFKxWKw==</DigestValue>
      </Reference>
      <Reference URI="/xl/drawings/drawing4.xml?ContentType=application/vnd.openxmlformats-officedocument.drawing+xml">
        <DigestMethod Algorithm="http://www.w3.org/2001/04/xmlenc#sha512"/>
        <DigestValue>KAMGmVe8WBs7/E5WpL6OtP5WKahRpOvBrTs+DWjZGa+zS8+nzTfWYvc/oElj9Qx1fjGPZBfX8ZUyrnHG1SBlWw==</DigestValue>
      </Reference>
      <Reference URI="/xl/drawings/drawing5.xml?ContentType=application/vnd.openxmlformats-officedocument.drawing+xml">
        <DigestMethod Algorithm="http://www.w3.org/2001/04/xmlenc#sha512"/>
        <DigestValue>BfRzGGzoND+Iv5eRIprwJ7mhHzO819fi+UOOht6iE0C5QiNJ+0r531EI4br4ekh2uTjxdo2KRETUSQXrAbIFCw==</DigestValue>
      </Reference>
      <Reference URI="/xl/drawings/drawing6.xml?ContentType=application/vnd.openxmlformats-officedocument.drawing+xml">
        <DigestMethod Algorithm="http://www.w3.org/2001/04/xmlenc#sha512"/>
        <DigestValue>VZegGy2azhMXC/vOk4o4gk81ic1rb/l6YfEUdvw52TW5vb1DfxEWY9sL5H7LhJ1oUW0TLRlORyFzcC/Qf647mQ==</DigestValue>
      </Reference>
      <Reference URI="/xl/drawings/drawing7.xml?ContentType=application/vnd.openxmlformats-officedocument.drawing+xml">
        <DigestMethod Algorithm="http://www.w3.org/2001/04/xmlenc#sha512"/>
        <DigestValue>MJCxOKHieRg+VPQE8hKz0tEr3ZIc3QBdaxgxBNa4ySP8+x4LvxOpysRBj4UvT+Uy2mEWvh2TR2au68XYC05baw==</DigestValue>
      </Reference>
      <Reference URI="/xl/drawings/drawing8.xml?ContentType=application/vnd.openxmlformats-officedocument.drawing+xml">
        <DigestMethod Algorithm="http://www.w3.org/2001/04/xmlenc#sha512"/>
        <DigestValue>fYUaEDGo8H9frwJVSBdooR6rDA0Ef6P47O4fh47SLl9dnhipgCWzajMxXk4w5c4rnDGrY6/1il8aZkrtdNF7rA==</DigestValue>
      </Reference>
      <Reference URI="/xl/drawings/vmlDrawing1.vml?ContentType=application/vnd.openxmlformats-officedocument.vmlDrawing">
        <DigestMethod Algorithm="http://www.w3.org/2001/04/xmlenc#sha512"/>
        <DigestValue>hyISAEcXBWsoeab5b/pBS8hgKcVimkc04VIIsUf7CL35hXMy4vHxHztk3/MN82c9CfipW8RcrFmKfWg5+4yFtg==</DigestValue>
      </Reference>
      <Reference URI="/xl/drawings/vmlDrawing2.vml?ContentType=application/vnd.openxmlformats-officedocument.vmlDrawing">
        <DigestMethod Algorithm="http://www.w3.org/2001/04/xmlenc#sha512"/>
        <DigestValue>6SH9yBfhaz0caGzyotQur6DGNdGeqTVK83XWa4M6bBZ37fn2rQgvjT3MVJ+61BDzEosK4PoYFA67k9X/v0oGBg==</DigestValue>
      </Reference>
      <Reference URI="/xl/drawings/vmlDrawing3.vml?ContentType=application/vnd.openxmlformats-officedocument.vmlDrawing">
        <DigestMethod Algorithm="http://www.w3.org/2001/04/xmlenc#sha512"/>
        <DigestValue>QLp6q2icrT3ASbtaoNHFmr8yRiYBwbkCfET8JVnQJCWO5o2nCPSi7mYpNwCEdOWfh8KCnpl5G7ramxxzB2Perw==</DigestValue>
      </Reference>
      <Reference URI="/xl/drawings/vmlDrawing4.vml?ContentType=application/vnd.openxmlformats-officedocument.vmlDrawing">
        <DigestMethod Algorithm="http://www.w3.org/2001/04/xmlenc#sha512"/>
        <DigestValue>yBuvvrAm6lNMqwqNF+fYLe2Q+Hp3Fy3cjLng1e/BLTX9yJXtBQtFMwEmHehwNlp9wNpFESzQcCLh7y371SdEtg==</DigestValue>
      </Reference>
      <Reference URI="/xl/drawings/vmlDrawing5.vml?ContentType=application/vnd.openxmlformats-officedocument.vmlDrawing">
        <DigestMethod Algorithm="http://www.w3.org/2001/04/xmlenc#sha512"/>
        <DigestValue>QIR+Bbz6LVAQ2t16WBHbQinsiO8vmKw6IwOBgYSUpk2z8m1xuYIAS5UFn7R6qFu3ymcxnGuSROwIe7PRm363ug==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9OxQbJbTaqy3SkbPFJI3fZedXbsI7gJxBJmrfvK08Mb7ituGFGHoo71R8zlm8wlVBGCsbIzWdIdywLu22keWIA==</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wMA8CPsyEpkPGi/RSqYI+oK9w35tz7cKT1Ssz66nmN/6R/ZfDRHs+0joyiWAShv03DkdDJDXnnw7RmGFjMos+w==</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QX3npSsdQVsCD0J6y3Mg9N38r/c8NG2eESMCA3Lnuvx2z4lm8/iF7B4DsbfyoBa7E2WXoKqo9HOIXznZyonTnA==</DigestValue>
      </Reference>
      <Reference URI="/xl/media/image7.emf?ContentType=image/x-emf">
        <DigestMethod Algorithm="http://www.w3.org/2001/04/xmlenc#sha512"/>
        <DigestValue>gkWBeAtZFE/+NEtKA95uWWs2qBBzsCUvXusKveJcgporAdgSPoJrtF+Kn0ntWlyIzPWafjQVeAFbcckk4g1Amg==</DigestValue>
      </Reference>
      <Reference URI="/xl/media/image8.png?ContentType=image/png">
        <DigestMethod Algorithm="http://www.w3.org/2001/04/xmlenc#sha512"/>
        <DigestValue>EtVnJw1Wm1r+wVFCTbi8y5mEoWFFiz6XrfIMniBXCehUnA3pqOS3fAZq2YW3y31ObYVuDNttbHff8ZfQtKzefA==</DigestValue>
      </Reference>
      <Reference URI="/xl/printerSettings/printerSettings1.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10.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11.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2.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3.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7.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8.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9.bin?ContentType=application/vnd.openxmlformats-officedocument.spreadsheetml.printerSettings">
        <DigestMethod Algorithm="http://www.w3.org/2001/04/xmlenc#sha512"/>
        <DigestValue>jqYdXYyZmCAeE+onsAjsAEm0/WruTsDgnrMP5wTIOFn2D1e8yC56P6HcWAaXRLjDb1LrmXXYe/2h4Sv9X4+z8Q==</DigestValue>
      </Reference>
      <Reference URI="/xl/sharedStrings.xml?ContentType=application/vnd.openxmlformats-officedocument.spreadsheetml.sharedStrings+xml">
        <DigestMethod Algorithm="http://www.w3.org/2001/04/xmlenc#sha512"/>
        <DigestValue>pu0jG5Oappp3FVebB4/7GLwdLbJp6Q5fJn2mi+YhlZt1nZm5lk6C8lLEOkTvfpwmhP7ZOZsphSH0Thffi72dBg==</DigestValue>
      </Reference>
      <Reference URI="/xl/styles.xml?ContentType=application/vnd.openxmlformats-officedocument.spreadsheetml.styles+xml">
        <DigestMethod Algorithm="http://www.w3.org/2001/04/xmlenc#sha512"/>
        <DigestValue>W+bLYs1lDWg4ihnpCPw79fDe1r+bSn+l2Jj/jPKzqX4LmhbG0U83680eD85K4MHMMcncwveO8coqX9TPUaTAFg==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jAQWjBb3wzz8hW4FZfILGHNJDt62AQFI7PTdy5oggQPnz6+jOiqW5W9IvmC8+p0VirHRSbSjohK5nrVddP0iTQ==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o/uRi1rsXVRF37ZUtHBZXxWaAmpkxd8WJErdeeKq+o1MypPl1nY9vztJCdeYZuiXE0fbN43qGO2SRp0+DmV4QA==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JJyqoJpvNgdOx2sC6vkPQC9e9YWs7m0cC6ynNnuBPvkYtp88H2nvxp4SNReMV0C6GpjuNrLjpsATHu2lLkWiHw==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03R6dDqEFuhhlmoR2cfSp8IxKevC0ReBUz0gTLuWnw/Hl9CBDpU2F1Nnsu8UP5miKsJxIgjRvgxKdUptWXHRgw==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CEgBua6BHd/oCndcNGKixo46yfcIRw0qCVOIwGBHQF4IRTosvx6IKKPM6jCfd0DOtImOEbjYwMxCc7ZjnmkCGg==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WhmM4KzAyORq4Qr9wQskhC7Ze8Q8oWDjDZDkR+pYmctVpaduw9FqgaIFQZfeONBaSypGSHdRxpsYvturwdrE+w==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lPahcWl1IGrRLWXLBNGKNYAnvgCgdTEpDBR3r22QDuvw50FC6DUbONTlRglA8O3J+XoR11ZIrcRlzJOeI9buqQ==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dXSsdBcl5n3X9rAeSGv7sHnb71xkCHeNn1DB1UQgiXrqMCBWSH/t3wY0WUN3JcqS/pCZal7XkvfQefCnFK0/VA==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fD+Ao/UoTMB82NvsRmvEbhKnaDdWIIMXvPsZQd44hoffonIamdfflGODaBjLxE+TzhIGgQ0BKy+YULoMovXwzg==</DigestValue>
      </Reference>
      <Reference URI="/xl/worksheets/sheet1.xml?ContentType=application/vnd.openxmlformats-officedocument.spreadsheetml.worksheet+xml">
        <DigestMethod Algorithm="http://www.w3.org/2001/04/xmlenc#sha512"/>
        <DigestValue>g1TMGyDRxbf1bwnxmAEuYVJLTduAXNtDMaCmoHS3tmgSWcTKDpGc7FB6hDPndeKPcq8ZCfy/obTiCYXtvfCpfQ==</DigestValue>
      </Reference>
      <Reference URI="/xl/worksheets/sheet10.xml?ContentType=application/vnd.openxmlformats-officedocument.spreadsheetml.worksheet+xml">
        <DigestMethod Algorithm="http://www.w3.org/2001/04/xmlenc#sha512"/>
        <DigestValue>LSFm0THwQSCmC/rUAV3D/Skcr8y2UYJ7s2vmXy8SFu9l6PksQ/C1WKnFb7RmXXkZkupJdHuvUBDXinb7OlfFGA==</DigestValue>
      </Reference>
      <Reference URI="/xl/worksheets/sheet11.xml?ContentType=application/vnd.openxmlformats-officedocument.spreadsheetml.worksheet+xml">
        <DigestMethod Algorithm="http://www.w3.org/2001/04/xmlenc#sha512"/>
        <DigestValue>WB7rNRTQ+72CI7w7qxteMntTZa95Gl9XngHSN+NNGTuDvghp2MJcImL1V2EhGkez5L5CUq4l8jGbQkNL4YECEg==</DigestValue>
      </Reference>
      <Reference URI="/xl/worksheets/sheet12.xml?ContentType=application/vnd.openxmlformats-officedocument.spreadsheetml.worksheet+xml">
        <DigestMethod Algorithm="http://www.w3.org/2001/04/xmlenc#sha512"/>
        <DigestValue>BajWo3oRSpsi+VqmKRl/HJG6J1A/WIcX+ccEA03Ke6a5TWu7FtKqEQuszrzaxTuSaXBEKwm7xXb3RMmsAIC/Sw==</DigestValue>
      </Reference>
      <Reference URI="/xl/worksheets/sheet2.xml?ContentType=application/vnd.openxmlformats-officedocument.spreadsheetml.worksheet+xml">
        <DigestMethod Algorithm="http://www.w3.org/2001/04/xmlenc#sha512"/>
        <DigestValue>wtjJQa423D2ZEzKjNMLwgoTD8crDqH8jdSfIKBEnNzSqb7Q7xPebZ9lklTz3Y95OQAGK3lxDwfeXQYeMlvp+ZA==</DigestValue>
      </Reference>
      <Reference URI="/xl/worksheets/sheet3.xml?ContentType=application/vnd.openxmlformats-officedocument.spreadsheetml.worksheet+xml">
        <DigestMethod Algorithm="http://www.w3.org/2001/04/xmlenc#sha512"/>
        <DigestValue>o4tJq+CrUjoad5DPgfow9dZaNMqmtCijgWmIoCMxUa5D2rS8MG5eTycHg9pNl7S8UP895NMemtiwY7+wyRFGyQ==</DigestValue>
      </Reference>
      <Reference URI="/xl/worksheets/sheet4.xml?ContentType=application/vnd.openxmlformats-officedocument.spreadsheetml.worksheet+xml">
        <DigestMethod Algorithm="http://www.w3.org/2001/04/xmlenc#sha512"/>
        <DigestValue>skf1H80tTTfgpq76GZw5so4FrEUt/9QDcCDXGODeWzUZIqmTMK1fU81kqRmdZk9NeuR+hJBN+6sWyn4tvl+b1w==</DigestValue>
      </Reference>
      <Reference URI="/xl/worksheets/sheet5.xml?ContentType=application/vnd.openxmlformats-officedocument.spreadsheetml.worksheet+xml">
        <DigestMethod Algorithm="http://www.w3.org/2001/04/xmlenc#sha512"/>
        <DigestValue>012EGdgpKPNA/guHOZguwCRcQ9N2uw9QV12gKM2T033TrgWAyoDqVq7/LyZUECoyTRLK4EJY9rs/IPLLETUHZQ==</DigestValue>
      </Reference>
      <Reference URI="/xl/worksheets/sheet6.xml?ContentType=application/vnd.openxmlformats-officedocument.spreadsheetml.worksheet+xml">
        <DigestMethod Algorithm="http://www.w3.org/2001/04/xmlenc#sha512"/>
        <DigestValue>BTHUwKjpKPHEO3zrPyvdQmQStL6W+UggPljrM4uG+x1HyQE3ULNWORtlSo39O7m5WHlV3L3+n/ykkS2Gm0j7lw==</DigestValue>
      </Reference>
      <Reference URI="/xl/worksheets/sheet7.xml?ContentType=application/vnd.openxmlformats-officedocument.spreadsheetml.worksheet+xml">
        <DigestMethod Algorithm="http://www.w3.org/2001/04/xmlenc#sha512"/>
        <DigestValue>8P+PDHpkQ5HdbGAqUriO4vGo98HceLFrxfcRp7JHpvbWdMSAM0BRlvVCbbPm/9ljse1LtSo9QhdWXKQTLOUTtg==</DigestValue>
      </Reference>
      <Reference URI="/xl/worksheets/sheet8.xml?ContentType=application/vnd.openxmlformats-officedocument.spreadsheetml.worksheet+xml">
        <DigestMethod Algorithm="http://www.w3.org/2001/04/xmlenc#sha512"/>
        <DigestValue>A3DxdIjjRemt6kgo79AEjrZsgPHsMSpxPqoK+9XWA10Z5NmxdfbeHSROm2YQ/FT4aZhDaQrzKg9fRsDrxPfAYw==</DigestValue>
      </Reference>
      <Reference URI="/xl/worksheets/sheet9.xml?ContentType=application/vnd.openxmlformats-officedocument.spreadsheetml.worksheet+xml">
        <DigestMethod Algorithm="http://www.w3.org/2001/04/xmlenc#sha512"/>
        <DigestValue>9DtrJUe+YkwFDxZPinh5Fs7jBPDvReDp8HBBVo2QhMJ7FWZylYW82A9uWCXKmx/k2S3GsF7Cl3qPcPheuzM22w==</DigestValue>
      </Reference>
    </Manifest>
    <SignatureProperties>
      <SignatureProperty Id="idSignatureTime" Target="#idPackageSignature">
        <mdssi:SignatureTime xmlns:mdssi="http://schemas.openxmlformats.org/package/2006/digital-signature">
          <mdssi:Format>YYYY-MM-DDThh:mm:ssTZD</mdssi:Format>
          <mdssi:Value>2025-05-13T21:06:54Z</mdssi:Value>
        </mdssi:SignatureTime>
      </SignatureProperty>
    </SignatureProperties>
  </Object>
  <Object Id="idOfficeObject">
    <SignatureProperties>
      <SignatureProperty Id="idOfficeV1Details" Target="#idPackageSignature">
        <SignatureInfoV1 xmlns="http://schemas.microsoft.com/office/2006/digsig">
          <SetupID>{EED65FC0-1993-49A5-AF83-C2CA700F3937}</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2025-05-13T21:06:54Z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Y28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Y28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ZSU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Y28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c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Jwdm3/2O3CA5fFklpIhJkJjyBT62/pVr9Ff0i07Q5CrvbPP75hcxwRD2y97YX87DWlknqJtDSX0n
ubgyVLl5mQ==</DigestValue>
    </Reference>
    <Reference Type="http://www.w3.org/2000/09/xmldsig#Object" URI="#idOfficeObject">
      <DigestMethod Algorithm="http://www.w3.org/2001/04/xmlenc#sha512"/>
      <DigestValue>6YdtZa7GAaoaby6r2laKmC1/Qu+bICBKWLRzVputVVGGV5TFhSrLvBOUM0O3aujtCHYZUCVh3iaS
pUJKYICErA==</DigestValue>
    </Reference>
    <Reference Type="http://uri.etsi.org/01903#SignedProperties" URI="#idSignedProperties">
      <Transforms>
        <Transform Algorithm="http://www.w3.org/TR/2001/REC-xml-c14n-20010315"/>
      </Transforms>
      <DigestMethod Algorithm="http://www.w3.org/2001/04/xmlenc#sha512"/>
      <DigestValue>viqA5XIBGCBllrtUIImt+XNpQCYz5SXFOauUPOMI9NncE2vCgcX3IBQgom0VpZYflgLkX9ZUxfkJ
FNQC+LpRhQ==</DigestValue>
    </Reference>
    <Reference Type="http://www.w3.org/2000/09/xmldsig#Object" URI="#idValidSigLnImg">
      <DigestMethod Algorithm="http://www.w3.org/2001/04/xmlenc#sha512"/>
      <DigestValue>QdPY7t/u2ImnpQUcBsmTu/jVpwMxVFTefvTESlyRzMzCLpibmL1PQRPzcnvoJ3peimEdciZVRZpD
YroCK8a+VA==</DigestValue>
    </Reference>
    <Reference Type="http://www.w3.org/2000/09/xmldsig#Object" URI="#idInvalidSigLnImg">
      <DigestMethod Algorithm="http://www.w3.org/2001/04/xmlenc#sha512"/>
      <DigestValue>6r/cygd95FXinznTXqD6JsJcZhiErTGh/j5Rx+e7QzMz+M87zrylVT95FR/YyOS9b6XneqQunk9G
BS2Qcgyb0A==</DigestValue>
    </Reference>
  </SignedInfo>
  <SignatureValue>qDCnfxVyD0MRcA3S1xwf5/LzdciCJE9zaG6CUIX0Re8B/BikPCld5lPPKMJGM8XXBy+DuAolhJcS
dVdyt5YiSaKGOICqu7w9TlOHVyyZkC8Vqk5g+0TIetejpd9pOLVeYPEjKHrPBpYud3thX/8Uu6X5
TlJo5U4N8/f4mWhI2Q4K6Pj3p0uJmITOMXShNThRJq+Pa1P2oSmF9oyZsHcDX8t/7pOIhi8ocK1Q
hhcv53wljPpZRrQoanCFehMuW8ybTpAxBN/SgOXK08Nd0ZFLACSyJ+DMRzVUOJkdUlwrVCipI3kM
uuzCzR5w68erazJyOlZNPs1IlpZqdEMBDNEoWw==</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512"/>
        <DigestValue>EtrUiHi9wX0hJAIuw7iuJA5wQHcCa7lub+Id6aEnJvkThmxxJzupjU32U1TXtIYnVTMNg5v6tNx4YaQBbD5FRg==</DigestValue>
      </Reference>
      <Reference URI="/xl/calcChain.xml?ContentType=application/vnd.openxmlformats-officedocument.spreadsheetml.calcChain+xml">
        <DigestMethod Algorithm="http://www.w3.org/2001/04/xmlenc#sha512"/>
        <DigestValue>JrMFU5huqker5/02NzlBC5bLp1Y1Y5yQnuhwI48WAb0RSj9turK0VKbogxfDr3eFN1cpvtxQTS88y2k4WEFOAA==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zBCVbuj00WBfvQ5Na/cxU/ojPGhbsiReumcLpRiGcCXu8XgAslrq989FNGJekoaMIGGGiryPYtBGqYxeF5Y3Gg==</DigestValue>
      </Reference>
      <Reference URI="/xl/drawings/drawing1.xml?ContentType=application/vnd.openxmlformats-officedocument.drawing+xml">
        <DigestMethod Algorithm="http://www.w3.org/2001/04/xmlenc#sha512"/>
        <DigestValue>pNdoY6VbRih0WkVhFeeusptk69ds3Q4QydQcDUQ2Cjr8eJWjYgfc8C1oiu4fPenMbyUr0+Al93oz9861KFbVTQ==</DigestValue>
      </Reference>
      <Reference URI="/xl/drawings/drawing2.xml?ContentType=application/vnd.openxmlformats-officedocument.drawing+xml">
        <DigestMethod Algorithm="http://www.w3.org/2001/04/xmlenc#sha512"/>
        <DigestValue>Z40lgtvxtLddWPJKRFMNmx16y9tlYxm0H63VogG7qCxRMbFc4bobHxm5E4SyjBQga5dJWRO7AIn3Fq4/gPpiVA==</DigestValue>
      </Reference>
      <Reference URI="/xl/drawings/drawing3.xml?ContentType=application/vnd.openxmlformats-officedocument.drawing+xml">
        <DigestMethod Algorithm="http://www.w3.org/2001/04/xmlenc#sha512"/>
        <DigestValue>/CSRax+BNAoenaupFuCInc8qjR+hWcDTlqDDL6C/KPAxmlZAO1HEXjZhrWnHKb7a495g99vSRMm3n9TCFKxWKw==</DigestValue>
      </Reference>
      <Reference URI="/xl/drawings/drawing4.xml?ContentType=application/vnd.openxmlformats-officedocument.drawing+xml">
        <DigestMethod Algorithm="http://www.w3.org/2001/04/xmlenc#sha512"/>
        <DigestValue>KAMGmVe8WBs7/E5WpL6OtP5WKahRpOvBrTs+DWjZGa+zS8+nzTfWYvc/oElj9Qx1fjGPZBfX8ZUyrnHG1SBlWw==</DigestValue>
      </Reference>
      <Reference URI="/xl/drawings/drawing5.xml?ContentType=application/vnd.openxmlformats-officedocument.drawing+xml">
        <DigestMethod Algorithm="http://www.w3.org/2001/04/xmlenc#sha512"/>
        <DigestValue>BfRzGGzoND+Iv5eRIprwJ7mhHzO819fi+UOOht6iE0C5QiNJ+0r531EI4br4ekh2uTjxdo2KRETUSQXrAbIFCw==</DigestValue>
      </Reference>
      <Reference URI="/xl/drawings/drawing6.xml?ContentType=application/vnd.openxmlformats-officedocument.drawing+xml">
        <DigestMethod Algorithm="http://www.w3.org/2001/04/xmlenc#sha512"/>
        <DigestValue>VZegGy2azhMXC/vOk4o4gk81ic1rb/l6YfEUdvw52TW5vb1DfxEWY9sL5H7LhJ1oUW0TLRlORyFzcC/Qf647mQ==</DigestValue>
      </Reference>
      <Reference URI="/xl/drawings/drawing7.xml?ContentType=application/vnd.openxmlformats-officedocument.drawing+xml">
        <DigestMethod Algorithm="http://www.w3.org/2001/04/xmlenc#sha512"/>
        <DigestValue>MJCxOKHieRg+VPQE8hKz0tEr3ZIc3QBdaxgxBNa4ySP8+x4LvxOpysRBj4UvT+Uy2mEWvh2TR2au68XYC05baw==</DigestValue>
      </Reference>
      <Reference URI="/xl/drawings/drawing8.xml?ContentType=application/vnd.openxmlformats-officedocument.drawing+xml">
        <DigestMethod Algorithm="http://www.w3.org/2001/04/xmlenc#sha512"/>
        <DigestValue>fYUaEDGo8H9frwJVSBdooR6rDA0Ef6P47O4fh47SLl9dnhipgCWzajMxXk4w5c4rnDGrY6/1il8aZkrtdNF7rA==</DigestValue>
      </Reference>
      <Reference URI="/xl/drawings/vmlDrawing1.vml?ContentType=application/vnd.openxmlformats-officedocument.vmlDrawing">
        <DigestMethod Algorithm="http://www.w3.org/2001/04/xmlenc#sha512"/>
        <DigestValue>hyISAEcXBWsoeab5b/pBS8hgKcVimkc04VIIsUf7CL35hXMy4vHxHztk3/MN82c9CfipW8RcrFmKfWg5+4yFtg==</DigestValue>
      </Reference>
      <Reference URI="/xl/drawings/vmlDrawing2.vml?ContentType=application/vnd.openxmlformats-officedocument.vmlDrawing">
        <DigestMethod Algorithm="http://www.w3.org/2001/04/xmlenc#sha512"/>
        <DigestValue>6SH9yBfhaz0caGzyotQur6DGNdGeqTVK83XWa4M6bBZ37fn2rQgvjT3MVJ+61BDzEosK4PoYFA67k9X/v0oGBg==</DigestValue>
      </Reference>
      <Reference URI="/xl/drawings/vmlDrawing3.vml?ContentType=application/vnd.openxmlformats-officedocument.vmlDrawing">
        <DigestMethod Algorithm="http://www.w3.org/2001/04/xmlenc#sha512"/>
        <DigestValue>QLp6q2icrT3ASbtaoNHFmr8yRiYBwbkCfET8JVnQJCWO5o2nCPSi7mYpNwCEdOWfh8KCnpl5G7ramxxzB2Perw==</DigestValue>
      </Reference>
      <Reference URI="/xl/drawings/vmlDrawing4.vml?ContentType=application/vnd.openxmlformats-officedocument.vmlDrawing">
        <DigestMethod Algorithm="http://www.w3.org/2001/04/xmlenc#sha512"/>
        <DigestValue>yBuvvrAm6lNMqwqNF+fYLe2Q+Hp3Fy3cjLng1e/BLTX9yJXtBQtFMwEmHehwNlp9wNpFESzQcCLh7y371SdEtg==</DigestValue>
      </Reference>
      <Reference URI="/xl/drawings/vmlDrawing5.vml?ContentType=application/vnd.openxmlformats-officedocument.vmlDrawing">
        <DigestMethod Algorithm="http://www.w3.org/2001/04/xmlenc#sha512"/>
        <DigestValue>QIR+Bbz6LVAQ2t16WBHbQinsiO8vmKw6IwOBgYSUpk2z8m1xuYIAS5UFn7R6qFu3ymcxnGuSROwIe7PRm363ug==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9OxQbJbTaqy3SkbPFJI3fZedXbsI7gJxBJmrfvK08Mb7ituGFGHoo71R8zlm8wlVBGCsbIzWdIdywLu22keWIA==</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wMA8CPsyEpkPGi/RSqYI+oK9w35tz7cKT1Ssz66nmN/6R/ZfDRHs+0joyiWAShv03DkdDJDXnnw7RmGFjMos+w==</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QX3npSsdQVsCD0J6y3Mg9N38r/c8NG2eESMCA3Lnuvx2z4lm8/iF7B4DsbfyoBa7E2WXoKqo9HOIXznZyonTnA==</DigestValue>
      </Reference>
      <Reference URI="/xl/media/image7.emf?ContentType=image/x-emf">
        <DigestMethod Algorithm="http://www.w3.org/2001/04/xmlenc#sha512"/>
        <DigestValue>gkWBeAtZFE/+NEtKA95uWWs2qBBzsCUvXusKveJcgporAdgSPoJrtF+Kn0ntWlyIzPWafjQVeAFbcckk4g1Amg==</DigestValue>
      </Reference>
      <Reference URI="/xl/media/image8.png?ContentType=image/png">
        <DigestMethod Algorithm="http://www.w3.org/2001/04/xmlenc#sha512"/>
        <DigestValue>EtVnJw1Wm1r+wVFCTbi8y5mEoWFFiz6XrfIMniBXCehUnA3pqOS3fAZq2YW3y31ObYVuDNttbHff8ZfQtKzefA==</DigestValue>
      </Reference>
      <Reference URI="/xl/printerSettings/printerSettings1.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10.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11.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2.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3.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7.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8.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9.bin?ContentType=application/vnd.openxmlformats-officedocument.spreadsheetml.printerSettings">
        <DigestMethod Algorithm="http://www.w3.org/2001/04/xmlenc#sha512"/>
        <DigestValue>jqYdXYyZmCAeE+onsAjsAEm0/WruTsDgnrMP5wTIOFn2D1e8yC56P6HcWAaXRLjDb1LrmXXYe/2h4Sv9X4+z8Q==</DigestValue>
      </Reference>
      <Reference URI="/xl/sharedStrings.xml?ContentType=application/vnd.openxmlformats-officedocument.spreadsheetml.sharedStrings+xml">
        <DigestMethod Algorithm="http://www.w3.org/2001/04/xmlenc#sha512"/>
        <DigestValue>pu0jG5Oappp3FVebB4/7GLwdLbJp6Q5fJn2mi+YhlZt1nZm5lk6C8lLEOkTvfpwmhP7ZOZsphSH0Thffi72dBg==</DigestValue>
      </Reference>
      <Reference URI="/xl/styles.xml?ContentType=application/vnd.openxmlformats-officedocument.spreadsheetml.styles+xml">
        <DigestMethod Algorithm="http://www.w3.org/2001/04/xmlenc#sha512"/>
        <DigestValue>W+bLYs1lDWg4ihnpCPw79fDe1r+bSn+l2Jj/jPKzqX4LmhbG0U83680eD85K4MHMMcncwveO8coqX9TPUaTAFg==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jAQWjBb3wzz8hW4FZfILGHNJDt62AQFI7PTdy5oggQPnz6+jOiqW5W9IvmC8+p0VirHRSbSjohK5nrVddP0iTQ==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o/uRi1rsXVRF37ZUtHBZXxWaAmpkxd8WJErdeeKq+o1MypPl1nY9vztJCdeYZuiXE0fbN43qGO2SRp0+DmV4QA==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JJyqoJpvNgdOx2sC6vkPQC9e9YWs7m0cC6ynNnuBPvkYtp88H2nvxp4SNReMV0C6GpjuNrLjpsATHu2lLkWiHw==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03R6dDqEFuhhlmoR2cfSp8IxKevC0ReBUz0gTLuWnw/Hl9CBDpU2F1Nnsu8UP5miKsJxIgjRvgxKdUptWXHRgw==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CEgBua6BHd/oCndcNGKixo46yfcIRw0qCVOIwGBHQF4IRTosvx6IKKPM6jCfd0DOtImOEbjYwMxCc7ZjnmkCGg==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WhmM4KzAyORq4Qr9wQskhC7Ze8Q8oWDjDZDkR+pYmctVpaduw9FqgaIFQZfeONBaSypGSHdRxpsYvturwdrE+w==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lPahcWl1IGrRLWXLBNGKNYAnvgCgdTEpDBR3r22QDuvw50FC6DUbONTlRglA8O3J+XoR11ZIrcRlzJOeI9buqQ==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dXSsdBcl5n3X9rAeSGv7sHnb71xkCHeNn1DB1UQgiXrqMCBWSH/t3wY0WUN3JcqS/pCZal7XkvfQefCnFK0/VA==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fD+Ao/UoTMB82NvsRmvEbhKnaDdWIIMXvPsZQd44hoffonIamdfflGODaBjLxE+TzhIGgQ0BKy+YULoMovXwzg==</DigestValue>
      </Reference>
      <Reference URI="/xl/worksheets/sheet1.xml?ContentType=application/vnd.openxmlformats-officedocument.spreadsheetml.worksheet+xml">
        <DigestMethod Algorithm="http://www.w3.org/2001/04/xmlenc#sha512"/>
        <DigestValue>g1TMGyDRxbf1bwnxmAEuYVJLTduAXNtDMaCmoHS3tmgSWcTKDpGc7FB6hDPndeKPcq8ZCfy/obTiCYXtvfCpfQ==</DigestValue>
      </Reference>
      <Reference URI="/xl/worksheets/sheet10.xml?ContentType=application/vnd.openxmlformats-officedocument.spreadsheetml.worksheet+xml">
        <DigestMethod Algorithm="http://www.w3.org/2001/04/xmlenc#sha512"/>
        <DigestValue>LSFm0THwQSCmC/rUAV3D/Skcr8y2UYJ7s2vmXy8SFu9l6PksQ/C1WKnFb7RmXXkZkupJdHuvUBDXinb7OlfFGA==</DigestValue>
      </Reference>
      <Reference URI="/xl/worksheets/sheet11.xml?ContentType=application/vnd.openxmlformats-officedocument.spreadsheetml.worksheet+xml">
        <DigestMethod Algorithm="http://www.w3.org/2001/04/xmlenc#sha512"/>
        <DigestValue>WB7rNRTQ+72CI7w7qxteMntTZa95Gl9XngHSN+NNGTuDvghp2MJcImL1V2EhGkez5L5CUq4l8jGbQkNL4YECEg==</DigestValue>
      </Reference>
      <Reference URI="/xl/worksheets/sheet12.xml?ContentType=application/vnd.openxmlformats-officedocument.spreadsheetml.worksheet+xml">
        <DigestMethod Algorithm="http://www.w3.org/2001/04/xmlenc#sha512"/>
        <DigestValue>BajWo3oRSpsi+VqmKRl/HJG6J1A/WIcX+ccEA03Ke6a5TWu7FtKqEQuszrzaxTuSaXBEKwm7xXb3RMmsAIC/Sw==</DigestValue>
      </Reference>
      <Reference URI="/xl/worksheets/sheet2.xml?ContentType=application/vnd.openxmlformats-officedocument.spreadsheetml.worksheet+xml">
        <DigestMethod Algorithm="http://www.w3.org/2001/04/xmlenc#sha512"/>
        <DigestValue>wtjJQa423D2ZEzKjNMLwgoTD8crDqH8jdSfIKBEnNzSqb7Q7xPebZ9lklTz3Y95OQAGK3lxDwfeXQYeMlvp+ZA==</DigestValue>
      </Reference>
      <Reference URI="/xl/worksheets/sheet3.xml?ContentType=application/vnd.openxmlformats-officedocument.spreadsheetml.worksheet+xml">
        <DigestMethod Algorithm="http://www.w3.org/2001/04/xmlenc#sha512"/>
        <DigestValue>o4tJq+CrUjoad5DPgfow9dZaNMqmtCijgWmIoCMxUa5D2rS8MG5eTycHg9pNl7S8UP895NMemtiwY7+wyRFGyQ==</DigestValue>
      </Reference>
      <Reference URI="/xl/worksheets/sheet4.xml?ContentType=application/vnd.openxmlformats-officedocument.spreadsheetml.worksheet+xml">
        <DigestMethod Algorithm="http://www.w3.org/2001/04/xmlenc#sha512"/>
        <DigestValue>skf1H80tTTfgpq76GZw5so4FrEUt/9QDcCDXGODeWzUZIqmTMK1fU81kqRmdZk9NeuR+hJBN+6sWyn4tvl+b1w==</DigestValue>
      </Reference>
      <Reference URI="/xl/worksheets/sheet5.xml?ContentType=application/vnd.openxmlformats-officedocument.spreadsheetml.worksheet+xml">
        <DigestMethod Algorithm="http://www.w3.org/2001/04/xmlenc#sha512"/>
        <DigestValue>012EGdgpKPNA/guHOZguwCRcQ9N2uw9QV12gKM2T033TrgWAyoDqVq7/LyZUECoyTRLK4EJY9rs/IPLLETUHZQ==</DigestValue>
      </Reference>
      <Reference URI="/xl/worksheets/sheet6.xml?ContentType=application/vnd.openxmlformats-officedocument.spreadsheetml.worksheet+xml">
        <DigestMethod Algorithm="http://www.w3.org/2001/04/xmlenc#sha512"/>
        <DigestValue>BTHUwKjpKPHEO3zrPyvdQmQStL6W+UggPljrM4uG+x1HyQE3ULNWORtlSo39O7m5WHlV3L3+n/ykkS2Gm0j7lw==</DigestValue>
      </Reference>
      <Reference URI="/xl/worksheets/sheet7.xml?ContentType=application/vnd.openxmlformats-officedocument.spreadsheetml.worksheet+xml">
        <DigestMethod Algorithm="http://www.w3.org/2001/04/xmlenc#sha512"/>
        <DigestValue>8P+PDHpkQ5HdbGAqUriO4vGo98HceLFrxfcRp7JHpvbWdMSAM0BRlvVCbbPm/9ljse1LtSo9QhdWXKQTLOUTtg==</DigestValue>
      </Reference>
      <Reference URI="/xl/worksheets/sheet8.xml?ContentType=application/vnd.openxmlformats-officedocument.spreadsheetml.worksheet+xml">
        <DigestMethod Algorithm="http://www.w3.org/2001/04/xmlenc#sha512"/>
        <DigestValue>A3DxdIjjRemt6kgo79AEjrZsgPHsMSpxPqoK+9XWA10Z5NmxdfbeHSROm2YQ/FT4aZhDaQrzKg9fRsDrxPfAYw==</DigestValue>
      </Reference>
      <Reference URI="/xl/worksheets/sheet9.xml?ContentType=application/vnd.openxmlformats-officedocument.spreadsheetml.worksheet+xml">
        <DigestMethod Algorithm="http://www.w3.org/2001/04/xmlenc#sha512"/>
        <DigestValue>9DtrJUe+YkwFDxZPinh5Fs7jBPDvReDp8HBBVo2QhMJ7FWZylYW82A9uWCXKmx/k2S3GsF7Cl3qPcPheuzM22w==</DigestValue>
      </Reference>
    </Manifest>
    <SignatureProperties>
      <SignatureProperty Id="idSignatureTime" Target="#idPackageSignature">
        <mdssi:SignatureTime xmlns:mdssi="http://schemas.openxmlformats.org/package/2006/digital-signature">
          <mdssi:Format>YYYY-MM-DDThh:mm:ssTZD</mdssi:Format>
          <mdssi:Value>2025-05-13T21:07:00Z</mdssi:Value>
        </mdssi:SignatureTime>
      </SignatureProperty>
    </SignatureProperties>
  </Object>
  <Object Id="idOfficeObject">
    <SignatureProperties>
      <SignatureProperty Id="idOfficeV1Details" Target="#idPackageSignature">
        <SignatureInfoV1 xmlns="http://schemas.microsoft.com/office/2006/digsig">
          <SetupID>{5166384A-F67C-48E7-8F6E-800B40CBF3BF}</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2025-05-13T21:07:00Z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Y28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Y28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ZSU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Y28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B0YQ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B4b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GJ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vkCk/GAkUY4q5b+W4nAS+oCefeEeoghs767rOcy3ZUQLTJkPciRAy65R7jKQtJMplkEdxeEVfgnp
zBJP9fgMgg==</DigestValue>
    </Reference>
    <Reference Type="http://www.w3.org/2000/09/xmldsig#Object" URI="#idOfficeObject">
      <DigestMethod Algorithm="http://www.w3.org/2001/04/xmlenc#sha512"/>
      <DigestValue>U6zvLYs6+YS4oXtt1bO6dMB4ug1xz6igmLcPFY+QFWtv2H4EOY7EBHdmTJTSoBWzPXS7kwDKncaO
dJU6Cqd30Q==</DigestValue>
    </Reference>
    <Reference Type="http://uri.etsi.org/01903#SignedProperties" URI="#idSignedProperties">
      <Transforms>
        <Transform Algorithm="http://www.w3.org/TR/2001/REC-xml-c14n-20010315"/>
      </Transforms>
      <DigestMethod Algorithm="http://www.w3.org/2001/04/xmlenc#sha512"/>
      <DigestValue>J2aF8P3i9lubxdbbuMVYSQUMyhMYQS3cElPuYQcViif1gLDEbqklcPkDll5VgpYlAceYTTHbY99H
GMucTDTd4Q==</DigestValue>
    </Reference>
    <Reference Type="http://www.w3.org/2000/09/xmldsig#Object" URI="#idValidSigLnImg">
      <DigestMethod Algorithm="http://www.w3.org/2001/04/xmlenc#sha512"/>
      <DigestValue>EsaOO2vFy/Y7sYB9dpLscUMIJqVjsuLkMTrm7ly39BDtQxJBbcQPdvgiJyHv6JnM5LcGMtYGi/87
NxOUW4pZgA==</DigestValue>
    </Reference>
    <Reference Type="http://www.w3.org/2000/09/xmldsig#Object" URI="#idInvalidSigLnImg">
      <DigestMethod Algorithm="http://www.w3.org/2001/04/xmlenc#sha512"/>
      <DigestValue>ADrEl2oly7R9cdTpxm7nHGlfhaHTbYBM8qPyJq5n6qnH57CNM6wZoc1Kvx9Yrxy52ALQZFuu83Ka
SCfvphTw2g==</DigestValue>
    </Reference>
  </SignedInfo>
  <SignatureValue>Nj2vbyRlAkRdnuZh5M1YmCYNvCG5GLxMLNbOY77CJJo6jGccVJhb1NhF6lHFPG0c/RiGZatCkl6w
sF6rg21zNc3V/VtQHYaFsKYh9vYxDNM4piSsfBiNQ1Nv7AE3LTaImnQhm0UJLoQFZ9T09EO6L2Hk
MqjiYZAj7NyIwd21s2ZVEPnVR5srePJWd5GukN5ai0+Stj9uN6SU8hsRZj9AZ6oznr1kCSDcTVUW
pekbErGi6GrDxkbfvC3j7uKrEgoFo4nP/xGzp2oN8WiRSxHWTTgEV9hA7igdCVcp1zmHAik53YFl
1rmqOIvDh7kKwLQzMRpHZRXvFcFHLO5T4Afizw==</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512"/>
        <DigestValue>EtrUiHi9wX0hJAIuw7iuJA5wQHcCa7lub+Id6aEnJvkThmxxJzupjU32U1TXtIYnVTMNg5v6tNx4YaQBbD5FRg==</DigestValue>
      </Reference>
      <Reference URI="/xl/calcChain.xml?ContentType=application/vnd.openxmlformats-officedocument.spreadsheetml.calcChain+xml">
        <DigestMethod Algorithm="http://www.w3.org/2001/04/xmlenc#sha512"/>
        <DigestValue>JrMFU5huqker5/02NzlBC5bLp1Y1Y5yQnuhwI48WAb0RSj9turK0VKbogxfDr3eFN1cpvtxQTS88y2k4WEFOAA==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zBCVbuj00WBfvQ5Na/cxU/ojPGhbsiReumcLpRiGcCXu8XgAslrq989FNGJekoaMIGGGiryPYtBGqYxeF5Y3Gg==</DigestValue>
      </Reference>
      <Reference URI="/xl/drawings/drawing1.xml?ContentType=application/vnd.openxmlformats-officedocument.drawing+xml">
        <DigestMethod Algorithm="http://www.w3.org/2001/04/xmlenc#sha512"/>
        <DigestValue>pNdoY6VbRih0WkVhFeeusptk69ds3Q4QydQcDUQ2Cjr8eJWjYgfc8C1oiu4fPenMbyUr0+Al93oz9861KFbVTQ==</DigestValue>
      </Reference>
      <Reference URI="/xl/drawings/drawing2.xml?ContentType=application/vnd.openxmlformats-officedocument.drawing+xml">
        <DigestMethod Algorithm="http://www.w3.org/2001/04/xmlenc#sha512"/>
        <DigestValue>Z40lgtvxtLddWPJKRFMNmx16y9tlYxm0H63VogG7qCxRMbFc4bobHxm5E4SyjBQga5dJWRO7AIn3Fq4/gPpiVA==</DigestValue>
      </Reference>
      <Reference URI="/xl/drawings/drawing3.xml?ContentType=application/vnd.openxmlformats-officedocument.drawing+xml">
        <DigestMethod Algorithm="http://www.w3.org/2001/04/xmlenc#sha512"/>
        <DigestValue>/CSRax+BNAoenaupFuCInc8qjR+hWcDTlqDDL6C/KPAxmlZAO1HEXjZhrWnHKb7a495g99vSRMm3n9TCFKxWKw==</DigestValue>
      </Reference>
      <Reference URI="/xl/drawings/drawing4.xml?ContentType=application/vnd.openxmlformats-officedocument.drawing+xml">
        <DigestMethod Algorithm="http://www.w3.org/2001/04/xmlenc#sha512"/>
        <DigestValue>KAMGmVe8WBs7/E5WpL6OtP5WKahRpOvBrTs+DWjZGa+zS8+nzTfWYvc/oElj9Qx1fjGPZBfX8ZUyrnHG1SBlWw==</DigestValue>
      </Reference>
      <Reference URI="/xl/drawings/drawing5.xml?ContentType=application/vnd.openxmlformats-officedocument.drawing+xml">
        <DigestMethod Algorithm="http://www.w3.org/2001/04/xmlenc#sha512"/>
        <DigestValue>BfRzGGzoND+Iv5eRIprwJ7mhHzO819fi+UOOht6iE0C5QiNJ+0r531EI4br4ekh2uTjxdo2KRETUSQXrAbIFCw==</DigestValue>
      </Reference>
      <Reference URI="/xl/drawings/drawing6.xml?ContentType=application/vnd.openxmlformats-officedocument.drawing+xml">
        <DigestMethod Algorithm="http://www.w3.org/2001/04/xmlenc#sha512"/>
        <DigestValue>VZegGy2azhMXC/vOk4o4gk81ic1rb/l6YfEUdvw52TW5vb1DfxEWY9sL5H7LhJ1oUW0TLRlORyFzcC/Qf647mQ==</DigestValue>
      </Reference>
      <Reference URI="/xl/drawings/drawing7.xml?ContentType=application/vnd.openxmlformats-officedocument.drawing+xml">
        <DigestMethod Algorithm="http://www.w3.org/2001/04/xmlenc#sha512"/>
        <DigestValue>MJCxOKHieRg+VPQE8hKz0tEr3ZIc3QBdaxgxBNa4ySP8+x4LvxOpysRBj4UvT+Uy2mEWvh2TR2au68XYC05baw==</DigestValue>
      </Reference>
      <Reference URI="/xl/drawings/drawing8.xml?ContentType=application/vnd.openxmlformats-officedocument.drawing+xml">
        <DigestMethod Algorithm="http://www.w3.org/2001/04/xmlenc#sha512"/>
        <DigestValue>fYUaEDGo8H9frwJVSBdooR6rDA0Ef6P47O4fh47SLl9dnhipgCWzajMxXk4w5c4rnDGrY6/1il8aZkrtdNF7rA==</DigestValue>
      </Reference>
      <Reference URI="/xl/drawings/vmlDrawing1.vml?ContentType=application/vnd.openxmlformats-officedocument.vmlDrawing">
        <DigestMethod Algorithm="http://www.w3.org/2001/04/xmlenc#sha512"/>
        <DigestValue>hyISAEcXBWsoeab5b/pBS8hgKcVimkc04VIIsUf7CL35hXMy4vHxHztk3/MN82c9CfipW8RcrFmKfWg5+4yFtg==</DigestValue>
      </Reference>
      <Reference URI="/xl/drawings/vmlDrawing2.vml?ContentType=application/vnd.openxmlformats-officedocument.vmlDrawing">
        <DigestMethod Algorithm="http://www.w3.org/2001/04/xmlenc#sha512"/>
        <DigestValue>6SH9yBfhaz0caGzyotQur6DGNdGeqTVK83XWa4M6bBZ37fn2rQgvjT3MVJ+61BDzEosK4PoYFA67k9X/v0oGBg==</DigestValue>
      </Reference>
      <Reference URI="/xl/drawings/vmlDrawing3.vml?ContentType=application/vnd.openxmlformats-officedocument.vmlDrawing">
        <DigestMethod Algorithm="http://www.w3.org/2001/04/xmlenc#sha512"/>
        <DigestValue>QLp6q2icrT3ASbtaoNHFmr8yRiYBwbkCfET8JVnQJCWO5o2nCPSi7mYpNwCEdOWfh8KCnpl5G7ramxxzB2Perw==</DigestValue>
      </Reference>
      <Reference URI="/xl/drawings/vmlDrawing4.vml?ContentType=application/vnd.openxmlformats-officedocument.vmlDrawing">
        <DigestMethod Algorithm="http://www.w3.org/2001/04/xmlenc#sha512"/>
        <DigestValue>yBuvvrAm6lNMqwqNF+fYLe2Q+Hp3Fy3cjLng1e/BLTX9yJXtBQtFMwEmHehwNlp9wNpFESzQcCLh7y371SdEtg==</DigestValue>
      </Reference>
      <Reference URI="/xl/drawings/vmlDrawing5.vml?ContentType=application/vnd.openxmlformats-officedocument.vmlDrawing">
        <DigestMethod Algorithm="http://www.w3.org/2001/04/xmlenc#sha512"/>
        <DigestValue>QIR+Bbz6LVAQ2t16WBHbQinsiO8vmKw6IwOBgYSUpk2z8m1xuYIAS5UFn7R6qFu3ymcxnGuSROwIe7PRm363ug==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9OxQbJbTaqy3SkbPFJI3fZedXbsI7gJxBJmrfvK08Mb7ituGFGHoo71R8zlm8wlVBGCsbIzWdIdywLu22keWIA==</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wMA8CPsyEpkPGi/RSqYI+oK9w35tz7cKT1Ssz66nmN/6R/ZfDRHs+0joyiWAShv03DkdDJDXnnw7RmGFjMos+w==</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QX3npSsdQVsCD0J6y3Mg9N38r/c8NG2eESMCA3Lnuvx2z4lm8/iF7B4DsbfyoBa7E2WXoKqo9HOIXznZyonTnA==</DigestValue>
      </Reference>
      <Reference URI="/xl/media/image7.emf?ContentType=image/x-emf">
        <DigestMethod Algorithm="http://www.w3.org/2001/04/xmlenc#sha512"/>
        <DigestValue>gkWBeAtZFE/+NEtKA95uWWs2qBBzsCUvXusKveJcgporAdgSPoJrtF+Kn0ntWlyIzPWafjQVeAFbcckk4g1Amg==</DigestValue>
      </Reference>
      <Reference URI="/xl/media/image8.png?ContentType=image/png">
        <DigestMethod Algorithm="http://www.w3.org/2001/04/xmlenc#sha512"/>
        <DigestValue>EtVnJw1Wm1r+wVFCTbi8y5mEoWFFiz6XrfIMniBXCehUnA3pqOS3fAZq2YW3y31ObYVuDNttbHff8ZfQtKzefA==</DigestValue>
      </Reference>
      <Reference URI="/xl/printerSettings/printerSettings1.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10.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11.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2.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3.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7.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8.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9.bin?ContentType=application/vnd.openxmlformats-officedocument.spreadsheetml.printerSettings">
        <DigestMethod Algorithm="http://www.w3.org/2001/04/xmlenc#sha512"/>
        <DigestValue>jqYdXYyZmCAeE+onsAjsAEm0/WruTsDgnrMP5wTIOFn2D1e8yC56P6HcWAaXRLjDb1LrmXXYe/2h4Sv9X4+z8Q==</DigestValue>
      </Reference>
      <Reference URI="/xl/sharedStrings.xml?ContentType=application/vnd.openxmlformats-officedocument.spreadsheetml.sharedStrings+xml">
        <DigestMethod Algorithm="http://www.w3.org/2001/04/xmlenc#sha512"/>
        <DigestValue>pu0jG5Oappp3FVebB4/7GLwdLbJp6Q5fJn2mi+YhlZt1nZm5lk6C8lLEOkTvfpwmhP7ZOZsphSH0Thffi72dBg==</DigestValue>
      </Reference>
      <Reference URI="/xl/styles.xml?ContentType=application/vnd.openxmlformats-officedocument.spreadsheetml.styles+xml">
        <DigestMethod Algorithm="http://www.w3.org/2001/04/xmlenc#sha512"/>
        <DigestValue>W+bLYs1lDWg4ihnpCPw79fDe1r+bSn+l2Jj/jPKzqX4LmhbG0U83680eD85K4MHMMcncwveO8coqX9TPUaTAFg==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jAQWjBb3wzz8hW4FZfILGHNJDt62AQFI7PTdy5oggQPnz6+jOiqW5W9IvmC8+p0VirHRSbSjohK5nrVddP0iTQ==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o/uRi1rsXVRF37ZUtHBZXxWaAmpkxd8WJErdeeKq+o1MypPl1nY9vztJCdeYZuiXE0fbN43qGO2SRp0+DmV4QA==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JJyqoJpvNgdOx2sC6vkPQC9e9YWs7m0cC6ynNnuBPvkYtp88H2nvxp4SNReMV0C6GpjuNrLjpsATHu2lLkWiHw==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03R6dDqEFuhhlmoR2cfSp8IxKevC0ReBUz0gTLuWnw/Hl9CBDpU2F1Nnsu8UP5miKsJxIgjRvgxKdUptWXHRgw==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CEgBua6BHd/oCndcNGKixo46yfcIRw0qCVOIwGBHQF4IRTosvx6IKKPM6jCfd0DOtImOEbjYwMxCc7ZjnmkCGg==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WhmM4KzAyORq4Qr9wQskhC7Ze8Q8oWDjDZDkR+pYmctVpaduw9FqgaIFQZfeONBaSypGSHdRxpsYvturwdrE+w==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lPahcWl1IGrRLWXLBNGKNYAnvgCgdTEpDBR3r22QDuvw50FC6DUbONTlRglA8O3J+XoR11ZIrcRlzJOeI9buqQ==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dXSsdBcl5n3X9rAeSGv7sHnb71xkCHeNn1DB1UQgiXrqMCBWSH/t3wY0WUN3JcqS/pCZal7XkvfQefCnFK0/VA==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fD+Ao/UoTMB82NvsRmvEbhKnaDdWIIMXvPsZQd44hoffonIamdfflGODaBjLxE+TzhIGgQ0BKy+YULoMovXwzg==</DigestValue>
      </Reference>
      <Reference URI="/xl/worksheets/sheet1.xml?ContentType=application/vnd.openxmlformats-officedocument.spreadsheetml.worksheet+xml">
        <DigestMethod Algorithm="http://www.w3.org/2001/04/xmlenc#sha512"/>
        <DigestValue>g1TMGyDRxbf1bwnxmAEuYVJLTduAXNtDMaCmoHS3tmgSWcTKDpGc7FB6hDPndeKPcq8ZCfy/obTiCYXtvfCpfQ==</DigestValue>
      </Reference>
      <Reference URI="/xl/worksheets/sheet10.xml?ContentType=application/vnd.openxmlformats-officedocument.spreadsheetml.worksheet+xml">
        <DigestMethod Algorithm="http://www.w3.org/2001/04/xmlenc#sha512"/>
        <DigestValue>LSFm0THwQSCmC/rUAV3D/Skcr8y2UYJ7s2vmXy8SFu9l6PksQ/C1WKnFb7RmXXkZkupJdHuvUBDXinb7OlfFGA==</DigestValue>
      </Reference>
      <Reference URI="/xl/worksheets/sheet11.xml?ContentType=application/vnd.openxmlformats-officedocument.spreadsheetml.worksheet+xml">
        <DigestMethod Algorithm="http://www.w3.org/2001/04/xmlenc#sha512"/>
        <DigestValue>WB7rNRTQ+72CI7w7qxteMntTZa95Gl9XngHSN+NNGTuDvghp2MJcImL1V2EhGkez5L5CUq4l8jGbQkNL4YECEg==</DigestValue>
      </Reference>
      <Reference URI="/xl/worksheets/sheet12.xml?ContentType=application/vnd.openxmlformats-officedocument.spreadsheetml.worksheet+xml">
        <DigestMethod Algorithm="http://www.w3.org/2001/04/xmlenc#sha512"/>
        <DigestValue>BajWo3oRSpsi+VqmKRl/HJG6J1A/WIcX+ccEA03Ke6a5TWu7FtKqEQuszrzaxTuSaXBEKwm7xXb3RMmsAIC/Sw==</DigestValue>
      </Reference>
      <Reference URI="/xl/worksheets/sheet2.xml?ContentType=application/vnd.openxmlformats-officedocument.spreadsheetml.worksheet+xml">
        <DigestMethod Algorithm="http://www.w3.org/2001/04/xmlenc#sha512"/>
        <DigestValue>wtjJQa423D2ZEzKjNMLwgoTD8crDqH8jdSfIKBEnNzSqb7Q7xPebZ9lklTz3Y95OQAGK3lxDwfeXQYeMlvp+ZA==</DigestValue>
      </Reference>
      <Reference URI="/xl/worksheets/sheet3.xml?ContentType=application/vnd.openxmlformats-officedocument.spreadsheetml.worksheet+xml">
        <DigestMethod Algorithm="http://www.w3.org/2001/04/xmlenc#sha512"/>
        <DigestValue>o4tJq+CrUjoad5DPgfow9dZaNMqmtCijgWmIoCMxUa5D2rS8MG5eTycHg9pNl7S8UP895NMemtiwY7+wyRFGyQ==</DigestValue>
      </Reference>
      <Reference URI="/xl/worksheets/sheet4.xml?ContentType=application/vnd.openxmlformats-officedocument.spreadsheetml.worksheet+xml">
        <DigestMethod Algorithm="http://www.w3.org/2001/04/xmlenc#sha512"/>
        <DigestValue>skf1H80tTTfgpq76GZw5so4FrEUt/9QDcCDXGODeWzUZIqmTMK1fU81kqRmdZk9NeuR+hJBN+6sWyn4tvl+b1w==</DigestValue>
      </Reference>
      <Reference URI="/xl/worksheets/sheet5.xml?ContentType=application/vnd.openxmlformats-officedocument.spreadsheetml.worksheet+xml">
        <DigestMethod Algorithm="http://www.w3.org/2001/04/xmlenc#sha512"/>
        <DigestValue>012EGdgpKPNA/guHOZguwCRcQ9N2uw9QV12gKM2T033TrgWAyoDqVq7/LyZUECoyTRLK4EJY9rs/IPLLETUHZQ==</DigestValue>
      </Reference>
      <Reference URI="/xl/worksheets/sheet6.xml?ContentType=application/vnd.openxmlformats-officedocument.spreadsheetml.worksheet+xml">
        <DigestMethod Algorithm="http://www.w3.org/2001/04/xmlenc#sha512"/>
        <DigestValue>BTHUwKjpKPHEO3zrPyvdQmQStL6W+UggPljrM4uG+x1HyQE3ULNWORtlSo39O7m5WHlV3L3+n/ykkS2Gm0j7lw==</DigestValue>
      </Reference>
      <Reference URI="/xl/worksheets/sheet7.xml?ContentType=application/vnd.openxmlformats-officedocument.spreadsheetml.worksheet+xml">
        <DigestMethod Algorithm="http://www.w3.org/2001/04/xmlenc#sha512"/>
        <DigestValue>8P+PDHpkQ5HdbGAqUriO4vGo98HceLFrxfcRp7JHpvbWdMSAM0BRlvVCbbPm/9ljse1LtSo9QhdWXKQTLOUTtg==</DigestValue>
      </Reference>
      <Reference URI="/xl/worksheets/sheet8.xml?ContentType=application/vnd.openxmlformats-officedocument.spreadsheetml.worksheet+xml">
        <DigestMethod Algorithm="http://www.w3.org/2001/04/xmlenc#sha512"/>
        <DigestValue>A3DxdIjjRemt6kgo79AEjrZsgPHsMSpxPqoK+9XWA10Z5NmxdfbeHSROm2YQ/FT4aZhDaQrzKg9fRsDrxPfAYw==</DigestValue>
      </Reference>
      <Reference URI="/xl/worksheets/sheet9.xml?ContentType=application/vnd.openxmlformats-officedocument.spreadsheetml.worksheet+xml">
        <DigestMethod Algorithm="http://www.w3.org/2001/04/xmlenc#sha512"/>
        <DigestValue>9DtrJUe+YkwFDxZPinh5Fs7jBPDvReDp8HBBVo2QhMJ7FWZylYW82A9uWCXKmx/k2S3GsF7Cl3qPcPheuzM22w==</DigestValue>
      </Reference>
    </Manifest>
    <SignatureProperties>
      <SignatureProperty Id="idSignatureTime" Target="#idPackageSignature">
        <mdssi:SignatureTime xmlns:mdssi="http://schemas.openxmlformats.org/package/2006/digital-signature">
          <mdssi:Format>YYYY-MM-DDThh:mm:ssTZD</mdssi:Format>
          <mdssi:Value>2025-05-13T21:07:06Z</mdssi:Value>
        </mdssi:SignatureTime>
      </SignatureProperty>
    </SignatureProperties>
  </Object>
  <Object Id="idOfficeObject">
    <SignatureProperties>
      <SignatureProperty Id="idOfficeV1Details" Target="#idPackageSignature">
        <SignatureInfoV1 xmlns="http://schemas.microsoft.com/office/2006/digsig">
          <SetupID>{E0C86104-1935-4975-A05C-F5BD14143258}</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2025-05-13T21:07:06Z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6Ic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6Ic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pUc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Ck8cHXqye9Dq4g0c2uednku84Vgj3tHIU0PO5sFDNysCPq6/FdoI2ni9PxtooyP4NS7k8RVPwFNP
Mcizm3J0tg==</DigestValue>
    </Reference>
    <Reference Type="http://www.w3.org/2000/09/xmldsig#Object" URI="#idOfficeObject">
      <DigestMethod Algorithm="http://www.w3.org/2001/04/xmlenc#sha512"/>
      <DigestValue>8sJuCISlI8yZVGXLXKsM6kWqDO+iWgvp+2uKM4+8ohtJQFIgYF+JgnQmXqzGkVGzlpAlYqZnDNMK
rwbZfgDFWg==</DigestValue>
    </Reference>
    <Reference Type="http://uri.etsi.org/01903#SignedProperties" URI="#idSignedProperties">
      <Transforms>
        <Transform Algorithm="http://www.w3.org/TR/2001/REC-xml-c14n-20010315"/>
      </Transforms>
      <DigestMethod Algorithm="http://www.w3.org/2001/04/xmlenc#sha512"/>
      <DigestValue>TSAZHZi4DrfWXb8GTy3hMy/L/a+bM8Y3cwFKVJaArHGZHvxa4iBTVyxBvn81/DLC1SaRY0aRimFR
mamM3Wb71Q==</DigestValue>
    </Reference>
    <Reference Type="http://www.w3.org/2000/09/xmldsig#Object" URI="#idValidSigLnImg">
      <DigestMethod Algorithm="http://www.w3.org/2001/04/xmlenc#sha512"/>
      <DigestValue>FHWBVcYUQTy3w+vWmY7mUvidF6c23YsjGOTfty11tEq3W19XoKIHScHect0QDGtyPquC1hcVUpgZ
IiMRZyyyRA==</DigestValue>
    </Reference>
    <Reference Type="http://www.w3.org/2000/09/xmldsig#Object" URI="#idInvalidSigLnImg">
      <DigestMethod Algorithm="http://www.w3.org/2001/04/xmlenc#sha512"/>
      <DigestValue>ADrEl2oly7R9cdTpxm7nHGlfhaHTbYBM8qPyJq5n6qnH57CNM6wZoc1Kvx9Yrxy52ALQZFuu83Ka
SCfvphTw2g==</DigestValue>
    </Reference>
  </SignedInfo>
  <SignatureValue>JkfMh0moTFLrFzLpy9uaVL59xk6fUFcFyn40qed+JaqTad28XsZrVIHsBy8SgQfatzQKgEUKjXPp
Npk66xrzR6Eorzsfy99KprK3J/TMjgBj+RTzFlgz+johT8BZP2XzYr8G7icm0PIK2Ag5vG9Y6asE
Lenr3gvtdcthLeCh9Nh/PCg5a4gmk1DVMqNhU1IOLb5ED0O0OBiyhV+YRUcjYIw4i2fN0vx0oinI
l0zgJNem3jattIOX9R2gVogOqsIL0IXEr7CqiJFM+ruaP51BTUqYbnB1JxJC1rP+03kgqbnTBL7e
5Px/dge3YmEOHzD9xg3Wx+GKHRho12MHotldJA==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512"/>
        <DigestValue>EtrUiHi9wX0hJAIuw7iuJA5wQHcCa7lub+Id6aEnJvkThmxxJzupjU32U1TXtIYnVTMNg5v6tNx4YaQBbD5FRg==</DigestValue>
      </Reference>
      <Reference URI="/xl/calcChain.xml?ContentType=application/vnd.openxmlformats-officedocument.spreadsheetml.calcChain+xml">
        <DigestMethod Algorithm="http://www.w3.org/2001/04/xmlenc#sha512"/>
        <DigestValue>JrMFU5huqker5/02NzlBC5bLp1Y1Y5yQnuhwI48WAb0RSj9turK0VKbogxfDr3eFN1cpvtxQTS88y2k4WEFOAA==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zBCVbuj00WBfvQ5Na/cxU/ojPGhbsiReumcLpRiGcCXu8XgAslrq989FNGJekoaMIGGGiryPYtBGqYxeF5Y3Gg==</DigestValue>
      </Reference>
      <Reference URI="/xl/drawings/drawing1.xml?ContentType=application/vnd.openxmlformats-officedocument.drawing+xml">
        <DigestMethod Algorithm="http://www.w3.org/2001/04/xmlenc#sha512"/>
        <DigestValue>pNdoY6VbRih0WkVhFeeusptk69ds3Q4QydQcDUQ2Cjr8eJWjYgfc8C1oiu4fPenMbyUr0+Al93oz9861KFbVTQ==</DigestValue>
      </Reference>
      <Reference URI="/xl/drawings/drawing2.xml?ContentType=application/vnd.openxmlformats-officedocument.drawing+xml">
        <DigestMethod Algorithm="http://www.w3.org/2001/04/xmlenc#sha512"/>
        <DigestValue>Z40lgtvxtLddWPJKRFMNmx16y9tlYxm0H63VogG7qCxRMbFc4bobHxm5E4SyjBQga5dJWRO7AIn3Fq4/gPpiVA==</DigestValue>
      </Reference>
      <Reference URI="/xl/drawings/drawing3.xml?ContentType=application/vnd.openxmlformats-officedocument.drawing+xml">
        <DigestMethod Algorithm="http://www.w3.org/2001/04/xmlenc#sha512"/>
        <DigestValue>/CSRax+BNAoenaupFuCInc8qjR+hWcDTlqDDL6C/KPAxmlZAO1HEXjZhrWnHKb7a495g99vSRMm3n9TCFKxWKw==</DigestValue>
      </Reference>
      <Reference URI="/xl/drawings/drawing4.xml?ContentType=application/vnd.openxmlformats-officedocument.drawing+xml">
        <DigestMethod Algorithm="http://www.w3.org/2001/04/xmlenc#sha512"/>
        <DigestValue>KAMGmVe8WBs7/E5WpL6OtP5WKahRpOvBrTs+DWjZGa+zS8+nzTfWYvc/oElj9Qx1fjGPZBfX8ZUyrnHG1SBlWw==</DigestValue>
      </Reference>
      <Reference URI="/xl/drawings/drawing5.xml?ContentType=application/vnd.openxmlformats-officedocument.drawing+xml">
        <DigestMethod Algorithm="http://www.w3.org/2001/04/xmlenc#sha512"/>
        <DigestValue>BfRzGGzoND+Iv5eRIprwJ7mhHzO819fi+UOOht6iE0C5QiNJ+0r531EI4br4ekh2uTjxdo2KRETUSQXrAbIFCw==</DigestValue>
      </Reference>
      <Reference URI="/xl/drawings/drawing6.xml?ContentType=application/vnd.openxmlformats-officedocument.drawing+xml">
        <DigestMethod Algorithm="http://www.w3.org/2001/04/xmlenc#sha512"/>
        <DigestValue>VZegGy2azhMXC/vOk4o4gk81ic1rb/l6YfEUdvw52TW5vb1DfxEWY9sL5H7LhJ1oUW0TLRlORyFzcC/Qf647mQ==</DigestValue>
      </Reference>
      <Reference URI="/xl/drawings/drawing7.xml?ContentType=application/vnd.openxmlformats-officedocument.drawing+xml">
        <DigestMethod Algorithm="http://www.w3.org/2001/04/xmlenc#sha512"/>
        <DigestValue>MJCxOKHieRg+VPQE8hKz0tEr3ZIc3QBdaxgxBNa4ySP8+x4LvxOpysRBj4UvT+Uy2mEWvh2TR2au68XYC05baw==</DigestValue>
      </Reference>
      <Reference URI="/xl/drawings/drawing8.xml?ContentType=application/vnd.openxmlformats-officedocument.drawing+xml">
        <DigestMethod Algorithm="http://www.w3.org/2001/04/xmlenc#sha512"/>
        <DigestValue>fYUaEDGo8H9frwJVSBdooR6rDA0Ef6P47O4fh47SLl9dnhipgCWzajMxXk4w5c4rnDGrY6/1il8aZkrtdNF7rA==</DigestValue>
      </Reference>
      <Reference URI="/xl/drawings/vmlDrawing1.vml?ContentType=application/vnd.openxmlformats-officedocument.vmlDrawing">
        <DigestMethod Algorithm="http://www.w3.org/2001/04/xmlenc#sha512"/>
        <DigestValue>hyISAEcXBWsoeab5b/pBS8hgKcVimkc04VIIsUf7CL35hXMy4vHxHztk3/MN82c9CfipW8RcrFmKfWg5+4yFtg==</DigestValue>
      </Reference>
      <Reference URI="/xl/drawings/vmlDrawing2.vml?ContentType=application/vnd.openxmlformats-officedocument.vmlDrawing">
        <DigestMethod Algorithm="http://www.w3.org/2001/04/xmlenc#sha512"/>
        <DigestValue>6SH9yBfhaz0caGzyotQur6DGNdGeqTVK83XWa4M6bBZ37fn2rQgvjT3MVJ+61BDzEosK4PoYFA67k9X/v0oGBg==</DigestValue>
      </Reference>
      <Reference URI="/xl/drawings/vmlDrawing3.vml?ContentType=application/vnd.openxmlformats-officedocument.vmlDrawing">
        <DigestMethod Algorithm="http://www.w3.org/2001/04/xmlenc#sha512"/>
        <DigestValue>QLp6q2icrT3ASbtaoNHFmr8yRiYBwbkCfET8JVnQJCWO5o2nCPSi7mYpNwCEdOWfh8KCnpl5G7ramxxzB2Perw==</DigestValue>
      </Reference>
      <Reference URI="/xl/drawings/vmlDrawing4.vml?ContentType=application/vnd.openxmlformats-officedocument.vmlDrawing">
        <DigestMethod Algorithm="http://www.w3.org/2001/04/xmlenc#sha512"/>
        <DigestValue>yBuvvrAm6lNMqwqNF+fYLe2Q+Hp3Fy3cjLng1e/BLTX9yJXtBQtFMwEmHehwNlp9wNpFESzQcCLh7y371SdEtg==</DigestValue>
      </Reference>
      <Reference URI="/xl/drawings/vmlDrawing5.vml?ContentType=application/vnd.openxmlformats-officedocument.vmlDrawing">
        <DigestMethod Algorithm="http://www.w3.org/2001/04/xmlenc#sha512"/>
        <DigestValue>QIR+Bbz6LVAQ2t16WBHbQinsiO8vmKw6IwOBgYSUpk2z8m1xuYIAS5UFn7R6qFu3ymcxnGuSROwIe7PRm363ug==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9OxQbJbTaqy3SkbPFJI3fZedXbsI7gJxBJmrfvK08Mb7ituGFGHoo71R8zlm8wlVBGCsbIzWdIdywLu22keWIA==</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wMA8CPsyEpkPGi/RSqYI+oK9w35tz7cKT1Ssz66nmN/6R/ZfDRHs+0joyiWAShv03DkdDJDXnnw7RmGFjMos+w==</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QX3npSsdQVsCD0J6y3Mg9N38r/c8NG2eESMCA3Lnuvx2z4lm8/iF7B4DsbfyoBa7E2WXoKqo9HOIXznZyonTnA==</DigestValue>
      </Reference>
      <Reference URI="/xl/media/image7.emf?ContentType=image/x-emf">
        <DigestMethod Algorithm="http://www.w3.org/2001/04/xmlenc#sha512"/>
        <DigestValue>gkWBeAtZFE/+NEtKA95uWWs2qBBzsCUvXusKveJcgporAdgSPoJrtF+Kn0ntWlyIzPWafjQVeAFbcckk4g1Amg==</DigestValue>
      </Reference>
      <Reference URI="/xl/media/image8.png?ContentType=image/png">
        <DigestMethod Algorithm="http://www.w3.org/2001/04/xmlenc#sha512"/>
        <DigestValue>EtVnJw1Wm1r+wVFCTbi8y5mEoWFFiz6XrfIMniBXCehUnA3pqOS3fAZq2YW3y31ObYVuDNttbHff8ZfQtKzefA==</DigestValue>
      </Reference>
      <Reference URI="/xl/printerSettings/printerSettings1.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10.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11.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2.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3.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7.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8.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9.bin?ContentType=application/vnd.openxmlformats-officedocument.spreadsheetml.printerSettings">
        <DigestMethod Algorithm="http://www.w3.org/2001/04/xmlenc#sha512"/>
        <DigestValue>jqYdXYyZmCAeE+onsAjsAEm0/WruTsDgnrMP5wTIOFn2D1e8yC56P6HcWAaXRLjDb1LrmXXYe/2h4Sv9X4+z8Q==</DigestValue>
      </Reference>
      <Reference URI="/xl/sharedStrings.xml?ContentType=application/vnd.openxmlformats-officedocument.spreadsheetml.sharedStrings+xml">
        <DigestMethod Algorithm="http://www.w3.org/2001/04/xmlenc#sha512"/>
        <DigestValue>pu0jG5Oappp3FVebB4/7GLwdLbJp6Q5fJn2mi+YhlZt1nZm5lk6C8lLEOkTvfpwmhP7ZOZsphSH0Thffi72dBg==</DigestValue>
      </Reference>
      <Reference URI="/xl/styles.xml?ContentType=application/vnd.openxmlformats-officedocument.spreadsheetml.styles+xml">
        <DigestMethod Algorithm="http://www.w3.org/2001/04/xmlenc#sha512"/>
        <DigestValue>W+bLYs1lDWg4ihnpCPw79fDe1r+bSn+l2Jj/jPKzqX4LmhbG0U83680eD85K4MHMMcncwveO8coqX9TPUaTAFg==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jAQWjBb3wzz8hW4FZfILGHNJDt62AQFI7PTdy5oggQPnz6+jOiqW5W9IvmC8+p0VirHRSbSjohK5nrVddP0iTQ==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o/uRi1rsXVRF37ZUtHBZXxWaAmpkxd8WJErdeeKq+o1MypPl1nY9vztJCdeYZuiXE0fbN43qGO2SRp0+DmV4QA==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JJyqoJpvNgdOx2sC6vkPQC9e9YWs7m0cC6ynNnuBPvkYtp88H2nvxp4SNReMV0C6GpjuNrLjpsATHu2lLkWiHw==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03R6dDqEFuhhlmoR2cfSp8IxKevC0ReBUz0gTLuWnw/Hl9CBDpU2F1Nnsu8UP5miKsJxIgjRvgxKdUptWXHRgw==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CEgBua6BHd/oCndcNGKixo46yfcIRw0qCVOIwGBHQF4IRTosvx6IKKPM6jCfd0DOtImOEbjYwMxCc7ZjnmkCGg==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WhmM4KzAyORq4Qr9wQskhC7Ze8Q8oWDjDZDkR+pYmctVpaduw9FqgaIFQZfeONBaSypGSHdRxpsYvturwdrE+w==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lPahcWl1IGrRLWXLBNGKNYAnvgCgdTEpDBR3r22QDuvw50FC6DUbONTlRglA8O3J+XoR11ZIrcRlzJOeI9buqQ==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dXSsdBcl5n3X9rAeSGv7sHnb71xkCHeNn1DB1UQgiXrqMCBWSH/t3wY0WUN3JcqS/pCZal7XkvfQefCnFK0/VA==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fD+Ao/UoTMB82NvsRmvEbhKnaDdWIIMXvPsZQd44hoffonIamdfflGODaBjLxE+TzhIGgQ0BKy+YULoMovXwzg==</DigestValue>
      </Reference>
      <Reference URI="/xl/worksheets/sheet1.xml?ContentType=application/vnd.openxmlformats-officedocument.spreadsheetml.worksheet+xml">
        <DigestMethod Algorithm="http://www.w3.org/2001/04/xmlenc#sha512"/>
        <DigestValue>g1TMGyDRxbf1bwnxmAEuYVJLTduAXNtDMaCmoHS3tmgSWcTKDpGc7FB6hDPndeKPcq8ZCfy/obTiCYXtvfCpfQ==</DigestValue>
      </Reference>
      <Reference URI="/xl/worksheets/sheet10.xml?ContentType=application/vnd.openxmlformats-officedocument.spreadsheetml.worksheet+xml">
        <DigestMethod Algorithm="http://www.w3.org/2001/04/xmlenc#sha512"/>
        <DigestValue>LSFm0THwQSCmC/rUAV3D/Skcr8y2UYJ7s2vmXy8SFu9l6PksQ/C1WKnFb7RmXXkZkupJdHuvUBDXinb7OlfFGA==</DigestValue>
      </Reference>
      <Reference URI="/xl/worksheets/sheet11.xml?ContentType=application/vnd.openxmlformats-officedocument.spreadsheetml.worksheet+xml">
        <DigestMethod Algorithm="http://www.w3.org/2001/04/xmlenc#sha512"/>
        <DigestValue>WB7rNRTQ+72CI7w7qxteMntTZa95Gl9XngHSN+NNGTuDvghp2MJcImL1V2EhGkez5L5CUq4l8jGbQkNL4YECEg==</DigestValue>
      </Reference>
      <Reference URI="/xl/worksheets/sheet12.xml?ContentType=application/vnd.openxmlformats-officedocument.spreadsheetml.worksheet+xml">
        <DigestMethod Algorithm="http://www.w3.org/2001/04/xmlenc#sha512"/>
        <DigestValue>BajWo3oRSpsi+VqmKRl/HJG6J1A/WIcX+ccEA03Ke6a5TWu7FtKqEQuszrzaxTuSaXBEKwm7xXb3RMmsAIC/Sw==</DigestValue>
      </Reference>
      <Reference URI="/xl/worksheets/sheet2.xml?ContentType=application/vnd.openxmlformats-officedocument.spreadsheetml.worksheet+xml">
        <DigestMethod Algorithm="http://www.w3.org/2001/04/xmlenc#sha512"/>
        <DigestValue>wtjJQa423D2ZEzKjNMLwgoTD8crDqH8jdSfIKBEnNzSqb7Q7xPebZ9lklTz3Y95OQAGK3lxDwfeXQYeMlvp+ZA==</DigestValue>
      </Reference>
      <Reference URI="/xl/worksheets/sheet3.xml?ContentType=application/vnd.openxmlformats-officedocument.spreadsheetml.worksheet+xml">
        <DigestMethod Algorithm="http://www.w3.org/2001/04/xmlenc#sha512"/>
        <DigestValue>o4tJq+CrUjoad5DPgfow9dZaNMqmtCijgWmIoCMxUa5D2rS8MG5eTycHg9pNl7S8UP895NMemtiwY7+wyRFGyQ==</DigestValue>
      </Reference>
      <Reference URI="/xl/worksheets/sheet4.xml?ContentType=application/vnd.openxmlformats-officedocument.spreadsheetml.worksheet+xml">
        <DigestMethod Algorithm="http://www.w3.org/2001/04/xmlenc#sha512"/>
        <DigestValue>skf1H80tTTfgpq76GZw5so4FrEUt/9QDcCDXGODeWzUZIqmTMK1fU81kqRmdZk9NeuR+hJBN+6sWyn4tvl+b1w==</DigestValue>
      </Reference>
      <Reference URI="/xl/worksheets/sheet5.xml?ContentType=application/vnd.openxmlformats-officedocument.spreadsheetml.worksheet+xml">
        <DigestMethod Algorithm="http://www.w3.org/2001/04/xmlenc#sha512"/>
        <DigestValue>012EGdgpKPNA/guHOZguwCRcQ9N2uw9QV12gKM2T033TrgWAyoDqVq7/LyZUECoyTRLK4EJY9rs/IPLLETUHZQ==</DigestValue>
      </Reference>
      <Reference URI="/xl/worksheets/sheet6.xml?ContentType=application/vnd.openxmlformats-officedocument.spreadsheetml.worksheet+xml">
        <DigestMethod Algorithm="http://www.w3.org/2001/04/xmlenc#sha512"/>
        <DigestValue>BTHUwKjpKPHEO3zrPyvdQmQStL6W+UggPljrM4uG+x1HyQE3ULNWORtlSo39O7m5WHlV3L3+n/ykkS2Gm0j7lw==</DigestValue>
      </Reference>
      <Reference URI="/xl/worksheets/sheet7.xml?ContentType=application/vnd.openxmlformats-officedocument.spreadsheetml.worksheet+xml">
        <DigestMethod Algorithm="http://www.w3.org/2001/04/xmlenc#sha512"/>
        <DigestValue>8P+PDHpkQ5HdbGAqUriO4vGo98HceLFrxfcRp7JHpvbWdMSAM0BRlvVCbbPm/9ljse1LtSo9QhdWXKQTLOUTtg==</DigestValue>
      </Reference>
      <Reference URI="/xl/worksheets/sheet8.xml?ContentType=application/vnd.openxmlformats-officedocument.spreadsheetml.worksheet+xml">
        <DigestMethod Algorithm="http://www.w3.org/2001/04/xmlenc#sha512"/>
        <DigestValue>A3DxdIjjRemt6kgo79AEjrZsgPHsMSpxPqoK+9XWA10Z5NmxdfbeHSROm2YQ/FT4aZhDaQrzKg9fRsDrxPfAYw==</DigestValue>
      </Reference>
      <Reference URI="/xl/worksheets/sheet9.xml?ContentType=application/vnd.openxmlformats-officedocument.spreadsheetml.worksheet+xml">
        <DigestMethod Algorithm="http://www.w3.org/2001/04/xmlenc#sha512"/>
        <DigestValue>9DtrJUe+YkwFDxZPinh5Fs7jBPDvReDp8HBBVo2QhMJ7FWZylYW82A9uWCXKmx/k2S3GsF7Cl3qPcPheuzM22w==</DigestValue>
      </Reference>
    </Manifest>
    <SignatureProperties>
      <SignatureProperty Id="idSignatureTime" Target="#idPackageSignature">
        <mdssi:SignatureTime xmlns:mdssi="http://schemas.openxmlformats.org/package/2006/digital-signature">
          <mdssi:Format>YYYY-MM-DDThh:mm:ssTZD</mdssi:Format>
          <mdssi:Value>2025-05-13T21:07:13Z</mdssi:Value>
        </mdssi:SignatureTime>
      </SignatureProperty>
    </SignatureProperties>
  </Object>
  <Object Id="idOfficeObject">
    <SignatureProperties>
      <SignatureProperty Id="idOfficeV1Details" Target="#idPackageSignature">
        <SignatureInfoV1 xmlns="http://schemas.microsoft.com/office/2006/digsig">
          <SetupID>{2E5A121B-F445-4260-8074-8A06753BA72E}</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2025-05-13T21:07:13Z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AA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wijWQFltCe2rZVpp/zraW7PLFLc/YLFFZYklYzcK4Dx/RaHUyNCDaeBmReL24OC+ICaxJmYZQqzc
cTvx5JnCgQ==</DigestValue>
    </Reference>
    <Reference Type="http://www.w3.org/2000/09/xmldsig#Object" URI="#idOfficeObject">
      <DigestMethod Algorithm="http://www.w3.org/2001/04/xmlenc#sha512"/>
      <DigestValue>uWFQiWNABc/2HS3b9NoISGxMwHUAv0gHGJIbp2JR6jTj4OMEV8rsOEb8vwEJC5mIQqwoTDXhvXPY
RnblBOM9Bw==</DigestValue>
    </Reference>
    <Reference Type="http://uri.etsi.org/01903#SignedProperties" URI="#idSignedProperties">
      <Transforms>
        <Transform Algorithm="http://www.w3.org/TR/2001/REC-xml-c14n-20010315"/>
      </Transforms>
      <DigestMethod Algorithm="http://www.w3.org/2001/04/xmlenc#sha512"/>
      <DigestValue>ZLVgbz1HaaGtjULTVHhOXLFeieoD1CMBySx0Nlj1f1lOGRF1y/RgtIF1M9cIiKNimX7xWtIEK980
IHW5A3sL6Q==</DigestValue>
    </Reference>
    <Reference Type="http://www.w3.org/2000/09/xmldsig#Object" URI="#idValidSigLnImg">
      <DigestMethod Algorithm="http://www.w3.org/2001/04/xmlenc#sha512"/>
      <DigestValue>BrRSkL8o7JVZy5G1KSlEdfT8TYE8rMIMkcaKne73hjRnmyEwPN+EI+84ZMvZYKcDcOUxI7fgDY/Z
kuWe4AaaIQ==</DigestValue>
    </Reference>
    <Reference Type="http://www.w3.org/2000/09/xmldsig#Object" URI="#idInvalidSigLnImg">
      <DigestMethod Algorithm="http://www.w3.org/2001/04/xmlenc#sha512"/>
      <DigestValue>LnMqS74CLJvLRmn9ppKl1GEqYSdgsM8dxI5aow1IpUxZyxA7fRrZRzCy69KozUhYpoYMHLimwv7F
B02I2pYQkQ==</DigestValue>
    </Reference>
  </SignedInfo>
  <SignatureValue>Lj2hqqs+IvNI7RdpRUQswU8hxvn6UcEfBF8phVTONZdF6bBSjCD93elT0kZwvvaxyxSVd+R/tKUp
L/E/0bVE7LT7lepVey5b1+N/X7auHDc0wZ9cJ5MjZkMlctdPPSvwvQHLiJLEUn+tGYbHygySLOd5
SX25B/+aqr1ZsmzMfeeINNJYRKNiQIgc/KvJnBsDAZajtOwBr8fOJkKycihquMwvnX8JPIqEgd3v
QAORlgjwPvCGrzO7G4VvAaeNAcfLHE8RAhBjq96iYuGJtWL92kNDI5SsNDo5a8or/4wb1kyd4FYO
5gW6r8DOSiJQB414utq9ljYPTMDyCSDpqh6mcA==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512"/>
        <DigestValue>EtrUiHi9wX0hJAIuw7iuJA5wQHcCa7lub+Id6aEnJvkThmxxJzupjU32U1TXtIYnVTMNg5v6tNx4YaQBbD5FRg==</DigestValue>
      </Reference>
      <Reference URI="/xl/calcChain.xml?ContentType=application/vnd.openxmlformats-officedocument.spreadsheetml.calcChain+xml">
        <DigestMethod Algorithm="http://www.w3.org/2001/04/xmlenc#sha512"/>
        <DigestValue>JrMFU5huqker5/02NzlBC5bLp1Y1Y5yQnuhwI48WAb0RSj9turK0VKbogxfDr3eFN1cpvtxQTS88y2k4WEFOAA==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D9DXKQHdlxYfJ1hjO9CPNKCNQjIVyYebXT6Nhg+c9FPepyMBsjjxoRKbJsLe3jzqrW8xhCcJRgcfBkcUdhe2SQ==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cS/hpiJODPoQGe4g3gciG6+NqQcr+tdycsKg4XXBwUvtWelgh9yfJ4Rk4kyVgQkDWvs+vdJy9/yMKlKvWysIFQ==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/vD+TMAesbVivJYLl6c3cA/KKAHBFjP5NGsE+yVfoX1MvvC5vxij4GfI8OJ9cu12E0m8H85itLIae9+N/ydXPg==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zBCVbuj00WBfvQ5Na/cxU/ojPGhbsiReumcLpRiGcCXu8XgAslrq989FNGJekoaMIGGGiryPYtBGqYxeF5Y3Gg==</DigestValue>
      </Reference>
      <Reference URI="/xl/drawings/drawing1.xml?ContentType=application/vnd.openxmlformats-officedocument.drawing+xml">
        <DigestMethod Algorithm="http://www.w3.org/2001/04/xmlenc#sha512"/>
        <DigestValue>pNdoY6VbRih0WkVhFeeusptk69ds3Q4QydQcDUQ2Cjr8eJWjYgfc8C1oiu4fPenMbyUr0+Al93oz9861KFbVTQ==</DigestValue>
      </Reference>
      <Reference URI="/xl/drawings/drawing2.xml?ContentType=application/vnd.openxmlformats-officedocument.drawing+xml">
        <DigestMethod Algorithm="http://www.w3.org/2001/04/xmlenc#sha512"/>
        <DigestValue>Z40lgtvxtLddWPJKRFMNmx16y9tlYxm0H63VogG7qCxRMbFc4bobHxm5E4SyjBQga5dJWRO7AIn3Fq4/gPpiVA==</DigestValue>
      </Reference>
      <Reference URI="/xl/drawings/drawing3.xml?ContentType=application/vnd.openxmlformats-officedocument.drawing+xml">
        <DigestMethod Algorithm="http://www.w3.org/2001/04/xmlenc#sha512"/>
        <DigestValue>/CSRax+BNAoenaupFuCInc8qjR+hWcDTlqDDL6C/KPAxmlZAO1HEXjZhrWnHKb7a495g99vSRMm3n9TCFKxWKw==</DigestValue>
      </Reference>
      <Reference URI="/xl/drawings/drawing4.xml?ContentType=application/vnd.openxmlformats-officedocument.drawing+xml">
        <DigestMethod Algorithm="http://www.w3.org/2001/04/xmlenc#sha512"/>
        <DigestValue>KAMGmVe8WBs7/E5WpL6OtP5WKahRpOvBrTs+DWjZGa+zS8+nzTfWYvc/oElj9Qx1fjGPZBfX8ZUyrnHG1SBlWw==</DigestValue>
      </Reference>
      <Reference URI="/xl/drawings/drawing5.xml?ContentType=application/vnd.openxmlformats-officedocument.drawing+xml">
        <DigestMethod Algorithm="http://www.w3.org/2001/04/xmlenc#sha512"/>
        <DigestValue>BfRzGGzoND+Iv5eRIprwJ7mhHzO819fi+UOOht6iE0C5QiNJ+0r531EI4br4ekh2uTjxdo2KRETUSQXrAbIFCw==</DigestValue>
      </Reference>
      <Reference URI="/xl/drawings/drawing6.xml?ContentType=application/vnd.openxmlformats-officedocument.drawing+xml">
        <DigestMethod Algorithm="http://www.w3.org/2001/04/xmlenc#sha512"/>
        <DigestValue>VZegGy2azhMXC/vOk4o4gk81ic1rb/l6YfEUdvw52TW5vb1DfxEWY9sL5H7LhJ1oUW0TLRlORyFzcC/Qf647mQ==</DigestValue>
      </Reference>
      <Reference URI="/xl/drawings/drawing7.xml?ContentType=application/vnd.openxmlformats-officedocument.drawing+xml">
        <DigestMethod Algorithm="http://www.w3.org/2001/04/xmlenc#sha512"/>
        <DigestValue>MJCxOKHieRg+VPQE8hKz0tEr3ZIc3QBdaxgxBNa4ySP8+x4LvxOpysRBj4UvT+Uy2mEWvh2TR2au68XYC05baw==</DigestValue>
      </Reference>
      <Reference URI="/xl/drawings/drawing8.xml?ContentType=application/vnd.openxmlformats-officedocument.drawing+xml">
        <DigestMethod Algorithm="http://www.w3.org/2001/04/xmlenc#sha512"/>
        <DigestValue>fYUaEDGo8H9frwJVSBdooR6rDA0Ef6P47O4fh47SLl9dnhipgCWzajMxXk4w5c4rnDGrY6/1il8aZkrtdNF7rA==</DigestValue>
      </Reference>
      <Reference URI="/xl/drawings/vmlDrawing1.vml?ContentType=application/vnd.openxmlformats-officedocument.vmlDrawing">
        <DigestMethod Algorithm="http://www.w3.org/2001/04/xmlenc#sha512"/>
        <DigestValue>hyISAEcXBWsoeab5b/pBS8hgKcVimkc04VIIsUf7CL35hXMy4vHxHztk3/MN82c9CfipW8RcrFmKfWg5+4yFtg==</DigestValue>
      </Reference>
      <Reference URI="/xl/drawings/vmlDrawing2.vml?ContentType=application/vnd.openxmlformats-officedocument.vmlDrawing">
        <DigestMethod Algorithm="http://www.w3.org/2001/04/xmlenc#sha512"/>
        <DigestValue>6SH9yBfhaz0caGzyotQur6DGNdGeqTVK83XWa4M6bBZ37fn2rQgvjT3MVJ+61BDzEosK4PoYFA67k9X/v0oGBg==</DigestValue>
      </Reference>
      <Reference URI="/xl/drawings/vmlDrawing3.vml?ContentType=application/vnd.openxmlformats-officedocument.vmlDrawing">
        <DigestMethod Algorithm="http://www.w3.org/2001/04/xmlenc#sha512"/>
        <DigestValue>QLp6q2icrT3ASbtaoNHFmr8yRiYBwbkCfET8JVnQJCWO5o2nCPSi7mYpNwCEdOWfh8KCnpl5G7ramxxzB2Perw==</DigestValue>
      </Reference>
      <Reference URI="/xl/drawings/vmlDrawing4.vml?ContentType=application/vnd.openxmlformats-officedocument.vmlDrawing">
        <DigestMethod Algorithm="http://www.w3.org/2001/04/xmlenc#sha512"/>
        <DigestValue>yBuvvrAm6lNMqwqNF+fYLe2Q+Hp3Fy3cjLng1e/BLTX9yJXtBQtFMwEmHehwNlp9wNpFESzQcCLh7y371SdEtg==</DigestValue>
      </Reference>
      <Reference URI="/xl/drawings/vmlDrawing5.vml?ContentType=application/vnd.openxmlformats-officedocument.vmlDrawing">
        <DigestMethod Algorithm="http://www.w3.org/2001/04/xmlenc#sha512"/>
        <DigestValue>QIR+Bbz6LVAQ2t16WBHbQinsiO8vmKw6IwOBgYSUpk2z8m1xuYIAS5UFn7R6qFu3ymcxnGuSROwIe7PRm363ug==</DigestValue>
      </Reference>
      <Reference URI="/xl/media/image1.png?ContentType=image/png">
        <DigestMethod Algorithm="http://www.w3.org/2001/04/xmlenc#sha512"/>
        <DigestValue>CmulpMiEBcs35rv7xVLa3tvH24ffXuA+MBjGpzYqZbKgin32BMjAljcVEuZvbd+B3/n5xT2tRHDtvEmVvDEp/g==</DigestValue>
      </Reference>
      <Reference URI="/xl/media/image2.emf?ContentType=image/x-emf">
        <DigestMethod Algorithm="http://www.w3.org/2001/04/xmlenc#sha512"/>
        <DigestValue>9OxQbJbTaqy3SkbPFJI3fZedXbsI7gJxBJmrfvK08Mb7ituGFGHoo71R8zlm8wlVBGCsbIzWdIdywLu22keWIA==</DigestValue>
      </Reference>
      <Reference URI="/xl/media/image3.emf?ContentType=image/x-emf">
        <DigestMethod Algorithm="http://www.w3.org/2001/04/xmlenc#sha512"/>
        <DigestValue>SNWDj+uSCEQtqMD5XfnZc9vJvqA78XCWhebSm7AnhEARrTk4fHhmnFaEDavBCRNHLFDHMJbbMgao/XP+u2/SKg==</DigestValue>
      </Reference>
      <Reference URI="/xl/media/image4.emf?ContentType=image/x-emf">
        <DigestMethod Algorithm="http://www.w3.org/2001/04/xmlenc#sha512"/>
        <DigestValue>wMA8CPsyEpkPGi/RSqYI+oK9w35tz7cKT1Ssz66nmN/6R/ZfDRHs+0joyiWAShv03DkdDJDXnnw7RmGFjMos+w==</DigestValue>
      </Reference>
      <Reference URI="/xl/media/image5.emf?ContentType=image/x-emf">
        <DigestMethod Algorithm="http://www.w3.org/2001/04/xmlenc#sha512"/>
        <DigestValue>V061xXC5F0WMAyDB86bz9o609rxNHC9OZkQrmWQqX0L8S5cZi+5Z1COA5Ey2Gv5o3g08Io9KRK0lMtcXxLaNPw==</DigestValue>
      </Reference>
      <Reference URI="/xl/media/image6.emf?ContentType=image/x-emf">
        <DigestMethod Algorithm="http://www.w3.org/2001/04/xmlenc#sha512"/>
        <DigestValue>QX3npSsdQVsCD0J6y3Mg9N38r/c8NG2eESMCA3Lnuvx2z4lm8/iF7B4DsbfyoBa7E2WXoKqo9HOIXznZyonTnA==</DigestValue>
      </Reference>
      <Reference URI="/xl/media/image7.emf?ContentType=image/x-emf">
        <DigestMethod Algorithm="http://www.w3.org/2001/04/xmlenc#sha512"/>
        <DigestValue>gkWBeAtZFE/+NEtKA95uWWs2qBBzsCUvXusKveJcgporAdgSPoJrtF+Kn0ntWlyIzPWafjQVeAFbcckk4g1Amg==</DigestValue>
      </Reference>
      <Reference URI="/xl/media/image8.png?ContentType=image/png">
        <DigestMethod Algorithm="http://www.w3.org/2001/04/xmlenc#sha512"/>
        <DigestValue>EtVnJw1Wm1r+wVFCTbi8y5mEoWFFiz6XrfIMniBXCehUnA3pqOS3fAZq2YW3y31ObYVuDNttbHff8ZfQtKzefA==</DigestValue>
      </Reference>
      <Reference URI="/xl/printerSettings/printerSettings1.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10.bin?ContentType=application/vnd.openxmlformats-officedocument.spreadsheetml.printerSettings">
        <DigestMethod Algorithm="http://www.w3.org/2001/04/xmlenc#sha512"/>
        <DigestValue>jvqRji6HZjwi3/ZMLs6LZEZQIv//SXGnIhLCGOr+azSUp+gY6oP2N0XU1296RpejSY46PVKnNl+29dL5yfH1QQ==</DigestValue>
      </Reference>
      <Reference URI="/xl/printerSettings/printerSettings11.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2.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13.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2.bin?ContentType=application/vnd.openxmlformats-officedocument.spreadsheetml.printerSettings">
        <DigestMethod Algorithm="http://www.w3.org/2001/04/xmlenc#sha512"/>
        <DigestValue>dyaJOdXVPKC4zAfCRaEnpjPLVZRSFIuTEMcBCXuyynIwqPzYJ2XSV5f4tIYC8hDe9UHSOOBe4S3puVPCGSU4UQ==</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5.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6.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7.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8.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9.bin?ContentType=application/vnd.openxmlformats-officedocument.spreadsheetml.printerSettings">
        <DigestMethod Algorithm="http://www.w3.org/2001/04/xmlenc#sha512"/>
        <DigestValue>jqYdXYyZmCAeE+onsAjsAEm0/WruTsDgnrMP5wTIOFn2D1e8yC56P6HcWAaXRLjDb1LrmXXYe/2h4Sv9X4+z8Q==</DigestValue>
      </Reference>
      <Reference URI="/xl/sharedStrings.xml?ContentType=application/vnd.openxmlformats-officedocument.spreadsheetml.sharedStrings+xml">
        <DigestMethod Algorithm="http://www.w3.org/2001/04/xmlenc#sha512"/>
        <DigestValue>pu0jG5Oappp3FVebB4/7GLwdLbJp6Q5fJn2mi+YhlZt1nZm5lk6C8lLEOkTvfpwmhP7ZOZsphSH0Thffi72dBg==</DigestValue>
      </Reference>
      <Reference URI="/xl/styles.xml?ContentType=application/vnd.openxmlformats-officedocument.spreadsheetml.styles+xml">
        <DigestMethod Algorithm="http://www.w3.org/2001/04/xmlenc#sha512"/>
        <DigestValue>W+bLYs1lDWg4ihnpCPw79fDe1r+bSn+l2Jj/jPKzqX4LmhbG0U83680eD85K4MHMMcncwveO8coqX9TPUaTAFg==</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jAQWjBb3wzz8hW4FZfILGHNJDt62AQFI7PTdy5oggQPnz6+jOiqW5W9IvmC8+p0VirHRSbSjohK5nrVddP0iTQ==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o/uRi1rsXVRF37ZUtHBZXxWaAmpkxd8WJErdeeKq+o1MypPl1nY9vztJCdeYZuiXE0fbN43qGO2SRp0+DmV4QA==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JJyqoJpvNgdOx2sC6vkPQC9e9YWs7m0cC6ynNnuBPvkYtp88H2nvxp4SNReMV0C6GpjuNrLjpsATHu2lLkWiHw==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03R6dDqEFuhhlmoR2cfSp8IxKevC0ReBUz0gTLuWnw/Hl9CBDpU2F1Nnsu8UP5miKsJxIgjRvgxKdUptWXHRgw==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CEgBua6BHd/oCndcNGKixo46yfcIRw0qCVOIwGBHQF4IRTosvx6IKKPM6jCfd0DOtImOEbjYwMxCc7ZjnmkCGg==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WhmM4KzAyORq4Qr9wQskhC7Ze8Q8oWDjDZDkR+pYmctVpaduw9FqgaIFQZfeONBaSypGSHdRxpsYvturwdrE+w==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lPahcWl1IGrRLWXLBNGKNYAnvgCgdTEpDBR3r22QDuvw50FC6DUbONTlRglA8O3J+XoR11ZIrcRlzJOeI9buqQ==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dXSsdBcl5n3X9rAeSGv7sHnb71xkCHeNn1DB1UQgiXrqMCBWSH/t3wY0WUN3JcqS/pCZal7XkvfQefCnFK0/VA==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fD+Ao/UoTMB82NvsRmvEbhKnaDdWIIMXvPsZQd44hoffonIamdfflGODaBjLxE+TzhIGgQ0BKy+YULoMovXwzg==</DigestValue>
      </Reference>
      <Reference URI="/xl/worksheets/sheet1.xml?ContentType=application/vnd.openxmlformats-officedocument.spreadsheetml.worksheet+xml">
        <DigestMethod Algorithm="http://www.w3.org/2001/04/xmlenc#sha512"/>
        <DigestValue>g1TMGyDRxbf1bwnxmAEuYVJLTduAXNtDMaCmoHS3tmgSWcTKDpGc7FB6hDPndeKPcq8ZCfy/obTiCYXtvfCpfQ==</DigestValue>
      </Reference>
      <Reference URI="/xl/worksheets/sheet10.xml?ContentType=application/vnd.openxmlformats-officedocument.spreadsheetml.worksheet+xml">
        <DigestMethod Algorithm="http://www.w3.org/2001/04/xmlenc#sha512"/>
        <DigestValue>LSFm0THwQSCmC/rUAV3D/Skcr8y2UYJ7s2vmXy8SFu9l6PksQ/C1WKnFb7RmXXkZkupJdHuvUBDXinb7OlfFGA==</DigestValue>
      </Reference>
      <Reference URI="/xl/worksheets/sheet11.xml?ContentType=application/vnd.openxmlformats-officedocument.spreadsheetml.worksheet+xml">
        <DigestMethod Algorithm="http://www.w3.org/2001/04/xmlenc#sha512"/>
        <DigestValue>WB7rNRTQ+72CI7w7qxteMntTZa95Gl9XngHSN+NNGTuDvghp2MJcImL1V2EhGkez5L5CUq4l8jGbQkNL4YECEg==</DigestValue>
      </Reference>
      <Reference URI="/xl/worksheets/sheet12.xml?ContentType=application/vnd.openxmlformats-officedocument.spreadsheetml.worksheet+xml">
        <DigestMethod Algorithm="http://www.w3.org/2001/04/xmlenc#sha512"/>
        <DigestValue>BajWo3oRSpsi+VqmKRl/HJG6J1A/WIcX+ccEA03Ke6a5TWu7FtKqEQuszrzaxTuSaXBEKwm7xXb3RMmsAIC/Sw==</DigestValue>
      </Reference>
      <Reference URI="/xl/worksheets/sheet2.xml?ContentType=application/vnd.openxmlformats-officedocument.spreadsheetml.worksheet+xml">
        <DigestMethod Algorithm="http://www.w3.org/2001/04/xmlenc#sha512"/>
        <DigestValue>wtjJQa423D2ZEzKjNMLwgoTD8crDqH8jdSfIKBEnNzSqb7Q7xPebZ9lklTz3Y95OQAGK3lxDwfeXQYeMlvp+ZA==</DigestValue>
      </Reference>
      <Reference URI="/xl/worksheets/sheet3.xml?ContentType=application/vnd.openxmlformats-officedocument.spreadsheetml.worksheet+xml">
        <DigestMethod Algorithm="http://www.w3.org/2001/04/xmlenc#sha512"/>
        <DigestValue>o4tJq+CrUjoad5DPgfow9dZaNMqmtCijgWmIoCMxUa5D2rS8MG5eTycHg9pNl7S8UP895NMemtiwY7+wyRFGyQ==</DigestValue>
      </Reference>
      <Reference URI="/xl/worksheets/sheet4.xml?ContentType=application/vnd.openxmlformats-officedocument.spreadsheetml.worksheet+xml">
        <DigestMethod Algorithm="http://www.w3.org/2001/04/xmlenc#sha512"/>
        <DigestValue>skf1H80tTTfgpq76GZw5so4FrEUt/9QDcCDXGODeWzUZIqmTMK1fU81kqRmdZk9NeuR+hJBN+6sWyn4tvl+b1w==</DigestValue>
      </Reference>
      <Reference URI="/xl/worksheets/sheet5.xml?ContentType=application/vnd.openxmlformats-officedocument.spreadsheetml.worksheet+xml">
        <DigestMethod Algorithm="http://www.w3.org/2001/04/xmlenc#sha512"/>
        <DigestValue>012EGdgpKPNA/guHOZguwCRcQ9N2uw9QV12gKM2T033TrgWAyoDqVq7/LyZUECoyTRLK4EJY9rs/IPLLETUHZQ==</DigestValue>
      </Reference>
      <Reference URI="/xl/worksheets/sheet6.xml?ContentType=application/vnd.openxmlformats-officedocument.spreadsheetml.worksheet+xml">
        <DigestMethod Algorithm="http://www.w3.org/2001/04/xmlenc#sha512"/>
        <DigestValue>BTHUwKjpKPHEO3zrPyvdQmQStL6W+UggPljrM4uG+x1HyQE3ULNWORtlSo39O7m5WHlV3L3+n/ykkS2Gm0j7lw==</DigestValue>
      </Reference>
      <Reference URI="/xl/worksheets/sheet7.xml?ContentType=application/vnd.openxmlformats-officedocument.spreadsheetml.worksheet+xml">
        <DigestMethod Algorithm="http://www.w3.org/2001/04/xmlenc#sha512"/>
        <DigestValue>8P+PDHpkQ5HdbGAqUriO4vGo98HceLFrxfcRp7JHpvbWdMSAM0BRlvVCbbPm/9ljse1LtSo9QhdWXKQTLOUTtg==</DigestValue>
      </Reference>
      <Reference URI="/xl/worksheets/sheet8.xml?ContentType=application/vnd.openxmlformats-officedocument.spreadsheetml.worksheet+xml">
        <DigestMethod Algorithm="http://www.w3.org/2001/04/xmlenc#sha512"/>
        <DigestValue>A3DxdIjjRemt6kgo79AEjrZsgPHsMSpxPqoK+9XWA10Z5NmxdfbeHSROm2YQ/FT4aZhDaQrzKg9fRsDrxPfAYw==</DigestValue>
      </Reference>
      <Reference URI="/xl/worksheets/sheet9.xml?ContentType=application/vnd.openxmlformats-officedocument.spreadsheetml.worksheet+xml">
        <DigestMethod Algorithm="http://www.w3.org/2001/04/xmlenc#sha512"/>
        <DigestValue>9DtrJUe+YkwFDxZPinh5Fs7jBPDvReDp8HBBVo2QhMJ7FWZylYW82A9uWCXKmx/k2S3GsF7Cl3qPcPheuzM22w==</DigestValue>
      </Reference>
    </Manifest>
    <SignatureProperties>
      <SignatureProperty Id="idSignatureTime" Target="#idPackageSignature">
        <mdssi:SignatureTime xmlns:mdssi="http://schemas.openxmlformats.org/package/2006/digital-signature">
          <mdssi:Format>YYYY-MM-DDThh:mm:ssTZD</mdssi:Format>
          <mdssi:Value>2025-05-13T21:07:21Z</mdssi:Value>
        </mdssi:SignatureTime>
      </SignatureProperty>
    </SignatureProperties>
  </Object>
  <Object Id="idOfficeObject">
    <SignatureProperties>
      <SignatureProperty Id="idOfficeV1Details" Target="#idPackageSignature">
        <SignatureInfoV1 xmlns="http://schemas.microsoft.com/office/2006/digsig">
          <SetupID>{12C00FB0-F106-4F4A-90A6-706ADAFD8284}</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2025-05-13T21:07:21Z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HpQ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9o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h+E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MA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NEE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B1Ng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iOg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0M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fidX8SbPl729Wgbc5oa/qEF8jvwgHTLUqCup5dSKZDY=</DigestValue>
    </Reference>
    <Reference Type="http://www.w3.org/2000/09/xmldsig#Object" URI="#idOfficeObject">
      <DigestMethod Algorithm="http://www.w3.org/2001/04/xmlenc#sha256"/>
      <DigestValue>rhObFd1g1kUALsWgFUY8rpOVygecC65zewYBmlNk9G0=</DigestValue>
    </Reference>
    <Reference Type="http://uri.etsi.org/01903#SignedProperties" URI="#idSignedProperties">
      <Transforms>
        <Transform Algorithm="http://www.w3.org/TR/2001/REC-xml-c14n-20010315"/>
      </Transforms>
      <DigestMethod Algorithm="http://www.w3.org/2001/04/xmlenc#sha256"/>
      <DigestValue>RfS2BuRfoXSejJwPt79wOXNGJhKDZjfKWt32EFXDvso=</DigestValue>
    </Reference>
    <Reference Type="http://www.w3.org/2000/09/xmldsig#Object" URI="#idValidSigLnImg">
      <DigestMethod Algorithm="http://www.w3.org/2001/04/xmlenc#sha256"/>
      <DigestValue>x41vn8HRLm4pTb+m+rQkVTS5KzGrS+IN70w1L2KAWgQ=</DigestValue>
    </Reference>
    <Reference Type="http://www.w3.org/2000/09/xmldsig#Object" URI="#idInvalidSigLnImg">
      <DigestMethod Algorithm="http://www.w3.org/2001/04/xmlenc#sha256"/>
      <DigestValue>7/9Vf9djEPYeMOelQdmyWn2huKlPNLfaeeFeLndMCxc=</DigestValue>
    </Reference>
  </SignedInfo>
  <SignatureValue>vWe5Rihb4EaylqZP4r0V2FIUZWr+OenmqCkas3fmlM7Qih7HA8d5QWov15tRGb8WOJ8z9F5BGEQq
S0aUE5zenWFHqsTWV/gg5zvsJEjyStlG6p8u6Mx8rVL/ffxRZ9Tkjf0yWXkSMWudDtoyopTd8OAE
yzWE0rZtHIjqrujy7lOX/0ni85OxSAvkLJ/EDSY8b59gcHTCrUNAj0K3wD1bqzurtG4pCX2dIUe3
zNNJzvw5NxWAmt54iPo6Sr9ZLOOiDDfGE2dOEt3rzqzXJtNz5kOD6Szc0+mRYhu4PpZX+AbsnXXv
rO7m15sBzyd7z1L7TLObIz65b2TlPKTKZaCmZg==</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2025-05-13T22:26:01Z</mdssi:Value>
        </mdssi:SignatureTime>
      </SignatureProperty>
    </SignatureProperties>
  </Object>
  <Object Id="idOfficeObject">
    <SignatureProperties>
      <SignatureProperty Id="idOfficeV1Details" Target="#idPackageSignature">
        <SignatureInfoV1 xmlns="http://schemas.microsoft.com/office/2006/digsig">
          <SetupID>{CE27A5F5-12FB-49B4-A08B-6299D367F3F8}</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2025-05-13T22:26:01Z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e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Ux4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DrJ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Bl5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DU0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HP4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CTD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P/RxHujWt1W7n/epvAukuAuQIlxuI4O+4KXtgzgGN3w=</DigestValue>
    </Reference>
    <Reference Type="http://www.w3.org/2000/09/xmldsig#Object" URI="#idOfficeObject">
      <DigestMethod Algorithm="http://www.w3.org/2001/04/xmlenc#sha256"/>
      <DigestValue>DjCpWQNZHUHLmLQTiQSTlZyht8zu9PgqPQmsWTjP5BA=</DigestValue>
    </Reference>
    <Reference Type="http://uri.etsi.org/01903#SignedProperties" URI="#idSignedProperties">
      <Transforms>
        <Transform Algorithm="http://www.w3.org/TR/2001/REC-xml-c14n-20010315"/>
      </Transforms>
      <DigestMethod Algorithm="http://www.w3.org/2001/04/xmlenc#sha256"/>
      <DigestValue>3+i2m+ssZBDsPEngtpq9ghixc7Ev2hjXKr5XXgE3j7c=</DigestValue>
    </Reference>
    <Reference Type="http://www.w3.org/2000/09/xmldsig#Object" URI="#idValidSigLnImg">
      <DigestMethod Algorithm="http://www.w3.org/2001/04/xmlenc#sha256"/>
      <DigestValue>x41vn8HRLm4pTb+m+rQkVTS5KzGrS+IN70w1L2KAWgQ=</DigestValue>
    </Reference>
    <Reference Type="http://www.w3.org/2000/09/xmldsig#Object" URI="#idInvalidSigLnImg">
      <DigestMethod Algorithm="http://www.w3.org/2001/04/xmlenc#sha256"/>
      <DigestValue>1wG3cV5oii/xhhfXLAARlmz997uJ1gXA2t8KGWYSYaE=</DigestValue>
    </Reference>
  </SignedInfo>
  <SignatureValue>wVr8Oo5LNkCavUkDnrnSeDBI2PFQpW5+MYuSlqOuvvlfH3Z1J/RlpFZPi2eUDYM22XHSqLsbuWIe
yKmi4A8Mh99dfGrzdwLVijHQBQiLhwywPilz9eQv/dRl1gWKHAss7sK7r+I6A4vW8KpKGeH8BMPf
AuWZtzkXYIySiq1XzrcAkZ3spNNtidQxq1KJZAECXYb96rvirgUxjvpRBRwvW8Uyye2m3fw4MH+V
kzUthxqsDQxEXTNnIz1XGdjrKMtgmvl4UzfnpFKVEZY1KAsLOlJN3UROVZEPFs7XTKOll8sn69Rw
+IfYP5BKWehG8mOAJ/ybGZGUfT3uiWMN8wxzLw==</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2025-05-13T22:26:27Z</mdssi:Value>
        </mdssi:SignatureTime>
      </SignatureProperty>
    </SignatureProperties>
  </Object>
  <Object Id="idOfficeObject">
    <SignatureProperties>
      <SignatureProperty Id="idOfficeV1Details" Target="#idPackageSignature">
        <SignatureInfoV1 xmlns="http://schemas.microsoft.com/office/2006/digsig">
          <SetupID>{B677BEC7-258E-4E9C-863E-4B84EFD5F555}</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2025-05-13T22:26:27Z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e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Ux4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DrJ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Si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yrc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SbQ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d+6sI54FHlh2kkm7F0Wrx52ii8SN0hy4bpU0VqCR+J0=</DigestValue>
    </Reference>
    <Reference Type="http://www.w3.org/2000/09/xmldsig#Object" URI="#idOfficeObject">
      <DigestMethod Algorithm="http://www.w3.org/2001/04/xmlenc#sha256"/>
      <DigestValue>PtSWibfEqQsnn83QEDiH7VplpmE80hsv+MHuee0ATB8=</DigestValue>
    </Reference>
    <Reference Type="http://uri.etsi.org/01903#SignedProperties" URI="#idSignedProperties">
      <Transforms>
        <Transform Algorithm="http://www.w3.org/TR/2001/REC-xml-c14n-20010315"/>
      </Transforms>
      <DigestMethod Algorithm="http://www.w3.org/2001/04/xmlenc#sha256"/>
      <DigestValue>LF4z09HgTl82C3edyIfLAblyMthvIidp8+aINcomdJw=</DigestValue>
    </Reference>
    <Reference Type="http://www.w3.org/2000/09/xmldsig#Object" URI="#idValidSigLnImg">
      <DigestMethod Algorithm="http://www.w3.org/2001/04/xmlenc#sha256"/>
      <DigestValue>LnyDbVRPdhtwfXQ30C+wu6IBLGGi7lYslmVqCZhGOu8=</DigestValue>
    </Reference>
    <Reference Type="http://www.w3.org/2000/09/xmldsig#Object" URI="#idInvalidSigLnImg">
      <DigestMethod Algorithm="http://www.w3.org/2001/04/xmlenc#sha256"/>
      <DigestValue>1wG3cV5oii/xhhfXLAARlmz997uJ1gXA2t8KGWYSYaE=</DigestValue>
    </Reference>
  </SignedInfo>
  <SignatureValue>TrKAE02tZsvnmMds3yF46TrPOfQ3UzEdoHX6AZTJUw4LcQ0cvM7ipSnZsXO6i5bDT+IbRczIrdk9
g7s0tdUu7V7DRE7LkNp+UX06NXbHP1FPdBGX3/ZBbz4OG0rXWul4wASAkwYnY1ORyUdSCLFg5K8F
haf1JmsTL2yUfV6NPIgZOx1E6Tg6Sgwkd5GBWd23qzFuzY0lbsN45Nk925JdzAFXEjyiwWKtMfBR
g3XyOoMXv9yH2RnRdmNLI1PzsR/YKYELTu4U0ZjHyOZjxTh8572lel8t0u6VPRzATJEy280hMNEl
NMpj3YNZaA38iP6WMttJNufj+OLzIHwjCKcpIw==</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2025-05-13T22:26:48Z</mdssi:Value>
        </mdssi:SignatureTime>
      </SignatureProperty>
    </SignatureProperties>
  </Object>
  <Object Id="idOfficeObject">
    <SignatureProperties>
      <SignatureProperty Id="idOfficeV1Details" Target="#idPackageSignature">
        <SignatureInfoV1 xmlns="http://schemas.microsoft.com/office/2006/digsig">
          <SetupID>{A85326B7-6C65-4D6D-A2E5-FABBA78A7431}</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2025-05-13T22:26:48Z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e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Si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yrc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SbQ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1Gwqzpqm3BmwnFQxI1om89t9CT4yMlLzBAHhspXWVmg=</DigestValue>
    </Reference>
    <Reference Type="http://www.w3.org/2000/09/xmldsig#Object" URI="#idOfficeObject">
      <DigestMethod Algorithm="http://www.w3.org/2001/04/xmlenc#sha256"/>
      <DigestValue>Lw1xjxP/5hqqY3CX6tep1UX9YxGykRjrcS8hVO/U0o8=</DigestValue>
    </Reference>
    <Reference Type="http://uri.etsi.org/01903#SignedProperties" URI="#idSignedProperties">
      <Transforms>
        <Transform Algorithm="http://www.w3.org/TR/2001/REC-xml-c14n-20010315"/>
      </Transforms>
      <DigestMethod Algorithm="http://www.w3.org/2001/04/xmlenc#sha256"/>
      <DigestValue>HhWI7OdPBOrBDWDpZzvFLBl5sYIE7gHKMQdB+y3rSyc=</DigestValue>
    </Reference>
    <Reference Type="http://www.w3.org/2000/09/xmldsig#Object" URI="#idValidSigLnImg">
      <DigestMethod Algorithm="http://www.w3.org/2001/04/xmlenc#sha256"/>
      <DigestValue>tc3O5PeUzZL80EpcXuewb/tk95Jx8puTca5Edhuw5a4=</DigestValue>
    </Reference>
    <Reference Type="http://www.w3.org/2000/09/xmldsig#Object" URI="#idInvalidSigLnImg">
      <DigestMethod Algorithm="http://www.w3.org/2001/04/xmlenc#sha256"/>
      <DigestValue>7/9Vf9djEPYeMOelQdmyWn2huKlPNLfaeeFeLndMCxc=</DigestValue>
    </Reference>
  </SignedInfo>
  <SignatureValue>Vd8NxIo4qvMD6n9Dhlue1O4ZV3wMAxh7FvZlhuJkEHzxH2cL6btUIO1pmcKa7Khnaq6bLadPXz9N
OK3U6oaTVPIysyWyVXf1ZeEBaWZLZeXl8KCnLdrJwowPGEDHFU0Y5RqJZyV7PGE+PEhiTfuCuKuS
9KnNNvCn1KlvqHWgHwG5ZIDrbf4YfuoBNYGsA4hsMB8jfnBw5Um4q/6uZrK8qyIBLjqJre7fd0kv
0HdxCk57Tui4Nec7xO8KekSREUqBv6h/XVwtpaCETpRtGYze5HQMaTx6kNfigfdwu84/HJ5BBhZ9
ir4qpMG7XrvSy3yIYDa3Kpj02q1I7sXF393nUQ==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2025-05-13T22:27:16Z</mdssi:Value>
        </mdssi:SignatureTime>
      </SignatureProperty>
    </SignatureProperties>
  </Object>
  <Object Id="idOfficeObject">
    <SignatureProperties>
      <SignatureProperty Id="idOfficeV1Details" Target="#idPackageSignature">
        <SignatureInfoV1 xmlns="http://schemas.microsoft.com/office/2006/digsig">
          <SetupID>{DF2CAAA4-D4B8-4AD8-8811-97B6ACA5E558}</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2025-05-13T22:27:16Z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kc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wSQ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Bl5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DU0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HP4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CTD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aPIFwpMztYT8S25zAFTaA14bCKZo3xM+ZiICtNo0jJU=</DigestValue>
    </Reference>
    <Reference Type="http://www.w3.org/2000/09/xmldsig#Object" URI="#idOfficeObject">
      <DigestMethod Algorithm="http://www.w3.org/2001/04/xmlenc#sha256"/>
      <DigestValue>/bXNhXDg+SpiXS8W5uRGZYiLq5LDoKuuGOAOm6ULLWo=</DigestValue>
    </Reference>
    <Reference Type="http://uri.etsi.org/01903#SignedProperties" URI="#idSignedProperties">
      <Transforms>
        <Transform Algorithm="http://www.w3.org/TR/2001/REC-xml-c14n-20010315"/>
      </Transforms>
      <DigestMethod Algorithm="http://www.w3.org/2001/04/xmlenc#sha256"/>
      <DigestValue>FoPKX9LOx5NnL6KtTCL5Go15N1vNx9B64auiV9cAXSI=</DigestValue>
    </Reference>
    <Reference Type="http://www.w3.org/2000/09/xmldsig#Object" URI="#idValidSigLnImg">
      <DigestMethod Algorithm="http://www.w3.org/2001/04/xmlenc#sha256"/>
      <DigestValue>tc3O5PeUzZL80EpcXuewb/tk95Jx8puTca5Edhuw5a4=</DigestValue>
    </Reference>
    <Reference Type="http://www.w3.org/2000/09/xmldsig#Object" URI="#idInvalidSigLnImg">
      <DigestMethod Algorithm="http://www.w3.org/2001/04/xmlenc#sha256"/>
      <DigestValue>1wG3cV5oii/xhhfXLAARlmz997uJ1gXA2t8KGWYSYaE=</DigestValue>
    </Reference>
  </SignedInfo>
  <SignatureValue>1noqDu3DLnVp9i4/tjvKVJtu4+Zh6Lhyg0HLCphnsFR5S+LHoVCbZU4wgHiTz54PQv4K6uILg0Fs
Aa8CQyu9Q+dZ56y9SqwaP89JD559gsQr974rv3mOyFSRhAhKgpXrZ9ZhZ3rQlWlwaMl4HJ8/3KFj
fUHPfWFNC1j9KyPzsEnamm8+lgH8It75FTthRJm7hioJRcRLsjykOTCAToJ3sdI2xwlubRDYW5UJ
oAFneBpqEngcpXIKr3k32phT6iAcAgs63C3k0NJLt40/D7hDHjwOMRqBP/Tk5UFWJ47/G9rMKiKq
zKgxAC1RJjE1d2PGWG5Q4g9XxSccZqdoZ/UpzQ==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2025-05-13T22:27:46Z</mdssi:Value>
        </mdssi:SignatureTime>
      </SignatureProperty>
    </SignatureProperties>
  </Object>
  <Object Id="idOfficeObject">
    <SignatureProperties>
      <SignatureProperty Id="idOfficeV1Details" Target="#idPackageSignature">
        <SignatureInfoV1 xmlns="http://schemas.microsoft.com/office/2006/digsig">
          <SetupID>{9C3132E4-013F-4534-A359-6514853B84DE}</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2025-05-13T22:27:46Z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kc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wSQ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Si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yrc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SbQ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rHsGO3nUW3L6NwNUNuBOh9jRHMV6kbC24FXoWsrv0tM=</DigestValue>
    </Reference>
    <Reference Type="http://www.w3.org/2000/09/xmldsig#Object" URI="#idOfficeObject">
      <DigestMethod Algorithm="http://www.w3.org/2001/04/xmlenc#sha256"/>
      <DigestValue>XZotzf6GeCJmnaw0bi1vcg1anyOvmegp+VxkQJsRy/c=</DigestValue>
    </Reference>
    <Reference Type="http://uri.etsi.org/01903#SignedProperties" URI="#idSignedProperties">
      <Transforms>
        <Transform Algorithm="http://www.w3.org/TR/2001/REC-xml-c14n-20010315"/>
      </Transforms>
      <DigestMethod Algorithm="http://www.w3.org/2001/04/xmlenc#sha256"/>
      <DigestValue>qW57vjlp9oHTRSMBuWA0E55EakIOkm3Nwr609P6Og8k=</DigestValue>
    </Reference>
    <Reference Type="http://www.w3.org/2000/09/xmldsig#Object" URI="#idValidSigLnImg">
      <DigestMethod Algorithm="http://www.w3.org/2001/04/xmlenc#sha256"/>
      <DigestValue>qLe2Qhd7S7XI+9QMeZbmQ4vabWVQ0iyldqTas+dA2+c=</DigestValue>
    </Reference>
    <Reference Type="http://www.w3.org/2000/09/xmldsig#Object" URI="#idInvalidSigLnImg">
      <DigestMethod Algorithm="http://www.w3.org/2001/04/xmlenc#sha256"/>
      <DigestValue>WER3bdI1XWhewiNpbd8ldtGBr6h9V9TBXQDUaj8Ylws=</DigestValue>
    </Reference>
  </SignedInfo>
  <SignatureValue>fENRC+OLKLEdeQzWixl85wmrp3bv56ghsshO0d25u8fHXuKsUFVlFEB3v6z83UM5v8AgtvFtBXn0
rVj5w42h/7qZEQenRuQJypX17Po1Sziwk/wHKjvwI29YD8CN6/kR00+ZCJZCFuR6wrwDqgsHv/Pu
dFF072+f/yMWrIDp6tHewgRsTuGMSd18zgnO9TVw+LA8mLmIqrgNqKRfilJL/gA5TQev2KmW5at2
R4yPk2bWq2GFwbu2e7L+3QoUtoE1kGZjeffNm2SYhnPfJPt+Ho/3KKoiBrWpp9/FotdFmGzgrLk2
yMTmYbv9RxkYU+cknmjU3Odi4DhgE2DdvKlw+Q==</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2025-05-14T00:01:18Z</mdssi:Value>
        </mdssi:SignatureTime>
      </SignatureProperty>
    </SignatureProperties>
  </Object>
  <Object Id="idOfficeObject">
    <SignatureProperties>
      <SignatureProperty Id="idOfficeV1Details" Target="#idPackageSignature">
        <SignatureInfoV1 xmlns="http://schemas.microsoft.com/office/2006/digsig">
          <SetupID>{1A35544A-3A49-4981-AD72-FD258BE02F78}</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2025-05-14T00:01:18Z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Ii8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PSI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lRvg4589K8H4FT6OWRxVH9qDfch6qv3mhGebj7t4Qjc=</DigestValue>
    </Reference>
    <Reference Type="http://www.w3.org/2000/09/xmldsig#Object" URI="#idOfficeObject">
      <DigestMethod Algorithm="http://www.w3.org/2001/04/xmlenc#sha256"/>
      <DigestValue>akixgi4iuzyquvMaGUFVDRYuPkCC4suhmUqXUJq5fbI=</DigestValue>
    </Reference>
    <Reference Type="http://uri.etsi.org/01903#SignedProperties" URI="#idSignedProperties">
      <Transforms>
        <Transform Algorithm="http://www.w3.org/TR/2001/REC-xml-c14n-20010315"/>
      </Transforms>
      <DigestMethod Algorithm="http://www.w3.org/2001/04/xmlenc#sha256"/>
      <DigestValue>m3isCgwHBx4MIir7seAhm37QToAUl+qND0ycVgtP0pc=</DigestValue>
    </Reference>
    <Reference Type="http://www.w3.org/2000/09/xmldsig#Object" URI="#idValidSigLnImg">
      <DigestMethod Algorithm="http://www.w3.org/2001/04/xmlenc#sha256"/>
      <DigestValue>qLe2Qhd7S7XI+9QMeZbmQ4vabWVQ0iyldqTas+dA2+c=</DigestValue>
    </Reference>
    <Reference Type="http://www.w3.org/2000/09/xmldsig#Object" URI="#idInvalidSigLnImg">
      <DigestMethod Algorithm="http://www.w3.org/2001/04/xmlenc#sha256"/>
      <DigestValue>xEQ6P4dCRIixTHZEp66Y09xmGwJzPHU7VqXRvbNmRhU=</DigestValue>
    </Reference>
  </SignedInfo>
  <SignatureValue>ef1u2ORBh/pF+Rs71OWnTRwkQC3wwr3R8fncMm/a8U+PZiTXO9v+drWEPeGnHec603WPdrmIFzTh
hctcOHeQSH4/VxeeAFktkND0AIEczXLCZvRU8lSe2FK9oSai0ZyJ2Bdg6PMO0tePYQmCPjjf0uTq
37wyV33aRdg9Y/lhm03bCuKOLQ7Zd8kfNpY7e3YY6MbX3xYfRSFWnYxzhSxmAPL3qKcE75KrZWZe
Sgl2s4w0gddKgAaJfxV2CNZgFlPdrENFc31hPwZ/Q5oET4kEBTSUdyxiNDMdrLeqEYKa+taScV6W
vYeOW5R9+20pwk8OLkkfayZcTY9VRZwIZgvTrQ==</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2025-05-14T00:01:25Z</mdssi:Value>
        </mdssi:SignatureTime>
      </SignatureProperty>
    </SignatureProperties>
  </Object>
  <Object Id="idOfficeObject">
    <SignatureProperties>
      <SignatureProperty Id="idOfficeV1Details" Target="#idPackageSignature">
        <SignatureInfoV1 xmlns="http://schemas.microsoft.com/office/2006/digsig">
          <SetupID>{8873E771-EB85-4698-BBFD-0D0BA38FCFF9}</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2025-05-14T00:01:25Z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AAA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Q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ITJunHe2+o9nkcIG3nJAUL0Djsb0sv26U5ykOkJIv+k=</DigestValue>
    </Reference>
    <Reference Type="http://www.w3.org/2000/09/xmldsig#Object" URI="#idOfficeObject">
      <DigestMethod Algorithm="http://www.w3.org/2001/04/xmlenc#sha256"/>
      <DigestValue>0CoVzzPPTun6obSo0DvcELXI2EOZR9Z9qA5/Q9zUe2s=</DigestValue>
    </Reference>
    <Reference Type="http://uri.etsi.org/01903#SignedProperties" URI="#idSignedProperties">
      <Transforms>
        <Transform Algorithm="http://www.w3.org/TR/2001/REC-xml-c14n-20010315"/>
      </Transforms>
      <DigestMethod Algorithm="http://www.w3.org/2001/04/xmlenc#sha256"/>
      <DigestValue>5MSEddeKvsJ20N/w3WQ07S63ir1kScGt1aY2v91MyV4=</DigestValue>
    </Reference>
    <Reference Type="http://www.w3.org/2000/09/xmldsig#Object" URI="#idValidSigLnImg">
      <DigestMethod Algorithm="http://www.w3.org/2001/04/xmlenc#sha256"/>
      <DigestValue>nVrSqzrHIUpTp7zrrJhBqGz4QZ10K5JnjgAQswhqsqA=</DigestValue>
    </Reference>
    <Reference Type="http://www.w3.org/2000/09/xmldsig#Object" URI="#idInvalidSigLnImg">
      <DigestMethod Algorithm="http://www.w3.org/2001/04/xmlenc#sha256"/>
      <DigestValue>j1cCHrSTo3CpaT/kb2P7aRqBILf0FMn5P9vARJov7rA=</DigestValue>
    </Reference>
  </SignedInfo>
  <SignatureValue>ZK+Sz5JzYb7eCMN+cdIePYfD/eRfu/7jtuG/k5T8SonAUH6rdnEKcZ7QE/JIodUrR7WsfF8OwO36
Jfll8AtCVcgfC3tHB8fkyH9XvhGHL8AMiA0Kz5FlLEpU7q3Alca+MJoCq6FoI0vEiEfsfvp9U5/i
5XPTufYLJtD6QYs0I9PMLhMaN7VhTaoGD8UjMC1qYR3wCHkz+g0RxT7G6E+WislxJXZuUIS9pqyq
p7NkkPEAonEfZ4zef41Azm0u4Y71pnDFQd63ud1bcDoU8CNhLFoCTyWHKKjMIOUVLrAF7ZE5TDFh
dxZ8Cmp3nNX1hWAsM05pgYKHG3dGwbNOqKOZWw==</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2025-05-14T00:01:31Z</mdssi:Value>
        </mdssi:SignatureTime>
      </SignatureProperty>
    </SignatureProperties>
  </Object>
  <Object Id="idOfficeObject">
    <SignatureProperties>
      <SignatureProperty Id="idOfficeV1Details" Target="#idPackageSignature">
        <SignatureInfoV1 xmlns="http://schemas.microsoft.com/office/2006/digsig">
          <SetupID>{B00ABB59-70C0-4F3D-ADE8-205AF672A6E7}</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2025-05-14T00:01:31Z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GRy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GVj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D4y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N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PHg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ZXg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IjY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fdFGyGXjnFykjCdeAYJ160tu/HVniTVRrMXyRAm5rxU=</DigestValue>
    </Reference>
    <Reference Type="http://www.w3.org/2000/09/xmldsig#Object" URI="#idOfficeObject">
      <DigestMethod Algorithm="http://www.w3.org/2001/04/xmlenc#sha256"/>
      <DigestValue>Azas2AWr58mPyP5KeNQoqV2CV/oKHqMrA8+k6pIrdi0=</DigestValue>
    </Reference>
    <Reference Type="http://uri.etsi.org/01903#SignedProperties" URI="#idSignedProperties">
      <Transforms>
        <Transform Algorithm="http://www.w3.org/TR/2001/REC-xml-c14n-20010315"/>
      </Transforms>
      <DigestMethod Algorithm="http://www.w3.org/2001/04/xmlenc#sha256"/>
      <DigestValue>T37BN9wVFbc6bMfk+/kkKl2deqtd3OUYKU0yZDH4uGU=</DigestValue>
    </Reference>
    <Reference Type="http://www.w3.org/2000/09/xmldsig#Object" URI="#idValidSigLnImg">
      <DigestMethod Algorithm="http://www.w3.org/2001/04/xmlenc#sha256"/>
      <DigestValue>qLe2Qhd7S7XI+9QMeZbmQ4vabWVQ0iyldqTas+dA2+c=</DigestValue>
    </Reference>
    <Reference Type="http://www.w3.org/2000/09/xmldsig#Object" URI="#idInvalidSigLnImg">
      <DigestMethod Algorithm="http://www.w3.org/2001/04/xmlenc#sha256"/>
      <DigestValue>HS9dQIUyGuBIsoteDcy7/U0e7Bx9Iz/9rkF+Xt7h1q4=</DigestValue>
    </Reference>
  </SignedInfo>
  <SignatureValue>joPfpX+4G6qV4Alaskaq3LgSvWed/kuW5fHoqXz//V0+nYT3s3ieyoDpnyO27WR8Fs+tjjguqDL+
ms5XWQ/cN6HoUyRPIqrJyzhgPnmXoChB+aDCZBC+95ozDVxOhpkQKunrLRYfvOJguAYXgbtxgG+P
gYDz23EKdjg1rjBPpCWHPPxz7xyInS2lTmCCHnQU9V4M4SQoc73vEU5GpHt851z8dDEVIiZdxrTi
vqwmrkYhoyJRll4tBKsuTBHf0s0VZwU7TZc39oD4FSaz9K3FUVtIj7/IXDkW5zokb/elTDOOT+dj
/dEAEF0Vf8i1ETxha0WlofI60oWhQf7shHq05g==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2025-05-14T00:01:37Z</mdssi:Value>
        </mdssi:SignatureTime>
      </SignatureProperty>
    </SignatureProperties>
  </Object>
  <Object Id="idOfficeObject">
    <SignatureProperties>
      <SignatureProperty Id="idOfficeV1Details" Target="#idPackageSignature">
        <SignatureInfoV1 xmlns="http://schemas.microsoft.com/office/2006/digsig">
          <SetupID>{431DDAE3-320D-4C09-ABEF-1E0F845F0079}</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2025-05-14T00:01:37Z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AAA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A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mbwsw1mDvhY8psCSE1qz/bjRVQtQJ1M9x4gC5Fq4AK0=</DigestValue>
    </Reference>
    <Reference Type="http://www.w3.org/2000/09/xmldsig#Object" URI="#idOfficeObject">
      <DigestMethod Algorithm="http://www.w3.org/2001/04/xmlenc#sha256"/>
      <DigestValue>KEWzy1+J17T6e7SsUC5Rv9UHsgQUm0oqg1/JUukmQOA=</DigestValue>
    </Reference>
    <Reference Type="http://uri.etsi.org/01903#SignedProperties" URI="#idSignedProperties">
      <Transforms>
        <Transform Algorithm="http://www.w3.org/TR/2001/REC-xml-c14n-20010315"/>
      </Transforms>
      <DigestMethod Algorithm="http://www.w3.org/2001/04/xmlenc#sha256"/>
      <DigestValue>HyulyBKEGG9KL3paFdJlEyJ3ZANPvl7O+USkKedOC7M=</DigestValue>
    </Reference>
    <Reference Type="http://www.w3.org/2000/09/xmldsig#Object" URI="#idValidSigLnImg">
      <DigestMethod Algorithm="http://www.w3.org/2001/04/xmlenc#sha256"/>
      <DigestValue>qLe2Qhd7S7XI+9QMeZbmQ4vabWVQ0iyldqTas+dA2+c=</DigestValue>
    </Reference>
    <Reference Type="http://www.w3.org/2000/09/xmldsig#Object" URI="#idInvalidSigLnImg">
      <DigestMethod Algorithm="http://www.w3.org/2001/04/xmlenc#sha256"/>
      <DigestValue>xEQ6P4dCRIixTHZEp66Y09xmGwJzPHU7VqXRvbNmRhU=</DigestValue>
    </Reference>
  </SignedInfo>
  <SignatureValue>gvpcsorfqCGVO5v4oV6BBdiYrhSoC7K3c1uFZfr1KVKjlDpCaWIf3zNIG8V7V2HXrUF5N9RvBSr+
wMYMbYxaAh8GwZdFe9ihlwhuBPf18c/ySHyA5eG04H0//qoePrcqQ3VFfdBS2pHxOLw2egfSbFLv
5HA6yjAdNu04Bd2AfLWrrhiTmUOiKD9HYR93DZVY5ttHJYkj7tHJ6zrgSW9RX+vVn+Xq1HvGyD2d
gjPa9s5nt8fo9pnkEBeN7U5Vd4Oa0AwsnZY86PY7QWb1aeGTQUnLZ9U7atkt2rdhx1rptW3Kn6sm
mpLk7vP/0voymQNjUuw/eLiBtfR4bJ/bUqIokg==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Transform>
          <Transform Algorithm="http://www.w3.org/TR/2001/REC-xml-c14n-20010315"/>
        </Transforms>
        <DigestMethod Algorithm="http://www.w3.org/2001/04/xmlenc#sha256"/>
        <DigestValue>A86zVTj70nB/9aR3XUP5lCsvi9G/KrK3r+DW6c7tGf8=</DigestValue>
      </Reference>
      <Reference URI="/xl/calcChain.xml?ContentType=application/vnd.openxmlformats-officedocument.spreadsheetml.calcChain+xml">
        <DigestMethod Algorithm="http://www.w3.org/2001/04/xmlenc#sha256"/>
        <DigestValue>FKD7+a+TVkbYxDDXQuoUs2aC2HJtlzYB2LSah7LWCuY=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4DlVkGW+O1w7YOKDAPl7ofdUVS1Gv4sfRqut/i9qwTQ=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7YsyKqJFttyEEYgq8OCabNHbiPUxlADESpJUKW5fCBk=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wGs98ykXA6RWkKCVPRaDye0KrJYy31SxmNuFnPyYi3I=</DigestValue>
      </Reference>
      <Reference URI="/xl/drawings/drawing1.xml?ContentType=application/vnd.openxmlformats-officedocument.drawing+xml">
        <DigestMethod Algorithm="http://www.w3.org/2001/04/xmlenc#sha256"/>
        <DigestValue>jKdru/FgtBDUwy3PuTerg4S9yGY+R4SKf7PDiP1E6HU=</DigestValue>
      </Reference>
      <Reference URI="/xl/drawings/drawing2.xml?ContentType=application/vnd.openxmlformats-officedocument.drawing+xml">
        <DigestMethod Algorithm="http://www.w3.org/2001/04/xmlenc#sha256"/>
        <DigestValue>IYL5m7OcUsn4UMveuUEz3gqWL+Ol76MDTxC4CeTy3hk=</DigestValue>
      </Reference>
      <Reference URI="/xl/drawings/drawing3.xml?ContentType=application/vnd.openxmlformats-officedocument.drawing+xml">
        <DigestMethod Algorithm="http://www.w3.org/2001/04/xmlenc#sha256"/>
        <DigestValue>9jobkP+dikJQxZ/pMtxrxYfUFCfB/NprQ/UCLpOLl1M=</DigestValue>
      </Reference>
      <Reference URI="/xl/drawings/drawing4.xml?ContentType=application/vnd.openxmlformats-officedocument.drawing+xml">
        <DigestMethod Algorithm="http://www.w3.org/2001/04/xmlenc#sha256"/>
        <DigestValue>dPiPbPeXarU9X8Dw8PSG9LoINCpGjslb3US0O69Z6zk=</DigestValue>
      </Reference>
      <Reference URI="/xl/drawings/drawing5.xml?ContentType=application/vnd.openxmlformats-officedocument.drawing+xml">
        <DigestMethod Algorithm="http://www.w3.org/2001/04/xmlenc#sha256"/>
        <DigestValue>9G63tJ0TjurjWQPRakK3iGlD7dKrpOhECgliAhZVHXU=</DigestValue>
      </Reference>
      <Reference URI="/xl/drawings/drawing6.xml?ContentType=application/vnd.openxmlformats-officedocument.drawing+xml">
        <DigestMethod Algorithm="http://www.w3.org/2001/04/xmlenc#sha256"/>
        <DigestValue>CGEA3Web6XffSr/KWsC0304DNFVOy+DPIslYiS3VeSk=</DigestValue>
      </Reference>
      <Reference URI="/xl/drawings/drawing7.xml?ContentType=application/vnd.openxmlformats-officedocument.drawing+xml">
        <DigestMethod Algorithm="http://www.w3.org/2001/04/xmlenc#sha256"/>
        <DigestValue>UvKUs3ZyEApCBuV3p3+JflXWDAZyHZwEl6ururvsaxQ=</DigestValue>
      </Reference>
      <Reference URI="/xl/drawings/drawing8.xml?ContentType=application/vnd.openxmlformats-officedocument.drawing+xml">
        <DigestMethod Algorithm="http://www.w3.org/2001/04/xmlenc#sha256"/>
        <DigestValue>iEDsgYtCAl9pbYwNYUxmkspAH2lxkUq0Jxfwiw7qQak=</DigestValue>
      </Reference>
      <Reference URI="/xl/drawings/vmlDrawing1.vml?ContentType=application/vnd.openxmlformats-officedocument.vmlDrawing">
        <DigestMethod Algorithm="http://www.w3.org/2001/04/xmlenc#sha256"/>
        <DigestValue>9Ux12SYGn73dsUf0fXRRXXw2BCnXjUB+M2INfMagvag=</DigestValue>
      </Reference>
      <Reference URI="/xl/drawings/vmlDrawing2.vml?ContentType=application/vnd.openxmlformats-officedocument.vmlDrawing">
        <DigestMethod Algorithm="http://www.w3.org/2001/04/xmlenc#sha256"/>
        <DigestValue>uoPWKHWw3Fe0mDOyR9sejZ8d7qi3JPatZxFB5lw3F04=</DigestValue>
      </Reference>
      <Reference URI="/xl/drawings/vmlDrawing3.vml?ContentType=application/vnd.openxmlformats-officedocument.vmlDrawing">
        <DigestMethod Algorithm="http://www.w3.org/2001/04/xmlenc#sha256"/>
        <DigestValue>9irpjLUySA5inhIzrhn56CFhcVrIJyxWazcptpWwr5A=</DigestValue>
      </Reference>
      <Reference URI="/xl/drawings/vmlDrawing4.vml?ContentType=application/vnd.openxmlformats-officedocument.vmlDrawing">
        <DigestMethod Algorithm="http://www.w3.org/2001/04/xmlenc#sha256"/>
        <DigestValue>R2K/sUWvX+cxFED5Te1fPUG3BDLKDJviVO01u0+9uEI=</DigestValue>
      </Reference>
      <Reference URI="/xl/drawings/vmlDrawing5.vml?ContentType=application/vnd.openxmlformats-officedocument.vmlDrawing">
        <DigestMethod Algorithm="http://www.w3.org/2001/04/xmlenc#sha256"/>
        <DigestValue>uJ+Nyy0lG3DBURYYKHzkEAvDryYlv4ouDo4CCka/60c=</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HVSi0U2yk1/IO9WChBQyb1qENUm9OHUXWqs2+kWc47I=</DigestValue>
      </Reference>
      <Reference URI="/xl/media/image3.emf?ContentType=image/x-emf">
        <DigestMethod Algorithm="http://www.w3.org/2001/04/xmlenc#sha256"/>
        <DigestValue>cR2Q5t+u3ka+Uxy9yZg/vlxdzvhEQePHP6aA0rHnIuc=</DigestValue>
      </Reference>
      <Reference URI="/xl/media/image4.emf?ContentType=image/x-emf">
        <DigestMethod Algorithm="http://www.w3.org/2001/04/xmlenc#sha256"/>
        <DigestValue>B/+9Nu07ujPr4Y666tLVHI4uQJ4G/kgc8CCHLhU+G/0=</DigestValue>
      </Reference>
      <Reference URI="/xl/media/image5.emf?ContentType=image/x-emf">
        <DigestMethod Algorithm="http://www.w3.org/2001/04/xmlenc#sha256"/>
        <DigestValue>k40QS3qs0n4cgPpqMB4ApVXblEf9/ydEQk6iUWXW/Gc=</DigestValue>
      </Reference>
      <Reference URI="/xl/media/image6.emf?ContentType=image/x-emf">
        <DigestMethod Algorithm="http://www.w3.org/2001/04/xmlenc#sha256"/>
        <DigestValue>c77KOhgOUmVX4G2x0FlaBHXV7WSoLmft3DKZVybkSAg=</DigestValue>
      </Reference>
      <Reference URI="/xl/media/image7.emf?ContentType=image/x-emf">
        <DigestMethod Algorithm="http://www.w3.org/2001/04/xmlenc#sha256"/>
        <DigestValue>v+xkLbY/ZrJR0tzZhlY9u99jdTgUP6QM0n4Xns0debY=</DigestValue>
      </Reference>
      <Reference URI="/xl/media/image8.png?ContentType=image/png">
        <DigestMethod Algorithm="http://www.w3.org/2001/04/xmlenc#sha256"/>
        <DigestValue>3FigSMmUZ/3mS7++2vROCvpEegevwpVYA85DqydJrBo=</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xj/3P4LEvFKY028mzTx5Km3Gl8zZ1FgYaP3k0D0hICY=</DigestValue>
      </Reference>
      <Reference URI="/xl/printerSettings/printerSettings11.bin?ContentType=application/vnd.openxmlformats-officedocument.spreadsheetml.printerSettings">
        <DigestMethod Algorithm="http://www.w3.org/2001/04/xmlenc#sha256"/>
        <DigestValue>MQlCPjAocRbfCzMg01+xeJ2R0juDKCTD55BjKfpgycg=</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aAVyG3k+zl7YnITtI5+JxTP24xVkaLfE8NDj5dja668=</DigestValue>
      </Reference>
      <Reference URI="/xl/printerSettings/printerSettings14.bin?ContentType=application/vnd.openxmlformats-officedocument.spreadsheetml.printerSettings">
        <DigestMethod Algorithm="http://www.w3.org/2001/04/xmlenc#sha256"/>
        <DigestValue>AHHdk7Oldj37VKLSGqaoa7NeppEpHhAF1CsSSlPbBUY=</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yafQoiqsHuJ5rXk4BhhOpeF5HDflrPmt4ejQBVK8Sy4=</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AHHdk7Oldj37VKLSGqaoa7NeppEpHhAF1CsSSlPbBUY=</DigestValue>
      </Reference>
      <Reference URI="/xl/sharedStrings.xml?ContentType=application/vnd.openxmlformats-officedocument.spreadsheetml.sharedStrings+xml">
        <DigestMethod Algorithm="http://www.w3.org/2001/04/xmlenc#sha256"/>
        <DigestValue>8MX5728J6Q6CmUileCl4WT0CeqEly2lRAZ+10Ubev0o=</DigestValue>
      </Reference>
      <Reference URI="/xl/styles.xml?ContentType=application/vnd.openxmlformats-officedocument.spreadsheetml.styles+xml">
        <DigestMethod Algorithm="http://www.w3.org/2001/04/xmlenc#sha256"/>
        <DigestValue>AMZybMa/aYdjtofEzzkMVVGrMVjbLvNFVikvYl/eBL4=</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MWFxWd/4t8HrQ7C4sIGRO5UwMvSTD4J/WarAmF6cRQA=</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lAcYVgLjiCHNn6PWQ3dEHXy4v4d8/CTJMa8c5kveyPk=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S/T/yqhX2XEkIYdSKjzxf0pSWkJ99xyXx89WF58+dY4=</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PPBk36/fbYSl+oiNCVr/xkesXk/8BKhi6hPjoqU5VpQ=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tgbMqgpq22sUbR4X0b4IG4lWTOK98eiMuJiQT+lFsnc=</DigestValue>
      </Reference>
      <Reference URI="/xl/worksheets/sheet1.xml?ContentType=application/vnd.openxmlformats-officedocument.spreadsheetml.worksheet+xml">
        <DigestMethod Algorithm="http://www.w3.org/2001/04/xmlenc#sha256"/>
        <DigestValue>/9byUNfPk1YCBFDUtdgxCNDD5QVqjWEseACyxgzBc20=</DigestValue>
      </Reference>
      <Reference URI="/xl/worksheets/sheet10.xml?ContentType=application/vnd.openxmlformats-officedocument.spreadsheetml.worksheet+xml">
        <DigestMethod Algorithm="http://www.w3.org/2001/04/xmlenc#sha256"/>
        <DigestValue>Jg7lY6oxttVQciBdC04uLzrXI42TiRNPdNyvm8X4rNw=</DigestValue>
      </Reference>
      <Reference URI="/xl/worksheets/sheet11.xml?ContentType=application/vnd.openxmlformats-officedocument.spreadsheetml.worksheet+xml">
        <DigestMethod Algorithm="http://www.w3.org/2001/04/xmlenc#sha256"/>
        <DigestValue>2TpYIYoStcts+gueIUVDiTeWsfafsQxn3txnLeN2TM0=</DigestValue>
      </Reference>
      <Reference URI="/xl/worksheets/sheet12.xml?ContentType=application/vnd.openxmlformats-officedocument.spreadsheetml.worksheet+xml">
        <DigestMethod Algorithm="http://www.w3.org/2001/04/xmlenc#sha256"/>
        <DigestValue>cjMtBamsXYZxxlP7G+0dnw6KkJUH1LOM6FYTTnKBS5E=</DigestValue>
      </Reference>
      <Reference URI="/xl/worksheets/sheet2.xml?ContentType=application/vnd.openxmlformats-officedocument.spreadsheetml.worksheet+xml">
        <DigestMethod Algorithm="http://www.w3.org/2001/04/xmlenc#sha256"/>
        <DigestValue>fu3G+QE+HiCNYCACY2KnTc/9RTM/WSVFj2d6vVdy4Pc=</DigestValue>
      </Reference>
      <Reference URI="/xl/worksheets/sheet3.xml?ContentType=application/vnd.openxmlformats-officedocument.spreadsheetml.worksheet+xml">
        <DigestMethod Algorithm="http://www.w3.org/2001/04/xmlenc#sha256"/>
        <DigestValue>W7y1vW7rJ30cz9gvWIYIxVLdPEHz6aHUJNOiqY0t0ks=</DigestValue>
      </Reference>
      <Reference URI="/xl/worksheets/sheet4.xml?ContentType=application/vnd.openxmlformats-officedocument.spreadsheetml.worksheet+xml">
        <DigestMethod Algorithm="http://www.w3.org/2001/04/xmlenc#sha256"/>
        <DigestValue>Dkg26GnpEE2jDsIBjIWxiWg4IlD9OXcbqCrt5grq+pA=</DigestValue>
      </Reference>
      <Reference URI="/xl/worksheets/sheet5.xml?ContentType=application/vnd.openxmlformats-officedocument.spreadsheetml.worksheet+xml">
        <DigestMethod Algorithm="http://www.w3.org/2001/04/xmlenc#sha256"/>
        <DigestValue>PX7o6RT7RyZMoUO/iV6Lnzao9ZE2ZstvrjbsCdluUP8=</DigestValue>
      </Reference>
      <Reference URI="/xl/worksheets/sheet6.xml?ContentType=application/vnd.openxmlformats-officedocument.spreadsheetml.worksheet+xml">
        <DigestMethod Algorithm="http://www.w3.org/2001/04/xmlenc#sha256"/>
        <DigestValue>wPXAOBJ74LJQ73Gk296cdzaZOmau2CImiuNv9PqTh7U=</DigestValue>
      </Reference>
      <Reference URI="/xl/worksheets/sheet7.xml?ContentType=application/vnd.openxmlformats-officedocument.spreadsheetml.worksheet+xml">
        <DigestMethod Algorithm="http://www.w3.org/2001/04/xmlenc#sha256"/>
        <DigestValue>6kAKsQj7mHbbv/u75gZVW45jUKXYjHLgEPdR37TMJxM=</DigestValue>
      </Reference>
      <Reference URI="/xl/worksheets/sheet8.xml?ContentType=application/vnd.openxmlformats-officedocument.spreadsheetml.worksheet+xml">
        <DigestMethod Algorithm="http://www.w3.org/2001/04/xmlenc#sha256"/>
        <DigestValue>Qx8rQjnVvuTsltamV256IRp1CGsRo/8fd0kC2Kmbiz0=</DigestValue>
      </Reference>
      <Reference URI="/xl/worksheets/sheet9.xml?ContentType=application/vnd.openxmlformats-officedocument.spreadsheetml.worksheet+xml">
        <DigestMethod Algorithm="http://www.w3.org/2001/04/xmlenc#sha256"/>
        <DigestValue>zm5GbhRRglsytn4eI6uwpS0BkNtWjQjmbJgiBvKpZ0I=</DigestValue>
      </Reference>
    </Manifest>
    <SignatureProperties>
      <SignatureProperty Id="idSignatureTime" Target="#idPackageSignature">
        <mdssi:SignatureTime xmlns:mdssi="http://schemas.openxmlformats.org/package/2006/digital-signature">
          <mdssi:Format>YYYY-MM-DDThh:mm:ssTZD</mdssi:Format>
          <mdssi:Value>2025-05-14T00:01:42Z</mdssi:Value>
        </mdssi:SignatureTime>
      </SignatureProperty>
    </SignatureProperties>
  </Object>
  <Object Id="idOfficeObject">
    <SignatureProperties>
      <SignatureProperty Id="idOfficeV1Details" Target="#idPackageSignature">
        <SignatureInfoV1 xmlns="http://schemas.microsoft.com/office/2006/digsig">
          <SetupID>{B4B46276-DDDC-441F-9D9E-01FD93F05227}</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2025-05-14T00:01:42Z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AAA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Q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621efc4aaeae152814e34596bf49522d">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5d53c0024d3df78b01838806b595567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3.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292DFD2-4071-4E1F-A4B2-499F34B90E6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48DEDAA-7BCB-4FB7-BD63-C9E8CECA885D}">
  <ds:schemaRefs>
    <ds:schemaRef ds:uri="http://purl.org/dc/terms/"/>
    <ds:schemaRef ds:uri="df3d6109-0b77-46d1-b89c-8b39010869f2"/>
    <ds:schemaRef ds:uri="http://schemas.openxmlformats.org/package/2006/metadata/core-properties"/>
    <ds:schemaRef ds:uri="http://schemas.microsoft.com/office/2006/documentManagement/types"/>
    <ds:schemaRef ds:uri="http://schemas.microsoft.com/office/infopath/2007/PartnerControls"/>
    <ds:schemaRef ds:uri="http://schemas.microsoft.com/office/2006/metadata/properties"/>
    <ds:schemaRef ds:uri="http://www.w3.org/XML/1998/namespace"/>
    <ds:schemaRef ds:uri="http://purl.org/dc/dcmitype/"/>
    <ds:schemaRef ds:uri="b934fac7-a2ac-41e0-adc5-9ae2ade0ae87"/>
    <ds:schemaRef ds:uri="http://purl.org/dc/elements/1.1/"/>
  </ds:schemaRefs>
</ds:datastoreItem>
</file>

<file path=customXml/itemProps3.xml><?xml version="1.0" encoding="utf-8"?>
<ds:datastoreItem xmlns:ds="http://schemas.openxmlformats.org/officeDocument/2006/customXml" ds:itemID="{A5222CDA-2162-4B7F-8E91-F8B5DE776E76}">
  <ds:schemaRefs>
    <ds:schemaRef ds:uri="http://schemas.microsoft.com/DAEMSEngagementItemInfoXML"/>
  </ds:schemaRefs>
</ds:datastoreItem>
</file>

<file path=customXml/itemProps4.xml><?xml version="1.0" encoding="utf-8"?>
<ds:datastoreItem xmlns:ds="http://schemas.openxmlformats.org/officeDocument/2006/customXml" ds:itemID="{54BE4128-05FE-4918-8201-C2AAD5065C47}">
  <ds:schemaRefs>
    <ds:schemaRef ds:uri="http://schemas.microsoft.com/sharepoint/v3/contenttype/forms"/>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3</vt:i4>
      </vt:variant>
    </vt:vector>
  </HeadingPairs>
  <TitlesOfParts>
    <vt:vector size="15" baseType="lpstr">
      <vt:lpstr>Auxi</vt:lpstr>
      <vt:lpstr>Índice</vt:lpstr>
      <vt:lpstr>Hoja1</vt:lpstr>
      <vt:lpstr>Balance General</vt:lpstr>
      <vt:lpstr>Estado de Resultados</vt:lpstr>
      <vt:lpstr>Flujo de Efectivo</vt:lpstr>
      <vt:lpstr>Variación Patrimonio Neto</vt:lpstr>
      <vt:lpstr>Notas</vt:lpstr>
      <vt:lpstr>No usar</vt:lpstr>
      <vt:lpstr>12 Cartera Propia AFS</vt:lpstr>
      <vt:lpstr>Intereses 2023</vt:lpstr>
      <vt:lpstr>Intereses 2024</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Dahiana Gomez</cp:lastModifiedBy>
  <cp:revision/>
  <cp:lastPrinted>2024-03-14T17:32:06Z</cp:lastPrinted>
  <dcterms:created xsi:type="dcterms:W3CDTF">2016-08-27T16:35:25Z</dcterms:created>
  <dcterms:modified xsi:type="dcterms:W3CDTF">2025-05-13T21:06:49Z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