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5\2.INFORME AL 30-06-2025\"/>
    </mc:Choice>
  </mc:AlternateContent>
  <xr:revisionPtr revIDLastSave="0" documentId="13_ncr:1_{5AF88145-6FDE-4829-9C0E-5089E1CFD235}" xr6:coauthVersionLast="47" xr6:coauthVersionMax="47" xr10:uidLastSave="{00000000-0000-0000-0000-000000000000}"/>
  <bookViews>
    <workbookView xWindow="20370" yWindow="-120" windowWidth="29040" windowHeight="15720" tabRatio="700" activeTab="5"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NOTAS!$B$59</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BG!$A$1:$K$75</definedName>
    <definedName name="_xlnm.Print_Area" localSheetId="2">EERR!$A$1:$F$104</definedName>
    <definedName name="_xlnm.Print_Area" localSheetId="3">FE!$A$1:$D$43</definedName>
    <definedName name="_xlnm.Print_Area" localSheetId="0">'INF GRAL'!$A$1:$I$80</definedName>
    <definedName name="_xlnm.Print_Area" localSheetId="5">NOTAS!$B$1:$J$478</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NOTAS!$B$77</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81029"/>
</workbook>
</file>

<file path=xl/calcChain.xml><?xml version="1.0" encoding="utf-8"?>
<calcChain xmlns="http://schemas.openxmlformats.org/spreadsheetml/2006/main">
  <c r="E28" i="5" l="1"/>
  <c r="F97" i="5"/>
  <c r="F96" i="5"/>
  <c r="F94" i="5" s="1"/>
  <c r="F93" i="5"/>
  <c r="F92" i="5"/>
  <c r="C287" i="33"/>
  <c r="D291" i="33"/>
  <c r="C293" i="33"/>
  <c r="D293" i="33"/>
  <c r="D300" i="33"/>
  <c r="C316" i="33"/>
  <c r="E44" i="5"/>
  <c r="F14" i="5"/>
  <c r="F18" i="5"/>
  <c r="F21" i="5"/>
  <c r="F32" i="5"/>
  <c r="F38" i="5"/>
  <c r="F43" i="5"/>
  <c r="F85" i="5"/>
  <c r="F90" i="5" l="1"/>
  <c r="F89" i="5" s="1"/>
  <c r="F12" i="5"/>
  <c r="F36" i="5" s="1"/>
  <c r="F83" i="5" s="1"/>
  <c r="F98" i="5" l="1"/>
  <c r="C312" i="33" l="1"/>
  <c r="E61" i="5"/>
  <c r="C306" i="33" s="1"/>
  <c r="C308" i="33"/>
  <c r="C305" i="33"/>
  <c r="E56" i="5"/>
  <c r="C303" i="33" s="1"/>
  <c r="C301" i="33"/>
  <c r="E144" i="33" l="1"/>
  <c r="E140" i="33"/>
  <c r="E142" i="33" s="1"/>
  <c r="E143" i="33" s="1"/>
  <c r="E88" i="33"/>
  <c r="E69" i="5" l="1"/>
  <c r="C310" i="33" s="1"/>
  <c r="E52" i="5"/>
  <c r="C302" i="33" l="1"/>
  <c r="D36" i="10"/>
  <c r="D30" i="10"/>
  <c r="D21" i="10"/>
  <c r="D16" i="10"/>
  <c r="C36" i="10"/>
  <c r="C30" i="10"/>
  <c r="C16" i="10"/>
  <c r="C37" i="10" s="1"/>
  <c r="C21" i="10"/>
  <c r="D37" i="10" l="1"/>
  <c r="D40" i="10" s="1"/>
  <c r="C40" i="10"/>
  <c r="E93" i="5"/>
  <c r="E92" i="5"/>
  <c r="E32" i="5"/>
  <c r="E24" i="8"/>
  <c r="N25" i="8"/>
  <c r="D72" i="15"/>
  <c r="C227" i="33"/>
  <c r="H17" i="15" s="1"/>
  <c r="C236" i="33"/>
  <c r="H19" i="15" s="1"/>
  <c r="H28" i="15"/>
  <c r="D317" i="33"/>
  <c r="F144" i="33"/>
  <c r="D459" i="33"/>
  <c r="F275" i="33"/>
  <c r="B251" i="33"/>
  <c r="C251" i="33"/>
  <c r="C185" i="33"/>
  <c r="C160" i="33"/>
  <c r="H16" i="15" l="1"/>
  <c r="D154" i="33"/>
  <c r="E154" i="33"/>
  <c r="C154" i="33"/>
  <c r="F140" i="33" l="1"/>
  <c r="C127" i="33"/>
  <c r="C108" i="33"/>
  <c r="E101" i="33"/>
  <c r="F89" i="33"/>
  <c r="G89" i="33" s="1"/>
  <c r="I12" i="15" l="1"/>
  <c r="I71" i="15" s="1"/>
  <c r="H12" i="15"/>
  <c r="H27" i="15"/>
  <c r="C315" i="33"/>
  <c r="F274" i="33"/>
  <c r="F270" i="33"/>
  <c r="B227" i="33"/>
  <c r="C213" i="33"/>
  <c r="G200" i="33"/>
  <c r="F201" i="33"/>
  <c r="E201" i="33"/>
  <c r="D201" i="33"/>
  <c r="C201" i="33"/>
  <c r="D112" i="33"/>
  <c r="F112" i="33"/>
  <c r="G201" i="33" l="1"/>
  <c r="D57" i="15" s="1"/>
  <c r="C317" i="33"/>
  <c r="E461" i="33"/>
  <c r="E463" i="33" s="1"/>
  <c r="E457" i="33"/>
  <c r="D339" i="33"/>
  <c r="C339" i="33"/>
  <c r="E91" i="5" s="1"/>
  <c r="D327" i="33"/>
  <c r="D324" i="33"/>
  <c r="D331" i="33" s="1"/>
  <c r="D337" i="33" s="1"/>
  <c r="D287" i="33"/>
  <c r="E276" i="33"/>
  <c r="D276" i="33"/>
  <c r="G192" i="33"/>
  <c r="G191" i="33"/>
  <c r="G190" i="33"/>
  <c r="D193" i="33"/>
  <c r="C193" i="33"/>
  <c r="B214" i="33"/>
  <c r="B228" i="33" s="1"/>
  <c r="G184" i="33"/>
  <c r="G183" i="33"/>
  <c r="G182" i="33"/>
  <c r="D167" i="33"/>
  <c r="F142" i="33"/>
  <c r="F143" i="33" s="1"/>
  <c r="C111" i="33"/>
  <c r="C110" i="33"/>
  <c r="C109" i="33"/>
  <c r="F103" i="33"/>
  <c r="G103" i="33" s="1"/>
  <c r="F102" i="33"/>
  <c r="F92" i="33"/>
  <c r="F90" i="33"/>
  <c r="G90" i="33" s="1"/>
  <c r="L24" i="8"/>
  <c r="K24" i="8"/>
  <c r="J24" i="8"/>
  <c r="H24" i="8"/>
  <c r="F24" i="8"/>
  <c r="I24" i="8"/>
  <c r="G24" i="8"/>
  <c r="G193" i="33" l="1"/>
  <c r="H190" i="33"/>
  <c r="E21" i="5"/>
  <c r="C167" i="33"/>
  <c r="C285" i="33"/>
  <c r="F94" i="33"/>
  <c r="F97" i="33" s="1"/>
  <c r="F99" i="33" s="1"/>
  <c r="H192" i="33"/>
  <c r="H191" i="33"/>
  <c r="C300" i="33" l="1"/>
  <c r="C291" i="33"/>
  <c r="H193" i="33"/>
  <c r="I73" i="15"/>
  <c r="H73" i="15"/>
  <c r="H65" i="15"/>
  <c r="H60" i="15"/>
  <c r="H56" i="15"/>
  <c r="I68" i="15"/>
  <c r="H68" i="15" l="1"/>
  <c r="I33" i="15"/>
  <c r="I26" i="15"/>
  <c r="I16" i="15"/>
  <c r="I38" i="15" s="1"/>
  <c r="I54" i="15" s="1"/>
  <c r="I69" i="15" s="1"/>
  <c r="E73" i="15"/>
  <c r="E71" i="15"/>
  <c r="E50" i="15"/>
  <c r="E68" i="15" s="1"/>
  <c r="E47" i="15"/>
  <c r="E42" i="15"/>
  <c r="E33" i="15"/>
  <c r="E26" i="15"/>
  <c r="E16" i="15"/>
  <c r="E38" i="15" l="1"/>
  <c r="E69" i="15"/>
  <c r="L69" i="15" s="1"/>
  <c r="E97" i="5"/>
  <c r="E96" i="5"/>
  <c r="E94" i="5" s="1"/>
  <c r="F271" i="33"/>
  <c r="C170" i="33"/>
  <c r="D71" i="15" l="1"/>
  <c r="H71" i="15" s="1"/>
  <c r="D24" i="8" l="1"/>
  <c r="C24" i="8"/>
  <c r="M24" i="8" s="1"/>
  <c r="P24" i="8" s="1"/>
  <c r="E85" i="5" l="1"/>
  <c r="E90" i="5"/>
  <c r="E72" i="5"/>
  <c r="E66" i="5"/>
  <c r="E59" i="5"/>
  <c r="E62" i="5"/>
  <c r="D48" i="15"/>
  <c r="D73" i="15"/>
  <c r="D19" i="15"/>
  <c r="D18" i="15"/>
  <c r="F273" i="33"/>
  <c r="D457" i="33"/>
  <c r="F272" i="33"/>
  <c r="C258" i="33"/>
  <c r="C259" i="33" s="1"/>
  <c r="F276" i="33" l="1"/>
  <c r="E43" i="5"/>
  <c r="F102" i="5"/>
  <c r="D45" i="15"/>
  <c r="D42" i="15" s="1"/>
  <c r="D16" i="15"/>
  <c r="E40" i="10" s="1"/>
  <c r="E89" i="5"/>
  <c r="D213" i="33" l="1"/>
  <c r="E98" i="33"/>
  <c r="E96" i="33"/>
  <c r="E93" i="33"/>
  <c r="E95" i="33" l="1"/>
  <c r="E87" i="33"/>
  <c r="G88" i="33"/>
  <c r="E86" i="33" l="1"/>
  <c r="D51" i="15"/>
  <c r="D50" i="15" s="1"/>
  <c r="G94" i="33"/>
  <c r="G93" i="33" s="1"/>
  <c r="G87" i="33" s="1"/>
  <c r="C165" i="33" l="1"/>
  <c r="E48" i="35"/>
  <c r="G97" i="33" l="1"/>
  <c r="G96" i="33" s="1"/>
  <c r="G99" i="33"/>
  <c r="G98" i="33" s="1"/>
  <c r="G95" i="33" l="1"/>
  <c r="G86" i="33" s="1"/>
  <c r="H36" i="15" l="1"/>
  <c r="H33" i="15" s="1"/>
  <c r="H26" i="15"/>
  <c r="D47" i="15"/>
  <c r="D34" i="15"/>
  <c r="D33" i="15" s="1"/>
  <c r="D258" i="33" l="1"/>
  <c r="D259" i="33" s="1"/>
  <c r="D28" i="15"/>
  <c r="D26" i="15" s="1"/>
  <c r="E100" i="33"/>
  <c r="G102" i="33" l="1"/>
  <c r="D60" i="15"/>
  <c r="C324" i="33" l="1"/>
  <c r="C331" i="33" s="1"/>
  <c r="C337" i="33" s="1"/>
  <c r="D41" i="10" l="1"/>
  <c r="C327" i="33" l="1"/>
  <c r="D461" i="33" l="1"/>
  <c r="D463" i="33" s="1"/>
  <c r="D185" i="33" l="1"/>
  <c r="F193" i="33" l="1"/>
  <c r="E193" i="33"/>
  <c r="D251" i="33" l="1"/>
  <c r="G101" i="33" l="1"/>
  <c r="G100" i="33" s="1"/>
  <c r="G47" i="35" l="1"/>
  <c r="G46" i="35"/>
  <c r="G48" i="35" s="1"/>
  <c r="H47" i="35" l="1"/>
  <c r="H46" i="35" l="1"/>
  <c r="B191" i="33" l="1"/>
  <c r="B192" i="33"/>
  <c r="B190" i="33"/>
  <c r="D227" i="33"/>
  <c r="D228" i="33" s="1"/>
  <c r="C333" i="33" l="1"/>
  <c r="F185" i="33" l="1"/>
  <c r="C122" i="33" l="1"/>
  <c r="C128" i="33" s="1"/>
  <c r="E38" i="5" l="1"/>
  <c r="E18" i="5"/>
  <c r="E14" i="5"/>
  <c r="E12" i="5" s="1"/>
  <c r="E36" i="5" s="1"/>
  <c r="E83" i="5" s="1"/>
  <c r="B104" i="5"/>
  <c r="B42" i="10" s="1"/>
  <c r="B27" i="8" s="1"/>
  <c r="D54" i="15"/>
  <c r="D68" i="15" s="1"/>
  <c r="H21" i="15"/>
  <c r="H38" i="15" s="1"/>
  <c r="H54" i="15" s="1"/>
  <c r="H69" i="15" s="1"/>
  <c r="D21" i="15"/>
  <c r="D38" i="15" s="1"/>
  <c r="D69" i="15" l="1"/>
  <c r="K69" i="15" s="1"/>
  <c r="F48" i="35"/>
  <c r="E98" i="5" l="1"/>
  <c r="E102" i="5" s="1"/>
  <c r="E185" i="33"/>
  <c r="G185" i="33" s="1"/>
  <c r="E213" i="33" l="1"/>
</calcChain>
</file>

<file path=xl/sharedStrings.xml><?xml version="1.0" encoding="utf-8"?>
<sst xmlns="http://schemas.openxmlformats.org/spreadsheetml/2006/main" count="761" uniqueCount="598">
  <si>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</si>
  <si>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</si>
  <si>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</si>
  <si>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</si>
  <si>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</si>
  <si>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</si>
  <si>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</si>
  <si>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</si>
  <si>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</si>
  <si>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</si>
  <si>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</si>
  <si>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</si>
  <si>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</si>
  <si>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</si>
  <si>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</si>
  <si>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</si>
  <si>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</si>
  <si>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</si>
  <si>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</si>
  <si>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</si>
  <si>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</si>
  <si>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</si>
  <si>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</si>
  <si>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</si>
  <si>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</si>
  <si>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</si>
  <si>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</si>
  <si>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</si>
  <si>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</si>
  <si>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</si>
  <si>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</si>
  <si>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</si>
  <si>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</si>
  <si>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</si>
  <si>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</si>
  <si>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</si>
  <si>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</si>
  <si>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</si>
  <si>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</si>
  <si>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</si>
  <si>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</si>
  <si>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</si>
  <si>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</si>
  <si>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</si>
  <si>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</si>
  <si>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</si>
  <si>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</si>
  <si>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</si>
  <si>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</si>
  <si>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</si>
  <si>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</si>
  <si>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</si>
  <si>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</si>
  <si>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</si>
  <si>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</si>
  <si>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</si>
  <si>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</si>
  <si>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</si>
  <si>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</si>
  <si>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</si>
  <si>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</si>
  <si>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</si>
  <si>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</si>
  <si>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</si>
  <si>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</si>
  <si>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</si>
  <si>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</si>
  <si>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</si>
  <si>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</si>
  <si>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</si>
  <si>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</si>
  <si>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</si>
  <si>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</si>
  <si>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</si>
  <si>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</si>
  <si>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</si>
  <si>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</si>
  <si>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</si>
  <si>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</si>
  <si>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</si>
  <si>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</si>
  <si>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</si>
  <si>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</si>
  <si>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</si>
  <si>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</si>
  <si>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</si>
  <si>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</si>
  <si>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</si>
  <si>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</si>
  <si>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</si>
  <si>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</si>
  <si>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</si>
  <si>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</si>
  <si>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</si>
  <si>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</si>
  <si>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</si>
  <si>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</si>
  <si>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</si>
  <si>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</si>
  <si>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</si>
  <si>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</si>
  <si>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</si>
  <si>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</si>
  <si>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</si>
  <si>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</si>
  <si>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</si>
  <si>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</si>
  <si>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</si>
  <si>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</si>
  <si>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</si>
  <si>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</si>
  <si>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</si>
  <si>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</si>
  <si>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</si>
  <si>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</si>
  <si>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</si>
  <si>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</si>
  <si>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</si>
  <si>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</si>
  <si>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</si>
  <si>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</si>
  <si>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</si>
  <si>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</si>
  <si>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</si>
  <si>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</si>
  <si>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</si>
  <si>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</si>
  <si>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</si>
  <si>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</si>
  <si>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</si>
  <si>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</si>
  <si>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</si>
  <si>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</si>
  <si>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</si>
  <si>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</si>
  <si>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</si>
  <si>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</si>
  <si>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</si>
  <si>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</si>
  <si>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</si>
  <si>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</si>
  <si>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</si>
  <si>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</si>
  <si>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</si>
  <si>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</si>
  <si>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</si>
  <si>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</si>
  <si>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</si>
  <si>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</si>
  <si>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</si>
  <si>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</si>
  <si>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</si>
  <si>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</si>
  <si>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</si>
  <si>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</si>
  <si>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</si>
  <si>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</si>
  <si>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</si>
  <si>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</si>
  <si>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</si>
  <si>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</si>
  <si>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</si>
  <si>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</si>
  <si>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</si>
  <si>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</si>
  <si>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</si>
  <si>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</si>
  <si>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</si>
  <si>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</si>
  <si>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</si>
  <si>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</si>
  <si>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</si>
  <si>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</si>
  <si>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</si>
  <si>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</si>
  <si>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</si>
  <si>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</si>
  <si>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</si>
  <si>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</si>
  <si>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</si>
  <si>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</si>
  <si>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</si>
  <si>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</si>
  <si>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</si>
  <si>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</si>
  <si>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</si>
  <si>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Valores de Origen</t>
  </si>
  <si>
    <t>Depreciaciones</t>
  </si>
  <si>
    <t>Corto plazo</t>
  </si>
  <si>
    <t>b) El incremento patrimonial producido por el revalúo de los bienes de uso sólo podrá ser capitalizado, no pudiendo ser distribuido como dividendo, utilidad o beneficio.</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</si>
  <si>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</si>
  <si>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</si>
  <si>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</si>
  <si>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</si>
  <si>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</si>
  <si>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</si>
  <si>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</si>
  <si>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</si>
  <si>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</si>
  <si>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</si>
  <si>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</si>
  <si>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</si>
  <si>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</si>
  <si>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</si>
  <si>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</si>
  <si>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</si>
  <si>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</si>
  <si>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</si>
  <si>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</si>
  <si>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</si>
  <si>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</si>
  <si>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</si>
  <si>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</si>
  <si>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</si>
  <si>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</si>
  <si>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</si>
  <si>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</si>
  <si>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</si>
  <si>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</si>
  <si>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</si>
  <si>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</si>
  <si>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</si>
  <si>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</si>
  <si>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(Amortización Acumulada)</t>
  </si>
  <si>
    <t>Las notas que se acompañan forman parte integrante de estos estados financieros.</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</si>
  <si>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</si>
  <si>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</si>
  <si>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</si>
  <si>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</si>
  <si>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</si>
  <si>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</si>
  <si>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</si>
  <si>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Transferencia a resultados acumulados</t>
  </si>
  <si>
    <t>Ingresos por venta de cartera propia a personas y empresas relacionadas</t>
  </si>
  <si>
    <t>Ingresos por operaciones y servicios a personas relacionadas</t>
  </si>
  <si>
    <t>Otros Gastos de Administración</t>
  </si>
  <si>
    <t>Efectivo neto de actividades de operación antes de impuestos</t>
  </si>
  <si>
    <t>a. Inversiones</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</si>
  <si>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</si>
  <si>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</si>
  <si>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</si>
  <si>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</si>
  <si>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</si>
  <si>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</si>
  <si>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</si>
  <si>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</si>
  <si>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</si>
  <si>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</si>
  <si>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</si>
  <si>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</si>
  <si>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</si>
  <si>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</si>
  <si>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</si>
  <si>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</si>
  <si>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</si>
  <si>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</si>
  <si>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</si>
  <si>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</si>
  <si>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</si>
  <si>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</si>
  <si>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</si>
  <si>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</si>
  <si>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</si>
  <si>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</si>
  <si>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</si>
  <si>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</si>
  <si>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</si>
  <si>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</si>
  <si>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</si>
  <si>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</si>
  <si>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</si>
  <si>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</si>
  <si>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</si>
  <si>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</si>
  <si>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</si>
  <si>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</si>
  <si>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</si>
  <si>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</si>
  <si>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</si>
  <si>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</si>
  <si>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</si>
  <si>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</si>
  <si>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</si>
  <si>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r>
      <t>u.    Previsiones y provisiones:</t>
    </r>
    <r>
      <rPr>
        <sz val="10"/>
        <color theme="1"/>
        <rFont val="Arial"/>
        <family val="2"/>
      </rPr>
      <t xml:space="preserve"> SIN MOVIMIENTO.</t>
    </r>
  </si>
  <si>
    <r>
      <t xml:space="preserve">1.8       Sitio página web: </t>
    </r>
    <r>
      <rPr>
        <sz val="10"/>
        <color theme="1"/>
        <rFont val="Arial"/>
        <family val="2"/>
      </rPr>
      <t xml:space="preserve"> www.inversur.com.py</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</si>
  <si>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</si>
  <si>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</si>
  <si>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</si>
  <si>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</si>
  <si>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</si>
  <si>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</si>
  <si>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</si>
  <si>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</si>
  <si>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</si>
  <si>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</si>
  <si>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</si>
  <si>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</si>
  <si>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</si>
  <si>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</si>
  <si>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</si>
  <si>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</si>
  <si>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</si>
  <si>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</si>
  <si>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</si>
  <si>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</si>
  <si>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</si>
  <si>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</si>
  <si>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</si>
  <si>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</si>
  <si>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</si>
  <si>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</si>
  <si>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</si>
  <si>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</si>
  <si>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</si>
  <si>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</si>
  <si>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</si>
  <si>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</si>
  <si>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</si>
  <si>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</si>
  <si>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</si>
  <si>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</si>
  <si>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</si>
  <si>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Mantenimiento</t>
  </si>
  <si>
    <t>Multas</t>
  </si>
  <si>
    <t>Arancel Pagados</t>
  </si>
  <si>
    <t>Maria Silvia Cubilla Vera</t>
  </si>
  <si>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</si>
  <si>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</si>
  <si>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</si>
  <si>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</si>
  <si>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</si>
  <si>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</si>
  <si>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</si>
  <si>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</si>
  <si>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</si>
  <si>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</si>
  <si>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</si>
  <si>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</si>
  <si>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</si>
  <si>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</si>
  <si>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</si>
  <si>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</si>
  <si>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</si>
  <si>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</si>
  <si>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</si>
  <si>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</si>
  <si>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</si>
  <si>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</si>
  <si>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</si>
  <si>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</si>
  <si>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</si>
  <si>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</si>
  <si>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</si>
  <si>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</si>
  <si>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 xml:space="preserve">p.    Provisiones: </t>
  </si>
  <si>
    <t xml:space="preserve">v.     Ingresos operativos: </t>
  </si>
  <si>
    <t>c. Garantías constituidas</t>
  </si>
  <si>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</si>
  <si>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</si>
  <si>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</si>
  <si>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</si>
  <si>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</si>
  <si>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</si>
  <si>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</si>
  <si>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</si>
  <si>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</si>
  <si>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</si>
  <si>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Deudores varios</t>
  </si>
  <si>
    <t>PASIVO NO CORRIENTE</t>
  </si>
  <si>
    <t>Cuentas a Pagar</t>
  </si>
  <si>
    <t>Cuentas a Pagar a Personas y</t>
  </si>
  <si>
    <t>Prestamos Financieros</t>
  </si>
  <si>
    <t>Prestamos en Bancos</t>
  </si>
  <si>
    <t>Previsiones</t>
  </si>
  <si>
    <t>TOTAL PASIVO NO CORRIENTE</t>
  </si>
  <si>
    <t>TOTAL DEL PASIVO</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</si>
  <si>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</si>
  <si>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</si>
  <si>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</si>
  <si>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</si>
  <si>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</si>
  <si>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</si>
  <si>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</si>
  <si>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</si>
  <si>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</si>
  <si>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</si>
  <si>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</si>
  <si>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</si>
  <si>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</si>
  <si>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</si>
  <si>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</si>
  <si>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</si>
  <si>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</si>
  <si>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</si>
  <si>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</si>
  <si>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</si>
  <si>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</si>
  <si>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</si>
  <si>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</si>
  <si>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</si>
  <si>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</si>
  <si>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</si>
  <si>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</si>
  <si>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</si>
  <si>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</si>
  <si>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</si>
  <si>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</si>
  <si>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</si>
  <si>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</si>
  <si>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</si>
  <si>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</si>
  <si>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</si>
  <si>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</si>
  <si>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</si>
  <si>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</si>
  <si>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</si>
  <si>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</si>
  <si>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</si>
  <si>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</si>
  <si>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</si>
  <si>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</si>
  <si>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Cuentas a pagar a personas y empresas relacionadas</t>
  </si>
  <si>
    <t>n.    Cuentas a pagar a personas y empresas relacionadas:</t>
  </si>
  <si>
    <t>BVPASA</t>
  </si>
  <si>
    <t>Cuentas a pagar a personas y empresas relacionadas (Nota 5.n)</t>
  </si>
  <si>
    <t>Anticipo de Impuesto a la Renta</t>
  </si>
  <si>
    <t>(-) Intereses a devengar - CP</t>
  </si>
  <si>
    <t>(-) Intereses a devengar - LP</t>
  </si>
  <si>
    <t>Diferencia de cambio (+)</t>
  </si>
  <si>
    <t>Diferencia de cambio (-)</t>
  </si>
  <si>
    <t>Intereses Cobrados por Operación de Bolsa</t>
  </si>
  <si>
    <t>NOTA</t>
  </si>
  <si>
    <t>5.v</t>
  </si>
  <si>
    <t xml:space="preserve">INGRESOS OPERATIVOS </t>
  </si>
  <si>
    <t xml:space="preserve">GASTOS DE ADMINISTRACIÓN </t>
  </si>
  <si>
    <t>5.w</t>
  </si>
  <si>
    <t>5.x</t>
  </si>
  <si>
    <t xml:space="preserve">OTROS INGRESOS Y EGRESOS </t>
  </si>
  <si>
    <t>5.c</t>
  </si>
  <si>
    <t>5.p</t>
  </si>
  <si>
    <t xml:space="preserve">5.y </t>
  </si>
  <si>
    <t>5.d</t>
  </si>
  <si>
    <t xml:space="preserve">Disponibilidades </t>
  </si>
  <si>
    <t>5.e</t>
  </si>
  <si>
    <t xml:space="preserve">Inversiones temporarias  </t>
  </si>
  <si>
    <t>5.f</t>
  </si>
  <si>
    <t xml:space="preserve">Créditos </t>
  </si>
  <si>
    <t xml:space="preserve">Documentos y cuentas por cobrar  </t>
  </si>
  <si>
    <t>5.u</t>
  </si>
  <si>
    <t>5.i</t>
  </si>
  <si>
    <t xml:space="preserve">Otros activos </t>
  </si>
  <si>
    <t>Inversiones permanentes</t>
  </si>
  <si>
    <t>5.g</t>
  </si>
  <si>
    <t xml:space="preserve">Bienes de uso </t>
  </si>
  <si>
    <t>5.h</t>
  </si>
  <si>
    <t xml:space="preserve">Activos Intangibles y Cargos Diferidos </t>
  </si>
  <si>
    <t>8.b</t>
  </si>
  <si>
    <t xml:space="preserve">Cuentas de orden deudoras </t>
  </si>
  <si>
    <t xml:space="preserve"> 5.k</t>
  </si>
  <si>
    <t>5.n</t>
  </si>
  <si>
    <t xml:space="preserve">Acreedores varios </t>
  </si>
  <si>
    <t>Acreedores por intermediación</t>
  </si>
  <si>
    <t>Cuentas a pagar a personas y empresas relacionadas.</t>
  </si>
  <si>
    <t>5.j</t>
  </si>
  <si>
    <t xml:space="preserve">Préstamos Financieros </t>
  </si>
  <si>
    <t xml:space="preserve">Provisiones  </t>
  </si>
  <si>
    <t>5.q</t>
  </si>
  <si>
    <t>Otros Pasivos</t>
  </si>
  <si>
    <t>5.o</t>
  </si>
  <si>
    <t>Cuentas de orden acreedoras</t>
  </si>
  <si>
    <t xml:space="preserve">Otros Activos No Corrientes </t>
  </si>
  <si>
    <t xml:space="preserve">Menos: Previsión para incobrables </t>
  </si>
  <si>
    <t xml:space="preserve">Empresas Relacionadas </t>
  </si>
  <si>
    <t>Otros pasivos no Corriente</t>
  </si>
  <si>
    <t xml:space="preserve">RESULTADOS FINANCIEROS </t>
  </si>
  <si>
    <t>5.t</t>
  </si>
  <si>
    <t xml:space="preserve">Acreedores Varios </t>
  </si>
  <si>
    <t>Tipo de cambio 31.12.2024</t>
  </si>
  <si>
    <t>31.12.2024</t>
  </si>
  <si>
    <t>Total al 31.12.2024</t>
  </si>
  <si>
    <t>GARANTIA - BONO GRUPO VAZQUEZ SAE</t>
  </si>
  <si>
    <t>GARANTIA - BONO FINANCIERA FINEXPAR SAECA</t>
  </si>
  <si>
    <t>Saldos al 31.12.2024</t>
  </si>
  <si>
    <t>Saldo en Moneda local al 31.12.2024</t>
  </si>
  <si>
    <t>Aranceles por negociación Bolsa de Valores</t>
  </si>
  <si>
    <t>Gastos de Telefonia tigo</t>
  </si>
  <si>
    <t>Comision de cobranza</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</si>
  <si>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</si>
  <si>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</si>
  <si>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</si>
  <si>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</si>
  <si>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</si>
  <si>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</si>
  <si>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</si>
  <si>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</si>
  <si>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</si>
  <si>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</si>
  <si>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</si>
  <si>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</si>
  <si>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</si>
  <si>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</si>
  <si>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</si>
  <si>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</si>
  <si>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</si>
  <si>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</si>
  <si>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</si>
  <si>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</si>
  <si>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</si>
  <si>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</si>
  <si>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</si>
  <si>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</si>
  <si>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t>o</t>
    </r>
    <r>
      <rPr>
        <sz val="7"/>
        <rFont val="Times New Roman"/>
        <family val="1"/>
      </rPr>
      <t xml:space="preserve">    </t>
    </r>
    <r>
      <rPr>
        <sz val="10"/>
        <rFont val="Calibri"/>
        <family val="2"/>
      </rPr>
      <t>La naturaleza de las relaciones con partes relacionadas.</t>
    </r>
  </si>
  <si>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</si>
  <si>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</si>
  <si>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</si>
  <si>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</si>
  <si>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</si>
  <si>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</si>
  <si>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</si>
  <si>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</si>
  <si>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</si>
  <si>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</si>
  <si>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</si>
  <si>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</si>
  <si>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</si>
  <si>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</si>
  <si>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</si>
  <si>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</si>
  <si>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</si>
  <si>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</si>
  <si>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</si>
  <si>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</si>
  <si>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</si>
  <si>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</si>
  <si>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No se registraron cambios en la aplicación de principios contables y/o en estimaciones contables, manteniéndose uniforme con relación al periodo anterior.</t>
  </si>
  <si>
    <t>7.1.4 Revelaciones específicas sobre las áreas de posible  impactoacto</t>
  </si>
  <si>
    <t>7.1 Revelaciones generales sobre la transición a las Normas de Información Financiera (NIF) emitidas por el Consejo de Contadores Públicos del Paraguay</t>
  </si>
  <si>
    <r>
      <t>7.1.1</t>
    </r>
    <r>
      <rPr>
        <b/>
        <sz val="7"/>
        <color theme="1"/>
        <rFont val="Times New Roman"/>
        <family val="1"/>
      </rPr>
      <t xml:space="preserve">           </t>
    </r>
    <r>
      <rPr>
        <b/>
        <sz val="10"/>
        <color theme="1"/>
        <rFont val="Calibri"/>
        <family val="2"/>
      </rPr>
      <t>Descripción del proceso de transición</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</si>
  <si>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</si>
  <si>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</si>
  <si>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 xml:space="preserve">Se prevé que la adopción total de las NIF concluya en el ejercicio </t>
    </r>
    <r>
      <rPr>
        <b/>
        <sz val="10"/>
        <color theme="1"/>
        <rFont val="Calibri"/>
        <family val="2"/>
      </rPr>
      <t>2026</t>
    </r>
    <r>
      <rPr>
        <sz val="10"/>
        <color theme="1"/>
        <rFont val="Calibri"/>
        <family val="2"/>
      </rPr>
      <t>.</t>
    </r>
  </si>
  <si>
    <t xml:space="preserve">Durante 2024, la entidad ha iniciado el diagnóstico y evaluación de las diferencias entre las políticas contables aplicadas y las NIF, con especial atención a la clasificación y medición </t>
  </si>
  <si>
    <t>de activos financieros, pasivos, ingresos y patrimonio. Este proceso se desarrolla con miras a la adopción completa en el ejercicio 2026.</t>
  </si>
  <si>
    <r>
      <t>7.1.2</t>
    </r>
    <r>
      <rPr>
        <b/>
        <sz val="7"/>
        <color theme="1"/>
        <rFont val="Times New Roman"/>
        <family val="1"/>
      </rPr>
      <t xml:space="preserve">           </t>
    </r>
    <r>
      <rPr>
        <b/>
        <sz val="10"/>
        <color theme="1"/>
        <rFont val="Calibri"/>
        <family val="2"/>
      </rPr>
      <t>Base de preparación de los estados financieros</t>
    </r>
  </si>
  <si>
    <r>
      <t xml:space="preserve">7.1.3     </t>
    </r>
    <r>
      <rPr>
        <b/>
        <sz val="7"/>
        <color theme="1"/>
        <rFont val="Times New Roman"/>
        <family val="1"/>
      </rPr>
      <t xml:space="preserve">     </t>
    </r>
    <r>
      <rPr>
        <b/>
        <sz val="10"/>
        <color theme="1"/>
        <rFont val="Calibri"/>
        <family val="2"/>
      </rPr>
      <t>Impacto de la transición</t>
    </r>
  </si>
  <si>
    <t xml:space="preserve">La transición a las NIF implicará modificaciones en las políticas contables y la implementación de nuevos procedimientos contables y operativos. Durante el ejercicio 2025, se evaluará el impacto de estos cambios </t>
  </si>
  <si>
    <t>para asegurar una transición fluida en el ejercicio 2026.</t>
  </si>
  <si>
    <t xml:space="preserve"> Acción de la Bolsa de Valores</t>
  </si>
  <si>
    <t>ESTADO DE CAMBIOS EN EL PATRIMONIO NETO</t>
  </si>
  <si>
    <t>Capital Integrado</t>
  </si>
  <si>
    <t>Capital suscripto</t>
  </si>
  <si>
    <t>Aporte para futuras capitalizaciones</t>
  </si>
  <si>
    <t>Reserva Legal</t>
  </si>
  <si>
    <t>Reserva de Revaluo Fiscal</t>
  </si>
  <si>
    <t>Reserca de Revaluo de Inversiones</t>
  </si>
  <si>
    <t>Resultado Acumulado</t>
  </si>
  <si>
    <t>Resultado del Ejercicio</t>
  </si>
  <si>
    <t>Contador</t>
  </si>
  <si>
    <t>Síndico</t>
  </si>
  <si>
    <t>Total al 31.03.2025</t>
  </si>
  <si>
    <t>Licencia de Software</t>
  </si>
  <si>
    <t>Gastos de Asamblea</t>
  </si>
  <si>
    <t>Gastos de consumicion</t>
  </si>
  <si>
    <t xml:space="preserve"> al 30 de junio de 2025</t>
  </si>
  <si>
    <t>BALANCE GENERAL AL 30 DE JUNIO DE 2025 PRESENTADO EN FORMA COMPARATIVO CON EL EJERCICIO ANTERIOR CERRADO AL 31 DE DICIEMBRE DE 2024</t>
  </si>
  <si>
    <t>NOTAS A LOS ESTADOS CONTABLES AL 30 DE JUNIO DE 2025</t>
  </si>
  <si>
    <t>Los Estados Financieros correspondientes al 30 de junio del 2025 han sido aprobados para la remisión a la Super Intendencia de Valores.</t>
  </si>
  <si>
    <t>Los activos y pasivos en moneda extranjera se valuaron al tipo de cambio comprador vigentes 30 de junio de 2025 y al 30 de junio de 2024, publicados por la Dirección Nacional de Ingresos Tributarios (DNIT) La utilización de un mismo tipo de cambio para activos y pasivos obedece a una política contable.</t>
  </si>
  <si>
    <t>Tipo de cambio 30.06.2025</t>
  </si>
  <si>
    <t>Saldo en Moneda local al 30.06.2025</t>
  </si>
  <si>
    <t>Información sobre el Emisor al 30/06/2025</t>
  </si>
  <si>
    <t>Total al 30.06.2025</t>
  </si>
  <si>
    <t>a.     Al  30 de junio de 2025 y al 30 de junio 2024  existen las siguientes limitaciones:</t>
  </si>
  <si>
    <t>Inversur Casa de Bolsa S.A. posee 1 (una) acción de la Bolsa de Valores y Productos de Asunción S.A. (ver nota 5.e). la misma corresponde a un requisito regulatorio para operar como Casa de Bolsa en el mercado paraguayo. El valor de la participación es de Gs.1.445.000.000 último precio negociado de la acción, con una participación del 2,17% según la información contable de la BVPASA AL 30/06/2025</t>
  </si>
  <si>
    <t>Saldos al 31.06.2024</t>
  </si>
  <si>
    <t>Saldos al 30.06.2025</t>
  </si>
  <si>
    <t xml:space="preserve">ESTADO DE RESULTADOS CORRESPONDIENTE AL 30 DE JUNIO DE 2025 </t>
  </si>
  <si>
    <t>PRESENTADO EN FORMA COMPARATIVA CON EL 30 DE JUNIO DE 2024</t>
  </si>
  <si>
    <t>Gastos de escribania</t>
  </si>
  <si>
    <t>ESTADO DE FLUJO DE EFECTIVO CORRESPONDIENTE AL 30 DE JUNIO DE 2025</t>
  </si>
  <si>
    <t xml:space="preserve"> PRESENTADO EN FORMA COMPARATIVA CON EL 30 DE JUNIO DE 2024</t>
  </si>
  <si>
    <t>Ingrid Bernal</t>
  </si>
  <si>
    <t>CORRESPONDIENTE AL 30 DE JUNIO DE 2025 PRESENTADO EN FORMA COMPARATIVA CON EL 30 DE JUNIO DE 2024</t>
  </si>
  <si>
    <t>30.06.2025</t>
  </si>
  <si>
    <t>CUADRO DEL CAPITAL INTEGRADO Y SUSCRIPTO AL 30 DE JUNIO DE 2025</t>
  </si>
  <si>
    <t xml:space="preserve">Ingrid Bernal </t>
  </si>
  <si>
    <r>
      <rPr>
        <b/>
        <sz val="10"/>
        <rFont val="Arial"/>
        <family val="2"/>
      </rPr>
      <t>·</t>
    </r>
    <r>
      <rPr>
        <sz val="10"/>
        <rFont val="Arial"/>
        <family val="2"/>
      </rPr>
      <t>  Ingrid Bernal – Síndico Titular</t>
    </r>
  </si>
  <si>
    <t>Tipo de cambio 30.06.2024</t>
  </si>
  <si>
    <t>30.06.2024</t>
  </si>
  <si>
    <t>o de otra naturaleza que afecten la situación patrimonial o financiera o los resultados de la entidad al 30 de junio de 2025.</t>
  </si>
  <si>
    <t>7.2 Hechos posteriores relativos a los estados financieros correspondientes al ejercicio concluido al 30/06/2025.</t>
  </si>
  <si>
    <t>Al 30 de junio de 2025 existe la restricción de posesión de la acción en la BVPASA, al ser un requisito para operar como Casa de Bolsa.</t>
  </si>
  <si>
    <r>
      <t>1.7       E-mail</t>
    </r>
    <r>
      <rPr>
        <sz val="10"/>
        <color theme="1"/>
        <rFont val="Arial"/>
        <family val="2"/>
      </rPr>
      <t>: info@inversur.com.py</t>
    </r>
  </si>
  <si>
    <r>
      <t>1.5       Teléfono:</t>
    </r>
    <r>
      <rPr>
        <sz val="10"/>
        <color theme="1"/>
        <rFont val="Arial"/>
        <family val="2"/>
      </rPr>
      <t xml:space="preserve"> (0981) 836011</t>
    </r>
  </si>
  <si>
    <r>
      <t>1.4       Dirección oficina principal:</t>
    </r>
    <r>
      <rPr>
        <sz val="10"/>
        <color theme="1"/>
        <rFont val="Arial"/>
        <family val="2"/>
      </rPr>
      <t xml:space="preserve"> Avenida Gral José Gervasio Artigas Nro 1750, Edif. Go Tower Piso 8</t>
    </r>
  </si>
  <si>
    <r>
      <t xml:space="preserve">1.6       Domicilio legal: </t>
    </r>
    <r>
      <rPr>
        <sz val="10"/>
        <color theme="1"/>
        <rFont val="Arial"/>
        <family val="2"/>
      </rPr>
      <t>Avenida Gral José Gervasio Artigas Nro 1750, Edif. Go Tower Piso 8</t>
    </r>
  </si>
  <si>
    <r>
      <t xml:space="preserve">1.9       Domicilio legal: </t>
    </r>
    <r>
      <rPr>
        <sz val="10"/>
        <color theme="1"/>
        <rFont val="Arial"/>
        <family val="2"/>
      </rPr>
      <t>Avenida Gral José Gervasio Artigas Nro 1750, Edif. Go Tower Piso 8</t>
    </r>
  </si>
  <si>
    <t>Weridiane Bortolotto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</si>
</sst>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 numFmtId="187" formatCode="#,##0;\(#,##0\)"/>
  </numFmts>
  <fonts count="75">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0"/>
      <name val="Calibri"/>
      <family val="2"/>
    </font>
    <font>
      <sz val="10"/>
      <name val="Calibri"/>
      <family val="2"/>
    </font>
    <font>
      <sz val="7"/>
      <name val="Times New Roman"/>
      <family val="1"/>
    </font>
    <font>
      <b/>
      <sz val="11"/>
      <name val="Calibri"/>
      <family val="2"/>
    </font>
    <font>
      <b/>
      <sz val="10"/>
      <color theme="1"/>
      <name val="Calibri"/>
      <family val="2"/>
    </font>
    <font>
      <b/>
      <sz val="7"/>
      <color theme="1"/>
      <name val="Times New Roman"/>
      <family val="1"/>
    </font>
    <font>
      <sz val="10"/>
      <color theme="1"/>
      <name val="Calibri"/>
      <family val="2"/>
    </font>
    <font>
      <b/>
      <sz val="12"/>
      <name val="Arial"/>
      <family val="2"/>
    </font>
    <font>
      <b/>
      <sz val="10"/>
      <color rgb="FFFF0000"/>
      <name val="Arial"/>
      <family val="2"/>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34998626667073579"/>
        <bgColor indexed="64"/>
      </patternFill>
    </fill>
  </fills>
  <borders count="5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82">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0"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6"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7" fillId="0" borderId="0" applyNumberFormat="0" applyFill="0" applyBorder="0" applyAlignment="0" applyProtection="0"/>
    <xf numFmtId="0" fontId="28" fillId="0" borderId="18" applyNumberFormat="0" applyFill="0" applyAlignment="0" applyProtection="0"/>
    <xf numFmtId="0" fontId="29" fillId="0" borderId="19" applyNumberFormat="0" applyFill="0" applyAlignment="0" applyProtection="0"/>
    <xf numFmtId="0" fontId="30" fillId="0" borderId="20"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21" applyNumberFormat="0" applyAlignment="0" applyProtection="0"/>
    <xf numFmtId="0" fontId="35" fillId="9" borderId="22" applyNumberFormat="0" applyAlignment="0" applyProtection="0"/>
    <xf numFmtId="0" fontId="36" fillId="9" borderId="21" applyNumberFormat="0" applyAlignment="0" applyProtection="0"/>
    <xf numFmtId="0" fontId="37" fillId="0" borderId="23" applyNumberFormat="0" applyFill="0" applyAlignment="0" applyProtection="0"/>
    <xf numFmtId="0" fontId="38" fillId="10" borderId="24" applyNumberFormat="0" applyAlignment="0" applyProtection="0"/>
    <xf numFmtId="0" fontId="39" fillId="0" borderId="0" applyNumberFormat="0" applyFill="0" applyBorder="0" applyAlignment="0" applyProtection="0"/>
    <xf numFmtId="0" fontId="2" fillId="11" borderId="25" applyNumberFormat="0" applyFont="0" applyAlignment="0" applyProtection="0"/>
    <xf numFmtId="0" fontId="40" fillId="0" borderId="0" applyNumberFormat="0" applyFill="0" applyBorder="0" applyAlignment="0" applyProtection="0"/>
    <xf numFmtId="0" fontId="9" fillId="0" borderId="26" applyNumberFormat="0" applyFill="0" applyAlignment="0" applyProtection="0"/>
    <xf numFmtId="0" fontId="41"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1"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7" fillId="0" borderId="0" applyFont="0" applyFill="0" applyBorder="0" applyAlignment="0" applyProtection="0"/>
    <xf numFmtId="0" fontId="48" fillId="0" borderId="0"/>
    <xf numFmtId="0" fontId="7" fillId="0" borderId="0" applyNumberFormat="0" applyFill="0" applyBorder="0" applyAlignment="0" applyProtection="0"/>
    <xf numFmtId="0" fontId="2" fillId="0" borderId="0"/>
    <xf numFmtId="0" fontId="52" fillId="0" borderId="0"/>
    <xf numFmtId="0" fontId="52" fillId="0" borderId="0"/>
    <xf numFmtId="4" fontId="56" fillId="0" borderId="0">
      <protection locked="0"/>
    </xf>
    <xf numFmtId="183" fontId="57" fillId="0" borderId="0">
      <protection locked="0"/>
    </xf>
    <xf numFmtId="183" fontId="57" fillId="0" borderId="0">
      <protection locked="0"/>
    </xf>
    <xf numFmtId="184" fontId="56" fillId="0" borderId="0">
      <protection locked="0"/>
    </xf>
    <xf numFmtId="185" fontId="56"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56" fillId="0" borderId="0">
      <protection locked="0"/>
    </xf>
    <xf numFmtId="0" fontId="2" fillId="0" borderId="0"/>
    <xf numFmtId="0" fontId="55"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58"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cellStyleXfs>
  <cellXfs count="599">
    <xf numFmtId="0" fontId="0" fillId="0" borderId="0" xfId="0"/>
    <xf numFmtId="170" fontId="4" fillId="0" borderId="0" xfId="1" applyNumberFormat="1" applyFont="1"/>
    <xf numFmtId="0" fontId="11" fillId="0" borderId="0" xfId="0" applyFont="1"/>
    <xf numFmtId="0" fontId="11" fillId="3" borderId="2" xfId="0" applyFont="1" applyFill="1" applyBorder="1" applyAlignment="1">
      <alignment wrapText="1"/>
    </xf>
    <xf numFmtId="0" fontId="12" fillId="0" borderId="0" xfId="0" applyFont="1"/>
    <xf numFmtId="168" fontId="11" fillId="0" borderId="0" xfId="0" applyNumberFormat="1" applyFont="1"/>
    <xf numFmtId="0" fontId="14" fillId="0" borderId="0" xfId="0" applyFont="1" applyAlignment="1">
      <alignment vertical="center"/>
    </xf>
    <xf numFmtId="0" fontId="15" fillId="0" borderId="0" xfId="0" applyFont="1" applyAlignment="1">
      <alignment vertical="center"/>
    </xf>
    <xf numFmtId="0" fontId="19" fillId="0" borderId="0" xfId="0" applyFont="1"/>
    <xf numFmtId="0" fontId="19"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171" fontId="8" fillId="2" borderId="0" xfId="4" applyFont="1" applyFill="1"/>
    <xf numFmtId="0" fontId="12" fillId="0" borderId="0" xfId="0" applyFont="1" applyAlignment="1">
      <alignment vertical="center"/>
    </xf>
    <xf numFmtId="171" fontId="4" fillId="2" borderId="0" xfId="4" applyFont="1" applyFill="1"/>
    <xf numFmtId="0" fontId="12" fillId="0" borderId="0" xfId="0" applyFont="1" applyAlignment="1">
      <alignment horizontal="center"/>
    </xf>
    <xf numFmtId="168" fontId="12" fillId="0" borderId="0" xfId="3" applyFont="1" applyFill="1" applyBorder="1"/>
    <xf numFmtId="168" fontId="11" fillId="0" borderId="0" xfId="3" applyFont="1" applyFill="1" applyBorder="1"/>
    <xf numFmtId="3" fontId="11" fillId="0" borderId="0" xfId="0" applyNumberFormat="1" applyFont="1"/>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4" fillId="0" borderId="2" xfId="0" applyFont="1" applyBorder="1" applyAlignment="1">
      <alignment vertical="center" wrapText="1"/>
    </xf>
    <xf numFmtId="0" fontId="4" fillId="0" borderId="0" xfId="5"/>
    <xf numFmtId="0" fontId="12" fillId="0" borderId="0" xfId="0" applyFont="1" applyAlignment="1">
      <alignment horizontal="left"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6" xfId="0" applyFont="1" applyBorder="1" applyAlignment="1">
      <alignment vertical="center" wrapText="1"/>
    </xf>
    <xf numFmtId="0" fontId="12" fillId="0" borderId="16" xfId="0" applyFont="1" applyBorder="1" applyAlignment="1">
      <alignment wrapText="1"/>
    </xf>
    <xf numFmtId="168" fontId="12" fillId="0" borderId="14" xfId="3" applyFont="1" applyBorder="1"/>
    <xf numFmtId="168" fontId="12" fillId="0" borderId="16" xfId="3" applyFont="1" applyBorder="1"/>
    <xf numFmtId="0" fontId="12" fillId="0" borderId="7" xfId="0" applyFont="1" applyBorder="1" applyAlignment="1">
      <alignment wrapText="1"/>
    </xf>
    <xf numFmtId="0" fontId="4" fillId="0" borderId="10" xfId="5" applyBorder="1"/>
    <xf numFmtId="168" fontId="11" fillId="0" borderId="2" xfId="3" applyFont="1" applyBorder="1"/>
    <xf numFmtId="0" fontId="11"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20"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vertical="center"/>
    </xf>
    <xf numFmtId="0" fontId="19" fillId="0" borderId="10" xfId="0" applyFont="1" applyBorder="1" applyAlignment="1">
      <alignment vertical="center"/>
    </xf>
    <xf numFmtId="168" fontId="19" fillId="0" borderId="0" xfId="0" applyNumberFormat="1" applyFont="1" applyAlignment="1">
      <alignment vertical="center"/>
    </xf>
    <xf numFmtId="174" fontId="19" fillId="0" borderId="0" xfId="0" applyNumberFormat="1" applyFont="1" applyAlignment="1">
      <alignment vertical="center"/>
    </xf>
    <xf numFmtId="3" fontId="19" fillId="0" borderId="0" xfId="0" applyNumberFormat="1" applyFont="1" applyAlignment="1">
      <alignment vertical="center"/>
    </xf>
    <xf numFmtId="0" fontId="24" fillId="0" borderId="10" xfId="0" applyFont="1" applyBorder="1" applyAlignment="1">
      <alignment vertical="center" wrapText="1"/>
    </xf>
    <xf numFmtId="0" fontId="24" fillId="0" borderId="0" xfId="0" applyFont="1"/>
    <xf numFmtId="0" fontId="24" fillId="0" borderId="0" xfId="0" applyFont="1" applyAlignment="1">
      <alignment wrapText="1"/>
    </xf>
    <xf numFmtId="0" fontId="25" fillId="0" borderId="10" xfId="0" applyFont="1" applyBorder="1" applyAlignment="1">
      <alignment vertical="center" wrapText="1"/>
    </xf>
    <xf numFmtId="0" fontId="24" fillId="0" borderId="17" xfId="0" applyFont="1" applyBorder="1" applyAlignment="1">
      <alignment wrapText="1"/>
    </xf>
    <xf numFmtId="0" fontId="25" fillId="0" borderId="11" xfId="0" applyFont="1" applyBorder="1" applyAlignment="1">
      <alignment vertical="center" wrapText="1"/>
    </xf>
    <xf numFmtId="168" fontId="26" fillId="0" borderId="0" xfId="0" applyNumberFormat="1" applyFont="1"/>
    <xf numFmtId="0" fontId="11" fillId="0" borderId="2" xfId="0" applyFont="1" applyBorder="1" applyAlignment="1">
      <alignment vertical="top" wrapText="1"/>
    </xf>
    <xf numFmtId="168" fontId="12" fillId="3" borderId="14" xfId="3" applyFont="1" applyFill="1" applyBorder="1"/>
    <xf numFmtId="168" fontId="12" fillId="0" borderId="27" xfId="3" applyFont="1" applyBorder="1"/>
    <xf numFmtId="0" fontId="21" fillId="0" borderId="0" xfId="0" applyFont="1"/>
    <xf numFmtId="0" fontId="22" fillId="0" borderId="0" xfId="0" quotePrefix="1" applyFont="1"/>
    <xf numFmtId="0" fontId="22" fillId="0" borderId="0" xfId="0" applyFont="1"/>
    <xf numFmtId="0" fontId="12" fillId="0" borderId="0" xfId="0" applyFont="1" applyAlignment="1">
      <alignment horizontal="justify" vertical="center"/>
    </xf>
    <xf numFmtId="0" fontId="11" fillId="0" borderId="0" xfId="0" applyFont="1" applyAlignment="1">
      <alignment horizontal="justify" vertical="center"/>
    </xf>
    <xf numFmtId="4"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5" fillId="0" borderId="0" xfId="0" applyFont="1" applyAlignment="1">
      <alignment vertical="center" wrapText="1"/>
    </xf>
    <xf numFmtId="0" fontId="15" fillId="0" borderId="2" xfId="0" applyFont="1" applyBorder="1" applyAlignment="1">
      <alignment vertical="center"/>
    </xf>
    <xf numFmtId="3" fontId="14" fillId="4" borderId="0" xfId="0" applyNumberFormat="1" applyFont="1" applyFill="1" applyAlignment="1">
      <alignment horizontal="right" vertical="center"/>
    </xf>
    <xf numFmtId="0" fontId="15" fillId="4" borderId="0" xfId="0" applyFont="1" applyFill="1" applyAlignment="1">
      <alignment horizontal="righ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0" fontId="15" fillId="4" borderId="2" xfId="0" applyFont="1" applyFill="1" applyBorder="1" applyAlignment="1">
      <alignment vertical="center"/>
    </xf>
    <xf numFmtId="0" fontId="14" fillId="4" borderId="2" xfId="0" applyFont="1" applyFill="1" applyBorder="1" applyAlignment="1">
      <alignment vertical="center" wrapText="1"/>
    </xf>
    <xf numFmtId="0" fontId="14" fillId="0" borderId="2" xfId="0" applyFont="1" applyBorder="1" applyAlignment="1">
      <alignment vertical="center"/>
    </xf>
    <xf numFmtId="0" fontId="15" fillId="4" borderId="9" xfId="0" applyFont="1" applyFill="1" applyBorder="1" applyAlignment="1">
      <alignment vertical="center"/>
    </xf>
    <xf numFmtId="0" fontId="12" fillId="4" borderId="3" xfId="0" applyFont="1" applyFill="1" applyBorder="1" applyAlignment="1">
      <alignment horizontal="center" vertical="center"/>
    </xf>
    <xf numFmtId="0" fontId="11" fillId="4" borderId="4" xfId="0" applyFont="1" applyFill="1" applyBorder="1" applyAlignment="1">
      <alignment vertical="center"/>
    </xf>
    <xf numFmtId="0" fontId="11" fillId="4" borderId="6" xfId="0" applyFont="1" applyFill="1" applyBorder="1" applyAlignment="1">
      <alignment vertical="center"/>
    </xf>
    <xf numFmtId="0" fontId="15" fillId="4" borderId="2" xfId="0" applyFont="1" applyFill="1" applyBorder="1" applyAlignment="1">
      <alignment vertical="center" wrapText="1"/>
    </xf>
    <xf numFmtId="3" fontId="14" fillId="0" borderId="2" xfId="0" applyNumberFormat="1" applyFont="1" applyBorder="1" applyAlignment="1">
      <alignment horizontal="right" vertical="center" wrapText="1"/>
    </xf>
    <xf numFmtId="0" fontId="14" fillId="0" borderId="10" xfId="0" applyFont="1" applyBorder="1" applyAlignment="1">
      <alignment vertical="center"/>
    </xf>
    <xf numFmtId="0" fontId="15" fillId="4" borderId="12" xfId="0" applyFont="1" applyFill="1" applyBorder="1" applyAlignment="1">
      <alignment vertical="center"/>
    </xf>
    <xf numFmtId="0" fontId="15" fillId="4" borderId="3" xfId="0" applyFont="1" applyFill="1" applyBorder="1" applyAlignment="1">
      <alignment vertical="center"/>
    </xf>
    <xf numFmtId="0" fontId="14" fillId="0" borderId="0" xfId="0" applyFont="1" applyAlignment="1">
      <alignment horizontal="justify" vertical="center"/>
    </xf>
    <xf numFmtId="0" fontId="15" fillId="0" borderId="0" xfId="0" applyFont="1" applyAlignment="1">
      <alignment horizontal="justify"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Alignment="1">
      <alignment horizontal="left" vertical="center" indent="4"/>
    </xf>
    <xf numFmtId="0" fontId="13" fillId="0" borderId="0" xfId="0" applyFont="1" applyAlignment="1">
      <alignment vertical="center"/>
    </xf>
    <xf numFmtId="0" fontId="13" fillId="0" borderId="0" xfId="0" applyFont="1" applyAlignment="1">
      <alignment horizontal="left" vertical="center"/>
    </xf>
    <xf numFmtId="0" fontId="15" fillId="0" borderId="2" xfId="0" applyFont="1" applyBorder="1" applyAlignment="1">
      <alignment horizontal="left" vertical="center" wrapText="1"/>
    </xf>
    <xf numFmtId="168" fontId="15" fillId="4" borderId="2" xfId="0" applyNumberFormat="1" applyFont="1" applyFill="1" applyBorder="1" applyAlignment="1">
      <alignment horizontal="right" vertical="center"/>
    </xf>
    <xf numFmtId="4" fontId="14" fillId="4" borderId="2" xfId="0" applyNumberFormat="1" applyFont="1" applyFill="1" applyBorder="1" applyAlignment="1">
      <alignment horizontal="right" vertical="center"/>
    </xf>
    <xf numFmtId="0" fontId="12" fillId="0" borderId="2" xfId="0" applyFont="1" applyBorder="1" applyAlignment="1">
      <alignment vertical="center"/>
    </xf>
    <xf numFmtId="0" fontId="15" fillId="4" borderId="0" xfId="0" applyFont="1" applyFill="1" applyAlignment="1">
      <alignment horizontal="center" vertical="center"/>
    </xf>
    <xf numFmtId="3" fontId="15" fillId="4" borderId="0" xfId="0" applyNumberFormat="1" applyFont="1" applyFill="1" applyAlignment="1">
      <alignment horizontal="right" vertical="center"/>
    </xf>
    <xf numFmtId="168" fontId="12" fillId="4" borderId="2" xfId="0" applyNumberFormat="1" applyFont="1" applyFill="1" applyBorder="1" applyAlignment="1">
      <alignment horizontal="right" vertical="center"/>
    </xf>
    <xf numFmtId="168" fontId="12" fillId="0" borderId="2" xfId="0" applyNumberFormat="1" applyFont="1" applyBorder="1" applyAlignment="1">
      <alignment horizontal="right" vertical="center"/>
    </xf>
    <xf numFmtId="168" fontId="14" fillId="4" borderId="5" xfId="0" applyNumberFormat="1" applyFont="1" applyFill="1" applyBorder="1" applyAlignment="1">
      <alignment horizontal="right" vertical="center"/>
    </xf>
    <xf numFmtId="168" fontId="14" fillId="4" borderId="6" xfId="0" applyNumberFormat="1" applyFont="1" applyFill="1" applyBorder="1" applyAlignment="1">
      <alignment horizontal="right" vertical="center"/>
    </xf>
    <xf numFmtId="168" fontId="15" fillId="4" borderId="8" xfId="0" applyNumberFormat="1" applyFont="1" applyFill="1" applyBorder="1" applyAlignment="1">
      <alignment horizontal="right" vertical="center"/>
    </xf>
    <xf numFmtId="0" fontId="11" fillId="3" borderId="0" xfId="0" applyFont="1" applyFill="1" applyAlignment="1">
      <alignment horizontal="left" vertical="center"/>
    </xf>
    <xf numFmtId="168" fontId="11" fillId="4" borderId="7" xfId="0" applyNumberFormat="1" applyFont="1" applyFill="1" applyBorder="1" applyAlignment="1">
      <alignment horizontal="right" vertical="center"/>
    </xf>
    <xf numFmtId="168" fontId="11" fillId="0" borderId="7" xfId="0" applyNumberFormat="1" applyFont="1" applyBorder="1" applyAlignment="1">
      <alignment horizontal="right" vertical="center"/>
    </xf>
    <xf numFmtId="168" fontId="11" fillId="4" borderId="4" xfId="0" applyNumberFormat="1" applyFont="1" applyFill="1" applyBorder="1" applyAlignment="1">
      <alignment horizontal="right" vertical="center"/>
    </xf>
    <xf numFmtId="168" fontId="11" fillId="0" borderId="4" xfId="0" applyNumberFormat="1" applyFont="1" applyBorder="1" applyAlignment="1">
      <alignment horizontal="right" vertical="center"/>
    </xf>
    <xf numFmtId="168" fontId="11" fillId="4" borderId="6" xfId="0" applyNumberFormat="1" applyFont="1" applyFill="1" applyBorder="1" applyAlignment="1">
      <alignment horizontal="right" vertical="center"/>
    </xf>
    <xf numFmtId="0" fontId="15" fillId="0" borderId="0" xfId="0" applyFont="1" applyAlignment="1">
      <alignment horizontal="left" vertical="center"/>
    </xf>
    <xf numFmtId="0" fontId="8" fillId="0" borderId="0" xfId="0" applyFont="1" applyAlignment="1">
      <alignment horizontal="left" vertical="center"/>
    </xf>
    <xf numFmtId="0" fontId="14" fillId="0" borderId="2" xfId="0" applyFont="1" applyBorder="1" applyAlignment="1">
      <alignment horizontal="center" vertical="center"/>
    </xf>
    <xf numFmtId="0" fontId="14" fillId="0" borderId="2" xfId="0" applyFont="1" applyBorder="1" applyAlignment="1">
      <alignment horizontal="right" vertical="center"/>
    </xf>
    <xf numFmtId="0" fontId="15" fillId="0" borderId="11" xfId="0" applyFont="1" applyBorder="1" applyAlignment="1">
      <alignment vertical="center"/>
    </xf>
    <xf numFmtId="168" fontId="14" fillId="4" borderId="4" xfId="0" applyNumberFormat="1" applyFont="1" applyFill="1" applyBorder="1" applyAlignment="1">
      <alignment horizontal="right" vertical="center"/>
    </xf>
    <xf numFmtId="0" fontId="23" fillId="36" borderId="2" xfId="0" applyFont="1" applyFill="1" applyBorder="1" applyAlignment="1">
      <alignment horizontal="left" vertical="center" wrapText="1"/>
    </xf>
    <xf numFmtId="0" fontId="23" fillId="36"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1" fillId="0" borderId="0" xfId="0" applyFont="1" applyAlignment="1">
      <alignment vertical="top" wrapText="1"/>
    </xf>
    <xf numFmtId="0" fontId="4" fillId="0" borderId="0" xfId="0" applyFont="1" applyAlignment="1">
      <alignment vertical="center"/>
    </xf>
    <xf numFmtId="0" fontId="11" fillId="0" borderId="0" xfId="0" applyFont="1" applyAlignment="1">
      <alignment horizontal="left"/>
    </xf>
    <xf numFmtId="0" fontId="11" fillId="0" borderId="0" xfId="0" applyFont="1" applyAlignment="1">
      <alignment horizontal="center" vertical="center"/>
    </xf>
    <xf numFmtId="0" fontId="23" fillId="36" borderId="2" xfId="0" applyFont="1" applyFill="1" applyBorder="1" applyAlignment="1">
      <alignment horizontal="center" vertical="center" wrapText="1"/>
    </xf>
    <xf numFmtId="0" fontId="14" fillId="37" borderId="2" xfId="0" applyFont="1" applyFill="1" applyBorder="1" applyAlignment="1">
      <alignment horizontal="left" vertical="center"/>
    </xf>
    <xf numFmtId="0" fontId="15" fillId="37" borderId="2" xfId="0" applyFont="1" applyFill="1" applyBorder="1" applyAlignment="1">
      <alignment vertical="center"/>
    </xf>
    <xf numFmtId="0" fontId="14" fillId="37" borderId="2" xfId="0" applyFont="1" applyFill="1" applyBorder="1" applyAlignment="1">
      <alignment horizontal="center" vertical="center"/>
    </xf>
    <xf numFmtId="3" fontId="15" fillId="37" borderId="2" xfId="0" applyNumberFormat="1" applyFont="1" applyFill="1" applyBorder="1" applyAlignment="1">
      <alignment horizontal="center" vertical="center"/>
    </xf>
    <xf numFmtId="0" fontId="12" fillId="3" borderId="4" xfId="0" applyFont="1" applyFill="1" applyBorder="1" applyAlignment="1">
      <alignment vertical="center"/>
    </xf>
    <xf numFmtId="0" fontId="42" fillId="0" borderId="0" xfId="0" applyFont="1" applyAlignment="1">
      <alignment horizontal="left" vertical="center"/>
    </xf>
    <xf numFmtId="0" fontId="42" fillId="0" borderId="0" xfId="0" applyFont="1" applyAlignment="1">
      <alignment horizontal="left" vertical="center" wrapText="1"/>
    </xf>
    <xf numFmtId="0" fontId="42" fillId="0" borderId="0" xfId="0" applyFont="1"/>
    <xf numFmtId="0" fontId="42" fillId="0" borderId="0" xfId="0" applyFont="1" applyAlignment="1">
      <alignment horizontal="center" vertical="center"/>
    </xf>
    <xf numFmtId="0" fontId="15" fillId="4" borderId="2" xfId="0" applyFont="1" applyFill="1" applyBorder="1" applyAlignment="1">
      <alignment horizontal="center" vertical="center" wrapText="1"/>
    </xf>
    <xf numFmtId="0" fontId="11" fillId="0" borderId="0" xfId="0" applyFont="1" applyAlignment="1">
      <alignment horizontal="justify" vertical="center" wrapText="1"/>
    </xf>
    <xf numFmtId="0" fontId="11" fillId="0" borderId="0" xfId="0" applyFont="1" applyAlignment="1">
      <alignment vertical="center" wrapText="1"/>
    </xf>
    <xf numFmtId="0" fontId="15" fillId="0" borderId="9" xfId="0" applyFont="1" applyBorder="1" applyAlignment="1">
      <alignment vertical="center"/>
    </xf>
    <xf numFmtId="0" fontId="14" fillId="0" borderId="0" xfId="0" applyFont="1" applyAlignment="1">
      <alignment horizontal="left" vertical="center"/>
    </xf>
    <xf numFmtId="168" fontId="15" fillId="0" borderId="2" xfId="0" applyNumberFormat="1" applyFont="1" applyBorder="1" applyAlignment="1">
      <alignment horizontal="right" vertical="center"/>
    </xf>
    <xf numFmtId="0" fontId="15" fillId="0" borderId="3" xfId="0" applyFont="1" applyBorder="1" applyAlignment="1">
      <alignment horizontal="center" vertical="center"/>
    </xf>
    <xf numFmtId="0" fontId="11" fillId="4" borderId="7" xfId="0" applyFont="1" applyFill="1" applyBorder="1" applyAlignment="1">
      <alignment vertical="center"/>
    </xf>
    <xf numFmtId="0" fontId="12" fillId="3" borderId="0" xfId="0" applyFont="1" applyFill="1" applyAlignment="1">
      <alignment vertical="center"/>
    </xf>
    <xf numFmtId="14" fontId="12" fillId="3" borderId="0" xfId="0" applyNumberFormat="1" applyFont="1" applyFill="1" applyAlignment="1">
      <alignment horizontal="center" vertical="center"/>
    </xf>
    <xf numFmtId="0" fontId="12" fillId="3" borderId="17" xfId="0" applyFont="1" applyFill="1" applyBorder="1" applyAlignment="1">
      <alignment vertical="center"/>
    </xf>
    <xf numFmtId="14" fontId="12" fillId="3" borderId="7" xfId="0" applyNumberFormat="1" applyFont="1" applyFill="1" applyBorder="1" applyAlignment="1">
      <alignment horizontal="center" vertical="center"/>
    </xf>
    <xf numFmtId="0" fontId="11" fillId="0" borderId="7" xfId="0" applyFont="1" applyBorder="1" applyAlignment="1">
      <alignment vertical="center"/>
    </xf>
    <xf numFmtId="0" fontId="11" fillId="3" borderId="10" xfId="0" applyFont="1" applyFill="1" applyBorder="1" applyAlignment="1">
      <alignment vertical="center"/>
    </xf>
    <xf numFmtId="173" fontId="11" fillId="3" borderId="4" xfId="32" applyNumberFormat="1" applyFont="1" applyFill="1" applyBorder="1" applyAlignment="1">
      <alignment vertical="center"/>
    </xf>
    <xf numFmtId="0" fontId="12" fillId="3" borderId="9" xfId="0" applyFont="1" applyFill="1" applyBorder="1" applyAlignment="1">
      <alignment vertical="center"/>
    </xf>
    <xf numFmtId="173" fontId="12" fillId="3" borderId="2" xfId="0" applyNumberFormat="1" applyFont="1" applyFill="1" applyBorder="1" applyAlignment="1">
      <alignment vertical="center"/>
    </xf>
    <xf numFmtId="0" fontId="12" fillId="3" borderId="10" xfId="0" applyFont="1" applyFill="1" applyBorder="1" applyAlignment="1">
      <alignment vertical="center"/>
    </xf>
    <xf numFmtId="0" fontId="12" fillId="3" borderId="11" xfId="0" applyFont="1" applyFill="1" applyBorder="1" applyAlignment="1">
      <alignment vertical="center"/>
    </xf>
    <xf numFmtId="173" fontId="12" fillId="3" borderId="6" xfId="0" applyNumberFormat="1" applyFont="1" applyFill="1" applyBorder="1" applyAlignment="1">
      <alignment vertical="center"/>
    </xf>
    <xf numFmtId="173" fontId="12" fillId="3" borderId="0" xfId="0" applyNumberFormat="1" applyFont="1" applyFill="1" applyAlignment="1">
      <alignment vertical="center"/>
    </xf>
    <xf numFmtId="41" fontId="11" fillId="0" borderId="0" xfId="27" applyFont="1" applyAlignment="1">
      <alignment vertical="center"/>
    </xf>
    <xf numFmtId="168" fontId="43" fillId="0" borderId="0" xfId="0" applyNumberFormat="1" applyFont="1" applyAlignment="1">
      <alignment vertical="center"/>
    </xf>
    <xf numFmtId="0" fontId="12"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1"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3" fillId="0" borderId="0" xfId="27" applyFont="1" applyAlignment="1">
      <alignment vertical="center"/>
    </xf>
    <xf numFmtId="3" fontId="43" fillId="0" borderId="0" xfId="0" applyNumberFormat="1" applyFont="1" applyAlignment="1">
      <alignment vertical="center"/>
    </xf>
    <xf numFmtId="0" fontId="14" fillId="0" borderId="0" xfId="0" applyFont="1" applyAlignment="1">
      <alignment horizontal="center" vertical="center"/>
    </xf>
    <xf numFmtId="178" fontId="44" fillId="0" borderId="0" xfId="27" applyNumberFormat="1" applyFont="1" applyBorder="1" applyAlignment="1">
      <alignment horizontal="right" vertical="center"/>
    </xf>
    <xf numFmtId="178" fontId="44" fillId="0" borderId="12" xfId="27" applyNumberFormat="1" applyFont="1" applyBorder="1" applyAlignment="1">
      <alignment horizontal="right" vertical="center"/>
    </xf>
    <xf numFmtId="41" fontId="44" fillId="0" borderId="0" xfId="27" applyFont="1" applyBorder="1" applyAlignment="1">
      <alignment horizontal="right" vertical="center"/>
    </xf>
    <xf numFmtId="41" fontId="44" fillId="0" borderId="12" xfId="27" applyFont="1" applyBorder="1" applyAlignment="1">
      <alignment horizontal="right" vertical="center"/>
    </xf>
    <xf numFmtId="43" fontId="11" fillId="0" borderId="0" xfId="0" applyNumberFormat="1" applyFont="1" applyAlignment="1">
      <alignment vertical="center"/>
    </xf>
    <xf numFmtId="3" fontId="11" fillId="0" borderId="0" xfId="0" applyNumberFormat="1" applyFont="1" applyAlignment="1">
      <alignment vertical="center"/>
    </xf>
    <xf numFmtId="41" fontId="11" fillId="0" borderId="0" xfId="0" applyNumberFormat="1" applyFont="1" applyAlignment="1">
      <alignment vertical="center"/>
    </xf>
    <xf numFmtId="170" fontId="11" fillId="0" borderId="0" xfId="0" applyNumberFormat="1" applyFont="1" applyAlignment="1">
      <alignment vertical="center"/>
    </xf>
    <xf numFmtId="171" fontId="18" fillId="2" borderId="0" xfId="4" applyFont="1" applyFill="1" applyAlignment="1">
      <alignment horizontal="center"/>
    </xf>
    <xf numFmtId="0" fontId="14"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168" fontId="15" fillId="4" borderId="0" xfId="0" applyNumberFormat="1" applyFont="1" applyFill="1" applyAlignment="1">
      <alignment horizontal="right" vertical="center"/>
    </xf>
    <xf numFmtId="0" fontId="14" fillId="0" borderId="2" xfId="0" applyFont="1" applyBorder="1" applyAlignment="1">
      <alignment horizontal="center" vertical="center" wrapText="1"/>
    </xf>
    <xf numFmtId="173" fontId="11" fillId="0" borderId="0" xfId="0" applyNumberFormat="1" applyFont="1" applyAlignment="1">
      <alignment vertical="center"/>
    </xf>
    <xf numFmtId="168" fontId="12" fillId="0" borderId="10" xfId="3" applyFont="1" applyFill="1" applyBorder="1" applyAlignment="1">
      <alignment vertical="center"/>
    </xf>
    <xf numFmtId="168" fontId="11" fillId="0" borderId="10" xfId="3" applyFont="1" applyFill="1" applyBorder="1" applyAlignment="1">
      <alignment vertical="center"/>
    </xf>
    <xf numFmtId="0" fontId="15" fillId="4" borderId="0" xfId="0" applyFont="1" applyFill="1" applyAlignment="1">
      <alignment vertical="center"/>
    </xf>
    <xf numFmtId="0" fontId="11" fillId="4" borderId="7" xfId="0" quotePrefix="1" applyFont="1" applyFill="1" applyBorder="1" applyAlignment="1">
      <alignment vertical="center"/>
    </xf>
    <xf numFmtId="0" fontId="45" fillId="0" borderId="0" xfId="0" applyFont="1"/>
    <xf numFmtId="0" fontId="46" fillId="0" borderId="0" xfId="0" applyFont="1" applyAlignment="1">
      <alignment vertical="center"/>
    </xf>
    <xf numFmtId="0" fontId="15" fillId="0" borderId="1" xfId="0" applyFont="1" applyBorder="1" applyAlignment="1">
      <alignment horizontal="center" vertical="center"/>
    </xf>
    <xf numFmtId="3" fontId="12" fillId="0" borderId="0" xfId="0" applyNumberFormat="1" applyFont="1" applyAlignment="1">
      <alignment vertical="center"/>
    </xf>
    <xf numFmtId="0" fontId="11" fillId="4" borderId="10" xfId="0" applyFont="1" applyFill="1" applyBorder="1" applyAlignment="1">
      <alignment vertical="center"/>
    </xf>
    <xf numFmtId="0" fontId="12" fillId="0" borderId="6" xfId="0" applyFont="1" applyBorder="1" applyAlignment="1">
      <alignment vertical="center"/>
    </xf>
    <xf numFmtId="168" fontId="4" fillId="3" borderId="0" xfId="28" applyFont="1" applyFill="1" applyBorder="1" applyAlignment="1">
      <alignment vertical="center"/>
    </xf>
    <xf numFmtId="0" fontId="11" fillId="3" borderId="11" xfId="0" applyFont="1" applyFill="1" applyBorder="1" applyAlignment="1">
      <alignment vertical="center"/>
    </xf>
    <xf numFmtId="168" fontId="4" fillId="3" borderId="8" xfId="28" applyFont="1" applyFill="1" applyBorder="1" applyAlignment="1">
      <alignment vertical="center"/>
    </xf>
    <xf numFmtId="0" fontId="11" fillId="3" borderId="17" xfId="0" applyFont="1" applyFill="1" applyBorder="1" applyAlignment="1">
      <alignment vertical="center"/>
    </xf>
    <xf numFmtId="168" fontId="15" fillId="0" borderId="0" xfId="0" applyNumberFormat="1" applyFont="1" applyAlignment="1">
      <alignment horizontal="right" vertical="center"/>
    </xf>
    <xf numFmtId="0" fontId="14" fillId="0" borderId="0" xfId="0" applyFont="1" applyAlignment="1">
      <alignment horizontal="right" vertical="center"/>
    </xf>
    <xf numFmtId="168" fontId="15" fillId="4" borderId="7" xfId="0" applyNumberFormat="1"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11" xfId="0" applyFont="1" applyFill="1" applyBorder="1" applyAlignment="1">
      <alignment vertical="center"/>
    </xf>
    <xf numFmtId="168" fontId="14" fillId="0" borderId="2" xfId="0" applyNumberFormat="1" applyFont="1" applyBorder="1" applyAlignment="1">
      <alignment horizontal="right" vertical="center"/>
    </xf>
    <xf numFmtId="0" fontId="14" fillId="3" borderId="2" xfId="0" applyFont="1" applyFill="1" applyBorder="1" applyAlignment="1">
      <alignment vertical="center"/>
    </xf>
    <xf numFmtId="41" fontId="11" fillId="0" borderId="0" xfId="27" applyFont="1"/>
    <xf numFmtId="41" fontId="4" fillId="2" borderId="0" xfId="27" applyFont="1" applyFill="1"/>
    <xf numFmtId="41" fontId="24" fillId="0" borderId="0" xfId="27" applyFont="1"/>
    <xf numFmtId="0" fontId="49" fillId="0" borderId="4" xfId="0" quotePrefix="1" applyFont="1" applyBorder="1"/>
    <xf numFmtId="171" fontId="8" fillId="3" borderId="0" xfId="4" applyFont="1" applyFill="1" applyAlignment="1">
      <alignment horizontal="right"/>
    </xf>
    <xf numFmtId="0" fontId="11" fillId="3" borderId="0" xfId="0" applyFont="1" applyFill="1" applyAlignment="1">
      <alignment horizontal="right" vertical="center"/>
    </xf>
    <xf numFmtId="0" fontId="11" fillId="3" borderId="0" xfId="0" applyFont="1" applyFill="1" applyAlignment="1">
      <alignment horizontal="right"/>
    </xf>
    <xf numFmtId="41" fontId="11" fillId="3" borderId="0" xfId="27" applyFont="1" applyFill="1" applyBorder="1" applyAlignment="1">
      <alignment horizontal="right"/>
    </xf>
    <xf numFmtId="41" fontId="14" fillId="0" borderId="29" xfId="27" applyFont="1" applyBorder="1" applyAlignment="1">
      <alignment horizontal="right" vertical="center"/>
    </xf>
    <xf numFmtId="41" fontId="14" fillId="0" borderId="0" xfId="27" applyFont="1" applyAlignment="1">
      <alignment horizontal="right" vertical="center"/>
    </xf>
    <xf numFmtId="41" fontId="15" fillId="0" borderId="15" xfId="27" applyFont="1" applyBorder="1" applyAlignment="1">
      <alignment horizontal="right" vertical="center"/>
    </xf>
    <xf numFmtId="41" fontId="45" fillId="0" borderId="0" xfId="27" applyFont="1"/>
    <xf numFmtId="168" fontId="11"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11" fillId="3" borderId="0" xfId="27" applyFont="1" applyFill="1" applyAlignment="1">
      <alignment horizontal="left" vertical="center"/>
    </xf>
    <xf numFmtId="41" fontId="11" fillId="3" borderId="0" xfId="27" applyFont="1" applyFill="1" applyBorder="1"/>
    <xf numFmtId="41" fontId="11" fillId="3" borderId="0" xfId="27" applyFont="1" applyFill="1"/>
    <xf numFmtId="168" fontId="14" fillId="0" borderId="5" xfId="0" applyNumberFormat="1" applyFont="1" applyBorder="1" applyAlignment="1">
      <alignment horizontal="right" vertical="center"/>
    </xf>
    <xf numFmtId="168" fontId="4" fillId="3" borderId="2" xfId="28" applyFont="1" applyFill="1" applyBorder="1" applyAlignment="1">
      <alignment vertical="center"/>
    </xf>
    <xf numFmtId="41" fontId="12" fillId="3" borderId="6" xfId="27" applyFont="1" applyFill="1" applyBorder="1" applyAlignment="1">
      <alignment vertical="center"/>
    </xf>
    <xf numFmtId="9" fontId="11" fillId="0" borderId="0" xfId="2" applyFont="1" applyFill="1" applyBorder="1" applyAlignment="1">
      <alignment vertical="center"/>
    </xf>
    <xf numFmtId="171" fontId="17" fillId="0" borderId="0" xfId="4" applyFont="1"/>
    <xf numFmtId="171" fontId="8" fillId="0" borderId="0" xfId="4" applyFont="1" applyAlignment="1">
      <alignment horizontal="left" wrapText="1"/>
    </xf>
    <xf numFmtId="0" fontId="11" fillId="0" borderId="1" xfId="0" applyFont="1" applyBorder="1" applyAlignment="1">
      <alignment vertical="center"/>
    </xf>
    <xf numFmtId="0" fontId="11" fillId="0" borderId="0" xfId="0" applyFont="1" applyAlignment="1">
      <alignment wrapText="1"/>
    </xf>
    <xf numFmtId="0" fontId="8" fillId="0" borderId="2" xfId="0" applyFont="1" applyBorder="1" applyAlignment="1">
      <alignment horizontal="center" vertical="center" wrapText="1"/>
    </xf>
    <xf numFmtId="0" fontId="11" fillId="0" borderId="4" xfId="0" applyFont="1" applyBorder="1" applyAlignment="1">
      <alignment vertical="center" wrapText="1"/>
    </xf>
    <xf numFmtId="3" fontId="11" fillId="0" borderId="4" xfId="1" applyNumberFormat="1" applyFont="1" applyFill="1" applyBorder="1" applyAlignment="1">
      <alignment vertical="center"/>
    </xf>
    <xf numFmtId="0" fontId="11" fillId="0" borderId="5" xfId="0" applyFont="1" applyBorder="1" applyAlignment="1">
      <alignment vertical="center" wrapText="1"/>
    </xf>
    <xf numFmtId="172" fontId="11" fillId="0" borderId="4" xfId="0" applyNumberFormat="1" applyFont="1" applyBorder="1" applyAlignment="1">
      <alignment vertical="center"/>
    </xf>
    <xf numFmtId="0" fontId="11" fillId="0" borderId="10" xfId="0" applyFont="1" applyBorder="1"/>
    <xf numFmtId="0" fontId="12" fillId="0" borderId="6"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168" fontId="12" fillId="0" borderId="4" xfId="3" applyFont="1" applyFill="1" applyBorder="1" applyAlignment="1">
      <alignment vertical="center"/>
    </xf>
    <xf numFmtId="0" fontId="12" fillId="0" borderId="4" xfId="0" applyFont="1" applyBorder="1" applyAlignment="1">
      <alignment vertical="center"/>
    </xf>
    <xf numFmtId="41" fontId="11" fillId="0" borderId="4" xfId="27" applyFont="1" applyFill="1" applyBorder="1" applyAlignment="1">
      <alignment vertical="center" wrapText="1"/>
    </xf>
    <xf numFmtId="0" fontId="11" fillId="0" borderId="4" xfId="0" applyFont="1" applyBorder="1" applyAlignment="1">
      <alignment vertical="center"/>
    </xf>
    <xf numFmtId="0" fontId="12" fillId="0" borderId="5" xfId="0" applyFont="1" applyBorder="1" applyAlignment="1">
      <alignment horizontal="left" vertical="center" wrapText="1"/>
    </xf>
    <xf numFmtId="170" fontId="11" fillId="0" borderId="4" xfId="1" applyNumberFormat="1" applyFont="1" applyFill="1" applyBorder="1" applyAlignment="1">
      <alignment vertical="center"/>
    </xf>
    <xf numFmtId="168" fontId="12" fillId="0" borderId="5" xfId="3" applyFont="1" applyFill="1" applyBorder="1" applyAlignment="1">
      <alignment vertical="center"/>
    </xf>
    <xf numFmtId="41" fontId="11" fillId="0" borderId="4" xfId="27" applyFont="1" applyFill="1" applyBorder="1" applyAlignment="1">
      <alignment vertical="center"/>
    </xf>
    <xf numFmtId="0" fontId="11"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2" xfId="0" applyFont="1" applyBorder="1" applyAlignment="1">
      <alignment vertical="center" wrapText="1"/>
    </xf>
    <xf numFmtId="168" fontId="12" fillId="0" borderId="2" xfId="3" applyFont="1" applyFill="1" applyBorder="1" applyAlignment="1">
      <alignment vertical="center"/>
    </xf>
    <xf numFmtId="0" fontId="11" fillId="0" borderId="13" xfId="0" applyFont="1" applyBorder="1" applyAlignment="1">
      <alignment vertical="center"/>
    </xf>
    <xf numFmtId="0" fontId="12" fillId="0" borderId="6" xfId="0" applyFont="1" applyBorder="1" applyAlignment="1">
      <alignment wrapText="1"/>
    </xf>
    <xf numFmtId="0" fontId="12" fillId="0" borderId="4" xfId="0" applyFont="1" applyBorder="1" applyAlignment="1">
      <alignment wrapText="1"/>
    </xf>
    <xf numFmtId="168" fontId="11" fillId="0" borderId="4" xfId="3" applyFont="1" applyFill="1" applyBorder="1"/>
    <xf numFmtId="0" fontId="12" fillId="0" borderId="11" xfId="0" applyFont="1" applyBorder="1" applyAlignment="1">
      <alignment wrapText="1"/>
    </xf>
    <xf numFmtId="0" fontId="11" fillId="0" borderId="5" xfId="0" applyFont="1" applyBorder="1" applyAlignment="1">
      <alignment vertical="center"/>
    </xf>
    <xf numFmtId="168" fontId="12" fillId="0" borderId="4" xfId="3" applyFont="1" applyFill="1" applyBorder="1"/>
    <xf numFmtId="0" fontId="11" fillId="0" borderId="4" xfId="0" applyFont="1" applyBorder="1" applyAlignment="1">
      <alignment wrapText="1"/>
    </xf>
    <xf numFmtId="0" fontId="11" fillId="0" borderId="10" xfId="0" applyFont="1" applyBorder="1" applyAlignment="1">
      <alignment wrapText="1"/>
    </xf>
    <xf numFmtId="41" fontId="12" fillId="0" borderId="4" xfId="0" applyNumberFormat="1" applyFont="1" applyBorder="1" applyAlignment="1">
      <alignment wrapText="1"/>
    </xf>
    <xf numFmtId="41" fontId="11" fillId="0" borderId="4" xfId="27" applyFont="1" applyFill="1" applyBorder="1" applyAlignment="1">
      <alignment wrapText="1"/>
    </xf>
    <xf numFmtId="170" fontId="11" fillId="0" borderId="4" xfId="1" applyNumberFormat="1" applyFont="1" applyFill="1" applyBorder="1" applyAlignment="1">
      <alignment vertical="center" wrapText="1"/>
    </xf>
    <xf numFmtId="0" fontId="11" fillId="0" borderId="4" xfId="0" applyFont="1" applyBorder="1"/>
    <xf numFmtId="0" fontId="11" fillId="0" borderId="5" xfId="0" applyFont="1" applyBorder="1"/>
    <xf numFmtId="0" fontId="8" fillId="0" borderId="10" xfId="0" applyFont="1" applyBorder="1" applyAlignment="1">
      <alignment vertical="top" wrapText="1"/>
    </xf>
    <xf numFmtId="3" fontId="53" fillId="0" borderId="10" xfId="204" applyNumberFormat="1" applyFont="1" applyBorder="1"/>
    <xf numFmtId="0" fontId="4" fillId="0" borderId="10" xfId="0" applyFont="1" applyBorder="1" applyAlignment="1">
      <alignment vertical="top" wrapText="1"/>
    </xf>
    <xf numFmtId="3" fontId="51" fillId="0" borderId="10" xfId="204" applyNumberFormat="1" applyFont="1" applyBorder="1"/>
    <xf numFmtId="41" fontId="11" fillId="0" borderId="4" xfId="27" applyFont="1" applyFill="1" applyBorder="1"/>
    <xf numFmtId="0" fontId="11" fillId="0" borderId="6" xfId="0" applyFont="1" applyBorder="1"/>
    <xf numFmtId="0" fontId="12" fillId="0" borderId="9" xfId="0" applyFont="1" applyBorder="1" applyAlignment="1">
      <alignment vertical="center" wrapText="1"/>
    </xf>
    <xf numFmtId="3" fontId="50" fillId="0" borderId="2" xfId="204" applyNumberFormat="1" applyFont="1" applyBorder="1"/>
    <xf numFmtId="172" fontId="12" fillId="0" borderId="0" xfId="0" applyNumberFormat="1" applyFont="1" applyAlignment="1">
      <alignment vertical="center"/>
    </xf>
    <xf numFmtId="170" fontId="12" fillId="0" borderId="2" xfId="1" applyNumberFormat="1" applyFont="1" applyFill="1" applyBorder="1" applyAlignment="1">
      <alignment vertical="center" wrapText="1"/>
    </xf>
    <xf numFmtId="168" fontId="12"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2" fillId="0" borderId="9" xfId="0" applyNumberFormat="1"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9" fontId="11" fillId="0" borderId="0" xfId="2" applyFont="1" applyFill="1"/>
    <xf numFmtId="168" fontId="12" fillId="0" borderId="0" xfId="3" applyFont="1" applyFill="1" applyBorder="1" applyAlignment="1">
      <alignment vertical="center"/>
    </xf>
    <xf numFmtId="168" fontId="11" fillId="0" borderId="0" xfId="3" applyFont="1" applyFill="1" applyBorder="1" applyAlignment="1">
      <alignment vertical="center"/>
    </xf>
    <xf numFmtId="172" fontId="12" fillId="0" borderId="0" xfId="0" applyNumberFormat="1" applyFont="1"/>
    <xf numFmtId="3" fontId="53" fillId="0" borderId="0" xfId="204" applyNumberFormat="1" applyFont="1"/>
    <xf numFmtId="3" fontId="51" fillId="0" borderId="0" xfId="204" applyNumberFormat="1" applyFont="1"/>
    <xf numFmtId="177" fontId="14" fillId="0" borderId="2" xfId="0" applyNumberFormat="1" applyFont="1" applyBorder="1" applyAlignment="1">
      <alignment horizontal="center" vertical="center" wrapText="1"/>
    </xf>
    <xf numFmtId="9" fontId="15" fillId="37" borderId="2" xfId="0" applyNumberFormat="1" applyFont="1" applyFill="1" applyBorder="1" applyAlignment="1">
      <alignment horizontal="center" vertical="center"/>
    </xf>
    <xf numFmtId="41" fontId="11" fillId="0" borderId="5" xfId="27" applyFont="1" applyFill="1" applyBorder="1" applyAlignment="1">
      <alignment vertical="center" wrapText="1"/>
    </xf>
    <xf numFmtId="41" fontId="12" fillId="0" borderId="4" xfId="27" applyFont="1" applyFill="1" applyBorder="1"/>
    <xf numFmtId="0" fontId="14" fillId="4" borderId="2" xfId="0" applyFont="1" applyFill="1" applyBorder="1" applyAlignment="1">
      <alignment vertical="center"/>
    </xf>
    <xf numFmtId="41" fontId="11" fillId="3" borderId="2" xfId="27" applyFont="1" applyFill="1" applyBorder="1" applyAlignment="1">
      <alignment vertical="center"/>
    </xf>
    <xf numFmtId="14" fontId="15" fillId="0" borderId="1" xfId="0" applyNumberFormat="1" applyFont="1" applyBorder="1" applyAlignment="1">
      <alignment horizontal="right" vertical="center" wrapText="1"/>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8" fontId="8" fillId="3" borderId="0" xfId="28" applyFont="1" applyFill="1" applyBorder="1" applyAlignment="1">
      <alignment vertical="center"/>
    </xf>
    <xf numFmtId="178" fontId="54" fillId="0" borderId="12" xfId="27" applyNumberFormat="1" applyFont="1" applyBorder="1" applyAlignment="1">
      <alignment horizontal="right" vertical="center"/>
    </xf>
    <xf numFmtId="41" fontId="54" fillId="0" borderId="12" xfId="27" applyFont="1" applyBorder="1" applyAlignment="1">
      <alignment horizontal="right" vertical="center"/>
    </xf>
    <xf numFmtId="178" fontId="54" fillId="0" borderId="29" xfId="27" applyNumberFormat="1" applyFont="1" applyBorder="1" applyAlignment="1">
      <alignment horizontal="right" vertical="center"/>
    </xf>
    <xf numFmtId="41" fontId="54" fillId="0" borderId="29" xfId="27" applyFont="1" applyBorder="1" applyAlignment="1">
      <alignment horizontal="right" vertical="center"/>
    </xf>
    <xf numFmtId="0" fontId="15" fillId="0" borderId="12" xfId="0" applyFont="1" applyBorder="1" applyAlignment="1">
      <alignment horizontal="right" vertical="center" wrapText="1"/>
    </xf>
    <xf numFmtId="43" fontId="54" fillId="0" borderId="12" xfId="0" applyNumberFormat="1" applyFont="1" applyBorder="1" applyAlignment="1">
      <alignment horizontal="right" vertical="center" wrapText="1"/>
    </xf>
    <xf numFmtId="0" fontId="54" fillId="0" borderId="12" xfId="0" applyFont="1" applyBorder="1" applyAlignment="1">
      <alignment horizontal="right" vertical="center" wrapText="1"/>
    </xf>
    <xf numFmtId="41" fontId="54" fillId="0" borderId="12" xfId="27" applyFont="1" applyBorder="1" applyAlignment="1">
      <alignment horizontal="right" vertical="center" wrapText="1"/>
    </xf>
    <xf numFmtId="178" fontId="54" fillId="0" borderId="12" xfId="0" applyNumberFormat="1" applyFont="1" applyBorder="1" applyAlignment="1">
      <alignment horizontal="right" vertical="center" wrapText="1"/>
    </xf>
    <xf numFmtId="178" fontId="54" fillId="0" borderId="12" xfId="27" applyNumberFormat="1" applyFont="1" applyBorder="1" applyAlignment="1">
      <alignment horizontal="right" vertical="center" wrapText="1"/>
    </xf>
    <xf numFmtId="0" fontId="14" fillId="0" borderId="12" xfId="0" applyFont="1" applyBorder="1" applyAlignment="1">
      <alignment horizontal="right" vertical="center" wrapText="1"/>
    </xf>
    <xf numFmtId="178" fontId="44" fillId="0" borderId="0" xfId="27" applyNumberFormat="1" applyFont="1" applyBorder="1" applyAlignment="1">
      <alignment horizontal="right" vertical="center" wrapText="1"/>
    </xf>
    <xf numFmtId="0" fontId="15" fillId="0" borderId="29" xfId="0" applyFont="1" applyBorder="1" applyAlignment="1">
      <alignment horizontal="right" vertical="center" wrapText="1"/>
    </xf>
    <xf numFmtId="178" fontId="44" fillId="0" borderId="12" xfId="27" applyNumberFormat="1" applyFont="1" applyBorder="1" applyAlignment="1">
      <alignment horizontal="right" vertical="center" wrapText="1"/>
    </xf>
    <xf numFmtId="178" fontId="44" fillId="0" borderId="12" xfId="0" applyNumberFormat="1" applyFont="1" applyBorder="1" applyAlignment="1">
      <alignment horizontal="right" vertical="center" wrapText="1"/>
    </xf>
    <xf numFmtId="0" fontId="15" fillId="0" borderId="1" xfId="0" applyFont="1" applyBorder="1" applyAlignment="1">
      <alignment horizontal="right" vertical="center" wrapText="1"/>
    </xf>
    <xf numFmtId="0" fontId="14" fillId="0" borderId="12" xfId="0" applyFont="1" applyBorder="1" applyAlignment="1">
      <alignment horizontal="right" vertical="center"/>
    </xf>
    <xf numFmtId="178" fontId="54" fillId="0" borderId="1" xfId="27" applyNumberFormat="1" applyFont="1" applyBorder="1" applyAlignment="1">
      <alignment horizontal="right" vertical="center"/>
    </xf>
    <xf numFmtId="41" fontId="54" fillId="0" borderId="1" xfId="27" applyFont="1" applyBorder="1" applyAlignment="1">
      <alignment horizontal="right" vertical="center"/>
    </xf>
    <xf numFmtId="180" fontId="51" fillId="0" borderId="2" xfId="34" applyNumberFormat="1" applyFont="1" applyFill="1" applyBorder="1"/>
    <xf numFmtId="0" fontId="53" fillId="38" borderId="42" xfId="205" applyFont="1" applyFill="1" applyBorder="1"/>
    <xf numFmtId="165" fontId="50" fillId="38" borderId="2" xfId="34" applyFont="1" applyFill="1" applyBorder="1"/>
    <xf numFmtId="180" fontId="50" fillId="38" borderId="2" xfId="34" applyNumberFormat="1" applyFont="1" applyFill="1" applyBorder="1"/>
    <xf numFmtId="0" fontId="50" fillId="0" borderId="42" xfId="205" applyFont="1" applyBorder="1"/>
    <xf numFmtId="165" fontId="50" fillId="0" borderId="2" xfId="34" applyFont="1" applyBorder="1"/>
    <xf numFmtId="180" fontId="50" fillId="0" borderId="2" xfId="34" applyNumberFormat="1" applyFont="1" applyBorder="1"/>
    <xf numFmtId="0" fontId="51" fillId="0" borderId="44" xfId="205" applyFont="1" applyBorder="1"/>
    <xf numFmtId="165" fontId="51" fillId="0" borderId="2" xfId="34" applyFont="1" applyBorder="1"/>
    <xf numFmtId="41" fontId="51" fillId="0" borderId="2" xfId="27" applyFont="1" applyFill="1" applyBorder="1"/>
    <xf numFmtId="0" fontId="50" fillId="0" borderId="31" xfId="205" applyFont="1" applyBorder="1"/>
    <xf numFmtId="165" fontId="50" fillId="0" borderId="45" xfId="34" applyFont="1" applyFill="1" applyBorder="1"/>
    <xf numFmtId="180" fontId="50" fillId="0" borderId="45" xfId="34" applyNumberFormat="1" applyFont="1" applyFill="1" applyBorder="1"/>
    <xf numFmtId="0" fontId="60" fillId="0" borderId="10" xfId="0" applyFont="1" applyBorder="1" applyAlignment="1">
      <alignment vertical="center" wrapText="1"/>
    </xf>
    <xf numFmtId="0" fontId="60" fillId="0" borderId="17" xfId="0" applyFont="1" applyBorder="1" applyAlignment="1">
      <alignment wrapText="1"/>
    </xf>
    <xf numFmtId="0" fontId="11" fillId="4" borderId="2" xfId="0" quotePrefix="1" applyFont="1" applyFill="1" applyBorder="1" applyAlignment="1">
      <alignment vertical="center"/>
    </xf>
    <xf numFmtId="171" fontId="59" fillId="2" borderId="0" xfId="4" applyFont="1" applyFill="1" applyAlignment="1">
      <alignment horizontal="center"/>
    </xf>
    <xf numFmtId="0" fontId="45" fillId="0" borderId="0" xfId="0" applyFont="1" applyAlignment="1">
      <alignment horizontal="left" vertical="center"/>
    </xf>
    <xf numFmtId="0" fontId="61" fillId="0" borderId="0" xfId="0" applyFont="1" applyAlignment="1">
      <alignment horizontal="left" vertical="center" wrapText="1"/>
    </xf>
    <xf numFmtId="181" fontId="4" fillId="0" borderId="2" xfId="212" applyFill="1" applyBorder="1"/>
    <xf numFmtId="181" fontId="8" fillId="38" borderId="2" xfId="212" applyFont="1" applyFill="1" applyBorder="1"/>
    <xf numFmtId="0" fontId="53" fillId="38" borderId="31" xfId="205" applyFont="1" applyFill="1" applyBorder="1"/>
    <xf numFmtId="181" fontId="8" fillId="38" borderId="45" xfId="212" applyFont="1" applyFill="1" applyBorder="1"/>
    <xf numFmtId="180" fontId="50" fillId="38" borderId="45" xfId="269" applyNumberFormat="1" applyFont="1" applyFill="1" applyBorder="1"/>
    <xf numFmtId="0" fontId="53" fillId="0" borderId="46" xfId="205" applyFont="1" applyBorder="1"/>
    <xf numFmtId="179" fontId="51" fillId="0" borderId="6" xfId="269" applyFont="1" applyBorder="1"/>
    <xf numFmtId="179" fontId="51" fillId="0" borderId="47" xfId="269" applyFont="1" applyBorder="1"/>
    <xf numFmtId="180" fontId="51" fillId="0" borderId="2" xfId="269" applyNumberFormat="1" applyFont="1" applyFill="1" applyBorder="1"/>
    <xf numFmtId="170" fontId="62" fillId="3" borderId="0" xfId="0" applyNumberFormat="1" applyFont="1" applyFill="1"/>
    <xf numFmtId="170" fontId="62" fillId="0" borderId="0" xfId="0" applyNumberFormat="1" applyFont="1" applyAlignment="1">
      <alignment wrapText="1"/>
    </xf>
    <xf numFmtId="0" fontId="45" fillId="0" borderId="0" xfId="0" applyFont="1" applyAlignment="1">
      <alignment wrapText="1"/>
    </xf>
    <xf numFmtId="170" fontId="63" fillId="3" borderId="0" xfId="1" applyNumberFormat="1" applyFont="1" applyFill="1" applyBorder="1" applyAlignment="1">
      <alignment wrapText="1"/>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0" fontId="12" fillId="0" borderId="4" xfId="0" applyFont="1" applyBorder="1"/>
    <xf numFmtId="41" fontId="12" fillId="0" borderId="4" xfId="27" applyFont="1" applyBorder="1"/>
    <xf numFmtId="168" fontId="12" fillId="3" borderId="7" xfId="3" applyFont="1" applyFill="1" applyBorder="1" applyAlignment="1">
      <alignment horizontal="right"/>
    </xf>
    <xf numFmtId="0" fontId="12" fillId="3" borderId="4" xfId="0" applyFont="1" applyFill="1" applyBorder="1" applyAlignment="1">
      <alignment horizontal="right"/>
    </xf>
    <xf numFmtId="41" fontId="12" fillId="3" borderId="4" xfId="27" applyFont="1" applyFill="1" applyBorder="1" applyAlignment="1">
      <alignment horizontal="right"/>
    </xf>
    <xf numFmtId="0" fontId="11" fillId="0" borderId="4" xfId="0" quotePrefix="1" applyFont="1" applyBorder="1"/>
    <xf numFmtId="41" fontId="11" fillId="0" borderId="4" xfId="27" quotePrefix="1" applyFont="1" applyBorder="1"/>
    <xf numFmtId="168" fontId="11" fillId="3" borderId="4" xfId="3" applyFont="1" applyFill="1" applyBorder="1" applyAlignment="1">
      <alignment horizontal="right"/>
    </xf>
    <xf numFmtId="41" fontId="11" fillId="3" borderId="4" xfId="27" applyFont="1" applyFill="1" applyBorder="1" applyAlignment="1">
      <alignment horizontal="right"/>
    </xf>
    <xf numFmtId="0" fontId="12" fillId="0" borderId="4" xfId="0" quotePrefix="1" applyFont="1" applyBorder="1"/>
    <xf numFmtId="41" fontId="12" fillId="0" borderId="4" xfId="27" quotePrefix="1" applyFont="1" applyBorder="1"/>
    <xf numFmtId="170" fontId="11" fillId="3" borderId="4" xfId="1" quotePrefix="1" applyNumberFormat="1" applyFont="1" applyFill="1" applyBorder="1" applyAlignment="1">
      <alignment horizontal="right"/>
    </xf>
    <xf numFmtId="0" fontId="4" fillId="0" borderId="4" xfId="0" quotePrefix="1" applyFont="1" applyBorder="1"/>
    <xf numFmtId="41" fontId="4" fillId="0" borderId="4" xfId="27" quotePrefix="1" applyFont="1" applyBorder="1"/>
    <xf numFmtId="41" fontId="11" fillId="0" borderId="4" xfId="27" applyFont="1" applyBorder="1"/>
    <xf numFmtId="0" fontId="11" fillId="3" borderId="4" xfId="0" applyFont="1" applyFill="1" applyBorder="1" applyAlignment="1">
      <alignment horizontal="right"/>
    </xf>
    <xf numFmtId="168" fontId="12" fillId="3" borderId="4" xfId="3" applyFont="1" applyFill="1" applyBorder="1" applyAlignment="1">
      <alignment horizontal="right"/>
    </xf>
    <xf numFmtId="0" fontId="4" fillId="0" borderId="4" xfId="0" applyFont="1" applyBorder="1"/>
    <xf numFmtId="41" fontId="4" fillId="0" borderId="4" xfId="27" applyFont="1" applyBorder="1"/>
    <xf numFmtId="0" fontId="64" fillId="0" borderId="4" xfId="0" applyFont="1" applyBorder="1"/>
    <xf numFmtId="41" fontId="64" fillId="0" borderId="4" xfId="27" applyFont="1" applyBorder="1"/>
    <xf numFmtId="168" fontId="12" fillId="3" borderId="4" xfId="3" applyFont="1" applyFill="1" applyBorder="1" applyAlignment="1"/>
    <xf numFmtId="41" fontId="11" fillId="3" borderId="4" xfId="44" applyFont="1" applyFill="1" applyBorder="1" applyAlignment="1">
      <alignment horizontal="right"/>
    </xf>
    <xf numFmtId="0" fontId="12" fillId="0" borderId="6" xfId="0" applyFont="1" applyBorder="1"/>
    <xf numFmtId="41" fontId="12" fillId="0" borderId="6" xfId="27" applyFont="1" applyBorder="1"/>
    <xf numFmtId="168" fontId="12" fillId="3" borderId="6" xfId="3" applyFont="1" applyFill="1" applyBorder="1" applyAlignment="1">
      <alignment horizontal="right"/>
    </xf>
    <xf numFmtId="0" fontId="15" fillId="0" borderId="49" xfId="0" applyFont="1" applyBorder="1" applyAlignment="1">
      <alignment horizontal="left" vertical="center"/>
    </xf>
    <xf numFmtId="0" fontId="15" fillId="0" borderId="50" xfId="0" applyFont="1" applyBorder="1" applyAlignment="1">
      <alignment horizontal="right" vertical="center"/>
    </xf>
    <xf numFmtId="0" fontId="15" fillId="0" borderId="50" xfId="0" applyFont="1" applyBorder="1" applyAlignment="1">
      <alignment horizontal="center" vertical="center" wrapText="1"/>
    </xf>
    <xf numFmtId="167" fontId="12" fillId="0" borderId="50" xfId="55" applyFont="1" applyFill="1" applyBorder="1" applyAlignment="1">
      <alignment horizontal="center" vertical="center" wrapText="1"/>
    </xf>
    <xf numFmtId="41" fontId="15" fillId="0" borderId="50" xfId="27" applyFont="1" applyBorder="1" applyAlignment="1">
      <alignment horizontal="center" vertical="center" wrapText="1"/>
    </xf>
    <xf numFmtId="41" fontId="12" fillId="0" borderId="51" xfId="27" applyFont="1" applyFill="1" applyBorder="1" applyAlignment="1">
      <alignment horizontal="center" vertical="center" wrapText="1"/>
    </xf>
    <xf numFmtId="0" fontId="15" fillId="0" borderId="44" xfId="0" applyFont="1" applyBorder="1" applyAlignment="1">
      <alignment horizontal="left" vertical="center" wrapText="1"/>
    </xf>
    <xf numFmtId="41" fontId="54" fillId="0" borderId="48" xfId="27" applyFont="1" applyBorder="1" applyAlignment="1">
      <alignment horizontal="right" vertical="center" wrapText="1"/>
    </xf>
    <xf numFmtId="0" fontId="14" fillId="0" borderId="46" xfId="0" applyFont="1" applyBorder="1" applyAlignment="1">
      <alignment horizontal="left" vertical="center" wrapText="1"/>
    </xf>
    <xf numFmtId="41" fontId="44" fillId="0" borderId="39" xfId="27" applyFont="1" applyBorder="1" applyAlignment="1">
      <alignment horizontal="right" vertical="center"/>
    </xf>
    <xf numFmtId="41" fontId="54" fillId="0" borderId="48" xfId="27" applyFont="1" applyBorder="1" applyAlignment="1">
      <alignment horizontal="right" vertical="center"/>
    </xf>
    <xf numFmtId="0" fontId="15" fillId="0" borderId="52" xfId="0" applyFont="1" applyBorder="1" applyAlignment="1">
      <alignment horizontal="left" vertical="center" wrapText="1"/>
    </xf>
    <xf numFmtId="41" fontId="54" fillId="0" borderId="53" xfId="27" applyFont="1" applyBorder="1" applyAlignment="1">
      <alignment horizontal="right" vertical="center"/>
    </xf>
    <xf numFmtId="0" fontId="14" fillId="0" borderId="44" xfId="0" applyFont="1" applyBorder="1" applyAlignment="1">
      <alignment horizontal="left" vertical="center" wrapText="1"/>
    </xf>
    <xf numFmtId="41" fontId="44" fillId="0" borderId="48" xfId="27" applyFont="1" applyBorder="1" applyAlignment="1">
      <alignment horizontal="right" vertical="center"/>
    </xf>
    <xf numFmtId="0" fontId="15" fillId="0" borderId="54" xfId="0" applyFont="1" applyBorder="1" applyAlignment="1">
      <alignment horizontal="left" vertical="center" wrapText="1"/>
    </xf>
    <xf numFmtId="0" fontId="14" fillId="0" borderId="30" xfId="0" applyFont="1" applyBorder="1" applyAlignment="1">
      <alignment horizontal="right" vertical="center"/>
    </xf>
    <xf numFmtId="178" fontId="44" fillId="0" borderId="30" xfId="27" applyNumberFormat="1" applyFont="1" applyBorder="1" applyAlignment="1">
      <alignment horizontal="right" vertical="center"/>
    </xf>
    <xf numFmtId="41" fontId="44" fillId="0" borderId="30" xfId="27" applyFont="1" applyBorder="1" applyAlignment="1">
      <alignment horizontal="right" vertical="center"/>
    </xf>
    <xf numFmtId="41" fontId="12" fillId="3" borderId="0" xfId="27" applyFont="1" applyFill="1" applyBorder="1" applyAlignment="1">
      <alignment vertical="center"/>
    </xf>
    <xf numFmtId="41" fontId="11" fillId="0" borderId="0" xfId="27" applyFont="1" applyFill="1" applyAlignment="1">
      <alignment vertical="center"/>
    </xf>
    <xf numFmtId="41" fontId="11" fillId="3" borderId="0" xfId="27" applyFont="1" applyFill="1" applyAlignment="1">
      <alignment horizontal="right"/>
    </xf>
    <xf numFmtId="0" fontId="12" fillId="0" borderId="4" xfId="0" applyFont="1" applyBorder="1" applyAlignment="1">
      <alignment horizontal="center"/>
    </xf>
    <xf numFmtId="0" fontId="11" fillId="0" borderId="4" xfId="0" applyFont="1" applyBorder="1" applyAlignment="1">
      <alignment horizontal="center"/>
    </xf>
    <xf numFmtId="0" fontId="11" fillId="0" borderId="0" xfId="0" applyFont="1" applyAlignment="1">
      <alignment horizontal="center"/>
    </xf>
    <xf numFmtId="171" fontId="4" fillId="2" borderId="0" xfId="4" applyFont="1" applyFill="1" applyAlignment="1">
      <alignment horizontal="center"/>
    </xf>
    <xf numFmtId="0" fontId="11" fillId="0" borderId="4" xfId="0" quotePrefix="1" applyFont="1" applyBorder="1" applyAlignment="1">
      <alignment horizontal="center"/>
    </xf>
    <xf numFmtId="0" fontId="4" fillId="0" borderId="4" xfId="0" quotePrefix="1" applyFont="1" applyBorder="1" applyAlignment="1">
      <alignment horizontal="center"/>
    </xf>
    <xf numFmtId="0" fontId="49" fillId="0" borderId="4" xfId="0" quotePrefix="1" applyFont="1" applyBorder="1" applyAlignment="1">
      <alignment horizontal="center"/>
    </xf>
    <xf numFmtId="0" fontId="19" fillId="0" borderId="4" xfId="0" applyFont="1" applyBorder="1" applyAlignment="1">
      <alignment horizontal="center"/>
    </xf>
    <xf numFmtId="0" fontId="4" fillId="0" borderId="4" xfId="0" applyFont="1" applyBorder="1" applyAlignment="1">
      <alignment horizontal="center"/>
    </xf>
    <xf numFmtId="0" fontId="64" fillId="0" borderId="4" xfId="0" applyFont="1" applyBorder="1" applyAlignment="1">
      <alignment horizontal="center"/>
    </xf>
    <xf numFmtId="0" fontId="12" fillId="0" borderId="6" xfId="0" applyFont="1" applyBorder="1" applyAlignment="1">
      <alignment horizontal="center"/>
    </xf>
    <xf numFmtId="171" fontId="17" fillId="0" borderId="0" xfId="4" applyFont="1" applyAlignment="1">
      <alignment horizont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wrapText="1"/>
    </xf>
    <xf numFmtId="0" fontId="12" fillId="0" borderId="4" xfId="0" applyFont="1" applyBorder="1" applyAlignment="1">
      <alignment horizontal="center" wrapText="1"/>
    </xf>
    <xf numFmtId="0" fontId="11" fillId="0" borderId="4" xfId="0" applyFont="1" applyBorder="1" applyAlignment="1">
      <alignment horizontal="center" wrapText="1"/>
    </xf>
    <xf numFmtId="0" fontId="8" fillId="0" borderId="10" xfId="0" applyFont="1" applyBorder="1" applyAlignment="1">
      <alignment horizontal="center" vertical="top" wrapText="1"/>
    </xf>
    <xf numFmtId="0" fontId="4" fillId="0" borderId="10" xfId="0" applyFont="1" applyBorder="1" applyAlignment="1">
      <alignment horizontal="center" vertical="top"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0" xfId="0" applyFont="1" applyAlignment="1">
      <alignment horizontal="center" wrapText="1"/>
    </xf>
    <xf numFmtId="0" fontId="4" fillId="3" borderId="0" xfId="0" applyFont="1" applyFill="1"/>
    <xf numFmtId="14" fontId="12"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xf>
    <xf numFmtId="14" fontId="25" fillId="0" borderId="2" xfId="22" applyNumberFormat="1" applyFont="1" applyFill="1" applyBorder="1" applyAlignment="1">
      <alignment horizontal="center" wrapText="1"/>
    </xf>
    <xf numFmtId="43" fontId="44" fillId="0" borderId="0" xfId="27" applyNumberFormat="1" applyFont="1" applyBorder="1" applyAlignment="1">
      <alignment horizontal="right" vertical="center"/>
    </xf>
    <xf numFmtId="168" fontId="4" fillId="0" borderId="4" xfId="28" applyFont="1" applyFill="1" applyBorder="1" applyAlignment="1">
      <alignment vertical="center"/>
    </xf>
    <xf numFmtId="14" fontId="12" fillId="4" borderId="2" xfId="27" applyNumberFormat="1" applyFont="1" applyFill="1" applyBorder="1" applyAlignment="1">
      <alignment horizontal="center" vertical="center"/>
    </xf>
    <xf numFmtId="0" fontId="11" fillId="0" borderId="10" xfId="0" applyFont="1" applyBorder="1" applyAlignment="1">
      <alignment vertical="center" wrapText="1"/>
    </xf>
    <xf numFmtId="168" fontId="11" fillId="0" borderId="0" xfId="0" applyNumberFormat="1" applyFont="1" applyAlignment="1">
      <alignment wrapText="1"/>
    </xf>
    <xf numFmtId="180" fontId="12" fillId="0" borderId="0" xfId="0" applyNumberFormat="1" applyFont="1" applyAlignment="1">
      <alignment horizontal="left" vertical="center"/>
    </xf>
    <xf numFmtId="168" fontId="11" fillId="0" borderId="4" xfId="3" applyFont="1" applyFill="1" applyBorder="1" applyAlignment="1">
      <alignment horizontal="right"/>
    </xf>
    <xf numFmtId="0" fontId="11" fillId="0" borderId="4" xfId="0" applyFont="1" applyBorder="1" applyAlignment="1">
      <alignment horizontal="right"/>
    </xf>
    <xf numFmtId="168" fontId="12" fillId="0" borderId="4" xfId="3" applyFont="1" applyFill="1" applyBorder="1" applyAlignment="1">
      <alignment horizontal="right"/>
    </xf>
    <xf numFmtId="168" fontId="12" fillId="0" borderId="4" xfId="3" applyFont="1" applyFill="1" applyBorder="1" applyAlignment="1"/>
    <xf numFmtId="175" fontId="65" fillId="0" borderId="0" xfId="0" applyNumberFormat="1" applyFont="1"/>
    <xf numFmtId="41" fontId="0" fillId="0" borderId="0" xfId="27" applyFont="1" applyFill="1"/>
    <xf numFmtId="0" fontId="14" fillId="0" borderId="11" xfId="0" applyFont="1" applyBorder="1" applyAlignment="1">
      <alignment vertical="center"/>
    </xf>
    <xf numFmtId="168" fontId="4" fillId="0" borderId="7" xfId="28" applyFont="1" applyFill="1" applyBorder="1" applyAlignment="1">
      <alignment vertical="center"/>
    </xf>
    <xf numFmtId="0" fontId="51" fillId="3" borderId="0" xfId="0" applyFont="1" applyFill="1"/>
    <xf numFmtId="0" fontId="50" fillId="3" borderId="0" xfId="0" applyFont="1" applyFill="1"/>
    <xf numFmtId="0" fontId="67" fillId="3" borderId="0" xfId="0" applyFont="1" applyFill="1"/>
    <xf numFmtId="41" fontId="11" fillId="0" borderId="0" xfId="0" applyNumberFormat="1" applyFont="1"/>
    <xf numFmtId="0" fontId="70" fillId="0" borderId="0" xfId="0" applyFont="1" applyAlignment="1">
      <alignment horizontal="justify" vertical="center"/>
    </xf>
    <xf numFmtId="171" fontId="8" fillId="0" borderId="0" xfId="4" applyFont="1"/>
    <xf numFmtId="171" fontId="18" fillId="0" borderId="0" xfId="4" applyFont="1"/>
    <xf numFmtId="0" fontId="50" fillId="3" borderId="0" xfId="0" applyFont="1" applyFill="1" applyAlignment="1">
      <alignment horizontal="left" vertical="center"/>
    </xf>
    <xf numFmtId="0" fontId="11" fillId="0" borderId="7" xfId="0" applyFont="1" applyBorder="1" applyAlignment="1">
      <alignment wrapText="1"/>
    </xf>
    <xf numFmtId="0" fontId="11" fillId="0" borderId="7" xfId="0" applyFont="1" applyBorder="1"/>
    <xf numFmtId="3" fontId="53" fillId="0" borderId="4" xfId="204" applyNumberFormat="1" applyFont="1" applyBorder="1"/>
    <xf numFmtId="41" fontId="12" fillId="0" borderId="4" xfId="27" applyFont="1" applyBorder="1" applyAlignment="1">
      <alignment wrapText="1"/>
    </xf>
    <xf numFmtId="0" fontId="50" fillId="3" borderId="0" xfId="0" applyFont="1" applyFill="1" applyAlignment="1">
      <alignment horizontal="center"/>
    </xf>
    <xf numFmtId="3" fontId="50" fillId="3" borderId="0" xfId="204" applyNumberFormat="1" applyFont="1" applyFill="1" applyAlignment="1">
      <alignment horizontal="center"/>
    </xf>
    <xf numFmtId="187" fontId="50" fillId="3" borderId="0" xfId="204" applyNumberFormat="1" applyFont="1" applyFill="1"/>
    <xf numFmtId="178" fontId="44" fillId="0" borderId="0" xfId="0" applyNumberFormat="1" applyFont="1" applyAlignment="1">
      <alignment horizontal="right" vertical="center" wrapText="1"/>
    </xf>
    <xf numFmtId="178" fontId="44" fillId="0" borderId="57" xfId="27" applyNumberFormat="1" applyFont="1" applyBorder="1" applyAlignment="1">
      <alignment horizontal="right" vertical="center"/>
    </xf>
    <xf numFmtId="180" fontId="50" fillId="38" borderId="43" xfId="34" applyNumberFormat="1" applyFont="1" applyFill="1" applyBorder="1"/>
    <xf numFmtId="180" fontId="50" fillId="0" borderId="43" xfId="34" applyNumberFormat="1" applyFont="1" applyBorder="1"/>
    <xf numFmtId="180" fontId="50" fillId="0" borderId="32" xfId="34" applyNumberFormat="1" applyFont="1" applyFill="1" applyBorder="1"/>
    <xf numFmtId="0" fontId="11" fillId="4" borderId="2" xfId="0" applyFont="1" applyFill="1" applyBorder="1" applyAlignment="1">
      <alignment vertical="center"/>
    </xf>
    <xf numFmtId="14" fontId="15" fillId="4" borderId="7" xfId="0" applyNumberFormat="1" applyFont="1" applyFill="1" applyBorder="1" applyAlignment="1">
      <alignment horizontal="center" vertical="center" wrapText="1"/>
    </xf>
    <xf numFmtId="14" fontId="15" fillId="0" borderId="1" xfId="0" applyNumberFormat="1" applyFont="1" applyBorder="1" applyAlignment="1">
      <alignment horizontal="center" vertical="center"/>
    </xf>
    <xf numFmtId="41" fontId="19" fillId="0" borderId="0" xfId="0" applyNumberFormat="1" applyFont="1" applyAlignment="1">
      <alignment vertical="center"/>
    </xf>
    <xf numFmtId="0" fontId="74" fillId="0" borderId="0" xfId="0" applyFont="1" applyAlignment="1">
      <alignment horizontal="left" vertical="center"/>
    </xf>
    <xf numFmtId="0" fontId="4" fillId="0" borderId="0" xfId="0" applyFont="1"/>
    <xf numFmtId="0" fontId="4" fillId="0" borderId="2" xfId="0" applyFont="1" applyBorder="1" applyAlignment="1">
      <alignment vertical="center"/>
    </xf>
    <xf numFmtId="14" fontId="8" fillId="0" borderId="1" xfId="0" applyNumberFormat="1" applyFont="1" applyBorder="1" applyAlignment="1">
      <alignment horizontal="right" vertical="center" wrapText="1"/>
    </xf>
    <xf numFmtId="168" fontId="4" fillId="0" borderId="2" xfId="0" applyNumberFormat="1" applyFont="1" applyBorder="1" applyAlignment="1">
      <alignment horizontal="right" vertical="center"/>
    </xf>
    <xf numFmtId="168" fontId="8" fillId="0" borderId="2" xfId="0" applyNumberFormat="1" applyFont="1" applyBorder="1" applyAlignment="1">
      <alignment horizontal="right" vertical="center"/>
    </xf>
    <xf numFmtId="14" fontId="8" fillId="4" borderId="2" xfId="27" applyNumberFormat="1" applyFont="1" applyFill="1" applyBorder="1" applyAlignment="1">
      <alignment horizontal="center" vertical="center"/>
    </xf>
    <xf numFmtId="0" fontId="12"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1" fillId="0" borderId="0" xfId="0" applyFont="1" applyAlignment="1">
      <alignment horizontal="center" vertical="center"/>
    </xf>
    <xf numFmtId="171" fontId="73" fillId="0" borderId="0" xfId="4" applyFont="1" applyAlignment="1">
      <alignment horizontal="center" wrapText="1"/>
    </xf>
    <xf numFmtId="171" fontId="73" fillId="0" borderId="0" xfId="4" applyFont="1" applyAlignment="1">
      <alignment horizontal="center"/>
    </xf>
    <xf numFmtId="0" fontId="50" fillId="3" borderId="0" xfId="0" applyFont="1" applyFill="1" applyAlignment="1">
      <alignment horizontal="center"/>
    </xf>
    <xf numFmtId="171" fontId="18" fillId="2" borderId="0" xfId="4" applyFont="1" applyFill="1" applyAlignment="1">
      <alignment horizontal="center"/>
    </xf>
    <xf numFmtId="0" fontId="42" fillId="0" borderId="0" xfId="0" applyFont="1" applyAlignment="1">
      <alignment horizontal="left" vertical="center" wrapText="1"/>
    </xf>
    <xf numFmtId="168" fontId="12" fillId="3" borderId="7" xfId="3" applyFont="1" applyFill="1" applyBorder="1" applyAlignment="1">
      <alignment horizontal="center"/>
    </xf>
    <xf numFmtId="168" fontId="12" fillId="3" borderId="4" xfId="3" applyFont="1" applyFill="1" applyBorder="1" applyAlignment="1">
      <alignment horizontal="center"/>
    </xf>
    <xf numFmtId="168" fontId="12" fillId="3" borderId="6" xfId="3" applyFont="1" applyFill="1" applyBorder="1" applyAlignment="1">
      <alignment horizontal="center"/>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8" fillId="0" borderId="12" xfId="5" applyFont="1" applyBorder="1" applyAlignment="1">
      <alignment horizontal="center" vertical="center"/>
    </xf>
    <xf numFmtId="0" fontId="12" fillId="3" borderId="2" xfId="0" applyFont="1" applyFill="1" applyBorder="1" applyAlignment="1">
      <alignment horizontal="center" vertical="center" wrapText="1"/>
    </xf>
    <xf numFmtId="0" fontId="12" fillId="3" borderId="9"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3" xfId="0" applyFont="1" applyFill="1" applyBorder="1" applyAlignment="1">
      <alignment horizontal="center" vertical="center"/>
    </xf>
    <xf numFmtId="0" fontId="15" fillId="4" borderId="2" xfId="0" applyFont="1" applyFill="1" applyBorder="1" applyAlignment="1">
      <alignment horizontal="center" vertical="center" wrapText="1"/>
    </xf>
    <xf numFmtId="0" fontId="15" fillId="4" borderId="2" xfId="0" applyFont="1" applyFill="1" applyBorder="1" applyAlignment="1">
      <alignment horizontal="center" vertical="center"/>
    </xf>
    <xf numFmtId="0" fontId="11" fillId="0" borderId="0" xfId="0" applyFont="1" applyAlignment="1">
      <alignment horizontal="justify" vertical="center" wrapText="1"/>
    </xf>
    <xf numFmtId="0" fontId="11" fillId="0" borderId="0" xfId="0" applyFont="1" applyAlignment="1">
      <alignment horizontal="left" vertical="center"/>
    </xf>
    <xf numFmtId="0" fontId="69" fillId="0" borderId="0" xfId="0" applyFont="1" applyAlignment="1">
      <alignment horizontal="left" vertical="center"/>
    </xf>
    <xf numFmtId="0" fontId="14" fillId="0" borderId="0" xfId="0" applyFont="1" applyAlignment="1">
      <alignment horizontal="left" vertical="center" wrapText="1"/>
    </xf>
    <xf numFmtId="0" fontId="12" fillId="0" borderId="0" xfId="0" applyFont="1" applyAlignment="1">
      <alignment horizontal="justify" vertical="center" wrapText="1"/>
    </xf>
    <xf numFmtId="0" fontId="72" fillId="0" borderId="0" xfId="0" applyFont="1" applyAlignment="1">
      <alignment horizontal="left" vertical="center"/>
    </xf>
    <xf numFmtId="0" fontId="4" fillId="0" borderId="0" xfId="0" applyFont="1" applyAlignment="1">
      <alignment horizontal="justify" vertical="center" wrapText="1"/>
    </xf>
    <xf numFmtId="0" fontId="50" fillId="38" borderId="33" xfId="205" applyFont="1" applyFill="1" applyBorder="1" applyAlignment="1">
      <alignment horizontal="center"/>
    </xf>
    <xf numFmtId="0" fontId="50" fillId="38" borderId="34" xfId="205" applyFont="1" applyFill="1" applyBorder="1" applyAlignment="1">
      <alignment horizontal="center"/>
    </xf>
    <xf numFmtId="0" fontId="50" fillId="38" borderId="35" xfId="205" applyFont="1" applyFill="1" applyBorder="1" applyAlignment="1">
      <alignment horizontal="center"/>
    </xf>
    <xf numFmtId="0" fontId="50" fillId="38" borderId="37" xfId="205" applyFont="1" applyFill="1" applyBorder="1" applyAlignment="1">
      <alignment horizontal="center" vertical="center" wrapText="1"/>
    </xf>
    <xf numFmtId="0" fontId="50" fillId="38" borderId="38" xfId="205" applyFont="1" applyFill="1" applyBorder="1" applyAlignment="1">
      <alignment horizontal="center" vertical="center" wrapText="1"/>
    </xf>
    <xf numFmtId="0" fontId="50" fillId="38" borderId="40" xfId="205" applyFont="1" applyFill="1" applyBorder="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center" wrapText="1"/>
    </xf>
    <xf numFmtId="0" fontId="14" fillId="0" borderId="56" xfId="0" applyFont="1" applyBorder="1" applyAlignment="1">
      <alignment horizontal="left" vertical="center" wrapText="1"/>
    </xf>
    <xf numFmtId="0" fontId="14" fillId="0" borderId="57" xfId="0" applyFont="1" applyBorder="1" applyAlignment="1">
      <alignment horizontal="left" vertical="center" wrapText="1"/>
    </xf>
    <xf numFmtId="0" fontId="42" fillId="0" borderId="0" xfId="0" applyFont="1" applyAlignment="1">
      <alignment horizontal="left" vertical="center"/>
    </xf>
    <xf numFmtId="0" fontId="50" fillId="38" borderId="36" xfId="205" applyFont="1" applyFill="1" applyBorder="1" applyAlignment="1">
      <alignment horizontal="center" vertical="center"/>
    </xf>
    <xf numFmtId="0" fontId="50" fillId="38" borderId="39" xfId="205" applyFont="1" applyFill="1" applyBorder="1" applyAlignment="1">
      <alignment horizontal="center" vertical="center"/>
    </xf>
    <xf numFmtId="0" fontId="50" fillId="38" borderId="41" xfId="205" applyFont="1" applyFill="1" applyBorder="1" applyAlignment="1">
      <alignment horizontal="center" vertical="center"/>
    </xf>
    <xf numFmtId="0" fontId="50" fillId="38" borderId="37" xfId="205" applyFont="1" applyFill="1" applyBorder="1" applyAlignment="1">
      <alignment horizontal="center" vertical="center"/>
    </xf>
    <xf numFmtId="0" fontId="50" fillId="38" borderId="38" xfId="205" applyFont="1" applyFill="1" applyBorder="1" applyAlignment="1">
      <alignment horizontal="center" vertical="center"/>
    </xf>
    <xf numFmtId="0" fontId="50" fillId="38" borderId="40" xfId="205" applyFont="1" applyFill="1" applyBorder="1" applyAlignment="1">
      <alignment horizontal="center" vertical="center"/>
    </xf>
    <xf numFmtId="1" fontId="11" fillId="3" borderId="2" xfId="27" applyNumberFormat="1" applyFont="1" applyFill="1" applyBorder="1" applyAlignment="1">
      <alignment vertical="center"/>
    </xf>
    <xf numFmtId="1" fontId="4" fillId="3" borderId="7" xfId="28" applyNumberFormat="1" applyFont="1" applyFill="1" applyBorder="1" applyAlignment="1">
      <alignment vertical="center"/>
    </xf>
    <xf numFmtId="1" fontId="8" fillId="3" borderId="6" xfId="28" applyNumberFormat="1" applyFont="1" applyFill="1" applyBorder="1" applyAlignment="1">
      <alignment vertical="center"/>
    </xf>
    <xf numFmtId="1" fontId="4" fillId="3" borderId="29" xfId="28" applyNumberFormat="1" applyFont="1" applyFill="1" applyBorder="1" applyAlignment="1">
      <alignment vertical="center"/>
    </xf>
    <xf numFmtId="1" fontId="8" fillId="3" borderId="0" xfId="28" applyNumberFormat="1" applyFont="1" applyFill="1" applyBorder="1" applyAlignment="1">
      <alignment vertical="center"/>
    </xf>
    <xf numFmtId="1" fontId="4" fillId="3" borderId="4" xfId="28" applyNumberFormat="1" applyFont="1" applyFill="1" applyBorder="1" applyAlignment="1">
      <alignment vertical="center"/>
    </xf>
    <xf numFmtId="1" fontId="8" fillId="3" borderId="1" xfId="28" applyNumberFormat="1" applyFont="1" applyFill="1" applyBorder="1" applyAlignment="1">
      <alignment vertical="center"/>
    </xf>
    <xf numFmtId="1" fontId="4" fillId="3" borderId="6" xfId="28" applyNumberFormat="1" applyFont="1" applyFill="1" applyBorder="1" applyAlignment="1">
      <alignment vertical="center"/>
    </xf>
    <xf numFmtId="1" fontId="8" fillId="3" borderId="2" xfId="28" applyNumberFormat="1" applyFont="1" applyFill="1" applyBorder="1" applyAlignment="1">
      <alignment vertical="center"/>
    </xf>
    <xf numFmtId="1" fontId="11" fillId="0" borderId="29"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0" xfId="0" applyNumberFormat="1" applyFont="1" applyAlignment="1">
      <alignment horizontal="right" vertical="center"/>
    </xf>
    <xf numFmtId="1" fontId="11" fillId="0" borderId="4" xfId="0" applyNumberFormat="1" applyFont="1" applyBorder="1" applyAlignment="1">
      <alignment horizontal="right" vertical="center"/>
    </xf>
    <xf numFmtId="1" fontId="11" fillId="0" borderId="6" xfId="0" applyNumberFormat="1" applyFont="1" applyBorder="1" applyAlignment="1">
      <alignment horizontal="right" vertical="center"/>
    </xf>
    <xf numFmtId="1" fontId="12" fillId="0" borderId="2" xfId="0" applyNumberFormat="1" applyFont="1" applyBorder="1" applyAlignment="1">
      <alignment horizontal="right" vertical="center"/>
    </xf>
    <xf numFmtId="1" fontId="14" fillId="4" borderId="4" xfId="0" applyNumberFormat="1" applyFont="1" applyFill="1" applyBorder="1" applyAlignment="1">
      <alignment horizontal="right" vertical="center"/>
    </xf>
    <xf numFmtId="1" fontId="14" fillId="4" borderId="6" xfId="0" applyNumberFormat="1" applyFont="1" applyFill="1" applyBorder="1" applyAlignment="1">
      <alignment horizontal="right" vertical="center"/>
    </xf>
    <xf numFmtId="1" fontId="15" fillId="4" borderId="2" xfId="27" applyNumberFormat="1" applyFont="1" applyFill="1" applyBorder="1" applyAlignment="1">
      <alignment horizontal="right" vertical="center"/>
    </xf>
    <xf numFmtId="0" fontId="15" fillId="4" borderId="2" xfId="27" applyNumberFormat="1" applyFont="1" applyFill="1" applyBorder="1" applyAlignment="1">
      <alignment horizontal="right" vertical="center"/>
    </xf>
    <xf numFmtId="1" fontId="14" fillId="4" borderId="5" xfId="0" applyNumberFormat="1" applyFont="1" applyFill="1" applyBorder="1" applyAlignment="1">
      <alignment horizontal="right" vertical="center"/>
    </xf>
    <xf numFmtId="1" fontId="15" fillId="4" borderId="2" xfId="0" applyNumberFormat="1" applyFont="1" applyFill="1" applyBorder="1" applyAlignment="1">
      <alignment horizontal="right" vertical="center"/>
    </xf>
    <xf numFmtId="1" fontId="4" fillId="0" borderId="4" xfId="28" applyNumberFormat="1" applyFont="1" applyFill="1" applyBorder="1" applyAlignment="1">
      <alignment vertical="center"/>
    </xf>
    <xf numFmtId="41" fontId="4" fillId="3" borderId="4" xfId="27" applyFont="1" applyFill="1" applyBorder="1" applyAlignment="1">
      <alignment vertical="center"/>
    </xf>
    <xf numFmtId="1" fontId="4" fillId="3" borderId="2" xfId="28" applyNumberFormat="1" applyFont="1" applyFill="1" applyBorder="1" applyAlignment="1">
      <alignment vertical="center"/>
    </xf>
    <xf numFmtId="1" fontId="4" fillId="0" borderId="4" xfId="41" applyNumberFormat="1" applyFont="1" applyFill="1" applyBorder="1" applyAlignment="1">
      <alignment vertical="center"/>
    </xf>
    <xf numFmtId="1" fontId="11" fillId="0" borderId="0" xfId="0" applyNumberFormat="1" applyFont="1" applyAlignment="1">
      <alignment vertical="center"/>
    </xf>
    <xf numFmtId="1" fontId="11" fillId="0" borderId="4" xfId="3" applyNumberFormat="1" applyFont="1" applyFill="1" applyBorder="1" applyAlignment="1">
      <alignment vertical="center"/>
    </xf>
    <xf numFmtId="1" fontId="11" fillId="0" borderId="4" xfId="27" applyNumberFormat="1" applyFont="1" applyFill="1" applyBorder="1" applyAlignment="1">
      <alignment vertical="center"/>
    </xf>
    <xf numFmtId="1" fontId="11" fillId="0" borderId="4" xfId="0" applyNumberFormat="1" applyFont="1" applyBorder="1" applyAlignment="1">
      <alignment vertical="center"/>
    </xf>
    <xf numFmtId="1" fontId="12" fillId="0" borderId="5" xfId="27" applyNumberFormat="1" applyFont="1" applyFill="1" applyBorder="1" applyAlignment="1">
      <alignment vertical="center"/>
    </xf>
    <xf numFmtId="1" fontId="12" fillId="0" borderId="4" xfId="3" applyNumberFormat="1" applyFont="1" applyFill="1" applyBorder="1" applyAlignment="1">
      <alignment vertical="center"/>
    </xf>
    <xf numFmtId="1" fontId="11" fillId="0" borderId="4" xfId="1" applyNumberFormat="1" applyFont="1" applyFill="1" applyBorder="1" applyAlignment="1">
      <alignment vertical="center"/>
    </xf>
    <xf numFmtId="1" fontId="12" fillId="0" borderId="4" xfId="3" applyNumberFormat="1" applyFont="1" applyFill="1" applyBorder="1"/>
    <xf numFmtId="1" fontId="12" fillId="0" borderId="4" xfId="0" applyNumberFormat="1" applyFont="1" applyBorder="1" applyAlignment="1">
      <alignment wrapText="1"/>
    </xf>
    <xf numFmtId="1" fontId="12" fillId="0" borderId="4" xfId="27" applyNumberFormat="1" applyFont="1" applyFill="1" applyBorder="1" applyAlignment="1">
      <alignment vertical="center"/>
    </xf>
    <xf numFmtId="1" fontId="12" fillId="3" borderId="4" xfId="0" applyNumberFormat="1" applyFont="1" applyFill="1" applyBorder="1" applyAlignment="1">
      <alignment horizontal="right"/>
    </xf>
    <xf numFmtId="1" fontId="12" fillId="3" borderId="4" xfId="3" applyNumberFormat="1" applyFont="1" applyFill="1" applyBorder="1" applyAlignment="1">
      <alignment horizontal="right"/>
    </xf>
    <xf numFmtId="1" fontId="12" fillId="3" borderId="4" xfId="27" applyNumberFormat="1" applyFont="1" applyFill="1" applyBorder="1" applyAlignment="1">
      <alignment horizontal="right"/>
    </xf>
    <xf numFmtId="1" fontId="11" fillId="3" borderId="4" xfId="3" applyNumberFormat="1" applyFont="1" applyFill="1" applyBorder="1" applyAlignment="1">
      <alignment horizontal="right"/>
    </xf>
    <xf numFmtId="1" fontId="11" fillId="3" borderId="4" xfId="27" applyNumberFormat="1" applyFont="1" applyFill="1" applyBorder="1" applyAlignment="1">
      <alignment horizontal="right"/>
    </xf>
    <xf numFmtId="1" fontId="11" fillId="0" borderId="4" xfId="3" applyNumberFormat="1" applyFont="1" applyFill="1" applyBorder="1" applyAlignment="1">
      <alignment horizontal="right"/>
    </xf>
    <xf numFmtId="1" fontId="12" fillId="0" borderId="4" xfId="0" applyNumberFormat="1" applyFont="1" applyBorder="1" applyAlignment="1">
      <alignment horizontal="right"/>
    </xf>
    <xf numFmtId="1" fontId="12" fillId="0" borderId="27" xfId="3" applyNumberFormat="1" applyFont="1" applyBorder="1"/>
    <xf numFmtId="1" fontId="11" fillId="0" borderId="2" xfId="3" applyNumberFormat="1" applyFont="1" applyBorder="1"/>
    <xf numFmtId="1" fontId="12" fillId="0" borderId="16" xfId="3" applyNumberFormat="1" applyFont="1" applyBorder="1"/>
    <xf numFmtId="1" fontId="12" fillId="0" borderId="28" xfId="3" applyNumberFormat="1" applyFont="1" applyBorder="1"/>
    <xf numFmtId="1" fontId="44" fillId="0" borderId="39" xfId="27" applyNumberFormat="1" applyFont="1" applyBorder="1" applyAlignment="1">
      <alignment horizontal="right" vertical="center"/>
    </xf>
    <xf numFmtId="1" fontId="54" fillId="0" borderId="48" xfId="27" applyNumberFormat="1" applyFont="1" applyBorder="1" applyAlignment="1">
      <alignment horizontal="right" vertical="center"/>
    </xf>
    <xf numFmtId="1" fontId="54" fillId="0" borderId="55" xfId="27" applyNumberFormat="1" applyFont="1" applyBorder="1" applyAlignment="1">
      <alignment horizontal="right" vertical="center"/>
    </xf>
    <xf numFmtId="1" fontId="44" fillId="0" borderId="48" xfId="27" applyNumberFormat="1" applyFont="1" applyBorder="1" applyAlignment="1">
      <alignment horizontal="right" vertical="center"/>
    </xf>
    <xf numFmtId="1" fontId="44" fillId="0" borderId="41" xfId="27" applyNumberFormat="1" applyFont="1" applyBorder="1" applyAlignment="1">
      <alignment horizontal="right" vertical="center"/>
    </xf>
    <xf numFmtId="1" fontId="54" fillId="0" borderId="12" xfId="27" applyNumberFormat="1" applyFont="1" applyBorder="1" applyAlignment="1">
      <alignment horizontal="right" vertical="center"/>
    </xf>
    <xf numFmtId="1" fontId="54" fillId="0" borderId="1" xfId="27" applyNumberFormat="1" applyFont="1" applyBorder="1" applyAlignment="1">
      <alignment horizontal="right" vertical="center"/>
    </xf>
    <xf numFmtId="1" fontId="44" fillId="0" borderId="12" xfId="27" applyNumberFormat="1" applyFont="1" applyBorder="1" applyAlignment="1">
      <alignment horizontal="right" vertical="center"/>
    </xf>
    <xf numFmtId="1" fontId="44" fillId="0" borderId="30" xfId="27" applyNumberFormat="1" applyFont="1" applyBorder="1" applyAlignment="1">
      <alignment horizontal="right" vertical="center"/>
    </xf>
    <xf numFmtId="1" fontId="11" fillId="0" borderId="7" xfId="0" applyNumberFormat="1" applyFont="1" applyBorder="1" applyAlignment="1">
      <alignment vertical="center"/>
    </xf>
    <xf numFmtId="1" fontId="11" fillId="3" borderId="4" xfId="32" applyNumberFormat="1" applyFont="1" applyFill="1" applyBorder="1" applyAlignment="1">
      <alignment vertical="center"/>
    </xf>
    <xf numFmtId="1" fontId="12" fillId="3" borderId="2" xfId="0" applyNumberFormat="1" applyFont="1" applyFill="1" applyBorder="1" applyAlignment="1">
      <alignment vertical="center"/>
    </xf>
    <xf numFmtId="1" fontId="51" fillId="0" borderId="2" xfId="269" applyNumberFormat="1" applyFont="1" applyFill="1" applyBorder="1"/>
    <xf numFmtId="1" fontId="51" fillId="0" borderId="43" xfId="269" applyNumberFormat="1" applyFont="1" applyFill="1" applyBorder="1"/>
    <xf numFmtId="1" fontId="8" fillId="38" borderId="2" xfId="212" applyNumberFormat="1" applyFont="1" applyFill="1" applyBorder="1"/>
    <xf numFmtId="1" fontId="8" fillId="38" borderId="43" xfId="212" applyNumberFormat="1" applyFont="1" applyFill="1" applyBorder="1"/>
    <xf numFmtId="1" fontId="50" fillId="38" borderId="45" xfId="269" applyNumberFormat="1" applyFont="1" applyFill="1" applyBorder="1"/>
    <xf numFmtId="1" fontId="50" fillId="38" borderId="32" xfId="269" applyNumberFormat="1" applyFont="1" applyFill="1" applyBorder="1"/>
    <xf numFmtId="41" fontId="4" fillId="3" borderId="7" xfId="27" applyFont="1" applyFill="1" applyBorder="1" applyAlignment="1">
      <alignment vertical="center"/>
    </xf>
    <xf numFmtId="41" fontId="8" fillId="3" borderId="2" xfId="27" applyFont="1" applyFill="1" applyBorder="1" applyAlignment="1">
      <alignment vertical="center"/>
    </xf>
    <xf numFmtId="168" fontId="11" fillId="3" borderId="4" xfId="3" applyFont="1" applyFill="1" applyBorder="1" applyAlignment="1">
      <alignment vertical="center"/>
    </xf>
    <xf numFmtId="1" fontId="11" fillId="3" borderId="4" xfId="44" applyNumberFormat="1" applyFont="1" applyFill="1" applyBorder="1" applyAlignment="1">
      <alignment vertical="center"/>
    </xf>
    <xf numFmtId="168" fontId="12" fillId="3" borderId="7" xfId="0" applyNumberFormat="1" applyFont="1" applyFill="1" applyBorder="1" applyAlignment="1">
      <alignment vertical="center" wrapText="1"/>
    </xf>
    <xf numFmtId="1" fontId="12" fillId="3" borderId="4" xfId="0" applyNumberFormat="1" applyFont="1" applyFill="1" applyBorder="1" applyAlignment="1">
      <alignment vertical="center" wrapText="1"/>
    </xf>
    <xf numFmtId="168" fontId="12" fillId="3" borderId="4" xfId="0" applyNumberFormat="1" applyFont="1" applyFill="1" applyBorder="1" applyAlignment="1">
      <alignment vertical="center" wrapText="1"/>
    </xf>
    <xf numFmtId="0" fontId="12" fillId="3" borderId="4" xfId="0" applyFont="1" applyFill="1" applyBorder="1" applyAlignment="1">
      <alignment vertical="center" wrapText="1"/>
    </xf>
    <xf numFmtId="1" fontId="11" fillId="3" borderId="4" xfId="3" applyNumberFormat="1" applyFont="1" applyFill="1" applyBorder="1" applyAlignment="1">
      <alignment vertical="center"/>
    </xf>
    <xf numFmtId="1" fontId="11" fillId="3" borderId="4" xfId="3" applyNumberFormat="1" applyFont="1" applyFill="1" applyBorder="1" applyAlignment="1">
      <alignment vertical="center" wrapText="1"/>
    </xf>
    <xf numFmtId="41" fontId="11" fillId="3" borderId="4" xfId="44" applyFont="1" applyFill="1" applyBorder="1" applyAlignment="1">
      <alignment vertical="center" wrapText="1"/>
    </xf>
    <xf numFmtId="168" fontId="11" fillId="3" borderId="4" xfId="3" applyFont="1" applyFill="1" applyBorder="1" applyAlignment="1">
      <alignment vertical="center" wrapText="1"/>
    </xf>
    <xf numFmtId="1" fontId="11" fillId="3" borderId="4" xfId="44" applyNumberFormat="1" applyFont="1" applyFill="1" applyBorder="1" applyAlignment="1">
      <alignment vertical="center" wrapText="1"/>
    </xf>
    <xf numFmtId="168" fontId="12" fillId="3" borderId="7" xfId="3" applyFont="1" applyFill="1" applyBorder="1" applyAlignment="1">
      <alignment vertical="center"/>
    </xf>
    <xf numFmtId="41" fontId="11" fillId="3" borderId="4" xfId="44" applyFont="1" applyFill="1" applyBorder="1" applyAlignment="1">
      <alignment vertical="center"/>
    </xf>
    <xf numFmtId="168" fontId="12" fillId="0" borderId="7" xfId="3" applyFont="1" applyFill="1" applyBorder="1" applyAlignment="1">
      <alignment vertical="center"/>
    </xf>
    <xf numFmtId="41" fontId="12" fillId="0" borderId="7" xfId="44" applyFont="1" applyFill="1" applyBorder="1" applyAlignment="1">
      <alignment vertical="center"/>
    </xf>
    <xf numFmtId="41" fontId="12" fillId="0" borderId="4" xfId="44" applyFont="1" applyFill="1" applyBorder="1" applyAlignment="1">
      <alignment vertical="center"/>
    </xf>
    <xf numFmtId="168" fontId="12" fillId="0" borderId="6" xfId="0" applyNumberFormat="1" applyFont="1" applyBorder="1" applyAlignment="1">
      <alignment vertical="center" wrapText="1"/>
    </xf>
    <xf numFmtId="41" fontId="12" fillId="0" borderId="6" xfId="0" applyNumberFormat="1" applyFont="1" applyBorder="1" applyAlignment="1">
      <alignment vertical="center" wrapText="1"/>
    </xf>
    <xf numFmtId="41" fontId="12" fillId="0" borderId="6" xfId="44" applyFont="1" applyFill="1" applyBorder="1" applyAlignment="1">
      <alignment vertical="center"/>
    </xf>
  </cellXfs>
  <cellStyles count="682">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2 2" xfId="636" xr:uid="{C56842E7-DFB0-48FA-833E-774EF7356690}"/>
    <cellStyle name="Comma [0] 2 2 2 3" xfId="134" xr:uid="{00000000-0005-0000-0000-00001B000000}"/>
    <cellStyle name="Comma [0] 2 2 2 3 2" xfId="594" xr:uid="{A3BB4A71-8DDF-4C39-AF06-590D019DDF78}"/>
    <cellStyle name="Comma [0] 2 2 2 4" xfId="565" xr:uid="{70A1C494-9D0C-484B-8948-C68421208CA8}"/>
    <cellStyle name="Comma [0] 2 2 3" xfId="168" xr:uid="{00000000-0005-0000-0000-00001C000000}"/>
    <cellStyle name="Comma [0] 2 2 3 2" xfId="626" xr:uid="{592531EE-A054-4D0D-8BC9-115837F8232B}"/>
    <cellStyle name="Comma [0] 2 2 4" xfId="156" xr:uid="{00000000-0005-0000-0000-00001D000000}"/>
    <cellStyle name="Comma [0] 2 2 4 2" xfId="615" xr:uid="{743B6283-949F-4EC1-9F4F-DD6E8F9F2046}"/>
    <cellStyle name="Comma [0] 2 2 5" xfId="124" xr:uid="{00000000-0005-0000-0000-00001E000000}"/>
    <cellStyle name="Comma [0] 2 2 5 2" xfId="584" xr:uid="{DFB42F51-B86C-4095-9D61-F5BF52169AA4}"/>
    <cellStyle name="Comma [0] 2 2 6" xfId="555" xr:uid="{B4DC1B6C-FDE0-495C-A980-0D848F318486}"/>
    <cellStyle name="Comma [0] 2 3" xfId="44" xr:uid="{00000000-0005-0000-0000-00001F000000}"/>
    <cellStyle name="Comma [0] 2 3 2" xfId="180" xr:uid="{00000000-0005-0000-0000-000020000000}"/>
    <cellStyle name="Comma [0] 2 3 2 2" xfId="635" xr:uid="{48D83839-A9AD-4E7E-B2AE-2C1C820DA657}"/>
    <cellStyle name="Comma [0] 2 3 3" xfId="133" xr:uid="{00000000-0005-0000-0000-000021000000}"/>
    <cellStyle name="Comma [0] 2 3 3 2" xfId="593" xr:uid="{0145ED52-ACF1-41D1-9733-D4EF907A950C}"/>
    <cellStyle name="Comma [0] 2 3 4" xfId="564" xr:uid="{D83EDCB5-AD06-4816-96DD-6F8EDE9230EA}"/>
    <cellStyle name="Comma [0] 2 4" xfId="121" xr:uid="{00000000-0005-0000-0000-000022000000}"/>
    <cellStyle name="Comma [0] 2 5" xfId="155" xr:uid="{00000000-0005-0000-0000-000023000000}"/>
    <cellStyle name="Comma [0] 2 5 2" xfId="614" xr:uid="{4B1EACAE-992C-4F28-82D8-DFE4C0B56163}"/>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2 2" xfId="641" xr:uid="{3783EFF2-8502-4B60-86A3-92CE098E4831}"/>
    <cellStyle name="Comma 2 2 2 2 3" xfId="139" xr:uid="{00000000-0005-0000-0000-000029000000}"/>
    <cellStyle name="Comma 2 2 2 2 3 2" xfId="599" xr:uid="{DE666F55-B4A3-4945-A2B1-032856C16021}"/>
    <cellStyle name="Comma 2 2 2 2 4" xfId="570" xr:uid="{4D4C2562-3567-4D18-9D87-0A2143B1DC07}"/>
    <cellStyle name="Comma 2 2 2 3" xfId="172" xr:uid="{00000000-0005-0000-0000-00002A000000}"/>
    <cellStyle name="Comma 2 2 2 3 2" xfId="630" xr:uid="{5EFAF5CC-AB85-4A45-98CC-0EE8CD0FE4AA}"/>
    <cellStyle name="Comma 2 2 2 4" xfId="161" xr:uid="{00000000-0005-0000-0000-00002B000000}"/>
    <cellStyle name="Comma 2 2 2 4 2" xfId="620" xr:uid="{F09248E5-2968-47DA-8D04-4322386800BF}"/>
    <cellStyle name="Comma 2 2 2 5" xfId="128" xr:uid="{00000000-0005-0000-0000-00002C000000}"/>
    <cellStyle name="Comma 2 2 2 5 2" xfId="588" xr:uid="{475A9F8E-B8DB-4C50-8592-899989868A6C}"/>
    <cellStyle name="Comma 2 2 2 6" xfId="559" xr:uid="{C557B3AA-D2E3-4B27-A67C-B7D5738DCAED}"/>
    <cellStyle name="Comma 2 2 3" xfId="48" xr:uid="{00000000-0005-0000-0000-00002D000000}"/>
    <cellStyle name="Comma 2 2 3 2" xfId="184" xr:uid="{00000000-0005-0000-0000-00002E000000}"/>
    <cellStyle name="Comma 2 2 3 2 2" xfId="639" xr:uid="{3AA70B84-527F-4E3D-9F3F-DE9A89395ED5}"/>
    <cellStyle name="Comma 2 2 3 3" xfId="137" xr:uid="{00000000-0005-0000-0000-00002F000000}"/>
    <cellStyle name="Comma 2 2 3 3 2" xfId="597" xr:uid="{D3DC74C7-1D4E-4A8C-B3E3-56131A0E64B4}"/>
    <cellStyle name="Comma 2 2 3 4" xfId="568" xr:uid="{83ADE39C-94EB-4533-9B31-32382769BBE7}"/>
    <cellStyle name="Comma 2 2 4" xfId="117" xr:uid="{00000000-0005-0000-0000-000030000000}"/>
    <cellStyle name="Comma 2 2 5" xfId="159" xr:uid="{00000000-0005-0000-0000-000031000000}"/>
    <cellStyle name="Comma 2 2 5 2" xfId="618" xr:uid="{D047F04C-5A33-463B-9E01-35DD35A7F134}"/>
    <cellStyle name="Comma 2 3" xfId="46" xr:uid="{00000000-0005-0000-0000-000032000000}"/>
    <cellStyle name="Comma 2 3 2" xfId="182" xr:uid="{00000000-0005-0000-0000-000033000000}"/>
    <cellStyle name="Comma 2 3 2 2" xfId="637" xr:uid="{AFFAF154-C6B7-4747-A4A7-93AE310CEAC8}"/>
    <cellStyle name="Comma 2 3 3" xfId="135" xr:uid="{00000000-0005-0000-0000-000034000000}"/>
    <cellStyle name="Comma 2 3 3 2" xfId="595" xr:uid="{210E3F54-1D59-47AC-ABB1-0B8B69BB1E54}"/>
    <cellStyle name="Comma 2 3 4" xfId="566" xr:uid="{BF10CCBB-79BA-400E-BF36-5C3A19D78F6F}"/>
    <cellStyle name="Comma 2 4" xfId="169" xr:uid="{00000000-0005-0000-0000-000035000000}"/>
    <cellStyle name="Comma 2 4 2" xfId="627" xr:uid="{FB00A243-892F-44A4-A3D0-D05578AD3BBA}"/>
    <cellStyle name="Comma 2 5" xfId="157" xr:uid="{00000000-0005-0000-0000-000036000000}"/>
    <cellStyle name="Comma 2 5 2" xfId="616" xr:uid="{817E4038-7C32-4F3C-AFBA-36E3AE1D113C}"/>
    <cellStyle name="Comma 2 6" xfId="125" xr:uid="{00000000-0005-0000-0000-000037000000}"/>
    <cellStyle name="Comma 2 6 2" xfId="585" xr:uid="{9D2CBCA8-D814-4B24-BE3E-1B76D7A214F4}"/>
    <cellStyle name="Comma 2 7" xfId="556" xr:uid="{F51FFC19-6A95-4B75-AF21-31336B39EFBC}"/>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12" xfId="558" xr:uid="{FBA77959-6EC4-42EF-B0A7-F9673913F8EB}"/>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2 2" xfId="644" xr:uid="{4E775A2E-2ABD-4162-94A5-427D9FF5A4D9}"/>
    <cellStyle name="Millares [0] 2 2 2 3" xfId="142" xr:uid="{00000000-0005-0000-0000-000055000000}"/>
    <cellStyle name="Millares [0] 2 2 2 3 2" xfId="602" xr:uid="{BCE8B628-B85C-4494-8933-C6E8BE151C70}"/>
    <cellStyle name="Millares [0] 2 2 2 4" xfId="472" xr:uid="{5A3892FB-9DB1-45BA-9F47-4F68FD12472E}"/>
    <cellStyle name="Millares [0] 2 2 2 4 2" xfId="669" xr:uid="{F43A8C20-3A59-44D5-9B98-9F58EED4FFF2}"/>
    <cellStyle name="Millares [0] 2 2 2 5" xfId="573" xr:uid="{3ABAE449-AF7B-4B73-9D1D-C5218B4283BE}"/>
    <cellStyle name="Millares [0] 2 2 3" xfId="177" xr:uid="{00000000-0005-0000-0000-000056000000}"/>
    <cellStyle name="Millares [0] 2 2 3 2" xfId="633" xr:uid="{1902A143-FBDB-41BF-BEBE-CC55C4AB69CA}"/>
    <cellStyle name="Millares [0] 2 2 4" xfId="131" xr:uid="{00000000-0005-0000-0000-000057000000}"/>
    <cellStyle name="Millares [0] 2 2 4 2" xfId="591" xr:uid="{5DF95417-9EF8-41A1-84E2-1872E80BBDB8}"/>
    <cellStyle name="Millares [0] 2 2 5" xfId="325" xr:uid="{38A7FD61-F1E2-4704-8A7C-53BC628903BA}"/>
    <cellStyle name="Millares [0] 2 2 5 2" xfId="657" xr:uid="{E65094AA-B30E-4E8C-A24B-4993DF551AED}"/>
    <cellStyle name="Millares [0] 2 2 6" xfId="562" xr:uid="{238DA6EC-2D63-4983-9EAE-1FB2EE82799F}"/>
    <cellStyle name="Millares [0] 2 3" xfId="118" xr:uid="{00000000-0005-0000-0000-000058000000}"/>
    <cellStyle name="Millares [0] 2 3 2" xfId="493" xr:uid="{4A717E39-3A36-4728-8641-A0207D1506CC}"/>
    <cellStyle name="Millares [0] 2 3 2 2" xfId="674" xr:uid="{9AAC6DCF-E5C8-44C5-A00D-D3F769FE492F}"/>
    <cellStyle name="Millares [0] 2 3 3" xfId="346" xr:uid="{04DCF5E8-A3AC-44A6-AAC4-2DFBD1EDD831}"/>
    <cellStyle name="Millares [0] 2 3 3 2" xfId="661" xr:uid="{BA43183D-2676-44F5-BBED-0B7FEAF5B7A2}"/>
    <cellStyle name="Millares [0] 2 4" xfId="151" xr:uid="{00000000-0005-0000-0000-000059000000}"/>
    <cellStyle name="Millares [0] 2 4 2" xfId="551" xr:uid="{4D6875E2-CA34-4C5B-99ED-E520EF084B99}"/>
    <cellStyle name="Millares [0] 2 4 2 2" xfId="679" xr:uid="{FA344D04-5B32-4F18-9E1B-83F7271393C0}"/>
    <cellStyle name="Millares [0] 2 4 3" xfId="611" xr:uid="{D481990F-874C-4C2F-8ADE-465538BE7FB6}"/>
    <cellStyle name="Millares [0] 2 5" xfId="406" xr:uid="{FE2796E3-9A31-46A1-90D3-0F2AB2C1043E}"/>
    <cellStyle name="Millares [0] 2 5 2" xfId="665" xr:uid="{36C27FC9-2C0F-4846-8269-0E030A3F490D}"/>
    <cellStyle name="Millares [0] 2 6" xfId="265" xr:uid="{103CCEFB-D997-4CD6-BD40-6244C0CE175D}"/>
    <cellStyle name="Millares [0] 2 6 2" xfId="654" xr:uid="{B270A234-005D-4080-9792-6122296AA2D9}"/>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2 2 2" xfId="670" xr:uid="{FCD78DFA-8CF2-4488-B2FE-E6DF57F6CEC1}"/>
    <cellStyle name="Millares [0] 3 2 2 3" xfId="643" xr:uid="{C443BFC9-0A5D-4455-834B-E1BE473BE9EE}"/>
    <cellStyle name="Millares [0] 3 2 3" xfId="141" xr:uid="{00000000-0005-0000-0000-00005D000000}"/>
    <cellStyle name="Millares [0] 3 2 3 2" xfId="601" xr:uid="{AEB628F3-43CA-4C62-9E70-D3E0977DC59B}"/>
    <cellStyle name="Millares [0] 3 2 4" xfId="339" xr:uid="{0D510FB0-3258-4659-A01A-9FDEB57C5C37}"/>
    <cellStyle name="Millares [0] 3 2 4 2" xfId="658" xr:uid="{A43896F9-75CC-476A-9657-436E0F43A3CC}"/>
    <cellStyle name="Millares [0] 3 2 5" xfId="572" xr:uid="{D3791713-946F-4113-BC9D-86F9FED62BCD}"/>
    <cellStyle name="Millares [0] 3 3" xfId="176" xr:uid="{00000000-0005-0000-0000-00005E000000}"/>
    <cellStyle name="Millares [0] 3 3 2" xfId="420" xr:uid="{2C652D29-9CA5-4086-BC07-AE815664C235}"/>
    <cellStyle name="Millares [0] 3 3 2 2" xfId="667" xr:uid="{5D35A3A9-D900-4219-8A3D-B06DF4FD850C}"/>
    <cellStyle name="Millares [0] 3 3 3" xfId="632" xr:uid="{6DF7AC44-84AE-4EB3-88CD-7E72B5A8250C}"/>
    <cellStyle name="Millares [0] 3 4" xfId="160" xr:uid="{00000000-0005-0000-0000-00005F000000}"/>
    <cellStyle name="Millares [0] 3 4 2" xfId="619" xr:uid="{EE5F0B0C-33EB-4C6F-BD10-3579986EB5F5}"/>
    <cellStyle name="Millares [0] 3 5" xfId="130" xr:uid="{00000000-0005-0000-0000-000060000000}"/>
    <cellStyle name="Millares [0] 3 5 2" xfId="590" xr:uid="{73F35235-F167-4D34-9BDF-DEF5ACEA5DD7}"/>
    <cellStyle name="Millares [0] 3 6" xfId="267" xr:uid="{41E2B48B-C600-4A3C-A748-C5C4248B2FA2}"/>
    <cellStyle name="Millares [0] 3 6 2" xfId="655" xr:uid="{86F2E9EC-EF10-4D89-AB05-EC5B857FA1DA}"/>
    <cellStyle name="Millares [0] 3 7" xfId="561" xr:uid="{F847713B-F51F-48E3-971F-91739F9D95D1}"/>
    <cellStyle name="Millares [0] 4" xfId="49" xr:uid="{00000000-0005-0000-0000-000061000000}"/>
    <cellStyle name="Millares [0] 4 2" xfId="185" xr:uid="{00000000-0005-0000-0000-000062000000}"/>
    <cellStyle name="Millares [0] 4 2 2" xfId="640" xr:uid="{F4A76D64-4E23-44DB-9D11-033705D7A284}"/>
    <cellStyle name="Millares [0] 4 3" xfId="164" xr:uid="{00000000-0005-0000-0000-000063000000}"/>
    <cellStyle name="Millares [0] 4 3 2" xfId="623" xr:uid="{8D21EE31-396E-46E6-8B6E-46DF5DF294F4}"/>
    <cellStyle name="Millares [0] 4 4" xfId="138" xr:uid="{00000000-0005-0000-0000-000064000000}"/>
    <cellStyle name="Millares [0] 4 4 2" xfId="598" xr:uid="{AC820FDD-EA5F-413B-9DF9-C697096F1073}"/>
    <cellStyle name="Millares [0] 4 5" xfId="270" xr:uid="{1F33DF34-2ABB-4EE3-A689-C6101E0EF75A}"/>
    <cellStyle name="Millares [0] 4 6" xfId="569" xr:uid="{FB589DDB-A2A7-4E2B-A098-D53D3819886A}"/>
    <cellStyle name="Millares [0] 4 8" xfId="199" xr:uid="{00000000-0005-0000-0000-000065000000}"/>
    <cellStyle name="Millares [0] 4 8 2" xfId="652" xr:uid="{EDA4CDE6-9FA3-446F-8372-14316B87B0CA}"/>
    <cellStyle name="Millares [0] 5" xfId="100" xr:uid="{00000000-0005-0000-0000-000066000000}"/>
    <cellStyle name="Millares [0] 5 2" xfId="190" xr:uid="{00000000-0005-0000-0000-000067000000}"/>
    <cellStyle name="Millares [0] 5 2 2" xfId="488" xr:uid="{AC17DE45-B5A0-4F35-A51F-38ED776B983E}"/>
    <cellStyle name="Millares [0] 5 2 2 2" xfId="671" xr:uid="{FC24FF8C-42E9-4FCE-A881-FCC416848520}"/>
    <cellStyle name="Millares [0] 5 2 3" xfId="645" xr:uid="{E19FB15E-0430-46FA-ADFF-C4DE921E86FB}"/>
    <cellStyle name="Millares [0] 5 3" xfId="152" xr:uid="{00000000-0005-0000-0000-000068000000}"/>
    <cellStyle name="Millares [0] 5 3 2" xfId="612" xr:uid="{D33CB5CD-84C7-49B0-9719-B7ED9EFB60AA}"/>
    <cellStyle name="Millares [0] 5 4" xfId="144" xr:uid="{00000000-0005-0000-0000-000069000000}"/>
    <cellStyle name="Millares [0] 5 4 2" xfId="604" xr:uid="{1A2061BE-5635-468E-BE11-D93B54FD11F4}"/>
    <cellStyle name="Millares [0] 5 5" xfId="341" xr:uid="{4E8E1AA9-6DEA-4DA8-AB9D-8A30E226DBB0}"/>
    <cellStyle name="Millares [0] 5 5 2" xfId="659" xr:uid="{414BE835-DE0A-4BC7-84CA-626CA7C192DB}"/>
    <cellStyle name="Millares [0] 5 6" xfId="576" xr:uid="{ABDB6295-0EF3-47BA-8C28-F546C698A856}"/>
    <cellStyle name="Millares [0] 6" xfId="113" xr:uid="{00000000-0005-0000-0000-00006A000000}"/>
    <cellStyle name="Millares [0] 6 2" xfId="195" xr:uid="{00000000-0005-0000-0000-00006B000000}"/>
    <cellStyle name="Millares [0] 6 2 2" xfId="491" xr:uid="{AC75A994-4227-4605-8ED5-B214F0ADAC6E}"/>
    <cellStyle name="Millares [0] 6 2 2 2" xfId="672" xr:uid="{A591523D-75E0-48E0-837F-E86E9A90A2BA}"/>
    <cellStyle name="Millares [0] 6 2 3" xfId="650" xr:uid="{CBBF7BB1-782D-4C35-89A6-A4445E7597B7}"/>
    <cellStyle name="Millares [0] 6 3" xfId="165" xr:uid="{00000000-0005-0000-0000-00006C000000}"/>
    <cellStyle name="Millares [0] 6 3 2" xfId="624" xr:uid="{D8FB8C6F-BA9D-4DE8-B4DA-BE7A73466351}"/>
    <cellStyle name="Millares [0] 6 4" xfId="149" xr:uid="{00000000-0005-0000-0000-00006D000000}"/>
    <cellStyle name="Millares [0] 6 4 2" xfId="609" xr:uid="{DEAE2CFE-8B70-4B75-AA69-04711681F6EA}"/>
    <cellStyle name="Millares [0] 6 5" xfId="345" xr:uid="{451E0C5D-DD72-4725-802D-AF9833B99592}"/>
    <cellStyle name="Millares [0] 6 5 2" xfId="660" xr:uid="{E474605B-03D3-4459-9E38-F9F2BC823DD2}"/>
    <cellStyle name="Millares [0] 6 6" xfId="581" xr:uid="{10C7F1AF-06C9-4B9C-9028-E3E1482F9499}"/>
    <cellStyle name="Millares [0] 7" xfId="99" xr:uid="{00000000-0005-0000-0000-00006E000000}"/>
    <cellStyle name="Millares [0] 8" xfId="171" xr:uid="{00000000-0005-0000-0000-00006F000000}"/>
    <cellStyle name="Millares [0] 8 2" xfId="629" xr:uid="{6B173036-874F-469B-AD7B-7C4613B885A8}"/>
    <cellStyle name="Millares [0] 9" xfId="127" xr:uid="{00000000-0005-0000-0000-000070000000}"/>
    <cellStyle name="Millares [0] 9 2" xfId="587" xr:uid="{C097891D-A425-4FA8-9726-71BFA4C2ED06}"/>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2 2" xfId="651" xr:uid="{22B42D3C-73E9-4138-A66F-7E9267D7B7EF}"/>
    <cellStyle name="Millares 11 3" xfId="150" xr:uid="{00000000-0005-0000-0000-000075000000}"/>
    <cellStyle name="Millares 11 3 2" xfId="610" xr:uid="{6E62B4E1-50B3-4ADB-AEFB-2FAD9E8C2298}"/>
    <cellStyle name="Millares 11 4" xfId="552" xr:uid="{BD24ACB2-43F3-4442-A9AD-0FD8B625701B}"/>
    <cellStyle name="Millares 11 5" xfId="582" xr:uid="{319E3400-CF1D-4BBA-BBEC-1CAB047ECEC3}"/>
    <cellStyle name="Millares 12" xfId="97" xr:uid="{00000000-0005-0000-0000-000076000000}"/>
    <cellStyle name="Millares 13" xfId="167" xr:uid="{00000000-0005-0000-0000-000077000000}"/>
    <cellStyle name="Millares 13 2" xfId="625" xr:uid="{C1F648BA-A9D8-4CB6-819F-0E1797435C16}"/>
    <cellStyle name="Millares 14" xfId="166" xr:uid="{00000000-0005-0000-0000-000078000000}"/>
    <cellStyle name="Millares 15" xfId="153" xr:uid="{00000000-0005-0000-0000-000079000000}"/>
    <cellStyle name="Millares 16" xfId="123" xr:uid="{00000000-0005-0000-0000-00007A000000}"/>
    <cellStyle name="Millares 16 2" xfId="583" xr:uid="{4210D7F4-9515-4FA0-B764-E7B52FD8A42C}"/>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7 2 2 2 2" xfId="676" xr:uid="{4DF6AF6E-F1C1-446E-94F9-DDEBF89A5C47}"/>
    <cellStyle name="Millares 17 2 2 3" xfId="663" xr:uid="{D2B4AA85-C9C7-4FD0-B8E1-0BA516E6B1C6}"/>
    <cellStyle name="Millares 17 2 3" xfId="673" xr:uid="{328A19BF-3C80-4D9B-A0CF-4C76A508F8B8}"/>
    <cellStyle name="Millares 17 3" xfId="603" xr:uid="{4EE94AA8-04E9-4A90-AC2B-A7DDAE82D0D5}"/>
    <cellStyle name="Millares 18" xfId="349" xr:uid="{576803AC-2099-43CA-85CC-8511304A2E15}"/>
    <cellStyle name="Millares 18 2" xfId="495" xr:uid="{A7C6DC2F-54BA-4BFE-BFA0-99C0449E1655}"/>
    <cellStyle name="Millares 18 2 2" xfId="675" xr:uid="{88F72FF5-BEDC-4B47-A4B5-07A8AD220A25}"/>
    <cellStyle name="Millares 18 3" xfId="662" xr:uid="{5338B59F-CEC8-45B4-B98E-C601FB3C14EA}"/>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2 2" xfId="642" xr:uid="{E6958E91-E60C-4907-888A-27CD15C40E87}"/>
    <cellStyle name="Millares 19 2 2 3" xfId="140" xr:uid="{00000000-0005-0000-0000-00007F000000}"/>
    <cellStyle name="Millares 19 2 2 3 2" xfId="600" xr:uid="{329B435E-EB58-43C6-94DB-26BC659D0F80}"/>
    <cellStyle name="Millares 19 2 2 4" xfId="571" xr:uid="{E42C6AC1-7DE5-40C4-A6F5-2061404CEE1A}"/>
    <cellStyle name="Millares 19 2 3" xfId="175" xr:uid="{00000000-0005-0000-0000-000080000000}"/>
    <cellStyle name="Millares 19 2 3 2" xfId="631" xr:uid="{A18F3119-19FC-401A-B017-00EA45B0F259}"/>
    <cellStyle name="Millares 19 2 4" xfId="129" xr:uid="{00000000-0005-0000-0000-000081000000}"/>
    <cellStyle name="Millares 19 2 4 2" xfId="589" xr:uid="{7EB836C0-35B9-4011-ADE4-0096C43BBD3C}"/>
    <cellStyle name="Millares 19 2 5" xfId="560" xr:uid="{71EC2325-EC34-464D-884F-5200C6293979}"/>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2 2" xfId="638" xr:uid="{C060ED19-E19E-42B4-A7B6-BE14F0B9998A}"/>
    <cellStyle name="Millares 2 2 2 3" xfId="136" xr:uid="{00000000-0005-0000-0000-000086000000}"/>
    <cellStyle name="Millares 2 2 2 3 2" xfId="596" xr:uid="{6B2737F3-7209-4326-B155-9C6522D4BC13}"/>
    <cellStyle name="Millares 2 2 2 4" xfId="567" xr:uid="{2E1A8153-0E5D-4D98-B4D5-774B0D60DCA4}"/>
    <cellStyle name="Millares 2 2 3" xfId="170" xr:uid="{00000000-0005-0000-0000-000087000000}"/>
    <cellStyle name="Millares 2 2 3 2" xfId="628" xr:uid="{FC20EDAD-20EE-4C7B-BB61-4F941F518C4A}"/>
    <cellStyle name="Millares 2 2 4" xfId="158" xr:uid="{00000000-0005-0000-0000-000088000000}"/>
    <cellStyle name="Millares 2 2 4 2" xfId="617" xr:uid="{71E05A8D-62AA-45AA-905B-89DB650F305B}"/>
    <cellStyle name="Millares 2 2 5" xfId="126" xr:uid="{00000000-0005-0000-0000-000089000000}"/>
    <cellStyle name="Millares 2 2 5 2" xfId="586" xr:uid="{1CB0A469-4CD1-4820-9A17-8885FF9C3411}"/>
    <cellStyle name="Millares 2 2 6" xfId="557" xr:uid="{96C983E3-EAEA-4A1E-AAE3-5336B3F8EC76}"/>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20" xfId="554" xr:uid="{F8E81947-30C0-493B-971F-AB93F9D154DB}"/>
    <cellStyle name="Millares 21" xfId="574" xr:uid="{E3670317-733A-4DC5-AF45-DEF24D44432C}"/>
    <cellStyle name="Millares 22" xfId="678" xr:uid="{04FFC366-DF61-4E81-8CAE-F6A9122444CD}"/>
    <cellStyle name="Millares 23" xfId="681" xr:uid="{C5ABD8F9-FAEA-4535-89B9-612B30824A2F}"/>
    <cellStyle name="Millares 24" xfId="666" xr:uid="{9475DB18-5B9C-46A3-B02D-8A67D0505AB6}"/>
    <cellStyle name="Millares 25" xfId="575" xr:uid="{F63179C2-B72B-4A11-B7F7-96AB8FE19DEA}"/>
    <cellStyle name="Millares 3" xfId="14" xr:uid="{00000000-0005-0000-0000-00008D000000}"/>
    <cellStyle name="Millares 3 2" xfId="271" xr:uid="{DCC1018A-45AF-495B-9591-ED7DCF712E39}"/>
    <cellStyle name="Millares 3 2 2" xfId="422" xr:uid="{14800320-3D12-4659-90F1-B7346B415E47}"/>
    <cellStyle name="Millares 3 2 2 2" xfId="668" xr:uid="{5EFC6F7B-6F13-4053-8FA5-471B01F5EA1B}"/>
    <cellStyle name="Millares 3 2 3" xfId="656" xr:uid="{B091FFB3-0EE0-4E3E-B667-42C433BEE3EB}"/>
    <cellStyle name="Millares 3 3" xfId="214" xr:uid="{8F2121C2-6E75-4200-AAED-BE5186675E1D}"/>
    <cellStyle name="Millares 3 3 2" xfId="653" xr:uid="{9787C0B7-FC5A-43E1-8A09-B1C6BF7630EC}"/>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2 2" xfId="647" xr:uid="{89F56D27-082E-44BE-A3D5-A32A3B06BD8F}"/>
    <cellStyle name="Millares 4 3 3" xfId="146" xr:uid="{00000000-0005-0000-0000-000092000000}"/>
    <cellStyle name="Millares 4 3 3 2" xfId="606" xr:uid="{698E8223-647B-4307-901B-B1C070F59493}"/>
    <cellStyle name="Millares 4 3 4" xfId="578" xr:uid="{4863275F-4CBF-4571-B4F0-8EC1E160BD09}"/>
    <cellStyle name="Millares 4 4" xfId="174" xr:uid="{00000000-0005-0000-0000-000093000000}"/>
    <cellStyle name="Millares 4 5" xfId="154" xr:uid="{00000000-0005-0000-0000-000094000000}"/>
    <cellStyle name="Millares 4 5 2" xfId="613" xr:uid="{FB6495D2-0DC9-479A-B210-B7A2010BFC56}"/>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2 2" xfId="648" xr:uid="{4F9EA7EF-90DC-4132-8836-116F70C6E0D5}"/>
    <cellStyle name="Millares 5 3 3" xfId="147" xr:uid="{00000000-0005-0000-0000-000099000000}"/>
    <cellStyle name="Millares 5 3 3 2" xfId="607" xr:uid="{2D6DF828-0FAF-4D5F-A019-D78B5A5B8A4E}"/>
    <cellStyle name="Millares 5 3 4" xfId="579" xr:uid="{A611CD9D-10C5-4C16-A036-7FB9F7465202}"/>
    <cellStyle name="Millares 5 4" xfId="173" xr:uid="{00000000-0005-0000-0000-00009A000000}"/>
    <cellStyle name="Millares 5 5" xfId="162" xr:uid="{00000000-0005-0000-0000-00009B000000}"/>
    <cellStyle name="Millares 5 5 2" xfId="621" xr:uid="{C0DEF733-367C-4FBD-B513-3CA5C35706B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2 2" xfId="649" xr:uid="{68632A76-D0E0-4902-8D0D-234B07748027}"/>
    <cellStyle name="Millares 6 3 3" xfId="148" xr:uid="{00000000-0005-0000-0000-0000A0000000}"/>
    <cellStyle name="Millares 6 3 3 2" xfId="608" xr:uid="{C5ED4C94-CD07-4FA4-B4BC-EC1B9E0E8C39}"/>
    <cellStyle name="Millares 6 3 4" xfId="580" xr:uid="{F22CE169-6954-4AC6-8703-677F796715B3}"/>
    <cellStyle name="Millares 6 4" xfId="178" xr:uid="{00000000-0005-0000-0000-0000A1000000}"/>
    <cellStyle name="Millares 6 5" xfId="163" xr:uid="{00000000-0005-0000-0000-0000A2000000}"/>
    <cellStyle name="Millares 6 5 2" xfId="622" xr:uid="{EAF3CAB1-A65B-47AA-8E09-AC4F48E95BE7}"/>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2 2" xfId="646" xr:uid="{1BB40641-74BD-4A95-9B44-090AAED2F890}"/>
    <cellStyle name="Millares 7 2 3" xfId="145" xr:uid="{00000000-0005-0000-0000-0000A6000000}"/>
    <cellStyle name="Millares 7 2 3 2" xfId="605" xr:uid="{EC5DB8D7-4A96-443B-AB26-0D2036638796}"/>
    <cellStyle name="Millares 7 2 4" xfId="577" xr:uid="{C7AE0D1E-14AB-4C27-B066-E185AD33AC15}"/>
    <cellStyle name="Millares 7 3" xfId="114" xr:uid="{00000000-0005-0000-0000-0000A7000000}"/>
    <cellStyle name="Millares 7 4" xfId="179" xr:uid="{00000000-0005-0000-0000-0000A8000000}"/>
    <cellStyle name="Millares 7 4 2" xfId="634" xr:uid="{2D8DE093-A1A9-401A-B53B-68E5869AC776}"/>
    <cellStyle name="Millares 7 5" xfId="132" xr:uid="{00000000-0005-0000-0000-0000A9000000}"/>
    <cellStyle name="Millares 7 5 2" xfId="592" xr:uid="{64D4D012-7D71-40A5-AC5F-171319244079}"/>
    <cellStyle name="Millares 7 6" xfId="503" xr:uid="{B55B14F1-A327-4674-B0EE-CEE0B2CA375E}"/>
    <cellStyle name="Millares 7 7" xfId="563" xr:uid="{DE9B0211-FB2D-4DD9-8AA7-37DBD7D7F416}"/>
    <cellStyle name="Millares 8" xfId="54" xr:uid="{00000000-0005-0000-0000-0000AA000000}"/>
    <cellStyle name="Millares 8 2" xfId="120" xr:uid="{00000000-0005-0000-0000-0000AB000000}"/>
    <cellStyle name="Millares 8 2 2" xfId="498" xr:uid="{56511F33-713D-422A-9EB4-806BFCEF841C}"/>
    <cellStyle name="Millares 8 2 2 2" xfId="677" xr:uid="{E30B396A-A6F7-47A9-9550-311B3655A082}"/>
    <cellStyle name="Millares 8 3" xfId="352" xr:uid="{6BB166E5-29DD-4FC8-9503-B2B3700144AF}"/>
    <cellStyle name="Millares 8 3 2" xfId="664" xr:uid="{5395433C-FBC6-4DBB-AAD6-191EC70355B0}"/>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da [0] 2 2" xfId="680" xr:uid="{8F72E2BD-76AC-4F68-A3F0-66D17DF31DA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605118</xdr:colOff>
      <xdr:row>0</xdr:row>
      <xdr:rowOff>44824</xdr:rowOff>
    </xdr:from>
    <xdr:to>
      <xdr:col>5</xdr:col>
      <xdr:colOff>369795</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274794" y="44824"/>
          <a:ext cx="3675530" cy="72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313766</xdr:colOff>
      <xdr:row>0</xdr:row>
      <xdr:rowOff>67235</xdr:rowOff>
    </xdr:from>
    <xdr:to>
      <xdr:col>5</xdr:col>
      <xdr:colOff>1163282</xdr:colOff>
      <xdr:row>5</xdr:row>
      <xdr:rowOff>130884</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3675531" y="67235"/>
          <a:ext cx="2870385" cy="844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2300569</xdr:colOff>
      <xdr:row>0</xdr:row>
      <xdr:rowOff>0</xdr:rowOff>
    </xdr:from>
    <xdr:to>
      <xdr:col>4</xdr:col>
      <xdr:colOff>94241</xdr:colOff>
      <xdr:row>5</xdr:row>
      <xdr:rowOff>16921</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2462494" y="0"/>
          <a:ext cx="2384722" cy="8303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2409262</xdr:colOff>
      <xdr:row>0</xdr:row>
      <xdr:rowOff>0</xdr:rowOff>
    </xdr:from>
    <xdr:to>
      <xdr:col>2</xdr:col>
      <xdr:colOff>79000</xdr:colOff>
      <xdr:row>4</xdr:row>
      <xdr:rowOff>130885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2454086" y="0"/>
          <a:ext cx="2689413" cy="859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907676</xdr:colOff>
      <xdr:row>0</xdr:row>
      <xdr:rowOff>22412</xdr:rowOff>
    </xdr:from>
    <xdr:to>
      <xdr:col>9</xdr:col>
      <xdr:colOff>923365</xdr:colOff>
      <xdr:row>4</xdr:row>
      <xdr:rowOff>134694</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4392705" y="22412"/>
          <a:ext cx="2835090" cy="90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2572871</xdr:colOff>
      <xdr:row>0</xdr:row>
      <xdr:rowOff>0</xdr:rowOff>
    </xdr:from>
    <xdr:to>
      <xdr:col>4</xdr:col>
      <xdr:colOff>573293</xdr:colOff>
      <xdr:row>5</xdr:row>
      <xdr:rowOff>112059</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753846" y="0"/>
          <a:ext cx="3524922" cy="921684"/>
        </a:xfrm>
        <a:prstGeom prst="rect">
          <a:avLst/>
        </a:prstGeom>
      </xdr:spPr>
    </xdr:pic>
    <xdr:clientData/>
  </xdr:twoCellAnchor>
  <xdr:twoCellAnchor editAs="oneCell">
    <xdr:from>
      <xdr:col>1</xdr:col>
      <xdr:colOff>190501</xdr:colOff>
      <xdr:row>356</xdr:row>
      <xdr:rowOff>123265</xdr:rowOff>
    </xdr:from>
    <xdr:to>
      <xdr:col>2</xdr:col>
      <xdr:colOff>365361</xdr:colOff>
      <xdr:row>362</xdr:row>
      <xdr:rowOff>20731</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6"/>
  <sheetViews>
    <sheetView showGridLines="0" zoomScaleNormal="100" zoomScaleSheetLayoutView="85" workbookViewId="0">
      <selection activeCell="C24" sqref="C24"/>
    </sheetView>
  </sheetViews>
  <sheetFormatPr baseColWidth="10" defaultColWidth="11.42578125" defaultRowHeight="12.75"/>
  <cols>
    <col min="1" max="1" width="2.7109375" style="2" customWidth="1"/>
    <col min="2" max="2" width="22.42578125" style="116"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27" t="s">
        <v>149</v>
      </c>
    </row>
    <row r="7" spans="2:4" ht="18">
      <c r="D7" s="127" t="s">
        <v>563</v>
      </c>
    </row>
    <row r="8" spans="2:4">
      <c r="D8" s="117"/>
    </row>
    <row r="9" spans="2:4">
      <c r="B9" s="23" t="s">
        <v>209</v>
      </c>
    </row>
    <row r="10" spans="2:4">
      <c r="B10" s="11"/>
    </row>
    <row r="11" spans="2:4">
      <c r="B11" s="23" t="s">
        <v>281</v>
      </c>
    </row>
    <row r="12" spans="2:4">
      <c r="B12" s="23" t="s">
        <v>349</v>
      </c>
    </row>
    <row r="13" spans="2:4">
      <c r="B13" s="23" t="s">
        <v>201</v>
      </c>
    </row>
    <row r="14" spans="2:4">
      <c r="B14" s="23" t="s">
        <v>594</v>
      </c>
    </row>
    <row r="15" spans="2:4">
      <c r="B15" s="23" t="s">
        <v>593</v>
      </c>
    </row>
    <row r="16" spans="2:4">
      <c r="B16" s="23" t="s">
        <v>595</v>
      </c>
    </row>
    <row r="17" spans="2:9">
      <c r="B17" s="23" t="s">
        <v>592</v>
      </c>
    </row>
    <row r="18" spans="2:9">
      <c r="B18" s="23" t="s">
        <v>284</v>
      </c>
    </row>
    <row r="19" spans="2:9">
      <c r="B19" s="23" t="s">
        <v>596</v>
      </c>
    </row>
    <row r="20" spans="2:9">
      <c r="B20" s="11"/>
    </row>
    <row r="21" spans="2:9">
      <c r="B21" s="23" t="s">
        <v>210</v>
      </c>
    </row>
    <row r="22" spans="2:9">
      <c r="B22" s="23"/>
    </row>
    <row r="23" spans="2:9">
      <c r="B23" s="23" t="s">
        <v>203</v>
      </c>
    </row>
    <row r="24" spans="2:9">
      <c r="B24" s="23" t="s">
        <v>202</v>
      </c>
    </row>
    <row r="25" spans="2:9" ht="69" customHeight="1">
      <c r="B25" s="467" t="s">
        <v>285</v>
      </c>
      <c r="C25" s="467"/>
      <c r="D25" s="467"/>
      <c r="E25" s="467"/>
      <c r="F25" s="467"/>
      <c r="G25" s="467"/>
      <c r="H25" s="467"/>
      <c r="I25" s="467"/>
    </row>
    <row r="26" spans="2:9">
      <c r="B26" s="83"/>
    </row>
    <row r="27" spans="2:9">
      <c r="B27" s="13" t="s">
        <v>211</v>
      </c>
    </row>
    <row r="28" spans="2:9">
      <c r="B28" s="13"/>
    </row>
    <row r="29" spans="2:9">
      <c r="B29" s="111" t="s">
        <v>150</v>
      </c>
      <c r="C29" s="112" t="s">
        <v>151</v>
      </c>
    </row>
    <row r="30" spans="2:9" ht="14.25" customHeight="1">
      <c r="B30" s="88" t="s">
        <v>152</v>
      </c>
      <c r="C30" s="71" t="s">
        <v>316</v>
      </c>
    </row>
    <row r="31" spans="2:9">
      <c r="B31" s="88" t="s">
        <v>153</v>
      </c>
      <c r="C31" s="71" t="s">
        <v>316</v>
      </c>
    </row>
    <row r="32" spans="2:9">
      <c r="B32" s="88" t="s">
        <v>154</v>
      </c>
      <c r="C32" s="198" t="s">
        <v>315</v>
      </c>
    </row>
    <row r="33" spans="2:9">
      <c r="B33" s="88" t="s">
        <v>154</v>
      </c>
      <c r="C33" s="71" t="s">
        <v>328</v>
      </c>
    </row>
    <row r="34" spans="2:9">
      <c r="B34" s="88" t="s">
        <v>317</v>
      </c>
      <c r="C34" s="71" t="s">
        <v>325</v>
      </c>
    </row>
    <row r="35" spans="2:9">
      <c r="B35" s="88" t="s">
        <v>155</v>
      </c>
      <c r="C35" s="462" t="s">
        <v>585</v>
      </c>
    </row>
    <row r="36" spans="2:9">
      <c r="B36" s="99"/>
    </row>
    <row r="37" spans="2:9">
      <c r="B37" s="11"/>
    </row>
    <row r="38" spans="2:9">
      <c r="B38" s="13" t="s">
        <v>212</v>
      </c>
    </row>
    <row r="39" spans="2:9">
      <c r="B39" s="84"/>
    </row>
    <row r="40" spans="2:9" ht="28.9" customHeight="1">
      <c r="B40" s="468" t="s">
        <v>286</v>
      </c>
      <c r="C40" s="468"/>
      <c r="D40" s="468"/>
      <c r="E40" s="468"/>
      <c r="F40" s="468"/>
      <c r="G40" s="468"/>
      <c r="H40" s="468"/>
      <c r="I40" s="468"/>
    </row>
    <row r="41" spans="2:9">
      <c r="B41" s="11"/>
    </row>
    <row r="42" spans="2:9">
      <c r="B42" s="23"/>
      <c r="D42" s="6"/>
    </row>
    <row r="43" spans="2:9" s="461" customFormat="1">
      <c r="B43" s="106" t="s">
        <v>584</v>
      </c>
    </row>
    <row r="44" spans="2:9">
      <c r="B44" s="23"/>
    </row>
    <row r="45" spans="2:9" ht="38.25">
      <c r="B45" s="118" t="s">
        <v>156</v>
      </c>
      <c r="C45" s="118" t="s">
        <v>157</v>
      </c>
      <c r="D45" s="118" t="s">
        <v>158</v>
      </c>
      <c r="E45" s="118" t="s">
        <v>159</v>
      </c>
      <c r="F45" s="118" t="s">
        <v>160</v>
      </c>
      <c r="G45" s="118" t="s">
        <v>199</v>
      </c>
      <c r="H45" s="118" t="s">
        <v>161</v>
      </c>
    </row>
    <row r="46" spans="2:9" ht="63.75">
      <c r="B46" s="173">
        <v>1</v>
      </c>
      <c r="C46" s="21" t="s">
        <v>204</v>
      </c>
      <c r="D46" s="176" t="s">
        <v>292</v>
      </c>
      <c r="E46" s="174">
        <v>252</v>
      </c>
      <c r="F46" s="174">
        <v>252</v>
      </c>
      <c r="G46" s="77">
        <f>+F46*10000000</f>
        <v>2520000000</v>
      </c>
      <c r="H46" s="283">
        <f>+G46/$G$48</f>
        <v>0.6</v>
      </c>
    </row>
    <row r="47" spans="2:9" ht="51">
      <c r="B47" s="173">
        <v>2</v>
      </c>
      <c r="C47" s="21" t="s">
        <v>205</v>
      </c>
      <c r="D47" s="176" t="s">
        <v>293</v>
      </c>
      <c r="E47" s="174">
        <v>168</v>
      </c>
      <c r="F47" s="174">
        <v>168</v>
      </c>
      <c r="G47" s="77">
        <f>+F47*10000000</f>
        <v>1680000000</v>
      </c>
      <c r="H47" s="283">
        <f>+G47/$G$48</f>
        <v>0.4</v>
      </c>
    </row>
    <row r="48" spans="2:9">
      <c r="B48" s="119"/>
      <c r="C48" s="120" t="s">
        <v>15</v>
      </c>
      <c r="D48" s="121"/>
      <c r="E48" s="122">
        <f>+SUM(E46:E47)</f>
        <v>420</v>
      </c>
      <c r="F48" s="122">
        <f>+SUM(F46:F47)</f>
        <v>420</v>
      </c>
      <c r="G48" s="122">
        <f>SUM(G46:G47)</f>
        <v>4200000000</v>
      </c>
      <c r="H48" s="284">
        <v>1</v>
      </c>
    </row>
    <row r="49" spans="2:4">
      <c r="B49" s="23"/>
    </row>
    <row r="50" spans="2:4">
      <c r="B50" s="23" t="s">
        <v>200</v>
      </c>
      <c r="C50" s="116"/>
      <c r="D50" s="116"/>
    </row>
    <row r="51" spans="2:4">
      <c r="B51" s="23"/>
    </row>
    <row r="52" spans="2:4">
      <c r="B52" s="23" t="s">
        <v>206</v>
      </c>
    </row>
    <row r="53" spans="2:4">
      <c r="B53" s="23" t="s">
        <v>207</v>
      </c>
    </row>
    <row r="54" spans="2:4">
      <c r="B54" s="23"/>
    </row>
    <row r="55" spans="2:4">
      <c r="B55" s="13" t="s">
        <v>213</v>
      </c>
    </row>
    <row r="56" spans="2:4">
      <c r="B56" s="13"/>
    </row>
    <row r="57" spans="2:4">
      <c r="B57" s="13" t="s">
        <v>318</v>
      </c>
    </row>
    <row r="58" spans="2:4">
      <c r="B58" s="13" t="s">
        <v>348</v>
      </c>
    </row>
    <row r="59" spans="2:4">
      <c r="B59" s="13"/>
    </row>
    <row r="60" spans="2:4">
      <c r="B60" s="13" t="s">
        <v>214</v>
      </c>
    </row>
    <row r="61" spans="2:4">
      <c r="B61" s="13"/>
    </row>
    <row r="62" spans="2:4">
      <c r="B62" s="86" t="s">
        <v>162</v>
      </c>
    </row>
    <row r="63" spans="2:4">
      <c r="B63" s="10"/>
    </row>
    <row r="64" spans="2:4">
      <c r="B64" s="10" t="s">
        <v>215</v>
      </c>
    </row>
    <row r="65" spans="2:9">
      <c r="B65" s="10" t="s">
        <v>216</v>
      </c>
    </row>
    <row r="66" spans="2:9">
      <c r="B66" s="10"/>
      <c r="C66" s="114"/>
      <c r="D66" s="114"/>
      <c r="E66" s="114"/>
      <c r="F66" s="114"/>
      <c r="G66" s="114"/>
      <c r="H66" s="114"/>
      <c r="I66" s="114"/>
    </row>
    <row r="67" spans="2:9">
      <c r="B67" s="86" t="s">
        <v>163</v>
      </c>
    </row>
    <row r="68" spans="2:9">
      <c r="B68" s="23"/>
    </row>
    <row r="69" spans="2:9">
      <c r="B69" s="10" t="s">
        <v>329</v>
      </c>
    </row>
    <row r="70" spans="2:9">
      <c r="B70" s="10" t="s">
        <v>326</v>
      </c>
      <c r="C70" s="114"/>
      <c r="D70" s="114"/>
      <c r="E70" s="114"/>
      <c r="F70" s="114"/>
      <c r="G70" s="114"/>
      <c r="H70" s="114"/>
      <c r="I70" s="114"/>
    </row>
    <row r="71" spans="2:9" s="461" customFormat="1">
      <c r="B71" s="115" t="s">
        <v>586</v>
      </c>
    </row>
    <row r="72" spans="2:9">
      <c r="B72" s="23"/>
    </row>
    <row r="73" spans="2:9">
      <c r="B73" s="105"/>
    </row>
    <row r="74" spans="2:9">
      <c r="B74" s="87" t="s">
        <v>4</v>
      </c>
    </row>
    <row r="75" spans="2:9">
      <c r="B75" s="23"/>
    </row>
    <row r="76" spans="2:9">
      <c r="B76" s="115" t="s">
        <v>208</v>
      </c>
    </row>
    <row r="77" spans="2:9">
      <c r="B77" s="85"/>
    </row>
    <row r="78" spans="2:9">
      <c r="B78" s="86" t="s">
        <v>127</v>
      </c>
    </row>
    <row r="79" spans="2:9">
      <c r="B79" s="13"/>
    </row>
    <row r="80" spans="2:9">
      <c r="B80" s="10" t="s">
        <v>327</v>
      </c>
    </row>
    <row r="85" spans="2:6" ht="15">
      <c r="B85" s="448" t="s">
        <v>153</v>
      </c>
      <c r="C85" s="449"/>
      <c r="D85" s="448" t="s">
        <v>557</v>
      </c>
      <c r="E85" s="450"/>
      <c r="F85" s="448" t="s">
        <v>558</v>
      </c>
    </row>
    <row r="86" spans="2:6" ht="15">
      <c r="B86" s="448" t="s">
        <v>316</v>
      </c>
      <c r="C86" s="449"/>
      <c r="D86" s="448" t="s">
        <v>597</v>
      </c>
      <c r="E86" s="450"/>
      <c r="F86" s="448" t="s">
        <v>581</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L82"/>
  <sheetViews>
    <sheetView showGridLines="0" topLeftCell="A55" zoomScaleNormal="100" zoomScaleSheetLayoutView="85" workbookViewId="0">
      <selection activeCell="E88" sqref="D88:E88"/>
    </sheetView>
  </sheetViews>
  <sheetFormatPr baseColWidth="10" defaultColWidth="11.42578125" defaultRowHeight="12.75"/>
  <cols>
    <col min="1" max="1" width="3.28515625" style="2" customWidth="1"/>
    <col min="2" max="2" width="39.85546875" style="224" customWidth="1"/>
    <col min="3" max="3" width="7.140625" style="417" customWidth="1"/>
    <col min="4" max="4" width="15.140625" style="224" bestFit="1" customWidth="1"/>
    <col min="5" max="5" width="15.140625" style="2" bestFit="1" customWidth="1"/>
    <col min="6" max="6" width="39.42578125" style="224" customWidth="1"/>
    <col min="7" max="7" width="6.140625" style="224" bestFit="1" customWidth="1"/>
    <col min="8" max="8" width="15.140625" style="224" bestFit="1" customWidth="1"/>
    <col min="9" max="9" width="15.140625" style="2" bestFit="1" customWidth="1"/>
    <col min="10" max="10" width="3.5703125" style="2" customWidth="1"/>
    <col min="11" max="11" width="12.7109375" style="2" bestFit="1" customWidth="1"/>
    <col min="12" max="12" width="3" style="2" bestFit="1" customWidth="1"/>
    <col min="13" max="16384" width="11.42578125" style="2"/>
  </cols>
  <sheetData>
    <row r="1" spans="2:10">
      <c r="B1" s="221"/>
      <c r="C1" s="406"/>
      <c r="D1" s="221"/>
      <c r="E1" s="221"/>
      <c r="F1" s="221"/>
      <c r="G1" s="221"/>
      <c r="H1" s="221"/>
    </row>
    <row r="2" spans="2:10">
      <c r="B2" s="221"/>
      <c r="C2" s="406"/>
      <c r="D2" s="221"/>
      <c r="E2" s="221"/>
      <c r="F2" s="221"/>
      <c r="G2" s="221"/>
      <c r="H2" s="221"/>
    </row>
    <row r="3" spans="2:10">
      <c r="B3" s="221"/>
      <c r="C3" s="406"/>
      <c r="D3" s="221"/>
      <c r="E3" s="221"/>
      <c r="F3" s="221"/>
      <c r="G3" s="221"/>
      <c r="H3" s="221"/>
    </row>
    <row r="4" spans="2:10">
      <c r="B4" s="221"/>
      <c r="C4" s="406"/>
      <c r="D4" s="221"/>
      <c r="E4" s="221"/>
      <c r="F4" s="221"/>
      <c r="G4" s="221"/>
      <c r="H4" s="221"/>
    </row>
    <row r="5" spans="2:10">
      <c r="B5" s="221"/>
      <c r="C5" s="406"/>
      <c r="D5" s="221"/>
      <c r="E5" s="221"/>
      <c r="F5" s="221"/>
      <c r="G5" s="221"/>
      <c r="H5" s="221"/>
    </row>
    <row r="6" spans="2:10">
      <c r="B6" s="221"/>
      <c r="C6" s="406"/>
      <c r="D6" s="221"/>
      <c r="E6" s="221"/>
      <c r="F6" s="221"/>
      <c r="G6" s="221"/>
      <c r="H6" s="221"/>
    </row>
    <row r="7" spans="2:10">
      <c r="B7" s="469"/>
      <c r="C7" s="469"/>
      <c r="D7" s="469"/>
      <c r="E7" s="469"/>
      <c r="F7" s="469"/>
      <c r="G7" s="222"/>
      <c r="H7" s="222"/>
    </row>
    <row r="8" spans="2:10" ht="15">
      <c r="B8" s="442" t="s">
        <v>564</v>
      </c>
      <c r="C8" s="441"/>
      <c r="D8" s="442"/>
      <c r="E8" s="441"/>
      <c r="F8" s="441"/>
      <c r="G8" s="441"/>
      <c r="H8" s="441"/>
      <c r="I8" s="441"/>
    </row>
    <row r="9" spans="2:10">
      <c r="B9" s="470" t="s">
        <v>110</v>
      </c>
      <c r="C9" s="470"/>
      <c r="D9" s="470"/>
      <c r="E9" s="470"/>
      <c r="F9" s="470"/>
      <c r="G9" s="470"/>
      <c r="H9" s="470"/>
      <c r="I9" s="470"/>
    </row>
    <row r="10" spans="2:10">
      <c r="C10" s="117"/>
      <c r="D10" s="11"/>
      <c r="E10" s="23"/>
      <c r="F10" s="23"/>
      <c r="G10" s="23"/>
      <c r="H10" s="23"/>
    </row>
    <row r="11" spans="2:10">
      <c r="B11" s="223"/>
      <c r="C11" s="117"/>
      <c r="D11" s="10"/>
    </row>
    <row r="12" spans="2:10" s="10" customFormat="1">
      <c r="B12" s="225" t="s">
        <v>16</v>
      </c>
      <c r="C12" s="225" t="s">
        <v>431</v>
      </c>
      <c r="D12" s="419">
        <v>45838</v>
      </c>
      <c r="E12" s="419">
        <v>45657</v>
      </c>
      <c r="F12" s="25" t="s">
        <v>17</v>
      </c>
      <c r="G12" s="225" t="s">
        <v>431</v>
      </c>
      <c r="H12" s="419">
        <f>+D12</f>
        <v>45838</v>
      </c>
      <c r="I12" s="419">
        <f>+E12</f>
        <v>45657</v>
      </c>
      <c r="J12" s="15"/>
    </row>
    <row r="13" spans="2:10" s="10" customFormat="1">
      <c r="B13" s="226"/>
      <c r="C13" s="407"/>
      <c r="D13" s="226"/>
      <c r="E13" s="227"/>
      <c r="F13" s="226"/>
      <c r="G13" s="226"/>
      <c r="H13" s="228"/>
      <c r="I13" s="229"/>
      <c r="J13" s="2"/>
    </row>
    <row r="14" spans="2:10" s="10" customFormat="1">
      <c r="B14" s="231" t="s">
        <v>18</v>
      </c>
      <c r="C14" s="408"/>
      <c r="D14" s="232"/>
      <c r="E14" s="227"/>
      <c r="F14" s="231" t="s">
        <v>19</v>
      </c>
      <c r="G14" s="232"/>
      <c r="H14" s="233"/>
      <c r="I14" s="229"/>
      <c r="J14" s="2"/>
    </row>
    <row r="15" spans="2:10" s="10" customFormat="1">
      <c r="B15" s="232"/>
      <c r="C15" s="408"/>
      <c r="D15" s="232"/>
      <c r="E15" s="227"/>
      <c r="F15" s="232"/>
      <c r="G15" s="232"/>
      <c r="H15" s="233"/>
      <c r="I15" s="229"/>
      <c r="J15" s="2"/>
    </row>
    <row r="16" spans="2:10" s="10" customFormat="1">
      <c r="B16" s="232" t="s">
        <v>442</v>
      </c>
      <c r="C16" s="408" t="s">
        <v>441</v>
      </c>
      <c r="D16" s="234">
        <f>+D17+D18+D19</f>
        <v>3212997743</v>
      </c>
      <c r="E16" s="234">
        <f>+E17+E18+E19</f>
        <v>3193569920</v>
      </c>
      <c r="F16" s="235" t="s">
        <v>45</v>
      </c>
      <c r="G16" s="232"/>
      <c r="H16" s="234">
        <f>SUM(H17:H19)</f>
        <v>145673038</v>
      </c>
      <c r="I16" s="234">
        <f>SUM(I17:I19)</f>
        <v>29183646</v>
      </c>
      <c r="J16" s="278"/>
    </row>
    <row r="17" spans="2:10" s="10" customFormat="1">
      <c r="B17" s="226" t="s">
        <v>0</v>
      </c>
      <c r="C17" s="407"/>
      <c r="D17" s="540">
        <v>0</v>
      </c>
      <c r="E17" s="540">
        <v>0</v>
      </c>
      <c r="F17" s="228" t="s">
        <v>460</v>
      </c>
      <c r="G17" s="408" t="s">
        <v>458</v>
      </c>
      <c r="H17" s="211">
        <f>+NOTAS!C227</f>
        <v>42615226</v>
      </c>
      <c r="I17" s="211">
        <v>29183646</v>
      </c>
      <c r="J17" s="279"/>
    </row>
    <row r="18" spans="2:10" s="10" customFormat="1">
      <c r="B18" s="226" t="s">
        <v>84</v>
      </c>
      <c r="C18" s="407"/>
      <c r="D18" s="211">
        <f>+NOTAS!C124+NOTAS!C125</f>
        <v>176881233</v>
      </c>
      <c r="E18" s="211">
        <v>149086382</v>
      </c>
      <c r="F18" s="228" t="s">
        <v>461</v>
      </c>
      <c r="G18" s="408" t="s">
        <v>449</v>
      </c>
      <c r="H18" s="541">
        <v>0</v>
      </c>
      <c r="I18" s="541">
        <v>0</v>
      </c>
      <c r="J18" s="279"/>
    </row>
    <row r="19" spans="2:10" s="10" customFormat="1" ht="25.5">
      <c r="B19" s="226" t="s">
        <v>126</v>
      </c>
      <c r="C19" s="407"/>
      <c r="D19" s="211">
        <f>+NOTAS!C126</f>
        <v>3036116510</v>
      </c>
      <c r="E19" s="211">
        <v>3044483538</v>
      </c>
      <c r="F19" s="228" t="s">
        <v>462</v>
      </c>
      <c r="G19" s="408" t="s">
        <v>459</v>
      </c>
      <c r="H19" s="241">
        <f>+NOTAS!C236</f>
        <v>103057812</v>
      </c>
      <c r="I19" s="541">
        <v>0</v>
      </c>
      <c r="J19" s="279"/>
    </row>
    <row r="20" spans="2:10" s="10" customFormat="1">
      <c r="B20" s="226"/>
      <c r="C20" s="407"/>
      <c r="D20" s="236"/>
      <c r="E20" s="179"/>
      <c r="F20" s="237"/>
      <c r="G20" s="226"/>
      <c r="I20" s="542"/>
      <c r="J20" s="279"/>
    </row>
    <row r="21" spans="2:10" s="10" customFormat="1">
      <c r="B21" s="232" t="s">
        <v>444</v>
      </c>
      <c r="C21" s="408" t="s">
        <v>443</v>
      </c>
      <c r="D21" s="544">
        <f>SUM(D22:D24)</f>
        <v>0</v>
      </c>
      <c r="E21" s="544">
        <v>0</v>
      </c>
      <c r="F21" s="238" t="s">
        <v>464</v>
      </c>
      <c r="G21" s="408" t="s">
        <v>463</v>
      </c>
      <c r="H21" s="543">
        <f>+H22</f>
        <v>0</v>
      </c>
      <c r="I21" s="543">
        <v>0</v>
      </c>
      <c r="J21" s="279"/>
    </row>
    <row r="22" spans="2:10" s="10" customFormat="1">
      <c r="B22" s="226" t="s">
        <v>21</v>
      </c>
      <c r="C22" s="408"/>
      <c r="D22" s="540">
        <v>0</v>
      </c>
      <c r="E22" s="540">
        <v>0</v>
      </c>
      <c r="F22" s="226" t="s">
        <v>226</v>
      </c>
      <c r="G22" s="232"/>
      <c r="H22" s="541">
        <v>0</v>
      </c>
      <c r="I22" s="541">
        <v>0</v>
      </c>
      <c r="J22" s="279"/>
    </row>
    <row r="23" spans="2:10" s="10" customFormat="1">
      <c r="B23" s="226" t="s">
        <v>3</v>
      </c>
      <c r="C23" s="408"/>
      <c r="D23" s="540">
        <v>0</v>
      </c>
      <c r="E23" s="540">
        <v>0</v>
      </c>
      <c r="F23" s="226" t="s">
        <v>227</v>
      </c>
      <c r="G23" s="232"/>
      <c r="H23" s="541">
        <v>0</v>
      </c>
      <c r="I23" s="541">
        <v>0</v>
      </c>
      <c r="J23" s="278"/>
    </row>
    <row r="24" spans="2:10" s="10" customFormat="1">
      <c r="B24" s="237"/>
      <c r="C24" s="408"/>
      <c r="E24" s="237"/>
      <c r="F24" s="226" t="s">
        <v>228</v>
      </c>
      <c r="G24" s="232"/>
      <c r="H24" s="285"/>
      <c r="I24" s="241"/>
      <c r="J24" s="279"/>
    </row>
    <row r="25" spans="2:10" s="10" customFormat="1">
      <c r="B25" s="237"/>
      <c r="C25" s="408"/>
      <c r="E25" s="237"/>
      <c r="F25" s="228"/>
      <c r="G25" s="232"/>
      <c r="H25" s="228"/>
      <c r="I25" s="211"/>
      <c r="J25" s="279"/>
    </row>
    <row r="26" spans="2:10" s="10" customFormat="1">
      <c r="B26" s="232" t="s">
        <v>446</v>
      </c>
      <c r="C26" s="408"/>
      <c r="D26" s="240">
        <f>SUM(D27:D31)</f>
        <v>1537014</v>
      </c>
      <c r="E26" s="240">
        <f>SUM(E27:E31)</f>
        <v>1366344</v>
      </c>
      <c r="F26" s="233" t="s">
        <v>465</v>
      </c>
      <c r="G26" s="408" t="s">
        <v>439</v>
      </c>
      <c r="H26" s="234">
        <f>SUM(H27:H31)</f>
        <v>9304377</v>
      </c>
      <c r="I26" s="234">
        <f>SUM(I27:I31)</f>
        <v>6413767</v>
      </c>
      <c r="J26" s="279"/>
    </row>
    <row r="27" spans="2:10" s="10" customFormat="1">
      <c r="B27" s="226" t="s">
        <v>2</v>
      </c>
      <c r="C27" s="408"/>
      <c r="D27" s="541">
        <v>0</v>
      </c>
      <c r="E27" s="540">
        <v>0</v>
      </c>
      <c r="F27" s="226" t="s">
        <v>288</v>
      </c>
      <c r="G27" s="232"/>
      <c r="H27" s="540">
        <f>+NOTAS!C248</f>
        <v>0</v>
      </c>
      <c r="I27" s="540">
        <v>0</v>
      </c>
      <c r="J27" s="279"/>
    </row>
    <row r="28" spans="2:10" s="10" customFormat="1">
      <c r="B28" s="226" t="s">
        <v>447</v>
      </c>
      <c r="C28" s="408" t="s">
        <v>445</v>
      </c>
      <c r="D28" s="241">
        <f>++NOTAS!C165</f>
        <v>1537014</v>
      </c>
      <c r="E28" s="211">
        <v>1366344</v>
      </c>
      <c r="F28" s="226" t="s">
        <v>23</v>
      </c>
      <c r="G28" s="232"/>
      <c r="H28" s="211">
        <f>+NOTAS!C247</f>
        <v>9304377</v>
      </c>
      <c r="I28" s="211">
        <v>6413767</v>
      </c>
      <c r="J28" s="279"/>
    </row>
    <row r="29" spans="2:10" s="10" customFormat="1">
      <c r="B29" s="226" t="s">
        <v>367</v>
      </c>
      <c r="C29" s="408"/>
      <c r="D29" s="541">
        <v>0</v>
      </c>
      <c r="E29" s="540">
        <v>0</v>
      </c>
      <c r="F29" s="237" t="s">
        <v>59</v>
      </c>
      <c r="G29" s="232"/>
      <c r="H29" s="540">
        <v>0</v>
      </c>
      <c r="I29" s="540">
        <v>0</v>
      </c>
      <c r="J29" s="279"/>
    </row>
    <row r="30" spans="2:10" s="10" customFormat="1" ht="16.5" customHeight="1">
      <c r="B30" s="242" t="s">
        <v>471</v>
      </c>
      <c r="C30" s="408" t="s">
        <v>448</v>
      </c>
      <c r="D30" s="541">
        <v>0</v>
      </c>
      <c r="E30" s="540">
        <v>0</v>
      </c>
      <c r="F30" s="237" t="s">
        <v>122</v>
      </c>
      <c r="G30" s="232"/>
      <c r="H30" s="540">
        <v>0</v>
      </c>
      <c r="I30" s="540">
        <v>0</v>
      </c>
      <c r="J30" s="279"/>
    </row>
    <row r="31" spans="2:10" s="10" customFormat="1" ht="25.5">
      <c r="B31" s="226" t="s">
        <v>22</v>
      </c>
      <c r="C31" s="408"/>
      <c r="D31" s="541">
        <v>0</v>
      </c>
      <c r="E31" s="540">
        <v>0</v>
      </c>
      <c r="F31" s="237" t="s">
        <v>358</v>
      </c>
      <c r="G31" s="232"/>
      <c r="H31" s="540">
        <v>0</v>
      </c>
      <c r="I31" s="540">
        <v>0</v>
      </c>
      <c r="J31" s="279"/>
    </row>
    <row r="32" spans="2:10" s="10" customFormat="1">
      <c r="B32" s="237"/>
      <c r="C32" s="408"/>
      <c r="E32" s="237"/>
      <c r="G32" s="232"/>
      <c r="H32" s="540"/>
      <c r="I32" s="540"/>
      <c r="J32" s="279"/>
    </row>
    <row r="33" spans="1:11" s="10" customFormat="1">
      <c r="B33" s="232" t="s">
        <v>450</v>
      </c>
      <c r="C33" s="408" t="s">
        <v>449</v>
      </c>
      <c r="D33" s="234">
        <f>SUM(D34:D36)</f>
        <v>66271540</v>
      </c>
      <c r="E33" s="234">
        <f>SUM(E34:E36)</f>
        <v>33727760</v>
      </c>
      <c r="F33" s="243" t="s">
        <v>467</v>
      </c>
      <c r="G33" s="408" t="s">
        <v>466</v>
      </c>
      <c r="H33" s="544">
        <f>SUM(H34:H36)</f>
        <v>0</v>
      </c>
      <c r="I33" s="544">
        <f>SUM(I34:I36)</f>
        <v>0</v>
      </c>
      <c r="J33" s="278"/>
    </row>
    <row r="34" spans="1:11" s="10" customFormat="1">
      <c r="B34" s="226" t="s">
        <v>217</v>
      </c>
      <c r="C34" s="407"/>
      <c r="D34" s="211">
        <f>+NOTAS!C213</f>
        <v>66271540</v>
      </c>
      <c r="E34" s="239">
        <v>33727760</v>
      </c>
      <c r="F34" s="244" t="s">
        <v>229</v>
      </c>
      <c r="G34" s="226"/>
      <c r="H34" s="544">
        <v>0</v>
      </c>
      <c r="I34" s="544">
        <v>0</v>
      </c>
      <c r="J34" s="278"/>
    </row>
    <row r="35" spans="1:11" s="10" customFormat="1">
      <c r="B35" s="226" t="s">
        <v>218</v>
      </c>
      <c r="C35" s="407"/>
      <c r="D35" s="540">
        <v>0</v>
      </c>
      <c r="E35" s="541">
        <v>0</v>
      </c>
      <c r="F35" s="245" t="s">
        <v>230</v>
      </c>
      <c r="G35" s="226"/>
      <c r="H35" s="540">
        <v>0</v>
      </c>
      <c r="I35" s="540">
        <v>0</v>
      </c>
      <c r="J35" s="279"/>
    </row>
    <row r="36" spans="1:11" s="10" customFormat="1">
      <c r="B36" s="237" t="s">
        <v>219</v>
      </c>
      <c r="C36" s="409"/>
      <c r="D36" s="540">
        <v>0</v>
      </c>
      <c r="E36" s="545">
        <v>0</v>
      </c>
      <c r="F36" s="245" t="s">
        <v>231</v>
      </c>
      <c r="G36" s="237"/>
      <c r="H36" s="540">
        <f>+NOTAS!C257</f>
        <v>0</v>
      </c>
      <c r="I36" s="540">
        <v>0</v>
      </c>
      <c r="J36" s="2"/>
    </row>
    <row r="37" spans="1:11" s="10" customFormat="1">
      <c r="B37" s="226"/>
      <c r="C37" s="410"/>
      <c r="D37" s="425"/>
      <c r="E37" s="179"/>
      <c r="F37" s="237"/>
      <c r="G37" s="237"/>
      <c r="H37" s="539"/>
      <c r="I37" s="542"/>
      <c r="J37" s="280"/>
    </row>
    <row r="38" spans="1:11" s="10" customFormat="1">
      <c r="B38" s="246" t="s">
        <v>24</v>
      </c>
      <c r="C38" s="25"/>
      <c r="D38" s="247">
        <f>D33+D26+D21+D16</f>
        <v>3280806297</v>
      </c>
      <c r="E38" s="247">
        <f>E33+E26+E21+E16</f>
        <v>3228664024</v>
      </c>
      <c r="F38" s="246" t="s">
        <v>25</v>
      </c>
      <c r="G38" s="246"/>
      <c r="H38" s="247">
        <f>H16+H21+H26+H33</f>
        <v>154977415</v>
      </c>
      <c r="I38" s="247">
        <f>I16+I21+I26+I33</f>
        <v>35597413</v>
      </c>
      <c r="J38" s="2"/>
    </row>
    <row r="39" spans="1:11" s="10" customFormat="1">
      <c r="B39" s="237"/>
      <c r="C39" s="409"/>
      <c r="D39" s="237"/>
      <c r="E39" s="237"/>
      <c r="G39" s="237"/>
      <c r="H39" s="140"/>
      <c r="I39" s="248"/>
      <c r="J39" s="2"/>
    </row>
    <row r="40" spans="1:11" s="10" customFormat="1">
      <c r="B40" s="249" t="s">
        <v>26</v>
      </c>
      <c r="C40" s="411"/>
      <c r="D40" s="250"/>
      <c r="E40" s="251"/>
      <c r="F40" s="252" t="s">
        <v>368</v>
      </c>
      <c r="G40" s="250"/>
      <c r="H40" s="237"/>
      <c r="I40" s="253"/>
      <c r="J40" s="2"/>
    </row>
    <row r="41" spans="1:11" s="10" customFormat="1">
      <c r="B41" s="250"/>
      <c r="C41" s="411"/>
      <c r="D41" s="250"/>
      <c r="E41" s="251"/>
      <c r="G41" s="250"/>
      <c r="H41" s="547"/>
      <c r="I41" s="547"/>
      <c r="J41" s="2"/>
    </row>
    <row r="42" spans="1:11" s="10" customFormat="1">
      <c r="B42" s="250" t="s">
        <v>451</v>
      </c>
      <c r="C42" s="411" t="s">
        <v>443</v>
      </c>
      <c r="D42" s="254">
        <f>+SUM(D43:D45)</f>
        <v>2185121250</v>
      </c>
      <c r="E42" s="254">
        <f>+SUM(E43:E45)</f>
        <v>1745160900</v>
      </c>
      <c r="F42" s="13" t="s">
        <v>369</v>
      </c>
      <c r="G42" s="255"/>
      <c r="H42" s="541">
        <v>0</v>
      </c>
      <c r="I42" s="541">
        <v>0</v>
      </c>
      <c r="J42" s="2"/>
    </row>
    <row r="43" spans="1:11" s="10" customFormat="1">
      <c r="A43" s="2"/>
      <c r="B43" s="255" t="s">
        <v>27</v>
      </c>
      <c r="C43" s="412"/>
      <c r="D43" s="540">
        <v>0</v>
      </c>
      <c r="E43" s="541">
        <v>0</v>
      </c>
      <c r="F43" s="256" t="s">
        <v>472</v>
      </c>
      <c r="G43" s="411" t="s">
        <v>468</v>
      </c>
      <c r="H43" s="541">
        <v>0</v>
      </c>
      <c r="I43" s="541">
        <v>0</v>
      </c>
      <c r="J43" s="2"/>
      <c r="K43" s="2"/>
    </row>
    <row r="44" spans="1:11">
      <c r="B44" s="226" t="s">
        <v>225</v>
      </c>
      <c r="C44" s="407"/>
      <c r="D44" s="211">
        <v>1445000000</v>
      </c>
      <c r="E44" s="211">
        <v>1003000000</v>
      </c>
      <c r="F44" s="256" t="s">
        <v>476</v>
      </c>
      <c r="G44" s="411" t="s">
        <v>449</v>
      </c>
      <c r="H44" s="541">
        <v>0</v>
      </c>
      <c r="I44" s="541">
        <v>0</v>
      </c>
      <c r="K44" s="5"/>
    </row>
    <row r="45" spans="1:11">
      <c r="B45" s="255" t="s">
        <v>330</v>
      </c>
      <c r="C45" s="412"/>
      <c r="D45" s="211">
        <f>+NOTAS!E140</f>
        <v>740121250</v>
      </c>
      <c r="E45" s="241">
        <v>742160900</v>
      </c>
      <c r="F45" s="256" t="s">
        <v>370</v>
      </c>
      <c r="G45" s="250"/>
      <c r="H45" s="541">
        <v>0</v>
      </c>
      <c r="I45" s="541">
        <v>0</v>
      </c>
    </row>
    <row r="46" spans="1:11">
      <c r="B46" s="250"/>
      <c r="C46" s="411"/>
      <c r="D46" s="250"/>
      <c r="E46" s="286"/>
      <c r="G46" s="250"/>
      <c r="H46" s="541"/>
      <c r="I46" s="541"/>
    </row>
    <row r="47" spans="1:11" ht="15">
      <c r="B47" s="250" t="s">
        <v>290</v>
      </c>
      <c r="C47" s="411" t="s">
        <v>445</v>
      </c>
      <c r="D47" s="257">
        <f>+D48</f>
        <v>16552578</v>
      </c>
      <c r="E47" s="257">
        <f>+E48</f>
        <v>19108834</v>
      </c>
      <c r="F47" s="281" t="s">
        <v>371</v>
      </c>
      <c r="G47" s="250"/>
      <c r="H47" s="541">
        <v>0</v>
      </c>
      <c r="I47" s="541">
        <v>0</v>
      </c>
    </row>
    <row r="48" spans="1:11" ht="15">
      <c r="B48" s="255" t="s">
        <v>367</v>
      </c>
      <c r="C48" s="412"/>
      <c r="D48" s="258">
        <f>+NOTAS!C170</f>
        <v>16552578</v>
      </c>
      <c r="E48" s="266">
        <v>19108834</v>
      </c>
      <c r="F48" s="282" t="s">
        <v>372</v>
      </c>
      <c r="G48" s="250"/>
      <c r="H48" s="541">
        <v>0</v>
      </c>
      <c r="I48" s="541">
        <v>0</v>
      </c>
    </row>
    <row r="49" spans="2:10" ht="15">
      <c r="B49" s="250"/>
      <c r="C49" s="411"/>
      <c r="D49" s="250"/>
      <c r="E49" s="254"/>
      <c r="F49" s="282" t="s">
        <v>228</v>
      </c>
      <c r="G49" s="250"/>
      <c r="H49" s="541">
        <v>0</v>
      </c>
      <c r="I49" s="541">
        <v>0</v>
      </c>
    </row>
    <row r="50" spans="2:10">
      <c r="B50" s="250" t="s">
        <v>453</v>
      </c>
      <c r="C50" s="411" t="s">
        <v>452</v>
      </c>
      <c r="D50" s="254">
        <f>SUM(D51:D52)</f>
        <v>97950821</v>
      </c>
      <c r="E50" s="254">
        <f>SUM(E51:E52)</f>
        <v>54349351</v>
      </c>
      <c r="G50" s="250"/>
      <c r="H50" s="541"/>
      <c r="I50" s="541"/>
    </row>
    <row r="51" spans="2:10" ht="15">
      <c r="B51" s="255" t="s">
        <v>56</v>
      </c>
      <c r="C51" s="412"/>
      <c r="D51" s="211">
        <f>+NOTAS!H193</f>
        <v>97950821</v>
      </c>
      <c r="E51" s="211">
        <v>54349351</v>
      </c>
      <c r="F51" s="263" t="s">
        <v>373</v>
      </c>
      <c r="G51" s="250"/>
      <c r="H51" s="541">
        <v>0</v>
      </c>
      <c r="I51" s="548">
        <v>0</v>
      </c>
    </row>
    <row r="52" spans="2:10" ht="15">
      <c r="B52" s="255" t="s">
        <v>28</v>
      </c>
      <c r="C52" s="412"/>
      <c r="D52" s="540">
        <v>0</v>
      </c>
      <c r="E52" s="540">
        <v>0</v>
      </c>
      <c r="F52" s="265" t="s">
        <v>473</v>
      </c>
      <c r="G52" s="413" t="s">
        <v>466</v>
      </c>
      <c r="H52" s="541">
        <v>0</v>
      </c>
      <c r="I52" s="541">
        <v>0</v>
      </c>
    </row>
    <row r="53" spans="2:10" ht="15">
      <c r="B53" s="255"/>
      <c r="C53" s="412"/>
      <c r="D53" s="259"/>
      <c r="E53" s="251"/>
      <c r="F53" s="268" t="s">
        <v>374</v>
      </c>
      <c r="G53" s="255"/>
      <c r="H53" s="269">
        <v>0</v>
      </c>
      <c r="I53" s="269">
        <v>0</v>
      </c>
      <c r="J53" s="10"/>
    </row>
    <row r="54" spans="2:10" ht="15">
      <c r="B54" s="262" t="s">
        <v>455</v>
      </c>
      <c r="C54" s="413" t="s">
        <v>454</v>
      </c>
      <c r="D54" s="254">
        <f>SUM(D55:D58)</f>
        <v>12251652</v>
      </c>
      <c r="E54" s="546">
        <v>0</v>
      </c>
      <c r="F54" s="268" t="s">
        <v>375</v>
      </c>
      <c r="G54" s="250"/>
      <c r="H54" s="269">
        <f>+H53+H38</f>
        <v>154977415</v>
      </c>
      <c r="I54" s="269">
        <f>+I53+I38</f>
        <v>35597413</v>
      </c>
      <c r="J54" s="10"/>
    </row>
    <row r="55" spans="2:10">
      <c r="B55" s="264" t="s">
        <v>221</v>
      </c>
      <c r="C55" s="414"/>
      <c r="D55" s="540">
        <v>0</v>
      </c>
      <c r="E55" s="540">
        <v>0</v>
      </c>
      <c r="F55" s="444"/>
      <c r="G55" s="250"/>
      <c r="H55" s="444"/>
      <c r="I55" s="445"/>
      <c r="J55" s="10"/>
    </row>
    <row r="56" spans="2:10" ht="15">
      <c r="B56" s="264" t="s">
        <v>222</v>
      </c>
      <c r="C56" s="414"/>
      <c r="D56" s="540">
        <v>0</v>
      </c>
      <c r="E56" s="540">
        <v>0</v>
      </c>
      <c r="F56" s="446" t="s">
        <v>549</v>
      </c>
      <c r="G56" s="250"/>
      <c r="H56" s="447">
        <f>SUM(H57:H58)</f>
        <v>5631956560</v>
      </c>
      <c r="I56" s="447">
        <v>5176191230</v>
      </c>
      <c r="J56" s="10"/>
    </row>
    <row r="57" spans="2:10">
      <c r="B57" s="264" t="s">
        <v>560</v>
      </c>
      <c r="C57" s="414"/>
      <c r="D57" s="211">
        <f>+NOTAS!G201</f>
        <v>12251652</v>
      </c>
      <c r="E57" s="540">
        <v>0</v>
      </c>
      <c r="F57" s="255" t="s">
        <v>550</v>
      </c>
      <c r="G57" s="250"/>
      <c r="H57" s="361">
        <v>4200000000</v>
      </c>
      <c r="I57" s="361">
        <v>4200000000</v>
      </c>
      <c r="J57" s="10"/>
    </row>
    <row r="58" spans="2:10">
      <c r="B58" s="264" t="s">
        <v>223</v>
      </c>
      <c r="C58" s="414"/>
      <c r="D58" s="540">
        <v>0</v>
      </c>
      <c r="E58" s="540">
        <v>0</v>
      </c>
      <c r="F58" s="260" t="s">
        <v>551</v>
      </c>
      <c r="G58" s="250"/>
      <c r="H58" s="361">
        <v>1431956560</v>
      </c>
      <c r="I58" s="361">
        <v>976191230</v>
      </c>
      <c r="J58" s="10"/>
    </row>
    <row r="59" spans="2:10">
      <c r="B59" s="255"/>
      <c r="C59" s="412"/>
      <c r="D59" s="259"/>
      <c r="E59" s="251"/>
      <c r="F59" s="260"/>
      <c r="G59" s="250"/>
      <c r="H59" s="361"/>
      <c r="I59" s="260"/>
      <c r="J59" s="10"/>
    </row>
    <row r="60" spans="2:10" ht="15">
      <c r="B60" s="250" t="s">
        <v>470</v>
      </c>
      <c r="C60" s="411" t="s">
        <v>449</v>
      </c>
      <c r="D60" s="254">
        <f>SUM(D61:D62)</f>
        <v>7774400</v>
      </c>
      <c r="E60" s="254">
        <v>7774400</v>
      </c>
      <c r="F60" s="446" t="s">
        <v>71</v>
      </c>
      <c r="G60" s="250"/>
      <c r="H60" s="447">
        <f>SUM(H61:H63)</f>
        <v>1478344866</v>
      </c>
      <c r="I60" s="348">
        <v>1036344866</v>
      </c>
      <c r="J60" s="220"/>
    </row>
    <row r="61" spans="2:10">
      <c r="B61" s="255" t="s">
        <v>220</v>
      </c>
      <c r="C61" s="412"/>
      <c r="D61" s="540">
        <v>0</v>
      </c>
      <c r="E61" s="540">
        <v>0</v>
      </c>
      <c r="F61" s="255" t="s">
        <v>552</v>
      </c>
      <c r="G61" s="250"/>
      <c r="H61" s="361">
        <v>37739815</v>
      </c>
      <c r="I61" s="361">
        <v>37739815</v>
      </c>
      <c r="J61" s="220"/>
    </row>
    <row r="62" spans="2:10">
      <c r="B62" s="255" t="s">
        <v>319</v>
      </c>
      <c r="C62" s="412"/>
      <c r="D62" s="211">
        <v>7774400</v>
      </c>
      <c r="E62" s="179">
        <v>7774400</v>
      </c>
      <c r="F62" s="226" t="s">
        <v>553</v>
      </c>
      <c r="G62" s="250"/>
      <c r="H62" s="361">
        <v>23310058</v>
      </c>
      <c r="I62" s="361">
        <v>23310058</v>
      </c>
      <c r="J62" s="270"/>
    </row>
    <row r="63" spans="2:10">
      <c r="B63" s="255"/>
      <c r="C63" s="412"/>
      <c r="D63" s="211"/>
      <c r="E63" s="179"/>
      <c r="F63" s="260" t="s">
        <v>554</v>
      </c>
      <c r="G63" s="411" t="s">
        <v>475</v>
      </c>
      <c r="H63" s="361">
        <v>1417294993</v>
      </c>
      <c r="I63" s="361">
        <v>975294993</v>
      </c>
      <c r="J63" s="270"/>
    </row>
    <row r="64" spans="2:10">
      <c r="B64" s="255"/>
      <c r="C64" s="412"/>
      <c r="D64" s="211"/>
      <c r="E64" s="179"/>
      <c r="F64" s="260"/>
      <c r="G64" s="411"/>
      <c r="H64" s="361"/>
      <c r="I64" s="260"/>
      <c r="J64" s="270"/>
    </row>
    <row r="65" spans="2:12" ht="15">
      <c r="B65" s="255"/>
      <c r="C65" s="412"/>
      <c r="D65" s="211"/>
      <c r="E65" s="179"/>
      <c r="F65" s="446" t="s">
        <v>75</v>
      </c>
      <c r="G65" s="411"/>
      <c r="H65" s="447">
        <f>SUM(H66:H67)</f>
        <v>-1664821843</v>
      </c>
      <c r="I65" s="348">
        <v>-1193076000</v>
      </c>
      <c r="J65" s="270"/>
    </row>
    <row r="66" spans="2:12">
      <c r="B66" s="255"/>
      <c r="C66" s="412"/>
      <c r="D66" s="211"/>
      <c r="E66" s="179"/>
      <c r="F66" s="260" t="s">
        <v>555</v>
      </c>
      <c r="G66" s="411"/>
      <c r="H66" s="423">
        <v>-1193076000</v>
      </c>
      <c r="I66" s="423">
        <v>-1360610744</v>
      </c>
      <c r="J66" s="270"/>
    </row>
    <row r="67" spans="2:12">
      <c r="B67" s="255"/>
      <c r="C67" s="412"/>
      <c r="D67" s="211"/>
      <c r="E67" s="179"/>
      <c r="F67" s="267" t="s">
        <v>556</v>
      </c>
      <c r="G67" s="411"/>
      <c r="H67" s="423">
        <v>-471745843</v>
      </c>
      <c r="I67" s="423">
        <v>167534744</v>
      </c>
      <c r="J67" s="270"/>
    </row>
    <row r="68" spans="2:12" ht="25.5">
      <c r="B68" s="246" t="s">
        <v>29</v>
      </c>
      <c r="C68" s="25"/>
      <c r="D68" s="247">
        <f>D60+D50+D42+D54+D47</f>
        <v>2319650701</v>
      </c>
      <c r="E68" s="247">
        <f>E60+E50+E42+E54+E47</f>
        <v>1826393485</v>
      </c>
      <c r="F68" s="246" t="s">
        <v>30</v>
      </c>
      <c r="G68" s="246"/>
      <c r="H68" s="271">
        <f>+H56+H60+H65</f>
        <v>5445479583</v>
      </c>
      <c r="I68" s="271">
        <f>+I56+I60+I65</f>
        <v>5019460096</v>
      </c>
      <c r="J68" s="15"/>
    </row>
    <row r="69" spans="2:12">
      <c r="B69" s="231" t="s">
        <v>31</v>
      </c>
      <c r="C69" s="415"/>
      <c r="D69" s="272">
        <f>D68+D38</f>
        <v>5600456998</v>
      </c>
      <c r="E69" s="272">
        <f>E68+E38</f>
        <v>5055057509</v>
      </c>
      <c r="F69" s="273" t="s">
        <v>32</v>
      </c>
      <c r="G69" s="231"/>
      <c r="H69" s="247">
        <f>+H54+H68</f>
        <v>5600456998</v>
      </c>
      <c r="I69" s="247">
        <f>+I54+I68</f>
        <v>5055057509</v>
      </c>
      <c r="J69" s="279"/>
      <c r="K69" s="5">
        <f>+D69-H69</f>
        <v>0</v>
      </c>
      <c r="L69" s="5">
        <f>+E69-I69</f>
        <v>0</v>
      </c>
    </row>
    <row r="70" spans="2:12">
      <c r="B70" s="2"/>
      <c r="C70" s="397"/>
      <c r="D70" s="2"/>
      <c r="I70" s="261"/>
      <c r="J70" s="178"/>
    </row>
    <row r="71" spans="2:12">
      <c r="B71" s="268" t="s">
        <v>190</v>
      </c>
      <c r="C71" s="416"/>
      <c r="D71" s="419">
        <f>+D12</f>
        <v>45838</v>
      </c>
      <c r="E71" s="419">
        <f>+E12</f>
        <v>45657</v>
      </c>
      <c r="F71" s="274" t="s">
        <v>191</v>
      </c>
      <c r="G71" s="274"/>
      <c r="H71" s="419">
        <f>+D71</f>
        <v>45838</v>
      </c>
      <c r="I71" s="419">
        <f>+I12</f>
        <v>45657</v>
      </c>
      <c r="J71" s="230"/>
    </row>
    <row r="72" spans="2:12">
      <c r="B72" s="275" t="s">
        <v>457</v>
      </c>
      <c r="C72" s="408" t="s">
        <v>456</v>
      </c>
      <c r="D72" s="211">
        <f>+NOTAS!D454</f>
        <v>37712677838</v>
      </c>
      <c r="E72" s="211">
        <v>29350090008</v>
      </c>
      <c r="F72" s="276" t="s">
        <v>469</v>
      </c>
      <c r="G72" s="408" t="s">
        <v>456</v>
      </c>
      <c r="H72" s="211">
        <v>29956160564</v>
      </c>
      <c r="I72" s="211">
        <v>29350090008</v>
      </c>
      <c r="J72" s="230"/>
      <c r="K72" s="277"/>
    </row>
    <row r="73" spans="2:12" ht="15.75" customHeight="1">
      <c r="B73" s="268" t="s">
        <v>33</v>
      </c>
      <c r="C73" s="416"/>
      <c r="D73" s="274">
        <f>SUM(D72)</f>
        <v>37712677838</v>
      </c>
      <c r="E73" s="274">
        <f>SUM(E72)</f>
        <v>29350090008</v>
      </c>
      <c r="F73" s="268" t="s">
        <v>34</v>
      </c>
      <c r="G73" s="268"/>
      <c r="H73" s="274">
        <f>SUM(H72)</f>
        <v>29956160564</v>
      </c>
      <c r="I73" s="274">
        <f>SUM(I72)</f>
        <v>29350090008</v>
      </c>
      <c r="J73" s="230"/>
    </row>
    <row r="75" spans="2:12">
      <c r="B75" s="2" t="s">
        <v>224</v>
      </c>
      <c r="C75" s="397"/>
    </row>
    <row r="77" spans="2:12">
      <c r="D77" s="426"/>
    </row>
    <row r="79" spans="2:12" ht="15">
      <c r="B79" s="448" t="s">
        <v>153</v>
      </c>
      <c r="C79" s="449"/>
      <c r="D79" s="448" t="s">
        <v>557</v>
      </c>
      <c r="E79" s="450"/>
      <c r="F79" s="448" t="s">
        <v>558</v>
      </c>
      <c r="H79" s="436"/>
      <c r="I79" s="448"/>
    </row>
    <row r="80" spans="2:12" ht="15">
      <c r="B80" s="448" t="s">
        <v>316</v>
      </c>
      <c r="C80" s="449"/>
      <c r="D80" s="448" t="s">
        <v>597</v>
      </c>
      <c r="E80" s="450"/>
      <c r="F80" s="448" t="s">
        <v>581</v>
      </c>
      <c r="H80" s="436"/>
      <c r="I80" s="448"/>
    </row>
    <row r="82" spans="4:4">
      <c r="D82" s="426"/>
    </row>
  </sheetData>
  <mergeCells count="2">
    <mergeCell ref="B7:F7"/>
    <mergeCell ref="B9:I9"/>
  </mergeCells>
  <pageMargins left="0.62992125984251968" right="0.23622047244094491" top="0.74803149606299213" bottom="0.74803149606299213" header="0.31496062992125984" footer="0.31496062992125984"/>
  <pageSetup paperSize="9" scale="54"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07"/>
  <sheetViews>
    <sheetView showGridLines="0" topLeftCell="A67" zoomScaleNormal="100" zoomScaleSheetLayoutView="85" workbookViewId="0">
      <selection activeCell="B109" sqref="B109"/>
    </sheetView>
  </sheetViews>
  <sheetFormatPr baseColWidth="10" defaultColWidth="11.42578125" defaultRowHeight="12.75"/>
  <cols>
    <col min="1" max="1" width="2.42578125" style="2" customWidth="1"/>
    <col min="2" max="2" width="62.42578125" style="2" customWidth="1"/>
    <col min="3" max="3" width="6.140625" style="397" bestFit="1" customWidth="1"/>
    <col min="4" max="4" width="12.85546875" style="199" hidden="1" customWidth="1"/>
    <col min="5" max="5" width="14.7109375" style="205" customWidth="1"/>
    <col min="6" max="6" width="13.140625" style="216" bestFit="1" customWidth="1"/>
    <col min="7" max="8" width="11.85546875" style="2" bestFit="1" customWidth="1"/>
    <col min="9" max="9" width="13.28515625" style="2" bestFit="1" customWidth="1"/>
    <col min="10" max="11" width="12.85546875" style="2" bestFit="1" customWidth="1"/>
    <col min="12" max="16384" width="11.42578125" style="2"/>
  </cols>
  <sheetData>
    <row r="4" spans="1:9">
      <c r="E4" s="203"/>
      <c r="F4" s="213"/>
      <c r="G4" s="12"/>
      <c r="H4" s="12"/>
    </row>
    <row r="5" spans="1:9">
      <c r="E5" s="203"/>
      <c r="F5" s="213"/>
      <c r="G5" s="12"/>
      <c r="H5" s="12"/>
    </row>
    <row r="6" spans="1:9">
      <c r="E6" s="203"/>
      <c r="F6" s="213"/>
      <c r="G6" s="12"/>
      <c r="H6" s="12"/>
    </row>
    <row r="7" spans="1:9" ht="15.75">
      <c r="B7" s="471" t="s">
        <v>576</v>
      </c>
      <c r="C7" s="471"/>
      <c r="D7" s="471"/>
      <c r="E7" s="471"/>
      <c r="F7" s="471"/>
      <c r="G7" s="13"/>
      <c r="H7" s="13"/>
    </row>
    <row r="8" spans="1:9" ht="15.75">
      <c r="B8" s="472" t="s">
        <v>577</v>
      </c>
      <c r="C8" s="472"/>
      <c r="D8" s="472"/>
      <c r="E8" s="472"/>
      <c r="F8" s="472"/>
      <c r="G8" s="13"/>
      <c r="H8" s="13"/>
    </row>
    <row r="9" spans="1:9">
      <c r="B9" s="470" t="s">
        <v>110</v>
      </c>
      <c r="C9" s="470"/>
      <c r="D9" s="470"/>
      <c r="E9" s="470"/>
      <c r="F9" s="470"/>
      <c r="G9" s="10"/>
      <c r="H9" s="10"/>
      <c r="I9" s="10"/>
    </row>
    <row r="10" spans="1:9">
      <c r="B10" s="14"/>
      <c r="C10" s="398"/>
      <c r="D10" s="200"/>
      <c r="E10" s="204"/>
      <c r="F10" s="214"/>
    </row>
    <row r="11" spans="1:9">
      <c r="B11" s="344"/>
      <c r="C11" s="346" t="s">
        <v>431</v>
      </c>
      <c r="D11" s="345"/>
      <c r="E11" s="420">
        <v>45838</v>
      </c>
      <c r="F11" s="420">
        <v>45473</v>
      </c>
      <c r="G11" s="15"/>
      <c r="H11" s="15"/>
    </row>
    <row r="12" spans="1:9">
      <c r="A12" s="56"/>
      <c r="B12" s="347" t="s">
        <v>433</v>
      </c>
      <c r="C12" s="395" t="s">
        <v>432</v>
      </c>
      <c r="D12" s="348"/>
      <c r="E12" s="349">
        <f>E14+E18+E21</f>
        <v>8709000</v>
      </c>
      <c r="F12" s="550">
        <f>F14+F18+F21</f>
        <v>0</v>
      </c>
      <c r="G12" s="16"/>
      <c r="H12" s="16"/>
    </row>
    <row r="13" spans="1:9">
      <c r="A13" s="56"/>
      <c r="B13" s="347"/>
      <c r="C13" s="395"/>
      <c r="D13" s="348"/>
      <c r="E13" s="549"/>
      <c r="F13" s="550"/>
      <c r="G13" s="16"/>
      <c r="H13" s="16"/>
      <c r="I13" s="439"/>
    </row>
    <row r="14" spans="1:9">
      <c r="A14" s="56"/>
      <c r="B14" s="347" t="s">
        <v>63</v>
      </c>
      <c r="C14" s="395"/>
      <c r="D14" s="348"/>
      <c r="E14" s="551">
        <f>+E15+E16</f>
        <v>0</v>
      </c>
      <c r="F14" s="550">
        <f>+F15+F16</f>
        <v>0</v>
      </c>
      <c r="G14" s="16"/>
      <c r="H14" s="16"/>
    </row>
    <row r="15" spans="1:9">
      <c r="A15" s="56"/>
      <c r="B15" s="352" t="s">
        <v>64</v>
      </c>
      <c r="C15" s="399"/>
      <c r="D15" s="353"/>
      <c r="E15" s="552">
        <v>0</v>
      </c>
      <c r="F15" s="550">
        <v>0</v>
      </c>
      <c r="G15" s="16"/>
      <c r="H15" s="16"/>
    </row>
    <row r="16" spans="1:9">
      <c r="A16" s="56"/>
      <c r="B16" s="352" t="s">
        <v>65</v>
      </c>
      <c r="C16" s="399"/>
      <c r="D16" s="353"/>
      <c r="E16" s="552">
        <v>0</v>
      </c>
      <c r="F16" s="550">
        <v>0</v>
      </c>
      <c r="G16" s="16"/>
      <c r="H16" s="16"/>
    </row>
    <row r="17" spans="1:8">
      <c r="A17" s="56"/>
      <c r="B17" s="352"/>
      <c r="C17" s="399"/>
      <c r="D17" s="353"/>
      <c r="E17" s="553"/>
      <c r="F17" s="550"/>
      <c r="G17" s="16"/>
      <c r="H17" s="16"/>
    </row>
    <row r="18" spans="1:8">
      <c r="A18" s="56"/>
      <c r="B18" s="356" t="s">
        <v>66</v>
      </c>
      <c r="C18" s="395"/>
      <c r="D18" s="357"/>
      <c r="E18" s="551">
        <f>+E19</f>
        <v>0</v>
      </c>
      <c r="F18" s="550">
        <f>+F19</f>
        <v>0</v>
      </c>
      <c r="G18" s="16"/>
      <c r="H18" s="16"/>
    </row>
    <row r="19" spans="1:8">
      <c r="A19" s="57"/>
      <c r="B19" s="352" t="s">
        <v>197</v>
      </c>
      <c r="C19" s="399"/>
      <c r="D19" s="353"/>
      <c r="E19" s="552">
        <v>0</v>
      </c>
      <c r="F19" s="550">
        <v>0</v>
      </c>
      <c r="G19" s="16"/>
      <c r="H19" s="16"/>
    </row>
    <row r="20" spans="1:8">
      <c r="A20" s="57"/>
      <c r="B20" s="352"/>
      <c r="C20" s="399"/>
      <c r="D20" s="353"/>
      <c r="E20" s="358"/>
      <c r="F20" s="363"/>
      <c r="G20" s="16"/>
      <c r="H20" s="16"/>
    </row>
    <row r="21" spans="1:8">
      <c r="A21" s="57"/>
      <c r="B21" s="356" t="s">
        <v>86</v>
      </c>
      <c r="C21" s="395" t="s">
        <v>432</v>
      </c>
      <c r="D21" s="357"/>
      <c r="E21" s="351">
        <f>SUM(E22:E28)</f>
        <v>8709000</v>
      </c>
      <c r="F21" s="550">
        <f>SUM(F22:F28)</f>
        <v>0</v>
      </c>
      <c r="G21" s="16"/>
      <c r="H21" s="16"/>
    </row>
    <row r="22" spans="1:8">
      <c r="A22" s="57"/>
      <c r="B22" s="359" t="s">
        <v>403</v>
      </c>
      <c r="C22" s="400"/>
      <c r="D22" s="360"/>
      <c r="E22" s="552">
        <v>0</v>
      </c>
      <c r="F22" s="554">
        <v>0</v>
      </c>
      <c r="G22" s="16"/>
      <c r="H22" s="16"/>
    </row>
    <row r="23" spans="1:8">
      <c r="A23" s="57"/>
      <c r="B23" s="352" t="s">
        <v>6</v>
      </c>
      <c r="C23" s="399"/>
      <c r="D23" s="353"/>
      <c r="E23" s="552">
        <v>0</v>
      </c>
      <c r="F23" s="550">
        <v>0</v>
      </c>
      <c r="G23" s="17"/>
      <c r="H23" s="17"/>
    </row>
    <row r="24" spans="1:8">
      <c r="A24" s="57"/>
      <c r="B24" s="352" t="s">
        <v>35</v>
      </c>
      <c r="C24" s="399"/>
      <c r="D24" s="353"/>
      <c r="E24" s="552">
        <v>0</v>
      </c>
      <c r="F24" s="552">
        <v>0</v>
      </c>
      <c r="G24" s="17"/>
      <c r="H24" s="17"/>
    </row>
    <row r="25" spans="1:8">
      <c r="A25" s="57"/>
      <c r="B25" s="359" t="s">
        <v>233</v>
      </c>
      <c r="C25" s="400"/>
      <c r="D25" s="360"/>
      <c r="E25" s="552">
        <v>0</v>
      </c>
      <c r="F25" s="552">
        <v>0</v>
      </c>
      <c r="G25" s="16"/>
      <c r="H25" s="16"/>
    </row>
    <row r="26" spans="1:8">
      <c r="A26" s="57"/>
      <c r="B26" s="359" t="s">
        <v>234</v>
      </c>
      <c r="C26" s="400"/>
      <c r="D26" s="360"/>
      <c r="E26" s="552">
        <v>0</v>
      </c>
      <c r="F26" s="552">
        <v>0</v>
      </c>
      <c r="G26" s="16"/>
      <c r="H26" s="16"/>
    </row>
    <row r="27" spans="1:8">
      <c r="A27" s="57"/>
      <c r="B27" s="359" t="s">
        <v>143</v>
      </c>
      <c r="C27" s="400"/>
      <c r="D27" s="360"/>
      <c r="E27" s="552">
        <v>0</v>
      </c>
      <c r="F27" s="552">
        <v>0</v>
      </c>
      <c r="G27" s="16"/>
      <c r="H27" s="16"/>
    </row>
    <row r="28" spans="1:8">
      <c r="A28" s="57"/>
      <c r="B28" s="352" t="s">
        <v>402</v>
      </c>
      <c r="C28" s="399"/>
      <c r="D28" s="353"/>
      <c r="E28" s="355">
        <f>+NOTAS!C293</f>
        <v>8709000</v>
      </c>
      <c r="F28" s="552">
        <v>0</v>
      </c>
      <c r="G28" s="16"/>
      <c r="H28" s="16"/>
    </row>
    <row r="29" spans="1:8" hidden="1">
      <c r="A29" s="57"/>
      <c r="B29" s="202" t="s">
        <v>331</v>
      </c>
      <c r="C29" s="401"/>
      <c r="D29" s="353">
        <v>0</v>
      </c>
      <c r="E29" s="354"/>
      <c r="F29" s="354"/>
      <c r="G29" s="16"/>
      <c r="H29" s="16"/>
    </row>
    <row r="30" spans="1:8" hidden="1">
      <c r="A30" s="57"/>
      <c r="B30" s="202" t="s">
        <v>332</v>
      </c>
      <c r="C30" s="401"/>
      <c r="D30" s="353">
        <v>0</v>
      </c>
      <c r="E30" s="354"/>
      <c r="F30" s="354"/>
      <c r="G30" s="16"/>
      <c r="H30" s="16"/>
    </row>
    <row r="31" spans="1:8">
      <c r="A31" s="58"/>
      <c r="B31" s="260"/>
      <c r="C31" s="396"/>
      <c r="D31" s="361"/>
      <c r="E31" s="355"/>
      <c r="F31" s="362"/>
      <c r="G31" s="18"/>
      <c r="H31" s="18"/>
    </row>
    <row r="32" spans="1:8">
      <c r="A32" s="56"/>
      <c r="B32" s="347" t="s">
        <v>36</v>
      </c>
      <c r="C32" s="395"/>
      <c r="D32" s="348"/>
      <c r="E32" s="363">
        <f>SUM(E33:E34)</f>
        <v>-102451610</v>
      </c>
      <c r="F32" s="363">
        <f>SUM(F33:F34)</f>
        <v>-94354266</v>
      </c>
      <c r="G32" s="16"/>
      <c r="H32" s="16"/>
    </row>
    <row r="33" spans="1:9">
      <c r="A33" s="58"/>
      <c r="B33" s="260" t="s">
        <v>484</v>
      </c>
      <c r="C33" s="396"/>
      <c r="D33" s="361"/>
      <c r="E33" s="354">
        <v>-102451610</v>
      </c>
      <c r="F33" s="354">
        <v>-90271920</v>
      </c>
      <c r="G33" s="17"/>
      <c r="H33" s="17"/>
    </row>
    <row r="34" spans="1:9">
      <c r="A34" s="58"/>
      <c r="B34" s="260" t="s">
        <v>13</v>
      </c>
      <c r="C34" s="396"/>
      <c r="D34" s="361"/>
      <c r="E34" s="552">
        <v>0</v>
      </c>
      <c r="F34" s="354">
        <v>-4082346</v>
      </c>
      <c r="G34" s="17"/>
      <c r="H34" s="17"/>
    </row>
    <row r="35" spans="1:9">
      <c r="A35" s="58"/>
      <c r="B35" s="260"/>
      <c r="C35" s="396"/>
      <c r="D35" s="361"/>
      <c r="E35" s="362"/>
      <c r="F35" s="362"/>
      <c r="G35" s="17"/>
      <c r="H35" s="17"/>
    </row>
    <row r="36" spans="1:9">
      <c r="A36" s="56"/>
      <c r="B36" s="347" t="s">
        <v>37</v>
      </c>
      <c r="C36" s="395"/>
      <c r="D36" s="348"/>
      <c r="E36" s="363">
        <f>E12+E32</f>
        <v>-93742610</v>
      </c>
      <c r="F36" s="363">
        <f>F12+F32</f>
        <v>-94354266</v>
      </c>
      <c r="G36" s="16"/>
      <c r="H36" s="16"/>
    </row>
    <row r="37" spans="1:9">
      <c r="A37" s="56"/>
      <c r="B37" s="347"/>
      <c r="C37" s="395"/>
      <c r="D37" s="348"/>
      <c r="E37" s="354"/>
      <c r="F37" s="354"/>
      <c r="G37" s="18"/>
      <c r="H37" s="18"/>
    </row>
    <row r="38" spans="1:9">
      <c r="A38" s="56"/>
      <c r="B38" s="347" t="s">
        <v>38</v>
      </c>
      <c r="C38" s="395"/>
      <c r="D38" s="348"/>
      <c r="E38" s="550">
        <f>SUM(E39:E41)</f>
        <v>0</v>
      </c>
      <c r="F38" s="550">
        <f>SUM(F39:F41)</f>
        <v>0</v>
      </c>
      <c r="G38" s="16"/>
      <c r="H38" s="16"/>
    </row>
    <row r="39" spans="1:9">
      <c r="A39" s="58"/>
      <c r="B39" s="260" t="s">
        <v>12</v>
      </c>
      <c r="C39" s="396"/>
      <c r="D39" s="361"/>
      <c r="E39" s="552">
        <v>0</v>
      </c>
      <c r="F39" s="552">
        <v>0</v>
      </c>
      <c r="G39" s="17"/>
      <c r="H39" s="17"/>
    </row>
    <row r="40" spans="1:9">
      <c r="A40" s="58"/>
      <c r="B40" s="260" t="s">
        <v>100</v>
      </c>
      <c r="C40" s="396"/>
      <c r="D40" s="361"/>
      <c r="E40" s="552">
        <v>0</v>
      </c>
      <c r="F40" s="552">
        <v>0</v>
      </c>
      <c r="G40" s="17"/>
      <c r="H40" s="17"/>
    </row>
    <row r="41" spans="1:9">
      <c r="A41" s="58"/>
      <c r="B41" s="260" t="s">
        <v>39</v>
      </c>
      <c r="C41" s="396"/>
      <c r="D41" s="361"/>
      <c r="E41" s="552">
        <v>0</v>
      </c>
      <c r="F41" s="552">
        <v>0</v>
      </c>
      <c r="G41" s="17"/>
      <c r="H41" s="17"/>
    </row>
    <row r="42" spans="1:9">
      <c r="A42" s="58"/>
      <c r="B42" s="260"/>
      <c r="C42" s="396"/>
      <c r="D42" s="361"/>
      <c r="E42" s="362"/>
      <c r="F42" s="362"/>
    </row>
    <row r="43" spans="1:9">
      <c r="A43" s="56"/>
      <c r="B43" s="347" t="s">
        <v>434</v>
      </c>
      <c r="C43" s="395" t="s">
        <v>435</v>
      </c>
      <c r="D43" s="348"/>
      <c r="E43" s="363">
        <f>SUM(E44:E81)</f>
        <v>-393027686</v>
      </c>
      <c r="F43" s="363">
        <f>SUM(F44:F81)</f>
        <v>-269215572</v>
      </c>
      <c r="G43" s="16"/>
      <c r="H43" s="16"/>
    </row>
    <row r="44" spans="1:9" ht="14.25">
      <c r="A44" s="58"/>
      <c r="B44" s="260" t="s">
        <v>9</v>
      </c>
      <c r="C44" s="402"/>
      <c r="E44" s="354">
        <f>SUM(D45:D51)</f>
        <v>-133430282</v>
      </c>
      <c r="F44" s="354">
        <v>-11154657</v>
      </c>
      <c r="G44" s="17"/>
      <c r="H44" s="17"/>
      <c r="I44" s="5"/>
    </row>
    <row r="45" spans="1:9" hidden="1">
      <c r="A45" s="58"/>
      <c r="B45" s="260" t="s">
        <v>9</v>
      </c>
      <c r="D45" s="361">
        <v>-86129285</v>
      </c>
      <c r="E45" s="354">
        <v>0</v>
      </c>
      <c r="F45" s="354"/>
      <c r="G45" s="17"/>
      <c r="H45" s="17"/>
      <c r="I45" s="5"/>
    </row>
    <row r="46" spans="1:9" hidden="1">
      <c r="A46" s="58"/>
      <c r="B46" s="260" t="s">
        <v>333</v>
      </c>
      <c r="C46" s="401"/>
      <c r="D46" s="361">
        <v>-16913454</v>
      </c>
      <c r="E46" s="354">
        <v>0</v>
      </c>
      <c r="F46" s="354"/>
      <c r="G46" s="17"/>
      <c r="H46" s="17"/>
      <c r="I46" s="5"/>
    </row>
    <row r="47" spans="1:9" hidden="1">
      <c r="A47" s="58"/>
      <c r="B47" s="260" t="s">
        <v>334</v>
      </c>
      <c r="C47" s="401"/>
      <c r="D47" s="361">
        <v>0</v>
      </c>
      <c r="E47" s="354">
        <v>0</v>
      </c>
      <c r="F47" s="354"/>
      <c r="G47" s="17"/>
      <c r="H47" s="17"/>
      <c r="I47" s="5"/>
    </row>
    <row r="48" spans="1:9" hidden="1">
      <c r="A48" s="58"/>
      <c r="B48" s="260" t="s">
        <v>335</v>
      </c>
      <c r="C48" s="401"/>
      <c r="D48" s="361">
        <v>-23203906</v>
      </c>
      <c r="E48" s="354">
        <v>0</v>
      </c>
      <c r="F48" s="354"/>
      <c r="G48" s="17"/>
      <c r="H48" s="17"/>
      <c r="I48" s="5"/>
    </row>
    <row r="49" spans="1:9" hidden="1">
      <c r="A49" s="58"/>
      <c r="B49" s="260" t="s">
        <v>336</v>
      </c>
      <c r="C49" s="401"/>
      <c r="D49" s="361">
        <v>0</v>
      </c>
      <c r="E49" s="354">
        <v>0</v>
      </c>
      <c r="F49" s="354"/>
      <c r="G49" s="17"/>
      <c r="H49" s="17"/>
      <c r="I49" s="5"/>
    </row>
    <row r="50" spans="1:9" hidden="1">
      <c r="A50" s="58"/>
      <c r="B50" s="260" t="s">
        <v>337</v>
      </c>
      <c r="C50" s="401"/>
      <c r="D50" s="361"/>
      <c r="E50" s="354">
        <v>0</v>
      </c>
      <c r="F50" s="354"/>
      <c r="G50" s="17"/>
      <c r="H50" s="17"/>
      <c r="I50" s="5"/>
    </row>
    <row r="51" spans="1:9" hidden="1">
      <c r="A51" s="58"/>
      <c r="B51" s="260" t="s">
        <v>338</v>
      </c>
      <c r="C51" s="401"/>
      <c r="D51" s="361">
        <v>-7183637</v>
      </c>
      <c r="E51" s="354">
        <v>0</v>
      </c>
      <c r="F51" s="354"/>
      <c r="G51" s="17"/>
      <c r="H51" s="17"/>
      <c r="I51" s="5"/>
    </row>
    <row r="52" spans="1:9" ht="14.25">
      <c r="A52" s="58"/>
      <c r="B52" s="260" t="s">
        <v>7</v>
      </c>
      <c r="C52" s="402"/>
      <c r="D52" s="361"/>
      <c r="E52" s="354">
        <f>SUM(D53:D55)</f>
        <v>-181650985</v>
      </c>
      <c r="F52" s="354">
        <v>-148051776</v>
      </c>
      <c r="G52" s="17"/>
      <c r="H52" s="17"/>
    </row>
    <row r="53" spans="1:9" hidden="1">
      <c r="A53" s="58"/>
      <c r="B53" s="260" t="s">
        <v>7</v>
      </c>
      <c r="C53" s="401"/>
      <c r="D53" s="361">
        <v>-155923592</v>
      </c>
      <c r="E53" s="354">
        <v>0</v>
      </c>
      <c r="F53" s="354"/>
      <c r="G53" s="17"/>
      <c r="H53" s="17"/>
    </row>
    <row r="54" spans="1:9" hidden="1">
      <c r="A54" s="58"/>
      <c r="B54" s="260" t="s">
        <v>339</v>
      </c>
      <c r="C54" s="401"/>
      <c r="D54" s="361">
        <v>0</v>
      </c>
      <c r="E54" s="354">
        <v>0</v>
      </c>
      <c r="F54" s="354"/>
      <c r="G54" s="17"/>
      <c r="H54" s="17"/>
    </row>
    <row r="55" spans="1:9" hidden="1">
      <c r="A55" s="58"/>
      <c r="B55" s="260" t="s">
        <v>340</v>
      </c>
      <c r="C55" s="401"/>
      <c r="D55" s="361">
        <v>-25727393</v>
      </c>
      <c r="E55" s="354">
        <v>0</v>
      </c>
      <c r="F55" s="354"/>
      <c r="G55" s="17"/>
      <c r="H55" s="17"/>
    </row>
    <row r="56" spans="1:9" ht="12" customHeight="1">
      <c r="A56" s="58"/>
      <c r="B56" s="260" t="s">
        <v>10</v>
      </c>
      <c r="C56" s="402"/>
      <c r="D56" s="361"/>
      <c r="E56" s="354">
        <f>SUM(D57:D58)</f>
        <v>-55573371</v>
      </c>
      <c r="F56" s="354">
        <v>-92169565</v>
      </c>
      <c r="G56" s="17"/>
      <c r="H56" s="17"/>
    </row>
    <row r="57" spans="1:9" hidden="1">
      <c r="A57" s="58"/>
      <c r="B57" s="260" t="s">
        <v>10</v>
      </c>
      <c r="C57" s="401"/>
      <c r="D57" s="361">
        <v>-51687526</v>
      </c>
      <c r="E57" s="354"/>
      <c r="F57" s="354"/>
      <c r="G57" s="17"/>
      <c r="H57" s="17"/>
    </row>
    <row r="58" spans="1:9" ht="12" hidden="1" customHeight="1">
      <c r="A58" s="58"/>
      <c r="B58" s="260" t="s">
        <v>341</v>
      </c>
      <c r="C58" s="401"/>
      <c r="D58" s="361">
        <v>-3885845</v>
      </c>
      <c r="E58" s="354"/>
      <c r="F58" s="354"/>
      <c r="G58" s="17"/>
      <c r="H58" s="17"/>
    </row>
    <row r="59" spans="1:9" ht="12" hidden="1" customHeight="1">
      <c r="A59" s="58"/>
      <c r="B59" s="260" t="s">
        <v>322</v>
      </c>
      <c r="C59" s="402"/>
      <c r="D59" s="361"/>
      <c r="E59" s="354">
        <f>+NOTAS!C304</f>
        <v>0</v>
      </c>
      <c r="F59" s="354">
        <v>0</v>
      </c>
      <c r="G59" s="17"/>
      <c r="H59" s="17"/>
    </row>
    <row r="60" spans="1:9" ht="14.25">
      <c r="A60" s="58"/>
      <c r="B60" s="260" t="s">
        <v>289</v>
      </c>
      <c r="C60" s="402"/>
      <c r="D60" s="361"/>
      <c r="E60" s="354">
        <v>-2509162</v>
      </c>
      <c r="F60" s="552">
        <v>0</v>
      </c>
      <c r="G60" s="17"/>
      <c r="H60" s="17"/>
    </row>
    <row r="61" spans="1:9" ht="14.25">
      <c r="A61" s="58"/>
      <c r="B61" s="260" t="s">
        <v>235</v>
      </c>
      <c r="C61" s="402"/>
      <c r="D61" s="361"/>
      <c r="E61" s="354">
        <f>SUM(D62:D66)</f>
        <v>-3411045</v>
      </c>
      <c r="F61" s="354">
        <v>-10592211</v>
      </c>
      <c r="G61" s="17"/>
      <c r="H61" s="17"/>
    </row>
    <row r="62" spans="1:9" ht="27" hidden="1" customHeight="1">
      <c r="A62" s="58"/>
      <c r="B62" s="260" t="s">
        <v>344</v>
      </c>
      <c r="C62" s="401"/>
      <c r="D62" s="361">
        <v>-3411045</v>
      </c>
      <c r="E62" s="354">
        <f>+NOTAS!C307</f>
        <v>0</v>
      </c>
      <c r="F62" s="354"/>
      <c r="G62" s="17"/>
      <c r="H62" s="17"/>
    </row>
    <row r="63" spans="1:9" hidden="1">
      <c r="A63" s="58"/>
      <c r="B63" s="260" t="s">
        <v>345</v>
      </c>
      <c r="C63" s="401"/>
      <c r="D63" s="361"/>
      <c r="E63" s="354">
        <v>0</v>
      </c>
      <c r="F63" s="354"/>
      <c r="G63" s="17"/>
      <c r="H63" s="17"/>
    </row>
    <row r="64" spans="1:9" hidden="1">
      <c r="A64" s="58"/>
      <c r="B64" s="260" t="s">
        <v>346</v>
      </c>
      <c r="C64" s="401"/>
      <c r="D64" s="361">
        <v>0</v>
      </c>
      <c r="E64" s="354">
        <v>0</v>
      </c>
      <c r="F64" s="354"/>
      <c r="G64" s="17"/>
      <c r="H64" s="17"/>
    </row>
    <row r="65" spans="1:8" hidden="1">
      <c r="A65" s="58"/>
      <c r="B65" s="260" t="s">
        <v>347</v>
      </c>
      <c r="C65" s="401"/>
      <c r="D65" s="361"/>
      <c r="E65" s="354">
        <v>0</v>
      </c>
      <c r="F65" s="354"/>
      <c r="G65" s="17"/>
      <c r="H65" s="17"/>
    </row>
    <row r="66" spans="1:8" ht="14.25" hidden="1">
      <c r="A66" s="58"/>
      <c r="B66" s="260" t="s">
        <v>11</v>
      </c>
      <c r="C66" s="402"/>
      <c r="D66" s="361"/>
      <c r="E66" s="354">
        <f>+NOTAS!C307</f>
        <v>0</v>
      </c>
      <c r="F66" s="354">
        <v>0</v>
      </c>
      <c r="G66" s="17"/>
      <c r="H66" s="17"/>
    </row>
    <row r="67" spans="1:8" ht="14.25">
      <c r="A67" s="58"/>
      <c r="B67" s="260" t="s">
        <v>323</v>
      </c>
      <c r="C67" s="402"/>
      <c r="D67" s="361">
        <v>0</v>
      </c>
      <c r="E67" s="354">
        <v>-200947</v>
      </c>
      <c r="F67" s="354">
        <v>-52934</v>
      </c>
      <c r="G67" s="17"/>
      <c r="H67" s="17"/>
    </row>
    <row r="68" spans="1:8" ht="14.25">
      <c r="A68" s="58"/>
      <c r="B68" s="260" t="s">
        <v>41</v>
      </c>
      <c r="C68" s="402"/>
      <c r="D68" s="361"/>
      <c r="E68" s="354">
        <v>-4100500</v>
      </c>
      <c r="F68" s="354">
        <v>-3552150</v>
      </c>
      <c r="G68" s="17"/>
      <c r="H68" s="17"/>
    </row>
    <row r="69" spans="1:8" ht="14.25">
      <c r="A69" s="58"/>
      <c r="B69" s="260" t="s">
        <v>8</v>
      </c>
      <c r="C69" s="402"/>
      <c r="D69" s="361"/>
      <c r="E69" s="354">
        <f>+D71+D70+D72+D73+D74+D75+D76</f>
        <v>-11983966</v>
      </c>
      <c r="F69" s="428">
        <v>-3482024</v>
      </c>
      <c r="G69" s="17"/>
      <c r="H69" s="17"/>
    </row>
    <row r="70" spans="1:8" hidden="1">
      <c r="A70" s="58"/>
      <c r="B70" s="260" t="s">
        <v>342</v>
      </c>
      <c r="C70" s="401"/>
      <c r="D70" s="361">
        <v>-3322523</v>
      </c>
      <c r="E70" s="354">
        <v>0</v>
      </c>
      <c r="F70" s="428">
        <v>0</v>
      </c>
      <c r="G70" s="17"/>
      <c r="H70" s="17"/>
    </row>
    <row r="71" spans="1:8" hidden="1">
      <c r="A71" s="58"/>
      <c r="B71" s="260" t="s">
        <v>485</v>
      </c>
      <c r="C71" s="401"/>
      <c r="D71" s="361">
        <v>-5309073</v>
      </c>
      <c r="E71" s="354">
        <v>0</v>
      </c>
      <c r="F71" s="428"/>
      <c r="G71" s="17"/>
      <c r="H71" s="17"/>
    </row>
    <row r="72" spans="1:8" ht="14.25" hidden="1">
      <c r="A72" s="58"/>
      <c r="B72" s="260" t="s">
        <v>343</v>
      </c>
      <c r="C72" s="402"/>
      <c r="D72" s="361">
        <v>-790909</v>
      </c>
      <c r="E72" s="354">
        <f>+NOTAS!C311</f>
        <v>0</v>
      </c>
      <c r="F72" s="428">
        <v>0</v>
      </c>
      <c r="G72" s="17"/>
      <c r="H72" s="17"/>
    </row>
    <row r="73" spans="1:8" ht="14.25" hidden="1">
      <c r="A73" s="58"/>
      <c r="B73" s="260" t="s">
        <v>486</v>
      </c>
      <c r="C73" s="402"/>
      <c r="D73" s="361">
        <v>-4984</v>
      </c>
      <c r="E73" s="354"/>
      <c r="F73" s="428"/>
      <c r="G73" s="17"/>
      <c r="H73" s="17"/>
    </row>
    <row r="74" spans="1:8" ht="14.25" hidden="1">
      <c r="A74" s="58"/>
      <c r="B74" s="260" t="s">
        <v>561</v>
      </c>
      <c r="C74" s="402"/>
      <c r="D74" s="361">
        <v>-418181</v>
      </c>
      <c r="E74" s="354"/>
      <c r="F74" s="428"/>
      <c r="G74" s="17"/>
      <c r="H74" s="17"/>
    </row>
    <row r="75" spans="1:8" ht="14.25" hidden="1">
      <c r="A75" s="58"/>
      <c r="B75" s="260" t="s">
        <v>562</v>
      </c>
      <c r="C75" s="402"/>
      <c r="D75" s="361">
        <v>-132477</v>
      </c>
      <c r="E75" s="354"/>
      <c r="F75" s="428"/>
      <c r="G75" s="17"/>
      <c r="H75" s="17"/>
    </row>
    <row r="76" spans="1:8" ht="14.25" hidden="1">
      <c r="A76" s="58"/>
      <c r="B76" s="260" t="s">
        <v>578</v>
      </c>
      <c r="C76" s="402"/>
      <c r="D76" s="361">
        <v>-2005819</v>
      </c>
      <c r="E76" s="354"/>
      <c r="F76" s="428"/>
      <c r="G76" s="17"/>
      <c r="H76" s="17"/>
    </row>
    <row r="77" spans="1:8" ht="14.25">
      <c r="A77" s="58"/>
      <c r="B77" s="260" t="s">
        <v>40</v>
      </c>
      <c r="C77" s="402"/>
      <c r="D77" s="361"/>
      <c r="E77" s="354">
        <v>-167428</v>
      </c>
      <c r="F77" s="428">
        <v>-160255</v>
      </c>
      <c r="G77" s="17"/>
      <c r="H77" s="17"/>
    </row>
    <row r="78" spans="1:8">
      <c r="A78" s="58"/>
      <c r="B78" s="260" t="s">
        <v>324</v>
      </c>
      <c r="C78" s="396"/>
      <c r="D78" s="361"/>
      <c r="E78" s="552">
        <v>0</v>
      </c>
      <c r="F78" s="554">
        <v>0</v>
      </c>
      <c r="G78" s="17"/>
      <c r="H78" s="17"/>
    </row>
    <row r="79" spans="1:8">
      <c r="A79" s="58"/>
      <c r="B79" s="260" t="s">
        <v>360</v>
      </c>
      <c r="C79" s="396"/>
      <c r="D79" s="361"/>
      <c r="E79" s="552">
        <v>0</v>
      </c>
      <c r="F79" s="554">
        <v>0</v>
      </c>
      <c r="G79" s="17"/>
      <c r="H79" s="17"/>
    </row>
    <row r="80" spans="1:8">
      <c r="A80" s="58"/>
      <c r="B80" s="260" t="s">
        <v>361</v>
      </c>
      <c r="C80" s="396"/>
      <c r="D80" s="361"/>
      <c r="E80" s="552">
        <v>0</v>
      </c>
      <c r="F80" s="554">
        <v>0</v>
      </c>
      <c r="G80" s="17"/>
      <c r="H80" s="17"/>
    </row>
    <row r="81" spans="1:8">
      <c r="A81" s="58"/>
      <c r="B81" s="260" t="s">
        <v>359</v>
      </c>
      <c r="C81" s="396"/>
      <c r="D81" s="361"/>
      <c r="E81" s="552">
        <v>0</v>
      </c>
      <c r="F81" s="554">
        <v>0</v>
      </c>
      <c r="G81" s="17"/>
      <c r="H81" s="17"/>
    </row>
    <row r="82" spans="1:8">
      <c r="A82" s="58"/>
      <c r="B82" s="260"/>
      <c r="C82" s="396"/>
      <c r="D82" s="361"/>
      <c r="E82" s="362"/>
      <c r="F82" s="429"/>
      <c r="G82" s="17"/>
      <c r="H82" s="17"/>
    </row>
    <row r="83" spans="1:8">
      <c r="A83" s="56"/>
      <c r="B83" s="347" t="s">
        <v>42</v>
      </c>
      <c r="C83" s="395"/>
      <c r="D83" s="348"/>
      <c r="E83" s="363">
        <f>E36+E38+E43</f>
        <v>-486770296</v>
      </c>
      <c r="F83" s="430">
        <f>F36+F38+F43</f>
        <v>-363569838</v>
      </c>
      <c r="G83" s="16"/>
      <c r="H83" s="16"/>
    </row>
    <row r="84" spans="1:8">
      <c r="A84" s="58"/>
      <c r="B84" s="260"/>
      <c r="C84" s="396"/>
      <c r="D84" s="361"/>
      <c r="E84" s="362"/>
      <c r="F84" s="429"/>
      <c r="G84" s="18"/>
      <c r="H84" s="18"/>
    </row>
    <row r="85" spans="1:8">
      <c r="A85" s="58"/>
      <c r="B85" s="347" t="s">
        <v>437</v>
      </c>
      <c r="C85" s="395" t="s">
        <v>436</v>
      </c>
      <c r="D85" s="348"/>
      <c r="E85" s="549">
        <f>SUM(E86:E87)</f>
        <v>0</v>
      </c>
      <c r="F85" s="555">
        <f>SUM(F86:F87)</f>
        <v>0</v>
      </c>
      <c r="G85" s="18"/>
      <c r="H85" s="18"/>
    </row>
    <row r="86" spans="1:8">
      <c r="A86" s="58"/>
      <c r="B86" s="364" t="s">
        <v>61</v>
      </c>
      <c r="C86" s="403"/>
      <c r="D86" s="365"/>
      <c r="E86" s="552">
        <v>0</v>
      </c>
      <c r="F86" s="554">
        <v>0</v>
      </c>
      <c r="G86" s="18"/>
      <c r="H86" s="18"/>
    </row>
    <row r="87" spans="1:8">
      <c r="A87" s="58"/>
      <c r="B87" s="364" t="s">
        <v>62</v>
      </c>
      <c r="C87" s="403"/>
      <c r="D87" s="365"/>
      <c r="E87" s="552">
        <v>0</v>
      </c>
      <c r="F87" s="554">
        <v>0</v>
      </c>
      <c r="G87" s="18"/>
      <c r="H87" s="18"/>
    </row>
    <row r="88" spans="1:8">
      <c r="A88" s="58"/>
      <c r="B88" s="366"/>
      <c r="C88" s="404"/>
      <c r="D88" s="367"/>
      <c r="E88" s="362"/>
      <c r="F88" s="429"/>
      <c r="G88" s="18"/>
      <c r="H88" s="18"/>
    </row>
    <row r="89" spans="1:8">
      <c r="A89" s="56"/>
      <c r="B89" s="347" t="s">
        <v>474</v>
      </c>
      <c r="C89" s="395"/>
      <c r="D89" s="348"/>
      <c r="E89" s="431">
        <f>E90+E94</f>
        <v>15024453</v>
      </c>
      <c r="F89" s="431">
        <f>F90+F94</f>
        <v>151040677</v>
      </c>
      <c r="G89" s="16"/>
      <c r="H89" s="16"/>
    </row>
    <row r="90" spans="1:8">
      <c r="A90" s="56"/>
      <c r="B90" s="347" t="s">
        <v>81</v>
      </c>
      <c r="C90" s="395"/>
      <c r="D90" s="348"/>
      <c r="E90" s="368">
        <f>SUM(E91:E93)</f>
        <v>14056504</v>
      </c>
      <c r="F90" s="431">
        <f>SUM(F91:F93)</f>
        <v>151351504</v>
      </c>
      <c r="G90" s="16"/>
      <c r="H90" s="16"/>
    </row>
    <row r="91" spans="1:8">
      <c r="A91" s="56"/>
      <c r="B91" s="260" t="s">
        <v>57</v>
      </c>
      <c r="C91" s="395" t="s">
        <v>440</v>
      </c>
      <c r="D91" s="361"/>
      <c r="E91" s="369">
        <f>+NOTAS!C339</f>
        <v>25266761</v>
      </c>
      <c r="F91" s="428">
        <v>27041000</v>
      </c>
      <c r="G91" s="16"/>
      <c r="H91" s="16"/>
    </row>
    <row r="92" spans="1:8">
      <c r="A92" s="56"/>
      <c r="B92" s="260" t="s">
        <v>428</v>
      </c>
      <c r="C92" s="395" t="s">
        <v>438</v>
      </c>
      <c r="D92" s="361"/>
      <c r="E92" s="354">
        <f>+NOTAS!D108</f>
        <v>97832004</v>
      </c>
      <c r="F92" s="428">
        <f>+NOTAS!F108</f>
        <v>124588053</v>
      </c>
      <c r="G92" s="16"/>
      <c r="H92" s="16"/>
    </row>
    <row r="93" spans="1:8">
      <c r="A93" s="56"/>
      <c r="B93" s="260" t="s">
        <v>429</v>
      </c>
      <c r="C93" s="395" t="s">
        <v>438</v>
      </c>
      <c r="D93" s="361"/>
      <c r="E93" s="354">
        <f>+NOTAS!D109</f>
        <v>-109042261</v>
      </c>
      <c r="F93" s="428">
        <f>+NOTAS!F109</f>
        <v>-277549</v>
      </c>
      <c r="G93" s="16"/>
      <c r="H93" s="16"/>
    </row>
    <row r="94" spans="1:8">
      <c r="A94" s="56"/>
      <c r="B94" s="347" t="s">
        <v>82</v>
      </c>
      <c r="C94" s="395"/>
      <c r="D94" s="348"/>
      <c r="E94" s="363">
        <f>SUM(E95:E97)</f>
        <v>967949</v>
      </c>
      <c r="F94" s="363">
        <f>SUM(F95:F97)</f>
        <v>-310827</v>
      </c>
      <c r="G94" s="16"/>
      <c r="H94" s="16"/>
    </row>
    <row r="95" spans="1:8">
      <c r="A95" s="58"/>
      <c r="B95" s="260" t="s">
        <v>54</v>
      </c>
      <c r="C95" s="396"/>
      <c r="D95" s="361"/>
      <c r="E95" s="552">
        <v>0</v>
      </c>
      <c r="F95" s="552">
        <v>0</v>
      </c>
      <c r="G95" s="17"/>
      <c r="H95" s="17"/>
    </row>
    <row r="96" spans="1:8">
      <c r="A96" s="58"/>
      <c r="B96" s="260" t="s">
        <v>428</v>
      </c>
      <c r="C96" s="395" t="s">
        <v>438</v>
      </c>
      <c r="D96" s="361"/>
      <c r="E96" s="354">
        <f>+NOTAS!D110</f>
        <v>2894109</v>
      </c>
      <c r="F96" s="354">
        <f>+NOTAS!F110</f>
        <v>255262</v>
      </c>
      <c r="G96" s="17"/>
      <c r="H96" s="17"/>
    </row>
    <row r="97" spans="1:9">
      <c r="A97" s="58"/>
      <c r="B97" s="260" t="s">
        <v>429</v>
      </c>
      <c r="C97" s="395" t="s">
        <v>438</v>
      </c>
      <c r="D97" s="361"/>
      <c r="E97" s="354">
        <f>+NOTAS!D111</f>
        <v>-1926160</v>
      </c>
      <c r="F97" s="354">
        <f>+NOTAS!F111</f>
        <v>-566089</v>
      </c>
      <c r="G97" s="18"/>
      <c r="H97" s="18"/>
    </row>
    <row r="98" spans="1:9">
      <c r="A98" s="56"/>
      <c r="B98" s="347" t="s">
        <v>121</v>
      </c>
      <c r="C98" s="395"/>
      <c r="D98" s="348"/>
      <c r="E98" s="363">
        <f>E83+E89+E85</f>
        <v>-471745843</v>
      </c>
      <c r="F98" s="363">
        <f>F83+F89+F85</f>
        <v>-212529161</v>
      </c>
      <c r="G98" s="16"/>
      <c r="H98" s="16"/>
    </row>
    <row r="99" spans="1:9">
      <c r="A99" s="56"/>
      <c r="B99" s="347"/>
      <c r="C99" s="395"/>
      <c r="D99" s="348"/>
      <c r="E99" s="350"/>
      <c r="F99" s="350"/>
      <c r="G99" s="16"/>
      <c r="H99" s="16"/>
    </row>
    <row r="100" spans="1:9">
      <c r="A100" s="56"/>
      <c r="B100" s="347" t="s">
        <v>14</v>
      </c>
      <c r="C100" s="395"/>
      <c r="D100" s="348"/>
      <c r="E100" s="552">
        <v>0</v>
      </c>
      <c r="F100" s="552">
        <v>0</v>
      </c>
      <c r="G100" s="17"/>
      <c r="H100" s="17"/>
    </row>
    <row r="101" spans="1:9">
      <c r="A101" s="56"/>
      <c r="B101" s="347"/>
      <c r="C101" s="395"/>
      <c r="D101" s="348"/>
      <c r="E101" s="350"/>
      <c r="F101" s="350"/>
      <c r="G101" s="17"/>
      <c r="H101" s="17"/>
    </row>
    <row r="102" spans="1:9">
      <c r="A102" s="56"/>
      <c r="B102" s="370" t="s">
        <v>43</v>
      </c>
      <c r="C102" s="405"/>
      <c r="D102" s="371"/>
      <c r="E102" s="372">
        <f>E98+E100</f>
        <v>-471745843</v>
      </c>
      <c r="F102" s="372">
        <f>F98+F100</f>
        <v>-212529161</v>
      </c>
      <c r="G102" s="16"/>
      <c r="H102" s="16"/>
      <c r="I102" s="18"/>
    </row>
    <row r="103" spans="1:9">
      <c r="E103" s="394"/>
      <c r="F103" s="215"/>
    </row>
    <row r="104" spans="1:9">
      <c r="B104" s="2" t="str">
        <f>+BG!B75</f>
        <v>Las notas que se acompañan forman parte integrante de estos estados financieros.</v>
      </c>
      <c r="D104" s="201"/>
      <c r="E104" s="206"/>
      <c r="G104" s="5"/>
      <c r="H104" s="5"/>
    </row>
    <row r="105" spans="1:9">
      <c r="E105" s="394"/>
    </row>
    <row r="106" spans="1:9" ht="15">
      <c r="B106" s="448" t="s">
        <v>153</v>
      </c>
      <c r="C106" s="449"/>
      <c r="E106" s="448" t="s">
        <v>557</v>
      </c>
      <c r="G106" s="448" t="s">
        <v>558</v>
      </c>
      <c r="H106" s="436"/>
      <c r="I106" s="448"/>
    </row>
    <row r="107" spans="1:9" ht="15">
      <c r="B107" s="448" t="s">
        <v>316</v>
      </c>
      <c r="C107" s="449"/>
      <c r="E107" s="448" t="s">
        <v>597</v>
      </c>
      <c r="G107" s="448" t="s">
        <v>581</v>
      </c>
      <c r="H107" s="436"/>
      <c r="I107" s="448"/>
    </row>
  </sheetData>
  <mergeCells count="3">
    <mergeCell ref="B7:F7"/>
    <mergeCell ref="B9:F9"/>
    <mergeCell ref="B8:F8"/>
  </mergeCells>
  <pageMargins left="0.82677165354330717" right="0.23622047244094491" top="0.74803149606299213" bottom="0.74803149606299213" header="0.31496062992125984" footer="0.31496062992125984"/>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H47"/>
  <sheetViews>
    <sheetView showGridLines="0" topLeftCell="A19" zoomScaleNormal="100" zoomScaleSheetLayoutView="90" workbookViewId="0">
      <selection activeCell="B52" sqref="B52"/>
    </sheetView>
  </sheetViews>
  <sheetFormatPr baseColWidth="10" defaultColWidth="11.42578125" defaultRowHeight="14.25"/>
  <cols>
    <col min="1" max="1" width="0.7109375" style="8" customWidth="1"/>
    <col min="2" max="2" width="75.140625" style="40" customWidth="1"/>
    <col min="3" max="3" width="16.28515625" style="342" bestFit="1" customWidth="1"/>
    <col min="4" max="4" width="16.7109375" style="40" bestFit="1" customWidth="1"/>
    <col min="5" max="6" width="3.140625" style="8" bestFit="1" customWidth="1"/>
    <col min="7" max="7" width="18.7109375" style="8" bestFit="1" customWidth="1"/>
    <col min="8" max="8" width="11.42578125" style="8"/>
    <col min="9" max="9" width="13" style="8" bestFit="1" customWidth="1"/>
    <col min="10" max="16384" width="11.42578125" style="8"/>
  </cols>
  <sheetData>
    <row r="4" spans="2:7" ht="15">
      <c r="B4" s="474"/>
      <c r="C4" s="474"/>
      <c r="D4" s="474"/>
      <c r="E4" s="38"/>
      <c r="F4" s="38"/>
    </row>
    <row r="5" spans="2:7" ht="15">
      <c r="B5" s="474"/>
      <c r="C5" s="474"/>
      <c r="D5" s="474"/>
      <c r="E5" s="39"/>
      <c r="F5" s="39"/>
    </row>
    <row r="6" spans="2:7" ht="15">
      <c r="B6" s="172"/>
      <c r="C6" s="328"/>
      <c r="D6" s="172"/>
      <c r="E6" s="39"/>
      <c r="F6" s="39"/>
    </row>
    <row r="7" spans="2:7" ht="18">
      <c r="B7" s="475" t="s">
        <v>579</v>
      </c>
      <c r="C7" s="475"/>
      <c r="D7" s="475"/>
      <c r="E7" s="39"/>
      <c r="F7" s="39"/>
    </row>
    <row r="8" spans="2:7" ht="18">
      <c r="B8" s="124" t="s">
        <v>580</v>
      </c>
      <c r="C8" s="330"/>
      <c r="D8" s="125"/>
      <c r="E8" s="39"/>
      <c r="F8" s="39"/>
    </row>
    <row r="9" spans="2:7">
      <c r="B9" s="470" t="s">
        <v>110</v>
      </c>
      <c r="C9" s="470"/>
      <c r="D9" s="470"/>
      <c r="E9" s="470"/>
      <c r="F9" s="470"/>
    </row>
    <row r="10" spans="2:7">
      <c r="B10" s="9"/>
      <c r="C10" s="329"/>
      <c r="D10" s="9"/>
      <c r="E10" s="40"/>
    </row>
    <row r="11" spans="2:7">
      <c r="B11" s="50"/>
      <c r="C11" s="421">
        <v>45838</v>
      </c>
      <c r="D11" s="421">
        <v>45473</v>
      </c>
    </row>
    <row r="12" spans="2:7">
      <c r="B12" s="326" t="s">
        <v>111</v>
      </c>
      <c r="C12" s="31"/>
      <c r="D12" s="31"/>
    </row>
    <row r="13" spans="2:7" s="41" customFormat="1">
      <c r="B13" s="46" t="s">
        <v>404</v>
      </c>
      <c r="C13" s="580">
        <v>8709000</v>
      </c>
      <c r="D13" s="581">
        <v>0</v>
      </c>
    </row>
    <row r="14" spans="2:7" s="41" customFormat="1">
      <c r="B14" s="46" t="s">
        <v>50</v>
      </c>
      <c r="C14" s="580">
        <v>-181494013</v>
      </c>
      <c r="D14" s="580">
        <v>-136942130</v>
      </c>
    </row>
    <row r="15" spans="2:7" s="41" customFormat="1">
      <c r="B15" s="46" t="s">
        <v>405</v>
      </c>
      <c r="C15" s="580">
        <v>-29810142</v>
      </c>
      <c r="D15" s="580">
        <v>-75974459</v>
      </c>
      <c r="E15" s="42"/>
      <c r="G15" s="43"/>
    </row>
    <row r="16" spans="2:7" s="41" customFormat="1">
      <c r="B16" s="49" t="s">
        <v>406</v>
      </c>
      <c r="C16" s="582">
        <f>SUM(C13:C15)</f>
        <v>-202595155</v>
      </c>
      <c r="D16" s="582">
        <f>+D14+D15</f>
        <v>-212916589</v>
      </c>
      <c r="F16" s="44"/>
    </row>
    <row r="17" spans="2:6" s="41" customFormat="1">
      <c r="B17" s="46" t="s">
        <v>407</v>
      </c>
      <c r="C17" s="583">
        <v>0</v>
      </c>
      <c r="D17" s="583">
        <v>0</v>
      </c>
      <c r="F17" s="44"/>
    </row>
    <row r="18" spans="2:6" s="41" customFormat="1">
      <c r="B18" s="46" t="s">
        <v>408</v>
      </c>
      <c r="C18" s="583">
        <v>0</v>
      </c>
      <c r="D18" s="583">
        <v>0</v>
      </c>
      <c r="F18" s="44"/>
    </row>
    <row r="19" spans="2:6" s="41" customFormat="1">
      <c r="B19" s="46" t="s">
        <v>409</v>
      </c>
      <c r="C19" s="583">
        <v>0</v>
      </c>
      <c r="D19" s="583">
        <v>0</v>
      </c>
      <c r="F19" s="44"/>
    </row>
    <row r="20" spans="2:6" s="41" customFormat="1">
      <c r="B20" s="46" t="s">
        <v>410</v>
      </c>
      <c r="C20" s="584">
        <v>-197338919</v>
      </c>
      <c r="D20" s="584">
        <v>-163198451</v>
      </c>
      <c r="F20" s="44"/>
    </row>
    <row r="21" spans="2:6" s="41" customFormat="1">
      <c r="B21" s="49" t="s">
        <v>236</v>
      </c>
      <c r="C21" s="582">
        <f>SUM(C17:C20)</f>
        <v>-197338919</v>
      </c>
      <c r="D21" s="582">
        <f>+D20</f>
        <v>-163198451</v>
      </c>
      <c r="F21" s="44"/>
    </row>
    <row r="22" spans="2:6" s="41" customFormat="1">
      <c r="B22" s="325" t="s">
        <v>112</v>
      </c>
      <c r="C22" s="585"/>
      <c r="D22" s="585"/>
      <c r="F22" s="44"/>
    </row>
    <row r="23" spans="2:6" s="41" customFormat="1">
      <c r="B23" s="46" t="s">
        <v>411</v>
      </c>
      <c r="C23" s="580">
        <v>442000000</v>
      </c>
      <c r="D23" s="581">
        <v>0</v>
      </c>
      <c r="F23" s="44"/>
    </row>
    <row r="24" spans="2:6" s="41" customFormat="1">
      <c r="B24" s="46" t="s">
        <v>412</v>
      </c>
      <c r="C24" s="580">
        <v>-439960350</v>
      </c>
      <c r="D24" s="580">
        <v>-25785339</v>
      </c>
      <c r="F24" s="44"/>
    </row>
    <row r="25" spans="2:6" s="41" customFormat="1">
      <c r="B25" s="46" t="s">
        <v>413</v>
      </c>
      <c r="C25" s="586">
        <v>0</v>
      </c>
      <c r="D25" s="581">
        <v>0</v>
      </c>
      <c r="E25" s="43"/>
      <c r="F25" s="44"/>
    </row>
    <row r="26" spans="2:6" s="41" customFormat="1">
      <c r="B26" s="46" t="s">
        <v>414</v>
      </c>
      <c r="C26" s="580">
        <v>-55853122</v>
      </c>
      <c r="D26" s="581">
        <v>0</v>
      </c>
      <c r="E26" s="43"/>
      <c r="F26" s="44"/>
    </row>
    <row r="27" spans="2:6" s="41" customFormat="1">
      <c r="B27" s="46" t="s">
        <v>415</v>
      </c>
      <c r="C27" s="587">
        <v>0</v>
      </c>
      <c r="D27" s="588">
        <v>12451928</v>
      </c>
    </row>
    <row r="28" spans="2:6" s="41" customFormat="1">
      <c r="B28" s="46" t="s">
        <v>416</v>
      </c>
      <c r="C28" s="589">
        <v>27652347</v>
      </c>
      <c r="D28" s="590">
        <v>0</v>
      </c>
    </row>
    <row r="29" spans="2:6" s="41" customFormat="1">
      <c r="B29" s="46" t="s">
        <v>417</v>
      </c>
      <c r="C29" s="587">
        <v>0</v>
      </c>
      <c r="D29" s="590">
        <v>0</v>
      </c>
    </row>
    <row r="30" spans="2:6" s="41" customFormat="1">
      <c r="B30" s="49" t="s">
        <v>113</v>
      </c>
      <c r="C30" s="591">
        <f>SUM(C23:C29)</f>
        <v>-26161125</v>
      </c>
      <c r="D30" s="591">
        <f>+D24+D27</f>
        <v>-13333411</v>
      </c>
    </row>
    <row r="31" spans="2:6" s="41" customFormat="1">
      <c r="B31" s="325" t="s">
        <v>114</v>
      </c>
      <c r="C31" s="585"/>
      <c r="D31" s="585"/>
    </row>
    <row r="32" spans="2:6" s="41" customFormat="1">
      <c r="B32" s="46" t="s">
        <v>418</v>
      </c>
      <c r="C32" s="580">
        <v>455765330</v>
      </c>
      <c r="D32" s="592">
        <v>296713600</v>
      </c>
    </row>
    <row r="33" spans="2:8" s="41" customFormat="1">
      <c r="B33" s="46" t="s">
        <v>419</v>
      </c>
      <c r="C33" s="586">
        <v>0</v>
      </c>
      <c r="D33" s="581">
        <v>0</v>
      </c>
    </row>
    <row r="34" spans="2:8" s="41" customFormat="1">
      <c r="B34" s="46" t="s">
        <v>55</v>
      </c>
      <c r="C34" s="586">
        <v>0</v>
      </c>
      <c r="D34" s="581">
        <v>0</v>
      </c>
    </row>
    <row r="35" spans="2:8" s="41" customFormat="1">
      <c r="B35" s="46" t="s">
        <v>54</v>
      </c>
      <c r="C35" s="586">
        <v>0</v>
      </c>
      <c r="D35" s="581">
        <v>0</v>
      </c>
      <c r="F35" s="45"/>
    </row>
    <row r="36" spans="2:8" s="41" customFormat="1">
      <c r="B36" s="49" t="s">
        <v>51</v>
      </c>
      <c r="C36" s="593">
        <f>SUM(C32:C35)</f>
        <v>455765330</v>
      </c>
      <c r="D36" s="594">
        <f>+D32</f>
        <v>296713600</v>
      </c>
      <c r="F36" s="43"/>
    </row>
    <row r="37" spans="2:8" s="41" customFormat="1">
      <c r="B37" s="49" t="s">
        <v>52</v>
      </c>
      <c r="C37" s="234">
        <f>+C16+C21+C30</f>
        <v>-426095199</v>
      </c>
      <c r="D37" s="234">
        <f>+D16+D20+D30</f>
        <v>-389448451</v>
      </c>
      <c r="E37" s="459"/>
    </row>
    <row r="38" spans="2:8" s="41" customFormat="1">
      <c r="B38" s="49" t="s">
        <v>420</v>
      </c>
      <c r="C38" s="234">
        <v>-10242308</v>
      </c>
      <c r="D38" s="595">
        <v>123999677</v>
      </c>
    </row>
    <row r="39" spans="2:8" s="41" customFormat="1">
      <c r="B39" s="49" t="s">
        <v>115</v>
      </c>
      <c r="C39" s="596">
        <v>3193569920</v>
      </c>
      <c r="D39" s="597">
        <v>2339442182</v>
      </c>
    </row>
    <row r="40" spans="2:8" s="41" customFormat="1">
      <c r="B40" s="51" t="s">
        <v>116</v>
      </c>
      <c r="C40" s="272">
        <f>SUM(C36:C39)</f>
        <v>3212997743</v>
      </c>
      <c r="D40" s="598">
        <f>SUM(D36:D39)</f>
        <v>2370707008</v>
      </c>
      <c r="E40" s="43">
        <f>+C40-BG!D16</f>
        <v>0</v>
      </c>
      <c r="F40" s="43"/>
    </row>
    <row r="41" spans="2:8">
      <c r="B41" s="48"/>
      <c r="C41" s="343"/>
      <c r="D41" s="52">
        <f>+D37+D39</f>
        <v>1949993731</v>
      </c>
    </row>
    <row r="42" spans="2:8">
      <c r="B42" s="47" t="str">
        <f>+EERR!B104</f>
        <v>Las notas que se acompañan forman parte integrante de estos estados financieros.</v>
      </c>
      <c r="C42" s="340"/>
      <c r="D42" s="432"/>
      <c r="E42" s="40"/>
    </row>
    <row r="43" spans="2:8">
      <c r="B43" s="48"/>
      <c r="C43" s="341"/>
      <c r="D43" s="47"/>
      <c r="E43" s="40"/>
    </row>
    <row r="45" spans="2:8" ht="15">
      <c r="B45" s="448" t="s">
        <v>153</v>
      </c>
      <c r="C45" s="473" t="s">
        <v>557</v>
      </c>
      <c r="D45" s="473"/>
      <c r="G45" s="448" t="s">
        <v>558</v>
      </c>
      <c r="H45" s="436"/>
    </row>
    <row r="46" spans="2:8" ht="15">
      <c r="B46" s="448" t="s">
        <v>316</v>
      </c>
      <c r="C46" s="473" t="s">
        <v>597</v>
      </c>
      <c r="D46" s="473"/>
      <c r="G46" s="448" t="s">
        <v>581</v>
      </c>
      <c r="H46" s="436"/>
    </row>
    <row r="47" spans="2:8">
      <c r="B47" s="2"/>
      <c r="C47" s="397"/>
      <c r="D47" s="199"/>
      <c r="E47" s="205"/>
      <c r="F47" s="216"/>
      <c r="G47" s="2"/>
      <c r="H47" s="2"/>
    </row>
  </sheetData>
  <mergeCells count="6">
    <mergeCell ref="C46:D46"/>
    <mergeCell ref="C45:D45"/>
    <mergeCell ref="B4:D4"/>
    <mergeCell ref="B5:D5"/>
    <mergeCell ref="B7:D7"/>
    <mergeCell ref="B9:F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1"/>
  <sheetViews>
    <sheetView showGridLines="0" zoomScaleNormal="100" zoomScaleSheetLayoutView="80" workbookViewId="0">
      <selection activeCell="H31" sqref="H31"/>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4" style="22" bestFit="1" customWidth="1"/>
    <col min="7" max="7" width="11" style="22" hidden="1" customWidth="1"/>
    <col min="8" max="8" width="14" style="22" bestFit="1" customWidth="1"/>
    <col min="9" max="9" width="9.42578125" style="22" hidden="1" customWidth="1"/>
    <col min="10" max="10" width="14.42578125" style="22" customWidth="1"/>
    <col min="11" max="11" width="14.85546875" style="22" bestFit="1" customWidth="1"/>
    <col min="12" max="12" width="14.7109375" style="22" bestFit="1" customWidth="1"/>
    <col min="13" max="13" width="15.140625" style="22" bestFit="1" customWidth="1"/>
    <col min="14" max="14" width="14.7109375" style="22" bestFit="1" customWidth="1"/>
    <col min="15" max="15" width="2.7109375" style="22" customWidth="1"/>
    <col min="16" max="16" width="3.14062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26" t="s">
        <v>548</v>
      </c>
      <c r="C7" s="4"/>
      <c r="D7" s="4"/>
      <c r="E7" s="4"/>
      <c r="F7" s="4"/>
      <c r="G7" s="4"/>
      <c r="H7" s="4"/>
      <c r="I7" s="4"/>
      <c r="J7" s="4"/>
      <c r="K7" s="4"/>
      <c r="L7" s="4"/>
      <c r="M7" s="4"/>
    </row>
    <row r="8" spans="2:16" ht="18">
      <c r="B8" s="126" t="s">
        <v>582</v>
      </c>
      <c r="C8" s="4"/>
      <c r="D8" s="4"/>
      <c r="E8" s="4"/>
      <c r="F8" s="4"/>
      <c r="G8" s="4"/>
      <c r="H8" s="4"/>
      <c r="I8" s="4"/>
      <c r="J8" s="4"/>
      <c r="K8" s="4"/>
      <c r="L8" s="4"/>
      <c r="M8" s="4"/>
    </row>
    <row r="9" spans="2:16" ht="15.75" customHeight="1">
      <c r="B9" s="470" t="s">
        <v>110</v>
      </c>
      <c r="C9" s="470"/>
      <c r="D9" s="470"/>
      <c r="E9" s="470"/>
      <c r="F9" s="470"/>
      <c r="G9" s="470"/>
      <c r="H9" s="470"/>
      <c r="I9" s="470"/>
      <c r="J9" s="470"/>
      <c r="K9" s="470"/>
      <c r="L9" s="470"/>
      <c r="M9" s="470"/>
      <c r="N9" s="470"/>
    </row>
    <row r="10" spans="2:16" ht="15" customHeight="1">
      <c r="B10" s="11"/>
      <c r="C10" s="10"/>
      <c r="D10" s="10"/>
      <c r="E10" s="13"/>
      <c r="F10" s="13"/>
      <c r="G10" s="13"/>
      <c r="H10" s="13"/>
      <c r="I10" s="13"/>
      <c r="J10" s="13"/>
      <c r="K10" s="13"/>
      <c r="L10" s="13"/>
      <c r="M10" s="13"/>
    </row>
    <row r="12" spans="2:16" ht="24" customHeight="1">
      <c r="B12" s="481" t="s">
        <v>47</v>
      </c>
      <c r="C12" s="479" t="s">
        <v>67</v>
      </c>
      <c r="D12" s="483"/>
      <c r="E12" s="480"/>
      <c r="F12" s="479" t="s">
        <v>71</v>
      </c>
      <c r="G12" s="483"/>
      <c r="H12" s="480"/>
      <c r="I12" s="479" t="s">
        <v>58</v>
      </c>
      <c r="J12" s="480"/>
      <c r="K12" s="479" t="s">
        <v>75</v>
      </c>
      <c r="L12" s="480"/>
      <c r="M12" s="479" t="s">
        <v>44</v>
      </c>
      <c r="N12" s="480"/>
    </row>
    <row r="13" spans="2:16" ht="45.75" customHeight="1" thickBot="1">
      <c r="B13" s="482"/>
      <c r="C13" s="24" t="s">
        <v>68</v>
      </c>
      <c r="D13" s="24" t="s">
        <v>69</v>
      </c>
      <c r="E13" s="24" t="s">
        <v>70</v>
      </c>
      <c r="F13" s="24" t="s">
        <v>74</v>
      </c>
      <c r="G13" s="24" t="s">
        <v>73</v>
      </c>
      <c r="H13" s="25" t="s">
        <v>72</v>
      </c>
      <c r="I13" s="25" t="s">
        <v>195</v>
      </c>
      <c r="J13" s="26" t="s">
        <v>48</v>
      </c>
      <c r="K13" s="25" t="s">
        <v>76</v>
      </c>
      <c r="L13" s="25" t="s">
        <v>77</v>
      </c>
      <c r="M13" s="26" t="s">
        <v>85</v>
      </c>
      <c r="N13" s="25" t="s">
        <v>102</v>
      </c>
    </row>
    <row r="14" spans="2:16" ht="15" customHeight="1" thickTop="1" thickBot="1">
      <c r="B14" s="31" t="s">
        <v>482</v>
      </c>
      <c r="C14" s="556">
        <v>0</v>
      </c>
      <c r="D14" s="55"/>
      <c r="E14" s="54">
        <v>5176191230</v>
      </c>
      <c r="F14" s="54">
        <v>37739815</v>
      </c>
      <c r="G14" s="54">
        <v>0</v>
      </c>
      <c r="H14" s="54">
        <v>23310058</v>
      </c>
      <c r="I14" s="54">
        <v>0</v>
      </c>
      <c r="J14" s="54">
        <v>975294993</v>
      </c>
      <c r="K14" s="54">
        <v>-1360610744</v>
      </c>
      <c r="L14" s="54">
        <v>167534744</v>
      </c>
      <c r="M14" s="476"/>
      <c r="N14" s="476"/>
      <c r="O14" s="32"/>
      <c r="P14" s="36"/>
    </row>
    <row r="15" spans="2:16" ht="16.5" customHeight="1" thickTop="1">
      <c r="B15" s="3" t="s">
        <v>120</v>
      </c>
      <c r="C15" s="557">
        <v>0</v>
      </c>
      <c r="D15" s="33">
        <v>0</v>
      </c>
      <c r="E15" s="33">
        <v>455765330</v>
      </c>
      <c r="F15" s="557">
        <v>0</v>
      </c>
      <c r="G15" s="557">
        <v>0</v>
      </c>
      <c r="H15" s="557">
        <v>0</v>
      </c>
      <c r="I15" s="557">
        <v>0</v>
      </c>
      <c r="J15" s="557">
        <v>0</v>
      </c>
      <c r="K15" s="557">
        <v>0</v>
      </c>
      <c r="L15" s="557">
        <v>0</v>
      </c>
      <c r="M15" s="477"/>
      <c r="N15" s="477"/>
    </row>
    <row r="16" spans="2:16" ht="15" customHeight="1">
      <c r="B16" s="34" t="s">
        <v>232</v>
      </c>
      <c r="C16" s="557">
        <v>0</v>
      </c>
      <c r="D16" s="33">
        <v>0</v>
      </c>
      <c r="E16" s="557">
        <v>0</v>
      </c>
      <c r="F16" s="557">
        <v>0</v>
      </c>
      <c r="G16" s="557">
        <v>0</v>
      </c>
      <c r="H16" s="557">
        <v>0</v>
      </c>
      <c r="I16" s="33">
        <v>0</v>
      </c>
      <c r="J16" s="557">
        <v>0</v>
      </c>
      <c r="K16" s="33">
        <v>167534744</v>
      </c>
      <c r="L16" s="33">
        <v>-167534744</v>
      </c>
      <c r="M16" s="477"/>
      <c r="N16" s="477"/>
    </row>
    <row r="17" spans="2:16" ht="15" customHeight="1">
      <c r="B17" s="34" t="s">
        <v>119</v>
      </c>
      <c r="C17" s="557">
        <v>0</v>
      </c>
      <c r="D17" s="33">
        <v>0</v>
      </c>
      <c r="E17" s="557">
        <v>0</v>
      </c>
      <c r="F17" s="557">
        <v>0</v>
      </c>
      <c r="G17" s="557">
        <v>0</v>
      </c>
      <c r="H17" s="557">
        <v>0</v>
      </c>
      <c r="I17" s="33">
        <v>0</v>
      </c>
      <c r="J17" s="557">
        <v>0</v>
      </c>
      <c r="K17" s="557">
        <v>0</v>
      </c>
      <c r="L17" s="557">
        <v>0</v>
      </c>
      <c r="M17" s="477"/>
      <c r="N17" s="477"/>
    </row>
    <row r="18" spans="2:16" ht="15" customHeight="1">
      <c r="B18" s="34" t="s">
        <v>78</v>
      </c>
      <c r="C18" s="557">
        <v>0</v>
      </c>
      <c r="D18" s="33">
        <v>0</v>
      </c>
      <c r="E18" s="557">
        <v>0</v>
      </c>
      <c r="F18" s="557">
        <v>0</v>
      </c>
      <c r="G18" s="557">
        <v>0</v>
      </c>
      <c r="H18" s="557">
        <v>0</v>
      </c>
      <c r="I18" s="33">
        <v>0</v>
      </c>
      <c r="J18" s="557">
        <v>0</v>
      </c>
      <c r="K18" s="557">
        <v>0</v>
      </c>
      <c r="L18" s="557">
        <v>0</v>
      </c>
      <c r="M18" s="477"/>
      <c r="N18" s="477"/>
    </row>
    <row r="19" spans="2:16" ht="15" customHeight="1">
      <c r="B19" s="34" t="s">
        <v>118</v>
      </c>
      <c r="C19" s="557">
        <v>0</v>
      </c>
      <c r="D19" s="33">
        <v>0</v>
      </c>
      <c r="E19" s="557">
        <v>0</v>
      </c>
      <c r="F19" s="557">
        <v>0</v>
      </c>
      <c r="G19" s="557">
        <v>0</v>
      </c>
      <c r="H19" s="557">
        <v>0</v>
      </c>
      <c r="I19" s="33">
        <v>0</v>
      </c>
      <c r="J19" s="557">
        <v>0</v>
      </c>
      <c r="K19" s="557">
        <v>0</v>
      </c>
      <c r="L19" s="557">
        <v>0</v>
      </c>
      <c r="M19" s="477"/>
      <c r="N19" s="477"/>
    </row>
    <row r="20" spans="2:16" ht="15" customHeight="1">
      <c r="B20" s="34" t="s">
        <v>117</v>
      </c>
      <c r="C20" s="557">
        <v>0</v>
      </c>
      <c r="D20" s="33">
        <v>0</v>
      </c>
      <c r="E20" s="557">
        <v>0</v>
      </c>
      <c r="F20" s="557">
        <v>0</v>
      </c>
      <c r="G20" s="557">
        <v>0</v>
      </c>
      <c r="H20" s="557">
        <v>0</v>
      </c>
      <c r="I20" s="33">
        <v>0</v>
      </c>
      <c r="J20" s="557">
        <v>0</v>
      </c>
      <c r="K20" s="557">
        <v>0</v>
      </c>
      <c r="L20" s="557">
        <v>0</v>
      </c>
      <c r="M20" s="477"/>
      <c r="N20" s="477"/>
    </row>
    <row r="21" spans="2:16" ht="15" customHeight="1">
      <c r="B21" s="34" t="s">
        <v>192</v>
      </c>
      <c r="C21" s="557">
        <v>0</v>
      </c>
      <c r="D21" s="33">
        <v>0</v>
      </c>
      <c r="E21" s="557">
        <v>0</v>
      </c>
      <c r="F21" s="557">
        <v>0</v>
      </c>
      <c r="G21" s="557">
        <v>0</v>
      </c>
      <c r="H21" s="557">
        <v>0</v>
      </c>
      <c r="I21" s="33">
        <v>0</v>
      </c>
      <c r="J21" s="557">
        <v>0</v>
      </c>
      <c r="K21" s="557">
        <v>0</v>
      </c>
      <c r="L21" s="557">
        <v>0</v>
      </c>
      <c r="M21" s="477"/>
      <c r="N21" s="477"/>
    </row>
    <row r="22" spans="2:16" ht="15" customHeight="1">
      <c r="B22" s="53" t="s">
        <v>49</v>
      </c>
      <c r="C22" s="557">
        <v>0</v>
      </c>
      <c r="D22" s="33">
        <v>0</v>
      </c>
      <c r="E22" s="557">
        <v>0</v>
      </c>
      <c r="F22" s="557">
        <v>0</v>
      </c>
      <c r="G22" s="557">
        <v>0</v>
      </c>
      <c r="H22" s="557">
        <v>0</v>
      </c>
      <c r="I22" s="33">
        <v>0</v>
      </c>
      <c r="J22" s="33">
        <v>442000000</v>
      </c>
      <c r="K22" s="557">
        <v>0</v>
      </c>
      <c r="L22" s="557">
        <v>0</v>
      </c>
      <c r="M22" s="477"/>
      <c r="N22" s="477"/>
    </row>
    <row r="23" spans="2:16" ht="15.75" customHeight="1">
      <c r="B23" s="27" t="s">
        <v>46</v>
      </c>
      <c r="C23" s="557">
        <v>0</v>
      </c>
      <c r="D23" s="33">
        <v>0</v>
      </c>
      <c r="E23" s="557">
        <v>0</v>
      </c>
      <c r="F23" s="557">
        <v>0</v>
      </c>
      <c r="G23" s="557">
        <v>0</v>
      </c>
      <c r="H23" s="557">
        <v>0</v>
      </c>
      <c r="I23" s="33">
        <v>0</v>
      </c>
      <c r="J23" s="557">
        <v>0</v>
      </c>
      <c r="K23" s="557">
        <v>0</v>
      </c>
      <c r="L23" s="33">
        <v>-471745843</v>
      </c>
      <c r="M23" s="478"/>
      <c r="N23" s="478"/>
    </row>
    <row r="24" spans="2:16" ht="15.75" customHeight="1" thickBot="1">
      <c r="B24" s="28" t="s">
        <v>575</v>
      </c>
      <c r="C24" s="558">
        <f>+SUM(C14:C23)</f>
        <v>0</v>
      </c>
      <c r="D24" s="30">
        <f t="shared" ref="D24" si="0">+SUM(D14:D23)</f>
        <v>0</v>
      </c>
      <c r="E24" s="30">
        <f>+SUM(E14:E23)</f>
        <v>5631956560</v>
      </c>
      <c r="F24" s="30">
        <f>+SUM(F14:F23)</f>
        <v>37739815</v>
      </c>
      <c r="G24" s="30">
        <f t="shared" ref="G24:I24" si="1">+SUM(G14:G23)</f>
        <v>0</v>
      </c>
      <c r="H24" s="30">
        <f>+SUM(H14:H23)</f>
        <v>23310058</v>
      </c>
      <c r="I24" s="30">
        <f t="shared" si="1"/>
        <v>0</v>
      </c>
      <c r="J24" s="30">
        <f>+SUM(J14:J23)</f>
        <v>1417294993</v>
      </c>
      <c r="K24" s="30">
        <f>+SUM(K14:K23)</f>
        <v>-1193076000</v>
      </c>
      <c r="L24" s="30">
        <f>+SUM(L14:L23)</f>
        <v>-471745843</v>
      </c>
      <c r="M24" s="30">
        <f>SUM(C24:L24)</f>
        <v>5445479583</v>
      </c>
      <c r="N24" s="558"/>
      <c r="P24" s="36">
        <f>+M24-BG!H68</f>
        <v>0</v>
      </c>
    </row>
    <row r="25" spans="2:16" ht="15.75" customHeight="1" thickTop="1" thickBot="1">
      <c r="B25" s="28" t="s">
        <v>574</v>
      </c>
      <c r="C25" s="55">
        <v>4200000000</v>
      </c>
      <c r="D25" s="55"/>
      <c r="E25" s="54">
        <v>4644487600</v>
      </c>
      <c r="F25" s="54">
        <v>28922197</v>
      </c>
      <c r="G25" s="54">
        <v>0</v>
      </c>
      <c r="H25" s="54">
        <v>23310058</v>
      </c>
      <c r="I25" s="54">
        <v>0</v>
      </c>
      <c r="J25" s="54">
        <v>975294993</v>
      </c>
      <c r="K25" s="54">
        <v>-1360610744</v>
      </c>
      <c r="L25" s="54">
        <v>-212529161</v>
      </c>
      <c r="M25" s="559"/>
      <c r="N25" s="29">
        <f>SUM(E25:M25)</f>
        <v>4098874943</v>
      </c>
      <c r="P25" s="36"/>
    </row>
    <row r="26" spans="2:16" ht="13.5" thickTop="1">
      <c r="E26" s="36"/>
      <c r="J26" s="36"/>
      <c r="M26" s="35"/>
      <c r="N26" s="1"/>
    </row>
    <row r="27" spans="2:16">
      <c r="B27" s="2" t="str">
        <f>+FE!B42</f>
        <v>Las notas que se acompañan forman parte integrante de estos estados financieros.</v>
      </c>
      <c r="D27" s="36"/>
      <c r="E27" s="1"/>
      <c r="F27" s="1"/>
      <c r="G27" s="1"/>
      <c r="H27" s="1"/>
      <c r="I27" s="1"/>
      <c r="J27" s="1"/>
      <c r="K27" s="1"/>
      <c r="L27" s="1"/>
      <c r="M27" s="1"/>
      <c r="N27" s="1"/>
    </row>
    <row r="28" spans="2:16">
      <c r="D28" s="36"/>
      <c r="E28" s="37"/>
      <c r="F28" s="37"/>
      <c r="G28" s="37"/>
      <c r="H28" s="1"/>
      <c r="I28" s="1"/>
      <c r="J28" s="1"/>
      <c r="K28" s="1"/>
      <c r="L28" s="1"/>
      <c r="M28" s="1"/>
      <c r="N28" s="1"/>
    </row>
    <row r="30" spans="2:16" ht="15">
      <c r="B30" s="448" t="s">
        <v>153</v>
      </c>
      <c r="C30" s="473" t="s">
        <v>557</v>
      </c>
      <c r="D30" s="473"/>
      <c r="E30" s="473"/>
      <c r="H30" s="448" t="s">
        <v>558</v>
      </c>
    </row>
    <row r="31" spans="2:16" ht="15">
      <c r="B31" s="448" t="s">
        <v>316</v>
      </c>
      <c r="C31" s="473" t="s">
        <v>597</v>
      </c>
      <c r="D31" s="473"/>
      <c r="E31" s="473"/>
      <c r="H31" s="448" t="s">
        <v>581</v>
      </c>
    </row>
  </sheetData>
  <mergeCells count="11">
    <mergeCell ref="B9:N9"/>
    <mergeCell ref="C31:E31"/>
    <mergeCell ref="C30:E30"/>
    <mergeCell ref="N14:N23"/>
    <mergeCell ref="M14:M2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82"/>
  <sheetViews>
    <sheetView showGridLines="0" tabSelected="1" zoomScaleNormal="100" zoomScaleSheetLayoutView="85" workbookViewId="0">
      <selection activeCell="E8" sqref="E8"/>
    </sheetView>
  </sheetViews>
  <sheetFormatPr baseColWidth="10" defaultColWidth="11.42578125" defaultRowHeight="12.75"/>
  <cols>
    <col min="1" max="1" width="2.7109375" style="10" customWidth="1"/>
    <col min="2" max="2" width="50.7109375" style="10" customWidth="1"/>
    <col min="3" max="3" width="15.5703125" style="10" bestFit="1" customWidth="1"/>
    <col min="4" max="4" width="16.5703125" style="10" bestFit="1" customWidth="1"/>
    <col min="5" max="5" width="17.7109375" style="10" bestFit="1" customWidth="1"/>
    <col min="6" max="6" width="15.7109375" style="10" bestFit="1" customWidth="1"/>
    <col min="7" max="7" width="16.28515625" style="10" bestFit="1" customWidth="1"/>
    <col min="8" max="8" width="13.28515625" style="10" bestFit="1" customWidth="1"/>
    <col min="9" max="9" width="15.7109375" style="10" customWidth="1"/>
    <col min="10" max="10" width="17.7109375" style="10" bestFit="1"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07"/>
      <c r="C7" s="507"/>
      <c r="D7" s="507"/>
      <c r="E7" s="507"/>
      <c r="F7" s="507"/>
      <c r="G7" s="507"/>
      <c r="H7" s="507"/>
      <c r="I7" s="507"/>
      <c r="J7" s="507"/>
    </row>
    <row r="8" spans="2:10" ht="18">
      <c r="B8" s="443" t="s">
        <v>565</v>
      </c>
      <c r="C8" s="124"/>
      <c r="D8" s="124"/>
      <c r="E8" s="124"/>
      <c r="F8" s="124"/>
      <c r="G8" s="124"/>
      <c r="H8" s="124"/>
      <c r="I8" s="124"/>
      <c r="J8" s="124"/>
    </row>
    <row r="10" spans="2:10">
      <c r="B10" s="59"/>
    </row>
    <row r="11" spans="2:10">
      <c r="B11" s="503" t="s">
        <v>166</v>
      </c>
      <c r="C11" s="503"/>
      <c r="D11" s="503"/>
      <c r="E11" s="503"/>
      <c r="F11" s="503"/>
      <c r="G11" s="503"/>
      <c r="H11" s="23"/>
      <c r="I11" s="11"/>
    </row>
    <row r="12" spans="2:10">
      <c r="B12" s="59"/>
    </row>
    <row r="13" spans="2:10" ht="12.75" customHeight="1">
      <c r="B13" s="418" t="s">
        <v>566</v>
      </c>
      <c r="C13" s="212"/>
      <c r="D13" s="212"/>
      <c r="E13" s="212"/>
      <c r="F13" s="212"/>
      <c r="G13" s="212"/>
      <c r="H13" s="212"/>
      <c r="I13" s="212"/>
      <c r="J13" s="212"/>
    </row>
    <row r="14" spans="2:10">
      <c r="B14" s="59"/>
    </row>
    <row r="15" spans="2:10">
      <c r="B15" s="503" t="s">
        <v>165</v>
      </c>
      <c r="C15" s="503"/>
      <c r="D15" s="503"/>
      <c r="E15" s="503"/>
      <c r="F15" s="503"/>
      <c r="G15" s="503"/>
      <c r="H15" s="503"/>
      <c r="I15" s="503"/>
    </row>
    <row r="16" spans="2:10">
      <c r="B16" s="60"/>
    </row>
    <row r="17" spans="2:10">
      <c r="B17" s="503" t="s">
        <v>164</v>
      </c>
      <c r="C17" s="503"/>
      <c r="D17" s="503"/>
      <c r="E17" s="503"/>
      <c r="F17" s="503"/>
      <c r="G17" s="503"/>
      <c r="H17" s="503"/>
      <c r="I17" s="503"/>
      <c r="J17" s="503"/>
    </row>
    <row r="18" spans="2:10">
      <c r="B18" s="59"/>
    </row>
    <row r="19" spans="2:10" s="129" customFormat="1" ht="68.650000000000006" customHeight="1">
      <c r="B19" s="490" t="s">
        <v>312</v>
      </c>
      <c r="C19" s="490"/>
      <c r="D19" s="490"/>
      <c r="E19" s="490"/>
      <c r="F19" s="490"/>
      <c r="G19" s="490"/>
      <c r="H19" s="490"/>
      <c r="I19" s="490"/>
      <c r="J19" s="490"/>
    </row>
    <row r="20" spans="2:10" ht="58.15" customHeight="1">
      <c r="B20" s="490" t="s">
        <v>313</v>
      </c>
      <c r="C20" s="490"/>
      <c r="D20" s="490"/>
      <c r="E20" s="490"/>
      <c r="F20" s="490"/>
      <c r="G20" s="490"/>
      <c r="H20" s="490"/>
      <c r="I20" s="490"/>
      <c r="J20" s="490"/>
    </row>
    <row r="21" spans="2:10" s="129" customFormat="1" ht="40.9" customHeight="1">
      <c r="B21" s="490" t="s">
        <v>351</v>
      </c>
      <c r="C21" s="490"/>
      <c r="D21" s="490"/>
      <c r="E21" s="490"/>
      <c r="F21" s="490"/>
      <c r="G21" s="490"/>
      <c r="H21" s="490"/>
      <c r="I21" s="490"/>
      <c r="J21" s="490"/>
    </row>
    <row r="22" spans="2:10" s="129" customFormat="1" ht="40.9" customHeight="1">
      <c r="B22" s="504" t="s">
        <v>350</v>
      </c>
      <c r="C22" s="504"/>
      <c r="D22" s="504"/>
      <c r="E22" s="504"/>
      <c r="F22" s="504"/>
      <c r="G22" s="504"/>
      <c r="H22" s="504"/>
      <c r="I22" s="504"/>
      <c r="J22" s="504"/>
    </row>
    <row r="23" spans="2:10" s="129" customFormat="1"/>
    <row r="24" spans="2:10" s="129" customFormat="1" ht="40.9" customHeight="1">
      <c r="B24" s="504" t="s">
        <v>352</v>
      </c>
      <c r="C24" s="504"/>
      <c r="D24" s="504"/>
      <c r="E24" s="504"/>
      <c r="F24" s="504"/>
      <c r="G24" s="504"/>
      <c r="H24" s="504"/>
      <c r="I24" s="504"/>
      <c r="J24" s="504"/>
    </row>
    <row r="25" spans="2:10" s="129" customFormat="1"/>
    <row r="26" spans="2:10">
      <c r="B26" s="13" t="s">
        <v>167</v>
      </c>
    </row>
    <row r="27" spans="2:10">
      <c r="B27" s="13"/>
    </row>
    <row r="28" spans="2:10" ht="37.15" customHeight="1">
      <c r="B28" s="490" t="s">
        <v>573</v>
      </c>
      <c r="C28" s="490"/>
      <c r="D28" s="490"/>
      <c r="E28" s="490"/>
      <c r="F28" s="490"/>
      <c r="G28" s="490"/>
      <c r="H28" s="490"/>
      <c r="I28" s="490"/>
      <c r="J28" s="490"/>
    </row>
    <row r="29" spans="2:10">
      <c r="B29" s="60"/>
    </row>
    <row r="30" spans="2:10">
      <c r="B30" s="503" t="s">
        <v>168</v>
      </c>
      <c r="C30" s="503"/>
      <c r="D30" s="503"/>
      <c r="E30" s="503"/>
      <c r="F30" s="503"/>
      <c r="G30" s="503"/>
      <c r="H30" s="503"/>
      <c r="I30" s="503"/>
    </row>
    <row r="31" spans="2:10">
      <c r="B31" s="59"/>
    </row>
    <row r="32" spans="2:10">
      <c r="B32" s="23" t="s">
        <v>169</v>
      </c>
      <c r="C32" s="23"/>
      <c r="D32" s="23"/>
      <c r="E32" s="23"/>
      <c r="F32" s="23"/>
      <c r="G32" s="23"/>
      <c r="H32" s="23"/>
      <c r="I32" s="23"/>
      <c r="J32" s="23"/>
    </row>
    <row r="33" spans="2:10">
      <c r="B33" s="59"/>
    </row>
    <row r="34" spans="2:10">
      <c r="B34" s="490" t="s">
        <v>487</v>
      </c>
      <c r="C34" s="490"/>
      <c r="D34" s="490"/>
      <c r="E34" s="490"/>
      <c r="F34" s="490"/>
      <c r="G34" s="490"/>
      <c r="H34" s="490"/>
      <c r="I34" s="490"/>
      <c r="J34" s="490"/>
    </row>
    <row r="35" spans="2:10">
      <c r="B35" s="418" t="s">
        <v>488</v>
      </c>
    </row>
    <row r="36" spans="2:10">
      <c r="B36" s="418" t="s">
        <v>489</v>
      </c>
    </row>
    <row r="37" spans="2:10">
      <c r="B37" s="418" t="s">
        <v>490</v>
      </c>
    </row>
    <row r="38" spans="2:10">
      <c r="B38" s="60"/>
    </row>
    <row r="39" spans="2:10">
      <c r="B39" s="23" t="s">
        <v>180</v>
      </c>
      <c r="C39" s="467"/>
      <c r="D39" s="467"/>
      <c r="E39" s="467"/>
      <c r="F39" s="467"/>
      <c r="G39" s="467"/>
      <c r="H39" s="467"/>
      <c r="I39" s="467"/>
      <c r="J39" s="467"/>
    </row>
    <row r="40" spans="2:10">
      <c r="B40" s="60"/>
    </row>
    <row r="41" spans="2:10">
      <c r="B41" s="467" t="s">
        <v>237</v>
      </c>
      <c r="C41" s="467"/>
      <c r="D41" s="467"/>
      <c r="E41" s="467"/>
      <c r="F41" s="467"/>
      <c r="G41" s="467"/>
      <c r="H41" s="467"/>
      <c r="I41" s="467"/>
      <c r="J41" s="467"/>
    </row>
    <row r="42" spans="2:10">
      <c r="B42" s="59"/>
    </row>
    <row r="43" spans="2:10">
      <c r="B43" s="467" t="s">
        <v>547</v>
      </c>
      <c r="C43" s="467"/>
      <c r="D43" s="467"/>
      <c r="E43" s="467"/>
      <c r="F43" s="467"/>
      <c r="G43" s="467"/>
      <c r="H43" s="467"/>
      <c r="I43" s="467"/>
      <c r="J43" s="467"/>
    </row>
    <row r="44" spans="2:10">
      <c r="B44" s="59"/>
    </row>
    <row r="45" spans="2:10" ht="37.15" customHeight="1">
      <c r="B45" s="490" t="s">
        <v>193</v>
      </c>
      <c r="C45" s="490"/>
      <c r="D45" s="490"/>
      <c r="E45" s="490"/>
      <c r="F45" s="490"/>
      <c r="G45" s="490"/>
      <c r="H45" s="490"/>
      <c r="I45" s="490"/>
      <c r="J45" s="490"/>
    </row>
    <row r="47" spans="2:10">
      <c r="B47" s="503" t="s">
        <v>238</v>
      </c>
      <c r="C47" s="503"/>
      <c r="D47" s="503"/>
      <c r="E47" s="503"/>
      <c r="F47" s="503"/>
      <c r="G47" s="503"/>
      <c r="H47" s="503"/>
      <c r="I47" s="503"/>
      <c r="J47" s="503"/>
    </row>
    <row r="48" spans="2:10">
      <c r="B48" s="60"/>
    </row>
    <row r="49" spans="2:10" ht="76.150000000000006" customHeight="1">
      <c r="B49" s="490" t="s">
        <v>274</v>
      </c>
      <c r="C49" s="490"/>
      <c r="D49" s="490"/>
      <c r="E49" s="490"/>
      <c r="F49" s="490"/>
      <c r="G49" s="490"/>
      <c r="H49" s="490"/>
      <c r="I49" s="490"/>
      <c r="J49" s="490"/>
    </row>
    <row r="50" spans="2:10">
      <c r="B50" s="60"/>
    </row>
    <row r="51" spans="2:10" ht="18" customHeight="1">
      <c r="B51" s="59" t="s">
        <v>170</v>
      </c>
      <c r="C51" s="467"/>
      <c r="D51" s="467"/>
      <c r="E51" s="467"/>
      <c r="F51" s="467"/>
      <c r="G51" s="467"/>
      <c r="H51" s="467"/>
      <c r="I51" s="467"/>
      <c r="J51" s="467"/>
    </row>
    <row r="52" spans="2:10">
      <c r="B52" s="60"/>
    </row>
    <row r="53" spans="2:10" ht="16.899999999999999" customHeight="1">
      <c r="B53" s="490" t="s">
        <v>256</v>
      </c>
      <c r="C53" s="490"/>
      <c r="D53" s="490"/>
      <c r="E53" s="490"/>
      <c r="F53" s="490"/>
      <c r="G53" s="490"/>
      <c r="H53" s="490"/>
      <c r="I53" s="490"/>
      <c r="J53" s="490"/>
    </row>
    <row r="55" spans="2:10">
      <c r="B55" s="23" t="s">
        <v>171</v>
      </c>
      <c r="C55" s="11"/>
      <c r="D55" s="23"/>
      <c r="E55" s="23"/>
      <c r="F55" s="23"/>
      <c r="G55" s="23"/>
      <c r="H55" s="23"/>
      <c r="I55" s="23"/>
      <c r="J55" s="23"/>
    </row>
    <row r="56" spans="2:10">
      <c r="B56" s="59"/>
    </row>
    <row r="57" spans="2:10">
      <c r="B57" s="490" t="s">
        <v>287</v>
      </c>
      <c r="C57" s="490"/>
      <c r="D57" s="490"/>
      <c r="E57" s="490"/>
      <c r="F57" s="490"/>
      <c r="G57" s="490"/>
      <c r="H57" s="490"/>
      <c r="I57" s="490"/>
      <c r="J57" s="490"/>
    </row>
    <row r="58" spans="2:10">
      <c r="B58" s="11"/>
    </row>
    <row r="59" spans="2:10" s="13" customFormat="1" ht="16.899999999999999" customHeight="1">
      <c r="B59" s="494" t="s">
        <v>257</v>
      </c>
      <c r="C59" s="494"/>
      <c r="D59" s="494"/>
      <c r="E59" s="494"/>
      <c r="F59" s="494"/>
      <c r="G59" s="494"/>
      <c r="H59" s="494"/>
      <c r="I59" s="494"/>
      <c r="J59" s="494"/>
    </row>
    <row r="60" spans="2:10">
      <c r="B60" s="59"/>
    </row>
    <row r="61" spans="2:10" ht="44.65" customHeight="1">
      <c r="B61" s="490" t="s">
        <v>258</v>
      </c>
      <c r="C61" s="490"/>
      <c r="D61" s="490"/>
      <c r="E61" s="490"/>
      <c r="F61" s="490"/>
      <c r="G61" s="490"/>
      <c r="H61" s="490"/>
      <c r="I61" s="490"/>
      <c r="J61" s="490"/>
    </row>
    <row r="62" spans="2:10">
      <c r="B62" s="59"/>
    </row>
    <row r="63" spans="2:10" s="13" customFormat="1" ht="16.899999999999999" customHeight="1">
      <c r="B63" s="494" t="s">
        <v>259</v>
      </c>
      <c r="C63" s="494"/>
      <c r="D63" s="494"/>
      <c r="E63" s="494"/>
      <c r="F63" s="494"/>
      <c r="G63" s="494"/>
      <c r="H63" s="494"/>
      <c r="I63" s="494"/>
      <c r="J63" s="494"/>
    </row>
    <row r="64" spans="2:10">
      <c r="B64" s="13"/>
    </row>
    <row r="65" spans="2:10">
      <c r="B65" s="503" t="s">
        <v>172</v>
      </c>
      <c r="C65" s="503"/>
      <c r="D65" s="503"/>
      <c r="E65" s="503"/>
      <c r="F65" s="503"/>
      <c r="G65" s="503"/>
      <c r="H65" s="503"/>
      <c r="I65" s="503"/>
      <c r="J65" s="503"/>
    </row>
    <row r="67" spans="2:10" ht="17.25" customHeight="1">
      <c r="B67" s="504" t="s">
        <v>196</v>
      </c>
      <c r="C67" s="504"/>
      <c r="D67" s="504"/>
      <c r="E67" s="504"/>
      <c r="F67" s="504"/>
      <c r="G67" s="504"/>
      <c r="H67" s="504"/>
      <c r="I67" s="504"/>
      <c r="J67" s="504"/>
    </row>
    <row r="69" spans="2:10">
      <c r="B69" s="503" t="s">
        <v>173</v>
      </c>
      <c r="C69" s="503"/>
      <c r="D69" s="503"/>
      <c r="E69" s="503"/>
      <c r="F69" s="503"/>
      <c r="G69" s="503"/>
      <c r="H69" s="503"/>
      <c r="I69" s="503"/>
      <c r="J69" s="503"/>
    </row>
    <row r="70" spans="2:10">
      <c r="B70" s="59"/>
    </row>
    <row r="71" spans="2:10">
      <c r="B71" s="503" t="s">
        <v>239</v>
      </c>
      <c r="C71" s="503"/>
      <c r="D71" s="503"/>
      <c r="E71" s="503"/>
      <c r="F71" s="503"/>
      <c r="G71" s="503"/>
      <c r="H71" s="503"/>
      <c r="I71" s="503"/>
      <c r="J71" s="503"/>
    </row>
    <row r="72" spans="2:10">
      <c r="B72" s="59"/>
    </row>
    <row r="73" spans="2:10" ht="37.9" customHeight="1">
      <c r="B73" s="490" t="s">
        <v>567</v>
      </c>
      <c r="C73" s="490"/>
      <c r="D73" s="490"/>
      <c r="E73" s="490"/>
      <c r="F73" s="490"/>
      <c r="G73" s="490"/>
      <c r="H73" s="490"/>
      <c r="I73" s="490"/>
      <c r="J73" s="490"/>
    </row>
    <row r="74" spans="2:10">
      <c r="B74" s="60"/>
    </row>
    <row r="75" spans="2:10" ht="23.65" customHeight="1">
      <c r="B75" s="490" t="s">
        <v>128</v>
      </c>
      <c r="C75" s="490"/>
      <c r="D75" s="490"/>
      <c r="E75" s="490"/>
      <c r="F75" s="490"/>
      <c r="G75" s="490"/>
      <c r="H75" s="490"/>
      <c r="I75" s="490"/>
      <c r="J75" s="490"/>
    </row>
    <row r="76" spans="2:10">
      <c r="B76" s="59"/>
    </row>
    <row r="77" spans="2:10">
      <c r="B77" s="7" t="s">
        <v>129</v>
      </c>
      <c r="C77" s="7"/>
      <c r="D77" s="463">
        <v>45838</v>
      </c>
      <c r="E77" s="289">
        <v>45473</v>
      </c>
      <c r="F77" s="289">
        <v>45657</v>
      </c>
    </row>
    <row r="78" spans="2:10">
      <c r="B78" s="6" t="s">
        <v>130</v>
      </c>
      <c r="C78" s="6"/>
      <c r="D78" s="61">
        <v>7790.75</v>
      </c>
      <c r="E78" s="61">
        <v>7533.98</v>
      </c>
      <c r="F78" s="61">
        <v>7812.22</v>
      </c>
    </row>
    <row r="79" spans="2:10">
      <c r="B79" s="6" t="s">
        <v>131</v>
      </c>
      <c r="C79" s="6"/>
      <c r="D79" s="61">
        <v>7807.41</v>
      </c>
      <c r="E79" s="61">
        <v>7543.01</v>
      </c>
      <c r="F79" s="61">
        <v>7843.41</v>
      </c>
    </row>
    <row r="80" spans="2:10">
      <c r="D80" s="62"/>
      <c r="E80" s="63"/>
    </row>
    <row r="81" spans="2:12">
      <c r="B81" s="23" t="s">
        <v>240</v>
      </c>
      <c r="C81" s="23"/>
      <c r="D81" s="62"/>
      <c r="E81" s="23"/>
      <c r="F81" s="23"/>
      <c r="G81" s="23"/>
      <c r="H81" s="23"/>
      <c r="I81" s="23"/>
    </row>
    <row r="82" spans="2:12">
      <c r="B82" s="59"/>
    </row>
    <row r="83" spans="2:12">
      <c r="B83" s="504" t="s">
        <v>198</v>
      </c>
      <c r="C83" s="504"/>
      <c r="D83" s="504"/>
      <c r="E83" s="504"/>
      <c r="F83" s="504"/>
      <c r="G83" s="504"/>
      <c r="H83" s="504"/>
      <c r="I83" s="504"/>
    </row>
    <row r="84" spans="2:12" ht="13.5" thickBot="1"/>
    <row r="85" spans="2:12" ht="40.15" customHeight="1">
      <c r="B85" s="373" t="s">
        <v>132</v>
      </c>
      <c r="C85" s="374"/>
      <c r="D85" s="375" t="s">
        <v>87</v>
      </c>
      <c r="E85" s="375" t="s">
        <v>133</v>
      </c>
      <c r="F85" s="376" t="s">
        <v>568</v>
      </c>
      <c r="G85" s="376" t="s">
        <v>569</v>
      </c>
      <c r="H85" s="377" t="s">
        <v>133</v>
      </c>
      <c r="I85" s="376" t="s">
        <v>477</v>
      </c>
      <c r="J85" s="378" t="s">
        <v>483</v>
      </c>
    </row>
    <row r="86" spans="2:12">
      <c r="B86" s="379" t="s">
        <v>16</v>
      </c>
      <c r="C86" s="297"/>
      <c r="D86" s="297"/>
      <c r="E86" s="298">
        <f>+E87+E95</f>
        <v>543325.66999999993</v>
      </c>
      <c r="F86" s="299"/>
      <c r="G86" s="300">
        <f>+G87+G95</f>
        <v>4232914463.5525002</v>
      </c>
      <c r="H86" s="302">
        <v>545810.94000000006</v>
      </c>
      <c r="I86" s="302"/>
      <c r="J86" s="380">
        <v>4263995141.6868005</v>
      </c>
    </row>
    <row r="87" spans="2:12">
      <c r="B87" s="379" t="s">
        <v>380</v>
      </c>
      <c r="C87" s="297"/>
      <c r="D87" s="297"/>
      <c r="E87" s="298">
        <f>+E88+E93</f>
        <v>416264.99</v>
      </c>
      <c r="F87" s="299"/>
      <c r="G87" s="300">
        <f>+G88+G93</f>
        <v>3243016470.8425002</v>
      </c>
      <c r="H87" s="302">
        <v>415276.9</v>
      </c>
      <c r="I87" s="302"/>
      <c r="J87" s="380">
        <v>3244234503.7180004</v>
      </c>
    </row>
    <row r="88" spans="2:12" s="13" customFormat="1">
      <c r="B88" s="379" t="s">
        <v>275</v>
      </c>
      <c r="C88" s="297"/>
      <c r="D88" s="297"/>
      <c r="E88" s="298">
        <f>+E89+E90</f>
        <v>409527.6</v>
      </c>
      <c r="F88" s="299"/>
      <c r="G88" s="300">
        <f>+G89+G90</f>
        <v>3190527149.7000003</v>
      </c>
      <c r="H88" s="302">
        <v>408579.87</v>
      </c>
      <c r="I88" s="302"/>
      <c r="J88" s="380">
        <v>3191915832.0114002</v>
      </c>
    </row>
    <row r="89" spans="2:12">
      <c r="B89" s="381" t="s">
        <v>276</v>
      </c>
      <c r="C89" s="62"/>
      <c r="D89" s="62" t="s">
        <v>1</v>
      </c>
      <c r="E89" s="164">
        <v>19819.740000000002</v>
      </c>
      <c r="F89" s="164">
        <f>+D78</f>
        <v>7790.75</v>
      </c>
      <c r="G89" s="166">
        <f>+E89*F89</f>
        <v>154410639.405</v>
      </c>
      <c r="H89" s="164">
        <v>18872.009999999998</v>
      </c>
      <c r="I89" s="164">
        <v>7812.22</v>
      </c>
      <c r="J89" s="382">
        <v>147432293.96219999</v>
      </c>
      <c r="K89" s="169"/>
      <c r="L89" s="170"/>
    </row>
    <row r="90" spans="2:12">
      <c r="B90" s="381" t="s">
        <v>357</v>
      </c>
      <c r="C90" s="62"/>
      <c r="D90" s="62" t="s">
        <v>1</v>
      </c>
      <c r="E90" s="164">
        <v>389707.86</v>
      </c>
      <c r="F90" s="164">
        <f>+D78</f>
        <v>7790.75</v>
      </c>
      <c r="G90" s="422">
        <f>+E90*F90</f>
        <v>3036116510.2950001</v>
      </c>
      <c r="H90" s="164">
        <v>389707.86</v>
      </c>
      <c r="I90" s="164">
        <v>7812.22</v>
      </c>
      <c r="J90" s="382">
        <v>3044483538.0492001</v>
      </c>
      <c r="K90" s="169"/>
      <c r="L90" s="170"/>
    </row>
    <row r="91" spans="2:12" s="13" customFormat="1">
      <c r="B91" s="379" t="s">
        <v>290</v>
      </c>
      <c r="C91" s="297"/>
      <c r="D91" s="297"/>
      <c r="E91" s="301"/>
      <c r="F91" s="299"/>
      <c r="G91" s="300"/>
      <c r="H91" s="302"/>
      <c r="I91" s="302"/>
      <c r="J91" s="380"/>
    </row>
    <row r="92" spans="2:12">
      <c r="B92" s="381" t="s">
        <v>295</v>
      </c>
      <c r="C92" s="62"/>
      <c r="D92" s="62" t="s">
        <v>1</v>
      </c>
      <c r="E92" s="164"/>
      <c r="F92" s="164">
        <f>+D78</f>
        <v>7790.75</v>
      </c>
      <c r="G92" s="166"/>
      <c r="H92" s="164"/>
      <c r="I92" s="164">
        <v>7812.22</v>
      </c>
      <c r="J92" s="560">
        <v>0</v>
      </c>
      <c r="K92" s="169"/>
      <c r="L92" s="170"/>
    </row>
    <row r="93" spans="2:12" s="13" customFormat="1">
      <c r="B93" s="379" t="s">
        <v>376</v>
      </c>
      <c r="C93" s="297"/>
      <c r="D93" s="297"/>
      <c r="E93" s="301">
        <f>+E94</f>
        <v>6737.39</v>
      </c>
      <c r="F93" s="299"/>
      <c r="G93" s="300">
        <f>+G94</f>
        <v>52489321.142500006</v>
      </c>
      <c r="H93" s="302">
        <v>6697.03</v>
      </c>
      <c r="I93" s="302"/>
      <c r="J93" s="380">
        <v>52318671.706600003</v>
      </c>
    </row>
    <row r="94" spans="2:12">
      <c r="B94" s="381" t="s">
        <v>366</v>
      </c>
      <c r="C94" s="62"/>
      <c r="D94" s="62" t="s">
        <v>1</v>
      </c>
      <c r="E94" s="164">
        <v>6737.39</v>
      </c>
      <c r="F94" s="164">
        <f>+F92</f>
        <v>7790.75</v>
      </c>
      <c r="G94" s="166">
        <f>+E94*F94</f>
        <v>52489321.142500006</v>
      </c>
      <c r="H94" s="164">
        <v>6697.03</v>
      </c>
      <c r="I94" s="164">
        <v>7812.22</v>
      </c>
      <c r="J94" s="382">
        <v>52318671.706600003</v>
      </c>
      <c r="K94" s="169"/>
      <c r="L94" s="170"/>
    </row>
    <row r="95" spans="2:12" s="13" customFormat="1">
      <c r="B95" s="379" t="s">
        <v>377</v>
      </c>
      <c r="C95" s="297"/>
      <c r="D95" s="297"/>
      <c r="E95" s="302">
        <f>+E96+E98</f>
        <v>127060.68</v>
      </c>
      <c r="F95" s="300"/>
      <c r="G95" s="300">
        <f>+G96+G98</f>
        <v>989897992.71000004</v>
      </c>
      <c r="H95" s="302">
        <v>130534.04000000001</v>
      </c>
      <c r="I95" s="302"/>
      <c r="J95" s="380">
        <v>1019760637.9688001</v>
      </c>
    </row>
    <row r="96" spans="2:12">
      <c r="B96" s="379" t="s">
        <v>378</v>
      </c>
      <c r="C96" s="303"/>
      <c r="D96" s="303"/>
      <c r="E96" s="293">
        <f>+E97</f>
        <v>95000</v>
      </c>
      <c r="F96" s="293"/>
      <c r="G96" s="294">
        <f>+G97</f>
        <v>740121250</v>
      </c>
      <c r="H96" s="293">
        <v>95000</v>
      </c>
      <c r="I96" s="165"/>
      <c r="J96" s="383">
        <v>742160900</v>
      </c>
      <c r="K96" s="169"/>
      <c r="L96" s="170"/>
    </row>
    <row r="97" spans="2:13">
      <c r="B97" s="381" t="s">
        <v>379</v>
      </c>
      <c r="C97" s="62"/>
      <c r="D97" s="62" t="s">
        <v>1</v>
      </c>
      <c r="E97" s="304">
        <v>95000</v>
      </c>
      <c r="F97" s="451">
        <f>+F94</f>
        <v>7790.75</v>
      </c>
      <c r="G97" s="166">
        <f>+E97*F97</f>
        <v>740121250</v>
      </c>
      <c r="H97" s="164">
        <v>95000</v>
      </c>
      <c r="I97" s="304">
        <v>7812.22</v>
      </c>
      <c r="J97" s="382">
        <v>742160900</v>
      </c>
      <c r="K97" s="169"/>
      <c r="L97" s="170"/>
    </row>
    <row r="98" spans="2:13">
      <c r="B98" s="384" t="s">
        <v>376</v>
      </c>
      <c r="C98" s="305"/>
      <c r="D98" s="305"/>
      <c r="E98" s="295">
        <f>+E99</f>
        <v>32060.68</v>
      </c>
      <c r="F98" s="295"/>
      <c r="G98" s="296">
        <f>+G99</f>
        <v>249776742.71000001</v>
      </c>
      <c r="H98" s="295">
        <v>35534.04</v>
      </c>
      <c r="I98" s="295"/>
      <c r="J98" s="385">
        <v>277599737.96880001</v>
      </c>
      <c r="K98" s="169"/>
      <c r="L98" s="170"/>
    </row>
    <row r="99" spans="2:13">
      <c r="B99" s="386" t="s">
        <v>363</v>
      </c>
      <c r="C99" s="297"/>
      <c r="D99" s="303" t="s">
        <v>1</v>
      </c>
      <c r="E99" s="306">
        <v>32060.68</v>
      </c>
      <c r="F99" s="307">
        <f>+F97</f>
        <v>7790.75</v>
      </c>
      <c r="G99" s="167">
        <f>+E99*F99</f>
        <v>249776742.71000001</v>
      </c>
      <c r="H99" s="165">
        <v>35534.04</v>
      </c>
      <c r="I99" s="306">
        <v>7812.22</v>
      </c>
      <c r="J99" s="387">
        <v>277599737.96880001</v>
      </c>
      <c r="K99" s="169"/>
      <c r="L99" s="170"/>
    </row>
    <row r="100" spans="2:13">
      <c r="B100" s="379" t="s">
        <v>17</v>
      </c>
      <c r="C100" s="297"/>
      <c r="D100" s="297"/>
      <c r="E100" s="293">
        <f>+E101</f>
        <v>13200</v>
      </c>
      <c r="F100" s="293"/>
      <c r="G100" s="294">
        <f>+G101</f>
        <v>103057812</v>
      </c>
      <c r="H100" s="565">
        <v>0</v>
      </c>
      <c r="I100" s="165"/>
      <c r="J100" s="561">
        <v>0</v>
      </c>
    </row>
    <row r="101" spans="2:13" ht="15.75" customHeight="1">
      <c r="B101" s="388" t="s">
        <v>45</v>
      </c>
      <c r="C101" s="308"/>
      <c r="D101" s="308"/>
      <c r="E101" s="310">
        <f>+E102+E103</f>
        <v>13200</v>
      </c>
      <c r="F101" s="310"/>
      <c r="G101" s="311">
        <f>+G102+G103</f>
        <v>103057812</v>
      </c>
      <c r="H101" s="566">
        <v>0</v>
      </c>
      <c r="I101" s="310"/>
      <c r="J101" s="562">
        <v>0</v>
      </c>
    </row>
    <row r="102" spans="2:13" ht="15.75" customHeight="1">
      <c r="B102" s="386" t="s">
        <v>291</v>
      </c>
      <c r="C102" s="303"/>
      <c r="D102" s="309" t="s">
        <v>1</v>
      </c>
      <c r="E102" s="567">
        <v>0</v>
      </c>
      <c r="F102" s="165">
        <f>+D79</f>
        <v>7807.41</v>
      </c>
      <c r="G102" s="567">
        <f>+E102*F102</f>
        <v>0</v>
      </c>
      <c r="H102" s="567">
        <v>0</v>
      </c>
      <c r="I102" s="165">
        <v>7843.41</v>
      </c>
      <c r="J102" s="563">
        <v>0</v>
      </c>
      <c r="K102" s="168"/>
      <c r="L102" s="168"/>
      <c r="M102" s="168"/>
    </row>
    <row r="103" spans="2:13" ht="21" customHeight="1" thickBot="1">
      <c r="B103" s="505" t="s">
        <v>424</v>
      </c>
      <c r="C103" s="506"/>
      <c r="D103" s="389" t="s">
        <v>1</v>
      </c>
      <c r="E103" s="390">
        <v>13200</v>
      </c>
      <c r="F103" s="390">
        <f>+D79</f>
        <v>7807.41</v>
      </c>
      <c r="G103" s="391">
        <f>+E103*F103</f>
        <v>103057812</v>
      </c>
      <c r="H103" s="568">
        <v>0</v>
      </c>
      <c r="I103" s="452">
        <v>7843.41</v>
      </c>
      <c r="J103" s="564">
        <v>0</v>
      </c>
      <c r="K103" s="168"/>
      <c r="L103" s="168"/>
      <c r="M103" s="168"/>
    </row>
    <row r="104" spans="2:13">
      <c r="G104" s="149"/>
      <c r="H104" s="149"/>
      <c r="I104" s="149"/>
      <c r="J104" s="149"/>
      <c r="L104" s="171"/>
    </row>
    <row r="105" spans="2:13">
      <c r="B105" s="503" t="s">
        <v>241</v>
      </c>
      <c r="C105" s="503"/>
      <c r="D105" s="503"/>
      <c r="E105" s="503"/>
      <c r="F105" s="503"/>
      <c r="G105" s="503"/>
      <c r="H105" s="503"/>
      <c r="I105" s="503"/>
    </row>
    <row r="107" spans="2:13" ht="59.25" customHeight="1">
      <c r="B107" s="19" t="s">
        <v>83</v>
      </c>
      <c r="C107" s="20" t="s">
        <v>568</v>
      </c>
      <c r="D107" s="20" t="s">
        <v>101</v>
      </c>
      <c r="E107" s="225" t="s">
        <v>587</v>
      </c>
      <c r="F107" s="20" t="s">
        <v>101</v>
      </c>
      <c r="G107" s="393"/>
    </row>
    <row r="108" spans="2:13">
      <c r="B108" s="21" t="s">
        <v>105</v>
      </c>
      <c r="C108" s="90">
        <f>+D78</f>
        <v>7790.75</v>
      </c>
      <c r="D108" s="197">
        <v>97832004</v>
      </c>
      <c r="E108" s="90">
        <v>7533.98</v>
      </c>
      <c r="F108" s="464">
        <v>124588053</v>
      </c>
      <c r="G108" s="393"/>
      <c r="H108" s="157"/>
      <c r="I108" s="157"/>
    </row>
    <row r="109" spans="2:13">
      <c r="B109" s="21" t="s">
        <v>106</v>
      </c>
      <c r="C109" s="90">
        <f>+D79</f>
        <v>7807.41</v>
      </c>
      <c r="D109" s="197">
        <v>-109042261</v>
      </c>
      <c r="E109" s="90">
        <v>7543.01</v>
      </c>
      <c r="F109" s="464">
        <v>-277549</v>
      </c>
      <c r="G109" s="393"/>
      <c r="H109" s="157"/>
      <c r="I109" s="157"/>
    </row>
    <row r="110" spans="2:13">
      <c r="B110" s="21" t="s">
        <v>107</v>
      </c>
      <c r="C110" s="90">
        <f>+D78</f>
        <v>7790.75</v>
      </c>
      <c r="D110" s="197">
        <v>2894109</v>
      </c>
      <c r="E110" s="90">
        <v>7533.98</v>
      </c>
      <c r="F110" s="464">
        <v>255262</v>
      </c>
      <c r="G110" s="157"/>
      <c r="H110" s="157"/>
    </row>
    <row r="111" spans="2:13">
      <c r="B111" s="21" t="s">
        <v>108</v>
      </c>
      <c r="C111" s="90">
        <f>+D79</f>
        <v>7807.41</v>
      </c>
      <c r="D111" s="197">
        <v>-1926160</v>
      </c>
      <c r="E111" s="90">
        <v>7543.01</v>
      </c>
      <c r="F111" s="464">
        <v>-566089</v>
      </c>
    </row>
    <row r="112" spans="2:13">
      <c r="B112" s="91" t="s">
        <v>15</v>
      </c>
      <c r="C112" s="107"/>
      <c r="D112" s="133">
        <f>+SUM(D108:D111)</f>
        <v>-10242308</v>
      </c>
      <c r="E112" s="108"/>
      <c r="F112" s="465">
        <f>+SUM(F108:F111)</f>
        <v>123999677</v>
      </c>
    </row>
    <row r="113" spans="2:9">
      <c r="B113" s="13"/>
      <c r="C113" s="163"/>
      <c r="D113" s="192"/>
      <c r="E113" s="193"/>
      <c r="F113" s="192"/>
    </row>
    <row r="115" spans="2:9">
      <c r="B115" s="59" t="s">
        <v>242</v>
      </c>
    </row>
    <row r="116" spans="2:9">
      <c r="B116" s="59"/>
    </row>
    <row r="117" spans="2:9">
      <c r="B117" s="491" t="s">
        <v>134</v>
      </c>
      <c r="C117" s="491"/>
      <c r="D117" s="491"/>
      <c r="E117" s="491"/>
      <c r="F117" s="491"/>
      <c r="G117" s="491"/>
      <c r="H117" s="491"/>
      <c r="I117" s="491"/>
    </row>
    <row r="118" spans="2:9">
      <c r="B118" s="136"/>
      <c r="C118" s="137"/>
      <c r="D118" s="137"/>
      <c r="E118" s="92"/>
    </row>
    <row r="119" spans="2:9">
      <c r="B119" s="138" t="s">
        <v>181</v>
      </c>
      <c r="C119" s="139" t="s">
        <v>583</v>
      </c>
      <c r="D119" s="139" t="s">
        <v>478</v>
      </c>
      <c r="E119" s="68"/>
    </row>
    <row r="120" spans="2:9">
      <c r="B120" s="138" t="s">
        <v>0</v>
      </c>
      <c r="C120" s="569"/>
      <c r="D120" s="569"/>
      <c r="E120" s="68"/>
    </row>
    <row r="121" spans="2:9">
      <c r="B121" s="141" t="s">
        <v>89</v>
      </c>
      <c r="C121" s="570">
        <v>0</v>
      </c>
      <c r="D121" s="570">
        <v>0</v>
      </c>
      <c r="E121" s="65"/>
    </row>
    <row r="122" spans="2:9">
      <c r="B122" s="143" t="s">
        <v>90</v>
      </c>
      <c r="C122" s="571">
        <f>SUM(C121)</f>
        <v>0</v>
      </c>
      <c r="D122" s="571">
        <v>0</v>
      </c>
      <c r="E122" s="66"/>
    </row>
    <row r="123" spans="2:9">
      <c r="B123" s="145" t="s">
        <v>20</v>
      </c>
      <c r="C123" s="123"/>
      <c r="D123" s="123"/>
      <c r="E123" s="65"/>
    </row>
    <row r="124" spans="2:9" ht="13.15" customHeight="1">
      <c r="B124" s="141" t="s">
        <v>277</v>
      </c>
      <c r="C124" s="142">
        <v>154410640</v>
      </c>
      <c r="D124" s="142">
        <v>147432294</v>
      </c>
      <c r="E124" s="93"/>
    </row>
    <row r="125" spans="2:9">
      <c r="B125" s="141" t="s">
        <v>91</v>
      </c>
      <c r="C125" s="142">
        <v>22470593</v>
      </c>
      <c r="D125" s="142">
        <v>1654088</v>
      </c>
      <c r="E125" s="93"/>
    </row>
    <row r="126" spans="2:9">
      <c r="B126" s="141" t="s">
        <v>357</v>
      </c>
      <c r="C126" s="142">
        <v>3036116510</v>
      </c>
      <c r="D126" s="142">
        <v>3044483538</v>
      </c>
      <c r="E126" s="93"/>
    </row>
    <row r="127" spans="2:9">
      <c r="B127" s="143" t="s">
        <v>125</v>
      </c>
      <c r="C127" s="144">
        <f>SUM(C124:C126)</f>
        <v>3212997743</v>
      </c>
      <c r="D127" s="144">
        <v>3193569920</v>
      </c>
      <c r="E127" s="67"/>
    </row>
    <row r="128" spans="2:9" ht="13.15" customHeight="1">
      <c r="B128" s="146" t="s">
        <v>15</v>
      </c>
      <c r="C128" s="147">
        <f>+C122+C127</f>
        <v>3212997743</v>
      </c>
      <c r="D128" s="147">
        <v>3193569920</v>
      </c>
    </row>
    <row r="129" spans="2:15" ht="13.15" customHeight="1">
      <c r="B129" s="136"/>
      <c r="N129" s="148"/>
      <c r="O129" s="148"/>
    </row>
    <row r="130" spans="2:15">
      <c r="B130" s="59" t="s">
        <v>243</v>
      </c>
    </row>
    <row r="131" spans="2:15">
      <c r="B131" s="59"/>
    </row>
    <row r="132" spans="2:15">
      <c r="B132" s="11" t="s">
        <v>399</v>
      </c>
      <c r="C132" s="23"/>
      <c r="D132" s="23"/>
      <c r="E132" s="23"/>
      <c r="F132" s="23"/>
      <c r="G132" s="23"/>
      <c r="H132" s="23"/>
      <c r="I132" s="23"/>
    </row>
    <row r="133" spans="2:15" ht="13.5" thickBot="1">
      <c r="B133" s="11"/>
      <c r="C133" s="23"/>
      <c r="D133" s="23"/>
      <c r="E133" s="23"/>
      <c r="F133" s="23"/>
      <c r="G133" s="23"/>
      <c r="H133" s="23"/>
      <c r="I133" s="23"/>
    </row>
    <row r="134" spans="2:15" ht="15.75" thickBot="1">
      <c r="B134" s="497" t="s">
        <v>381</v>
      </c>
      <c r="C134" s="498"/>
      <c r="D134" s="498"/>
      <c r="E134" s="498"/>
      <c r="F134" s="499"/>
      <c r="G134" s="23"/>
      <c r="H134" s="23"/>
      <c r="I134" s="23"/>
    </row>
    <row r="135" spans="2:15" ht="12.75" customHeight="1">
      <c r="B135" s="500" t="s">
        <v>382</v>
      </c>
      <c r="C135" s="500" t="s">
        <v>383</v>
      </c>
      <c r="D135" s="500" t="s">
        <v>384</v>
      </c>
      <c r="E135" s="500" t="s">
        <v>385</v>
      </c>
      <c r="F135" s="500" t="s">
        <v>386</v>
      </c>
      <c r="G135" s="23"/>
      <c r="H135" s="23"/>
      <c r="I135" s="23"/>
    </row>
    <row r="136" spans="2:15" ht="12.75" customHeight="1">
      <c r="B136" s="501"/>
      <c r="C136" s="501"/>
      <c r="D136" s="501"/>
      <c r="E136" s="501"/>
      <c r="F136" s="501"/>
      <c r="G136" s="23"/>
      <c r="H136" s="23"/>
      <c r="I136" s="23"/>
    </row>
    <row r="137" spans="2:15" ht="21.75" customHeight="1" thickBot="1">
      <c r="B137" s="502"/>
      <c r="C137" s="502"/>
      <c r="D137" s="502"/>
      <c r="E137" s="502"/>
      <c r="F137" s="502"/>
      <c r="G137" s="23"/>
      <c r="H137" s="23"/>
      <c r="I137" s="23"/>
    </row>
    <row r="138" spans="2:15" ht="15">
      <c r="B138" s="319" t="s">
        <v>480</v>
      </c>
      <c r="C138" s="320" t="s">
        <v>391</v>
      </c>
      <c r="D138" s="312">
        <v>1</v>
      </c>
      <c r="E138" s="321">
        <v>366165250</v>
      </c>
      <c r="F138" s="321">
        <v>366165250</v>
      </c>
      <c r="G138" s="23"/>
      <c r="H138" s="23"/>
      <c r="I138" s="23"/>
    </row>
    <row r="139" spans="2:15" ht="15">
      <c r="B139" s="319" t="s">
        <v>481</v>
      </c>
      <c r="C139" s="320" t="s">
        <v>391</v>
      </c>
      <c r="D139" s="312">
        <v>1</v>
      </c>
      <c r="E139" s="321">
        <v>373956000</v>
      </c>
      <c r="F139" s="321">
        <v>373956000</v>
      </c>
      <c r="G139" s="23"/>
      <c r="H139" s="23"/>
      <c r="I139" s="23"/>
    </row>
    <row r="140" spans="2:15" ht="15">
      <c r="B140" s="313" t="s">
        <v>392</v>
      </c>
      <c r="C140" s="314"/>
      <c r="D140" s="314"/>
      <c r="E140" s="315">
        <f>SUM(E138:E139)</f>
        <v>740121250</v>
      </c>
      <c r="F140" s="453">
        <f>SUM(F138:F139)</f>
        <v>740121250</v>
      </c>
      <c r="G140" s="23"/>
      <c r="H140" s="23"/>
      <c r="I140" s="23"/>
    </row>
    <row r="141" spans="2:15" ht="15">
      <c r="B141" s="316" t="s">
        <v>390</v>
      </c>
      <c r="C141" s="317"/>
      <c r="D141" s="317"/>
      <c r="E141" s="318">
        <v>742160900</v>
      </c>
      <c r="F141" s="454">
        <v>742160900</v>
      </c>
      <c r="G141" s="427"/>
      <c r="H141" s="23"/>
      <c r="I141" s="23"/>
    </row>
    <row r="142" spans="2:15" ht="15">
      <c r="B142" s="313" t="s">
        <v>393</v>
      </c>
      <c r="C142" s="314"/>
      <c r="D142" s="314"/>
      <c r="E142" s="315">
        <f>+E140</f>
        <v>740121250</v>
      </c>
      <c r="F142" s="453">
        <f>+F140</f>
        <v>740121250</v>
      </c>
      <c r="G142" s="23"/>
      <c r="H142" s="23"/>
      <c r="I142" s="23"/>
    </row>
    <row r="143" spans="2:15" ht="15">
      <c r="B143" s="313" t="s">
        <v>394</v>
      </c>
      <c r="C143" s="314"/>
      <c r="D143" s="314"/>
      <c r="E143" s="315">
        <f>+E142</f>
        <v>740121250</v>
      </c>
      <c r="F143" s="453">
        <f>+F142</f>
        <v>740121250</v>
      </c>
      <c r="G143" s="23"/>
      <c r="H143" s="23"/>
      <c r="I143" s="23"/>
    </row>
    <row r="144" spans="2:15" ht="15.75" thickBot="1">
      <c r="B144" s="322" t="s">
        <v>390</v>
      </c>
      <c r="C144" s="323"/>
      <c r="D144" s="323"/>
      <c r="E144" s="324">
        <f>+E141</f>
        <v>742160900</v>
      </c>
      <c r="F144" s="455">
        <f>+E144</f>
        <v>742160900</v>
      </c>
      <c r="G144" s="23"/>
      <c r="H144" s="23"/>
      <c r="I144" s="23"/>
    </row>
    <row r="146" spans="2:10">
      <c r="B146" s="11" t="s">
        <v>398</v>
      </c>
      <c r="C146" s="11"/>
      <c r="D146" s="11"/>
      <c r="E146" s="11"/>
      <c r="F146" s="11"/>
      <c r="G146" s="11"/>
      <c r="H146" s="11"/>
      <c r="I146" s="11"/>
    </row>
    <row r="147" spans="2:10" ht="13.5" thickBot="1">
      <c r="B147" s="11"/>
      <c r="C147" s="11"/>
      <c r="D147" s="11"/>
      <c r="E147" s="11"/>
      <c r="F147" s="11"/>
      <c r="G147" s="11"/>
      <c r="H147" s="11"/>
      <c r="I147" s="11"/>
    </row>
    <row r="148" spans="2:10" ht="15.75" thickBot="1">
      <c r="B148" s="497" t="s">
        <v>381</v>
      </c>
      <c r="C148" s="498"/>
      <c r="D148" s="498"/>
      <c r="E148" s="497" t="s">
        <v>570</v>
      </c>
      <c r="F148" s="498"/>
      <c r="G148" s="499"/>
      <c r="H148" s="11"/>
      <c r="I148" s="11"/>
    </row>
    <row r="149" spans="2:10">
      <c r="B149" s="500" t="s">
        <v>382</v>
      </c>
      <c r="C149" s="500" t="s">
        <v>385</v>
      </c>
      <c r="D149" s="500" t="s">
        <v>386</v>
      </c>
      <c r="E149" s="500" t="s">
        <v>67</v>
      </c>
      <c r="F149" s="511" t="s">
        <v>387</v>
      </c>
      <c r="G149" s="508" t="s">
        <v>388</v>
      </c>
      <c r="H149" s="11"/>
      <c r="I149" s="11"/>
    </row>
    <row r="150" spans="2:10">
      <c r="B150" s="501"/>
      <c r="C150" s="501"/>
      <c r="D150" s="501"/>
      <c r="E150" s="501"/>
      <c r="F150" s="512"/>
      <c r="G150" s="509"/>
      <c r="H150" s="11"/>
      <c r="I150" s="11"/>
    </row>
    <row r="151" spans="2:10" ht="13.5" thickBot="1">
      <c r="B151" s="502"/>
      <c r="C151" s="502"/>
      <c r="D151" s="502"/>
      <c r="E151" s="502"/>
      <c r="F151" s="513"/>
      <c r="G151" s="510"/>
      <c r="H151" s="11"/>
      <c r="I151" s="11"/>
    </row>
    <row r="152" spans="2:10" ht="15">
      <c r="B152" s="336" t="s">
        <v>389</v>
      </c>
      <c r="C152" s="337"/>
      <c r="D152" s="337"/>
      <c r="E152" s="337"/>
      <c r="F152" s="337"/>
      <c r="G152" s="338"/>
      <c r="H152" s="11"/>
      <c r="I152" s="11"/>
    </row>
    <row r="153" spans="2:10" ht="15">
      <c r="B153" s="319" t="s">
        <v>395</v>
      </c>
      <c r="C153" s="331">
        <v>600000000</v>
      </c>
      <c r="D153" s="331">
        <v>1445000000</v>
      </c>
      <c r="E153" s="339">
        <v>27600000000</v>
      </c>
      <c r="F153" s="572">
        <v>0</v>
      </c>
      <c r="G153" s="573">
        <v>0</v>
      </c>
      <c r="H153" s="11"/>
      <c r="I153" s="149"/>
    </row>
    <row r="154" spans="2:10" ht="15">
      <c r="B154" s="313" t="s">
        <v>396</v>
      </c>
      <c r="C154" s="332">
        <f>+C153</f>
        <v>600000000</v>
      </c>
      <c r="D154" s="332">
        <f t="shared" ref="D154:E154" si="0">+D153</f>
        <v>1445000000</v>
      </c>
      <c r="E154" s="332">
        <f t="shared" si="0"/>
        <v>27600000000</v>
      </c>
      <c r="F154" s="574">
        <v>0</v>
      </c>
      <c r="G154" s="575">
        <v>0</v>
      </c>
    </row>
    <row r="155" spans="2:10" ht="15.75" thickBot="1">
      <c r="B155" s="333" t="s">
        <v>397</v>
      </c>
      <c r="C155" s="334">
        <v>600000000</v>
      </c>
      <c r="D155" s="335">
        <v>1003000000</v>
      </c>
      <c r="E155" s="335">
        <v>27600000000</v>
      </c>
      <c r="F155" s="576">
        <v>0</v>
      </c>
      <c r="G155" s="577">
        <v>0</v>
      </c>
    </row>
    <row r="156" spans="2:10">
      <c r="B156" s="59"/>
    </row>
    <row r="157" spans="2:10" ht="16.899999999999999" customHeight="1">
      <c r="B157" s="13" t="s">
        <v>294</v>
      </c>
      <c r="C157" s="130"/>
      <c r="D157" s="130"/>
      <c r="E157" s="130"/>
      <c r="F157" s="130"/>
      <c r="G157" s="130"/>
      <c r="H157" s="130"/>
      <c r="I157" s="130"/>
      <c r="J157" s="130"/>
    </row>
    <row r="158" spans="2:10" ht="16.899999999999999" customHeight="1">
      <c r="B158" s="490" t="s">
        <v>400</v>
      </c>
      <c r="C158" s="490"/>
      <c r="D158" s="490"/>
      <c r="E158" s="490"/>
      <c r="F158" s="490"/>
      <c r="G158" s="490"/>
      <c r="H158" s="490"/>
      <c r="I158" s="490"/>
      <c r="J158" s="490"/>
    </row>
    <row r="159" spans="2:10" ht="16.899999999999999" customHeight="1">
      <c r="B159" s="129"/>
      <c r="C159" s="129"/>
      <c r="D159" s="129"/>
      <c r="E159" s="129"/>
      <c r="F159" s="129"/>
      <c r="G159" s="129"/>
      <c r="H159" s="129"/>
      <c r="I159" s="129"/>
      <c r="J159" s="129"/>
    </row>
    <row r="160" spans="2:10" ht="16.899999999999999" customHeight="1">
      <c r="B160" s="195" t="s">
        <v>83</v>
      </c>
      <c r="C160" s="457" t="str">
        <f>+C119</f>
        <v>30.06.2025</v>
      </c>
      <c r="D160" s="194" t="s">
        <v>478</v>
      </c>
      <c r="E160" s="129"/>
      <c r="F160" s="129"/>
      <c r="G160" s="129"/>
      <c r="H160" s="129"/>
      <c r="I160" s="129"/>
      <c r="J160" s="129"/>
    </row>
    <row r="161" spans="2:15" ht="16.899999999999999" customHeight="1">
      <c r="B161" s="287" t="s">
        <v>320</v>
      </c>
      <c r="C161" s="514">
        <v>0</v>
      </c>
      <c r="D161" s="514">
        <v>0</v>
      </c>
      <c r="E161" s="129"/>
      <c r="F161" s="129"/>
      <c r="G161" s="129"/>
      <c r="H161" s="129"/>
      <c r="I161" s="129"/>
      <c r="J161" s="129"/>
    </row>
    <row r="162" spans="2:15" ht="16.899999999999999" customHeight="1">
      <c r="B162" s="287" t="s">
        <v>296</v>
      </c>
      <c r="C162" s="514">
        <v>0</v>
      </c>
      <c r="D162" s="514">
        <v>0</v>
      </c>
      <c r="E162" s="129"/>
      <c r="F162" s="129"/>
      <c r="G162" s="129"/>
      <c r="H162" s="129"/>
      <c r="I162" s="129"/>
      <c r="J162" s="129"/>
    </row>
    <row r="163" spans="2:15" ht="16.899999999999999" customHeight="1">
      <c r="B163" s="287" t="s">
        <v>366</v>
      </c>
      <c r="C163" s="288">
        <v>52489321</v>
      </c>
      <c r="D163" s="288">
        <v>52318672</v>
      </c>
      <c r="E163" s="129"/>
      <c r="F163" s="129"/>
      <c r="G163" s="129"/>
      <c r="H163" s="129"/>
      <c r="I163" s="129"/>
      <c r="J163" s="129"/>
    </row>
    <row r="164" spans="2:15" ht="16.899999999999999" customHeight="1">
      <c r="B164" s="287" t="s">
        <v>426</v>
      </c>
      <c r="C164" s="197">
        <v>-50952307</v>
      </c>
      <c r="D164" s="197">
        <v>-50952328</v>
      </c>
      <c r="E164" s="129"/>
      <c r="F164" s="129"/>
      <c r="G164" s="129"/>
      <c r="H164" s="129"/>
      <c r="I164" s="129"/>
      <c r="J164" s="129"/>
    </row>
    <row r="165" spans="2:15" ht="16.899999999999999" customHeight="1">
      <c r="B165" s="196" t="s">
        <v>15</v>
      </c>
      <c r="C165" s="219">
        <f>+SUM(C161:C164)</f>
        <v>1537014</v>
      </c>
      <c r="D165" s="219">
        <v>1366344</v>
      </c>
      <c r="E165" s="129"/>
      <c r="F165" s="129"/>
      <c r="G165" s="129"/>
      <c r="H165" s="129"/>
      <c r="I165" s="129"/>
      <c r="J165" s="129"/>
      <c r="N165" s="177"/>
      <c r="O165" s="177"/>
    </row>
    <row r="166" spans="2:15" ht="16.899999999999999" customHeight="1">
      <c r="B166" s="180"/>
      <c r="C166" s="392"/>
      <c r="D166" s="392"/>
      <c r="E166" s="129"/>
      <c r="F166" s="129"/>
      <c r="G166" s="129"/>
      <c r="H166" s="129"/>
      <c r="I166" s="129"/>
      <c r="J166" s="129"/>
      <c r="N166" s="177"/>
      <c r="O166" s="177"/>
    </row>
    <row r="167" spans="2:15" ht="16.899999999999999" customHeight="1">
      <c r="B167" s="195" t="s">
        <v>83</v>
      </c>
      <c r="C167" s="457" t="str">
        <f>+C160</f>
        <v>30.06.2025</v>
      </c>
      <c r="D167" s="194" t="str">
        <f>+D160</f>
        <v>31.12.2024</v>
      </c>
      <c r="E167" s="129"/>
      <c r="F167" s="129"/>
      <c r="G167" s="129"/>
      <c r="H167" s="129"/>
      <c r="I167" s="129"/>
      <c r="J167" s="129"/>
      <c r="N167" s="177"/>
      <c r="O167" s="177"/>
    </row>
    <row r="168" spans="2:15" ht="16.899999999999999" customHeight="1">
      <c r="B168" s="287" t="s">
        <v>363</v>
      </c>
      <c r="C168" s="288">
        <v>249776743</v>
      </c>
      <c r="D168" s="288">
        <v>277599738</v>
      </c>
      <c r="E168" s="129"/>
      <c r="F168" s="129"/>
      <c r="G168" s="129"/>
      <c r="H168" s="129"/>
      <c r="I168" s="129"/>
      <c r="J168" s="129"/>
      <c r="N168" s="177"/>
      <c r="O168" s="177"/>
    </row>
    <row r="169" spans="2:15" ht="16.899999999999999" customHeight="1">
      <c r="B169" s="287" t="s">
        <v>427</v>
      </c>
      <c r="C169" s="197">
        <v>-233224165</v>
      </c>
      <c r="D169" s="197">
        <v>-258490904</v>
      </c>
      <c r="E169" s="129"/>
      <c r="F169" s="129"/>
      <c r="G169" s="129"/>
      <c r="H169" s="129"/>
      <c r="I169" s="129"/>
      <c r="J169" s="129"/>
      <c r="N169" s="177"/>
      <c r="O169" s="177"/>
    </row>
    <row r="170" spans="2:15" ht="16.899999999999999" customHeight="1">
      <c r="B170" s="196" t="s">
        <v>15</v>
      </c>
      <c r="C170" s="219">
        <f>+SUM(C168:C169)</f>
        <v>16552578</v>
      </c>
      <c r="D170" s="219">
        <v>19108834</v>
      </c>
      <c r="E170" s="129"/>
      <c r="F170" s="129"/>
      <c r="G170" s="129"/>
      <c r="H170" s="129"/>
      <c r="I170" s="129"/>
      <c r="J170" s="129"/>
      <c r="N170" s="177"/>
      <c r="O170" s="177"/>
    </row>
    <row r="171" spans="2:15" ht="16.899999999999999" customHeight="1">
      <c r="B171" s="180"/>
      <c r="C171" s="392"/>
      <c r="D171" s="392"/>
      <c r="E171" s="129"/>
      <c r="F171" s="129"/>
      <c r="G171" s="129"/>
      <c r="H171" s="129"/>
      <c r="I171" s="129"/>
      <c r="J171" s="129"/>
      <c r="N171" s="177"/>
      <c r="O171" s="177"/>
    </row>
    <row r="172" spans="2:15" ht="16.899999999999999" customHeight="1">
      <c r="B172" s="180"/>
      <c r="C172" s="148"/>
      <c r="D172" s="148"/>
      <c r="E172" s="129"/>
      <c r="F172" s="129"/>
      <c r="G172" s="129"/>
      <c r="H172" s="129"/>
      <c r="I172" s="129"/>
      <c r="J172" s="129"/>
    </row>
    <row r="173" spans="2:15" ht="16.899999999999999" customHeight="1">
      <c r="B173" s="490" t="s">
        <v>260</v>
      </c>
      <c r="C173" s="490"/>
      <c r="D173" s="490"/>
      <c r="E173" s="490"/>
      <c r="F173" s="490"/>
      <c r="G173" s="490"/>
      <c r="H173" s="490"/>
      <c r="I173" s="490"/>
      <c r="J173" s="490"/>
    </row>
    <row r="174" spans="2:15" ht="16.899999999999999" customHeight="1">
      <c r="B174" s="490" t="s">
        <v>261</v>
      </c>
      <c r="C174" s="490"/>
      <c r="D174" s="490"/>
      <c r="E174" s="490"/>
      <c r="F174" s="490"/>
      <c r="G174" s="490"/>
      <c r="H174" s="490"/>
      <c r="I174" s="490"/>
      <c r="J174" s="490"/>
    </row>
    <row r="175" spans="2:15">
      <c r="E175" s="150"/>
      <c r="F175" s="150"/>
    </row>
    <row r="176" spans="2:15">
      <c r="B176" s="59" t="s">
        <v>244</v>
      </c>
    </row>
    <row r="177" spans="2:14">
      <c r="B177" s="59"/>
    </row>
    <row r="178" spans="2:14">
      <c r="B178" s="11" t="s">
        <v>135</v>
      </c>
      <c r="C178" s="11"/>
      <c r="D178" s="11"/>
      <c r="E178" s="11"/>
      <c r="F178" s="11"/>
      <c r="G178" s="11"/>
      <c r="H178" s="11"/>
      <c r="I178" s="11"/>
    </row>
    <row r="179" spans="2:14">
      <c r="B179" s="60"/>
    </row>
    <row r="180" spans="2:14">
      <c r="B180" s="484" t="s">
        <v>103</v>
      </c>
      <c r="C180" s="485" t="s">
        <v>186</v>
      </c>
      <c r="D180" s="486"/>
      <c r="E180" s="486"/>
      <c r="F180" s="486"/>
      <c r="G180" s="487"/>
      <c r="H180" s="290"/>
    </row>
    <row r="181" spans="2:14" ht="25.5">
      <c r="B181" s="484"/>
      <c r="C181" s="113" t="s">
        <v>94</v>
      </c>
      <c r="D181" s="151" t="s">
        <v>92</v>
      </c>
      <c r="E181" s="151" t="s">
        <v>93</v>
      </c>
      <c r="F181" s="113" t="s">
        <v>182</v>
      </c>
      <c r="G181" s="113" t="s">
        <v>95</v>
      </c>
      <c r="H181" s="291"/>
    </row>
    <row r="182" spans="2:14">
      <c r="B182" s="191" t="s">
        <v>183</v>
      </c>
      <c r="C182" s="152">
        <v>60192022</v>
      </c>
      <c r="D182" s="515">
        <v>0</v>
      </c>
      <c r="E182" s="517">
        <v>0</v>
      </c>
      <c r="F182" s="515">
        <v>0</v>
      </c>
      <c r="G182" s="158">
        <f>+SUM(C182:F182)</f>
        <v>60192022</v>
      </c>
      <c r="H182" s="188"/>
    </row>
    <row r="183" spans="2:14">
      <c r="B183" s="141" t="s">
        <v>279</v>
      </c>
      <c r="C183" s="153">
        <v>19103514</v>
      </c>
      <c r="D183" s="153">
        <v>43601470</v>
      </c>
      <c r="E183" s="518">
        <v>0</v>
      </c>
      <c r="F183" s="519">
        <v>0</v>
      </c>
      <c r="G183" s="159">
        <f>+SUM(C183:F183)</f>
        <v>62704984</v>
      </c>
      <c r="H183" s="188"/>
      <c r="I183" s="157"/>
    </row>
    <row r="184" spans="2:14">
      <c r="B184" s="189" t="s">
        <v>278</v>
      </c>
      <c r="C184" s="154">
        <v>10617977</v>
      </c>
      <c r="D184" s="516">
        <v>0</v>
      </c>
      <c r="E184" s="520">
        <v>0</v>
      </c>
      <c r="F184" s="521">
        <v>0</v>
      </c>
      <c r="G184" s="190">
        <f>+SUM(C184:F184)</f>
        <v>10617977</v>
      </c>
      <c r="H184" s="188"/>
    </row>
    <row r="185" spans="2:14">
      <c r="B185" s="187" t="s">
        <v>571</v>
      </c>
      <c r="C185" s="156">
        <f>+SUM(C182:C184)</f>
        <v>89913513</v>
      </c>
      <c r="D185" s="156">
        <f>+SUM(D182:D184)</f>
        <v>43601470</v>
      </c>
      <c r="E185" s="516">
        <f>+SUM(E182:E184)</f>
        <v>0</v>
      </c>
      <c r="F185" s="516">
        <f>+SUM(F182:F184)</f>
        <v>0</v>
      </c>
      <c r="G185" s="156">
        <f>+SUM(C185:F185)</f>
        <v>133514983</v>
      </c>
      <c r="H185" s="292"/>
      <c r="N185" s="157"/>
    </row>
    <row r="186" spans="2:14">
      <c r="B186" s="187" t="s">
        <v>479</v>
      </c>
      <c r="C186" s="155">
        <v>84125331</v>
      </c>
      <c r="D186" s="155">
        <v>5788182</v>
      </c>
      <c r="E186" s="522">
        <v>0</v>
      </c>
      <c r="F186" s="522">
        <v>0</v>
      </c>
      <c r="G186" s="156">
        <v>89913513</v>
      </c>
      <c r="H186" s="292"/>
    </row>
    <row r="187" spans="2:14">
      <c r="B187" s="60"/>
    </row>
    <row r="188" spans="2:14">
      <c r="B188" s="488" t="s">
        <v>103</v>
      </c>
      <c r="C188" s="489" t="s">
        <v>187</v>
      </c>
      <c r="D188" s="489"/>
      <c r="E188" s="489"/>
      <c r="F188" s="489"/>
      <c r="G188" s="489"/>
      <c r="H188" s="489"/>
    </row>
    <row r="189" spans="2:14" ht="25.5">
      <c r="B189" s="488"/>
      <c r="C189" s="128" t="s">
        <v>94</v>
      </c>
      <c r="D189" s="128" t="s">
        <v>184</v>
      </c>
      <c r="E189" s="128" t="s">
        <v>93</v>
      </c>
      <c r="F189" s="128" t="s">
        <v>182</v>
      </c>
      <c r="G189" s="128" t="s">
        <v>95</v>
      </c>
      <c r="H189" s="128" t="s">
        <v>96</v>
      </c>
    </row>
    <row r="190" spans="2:14">
      <c r="B190" s="191" t="str">
        <f>+B182</f>
        <v>Muebles y utiles</v>
      </c>
      <c r="C190" s="100">
        <v>-21669128</v>
      </c>
      <c r="D190" s="523">
        <v>0</v>
      </c>
      <c r="E190" s="524">
        <v>0</v>
      </c>
      <c r="F190" s="524">
        <v>0</v>
      </c>
      <c r="G190" s="101">
        <f>+C190+D190</f>
        <v>-21669128</v>
      </c>
      <c r="H190" s="158">
        <f>+G182+G190</f>
        <v>38522894</v>
      </c>
      <c r="I190" s="157"/>
      <c r="J190" s="149"/>
    </row>
    <row r="191" spans="2:14">
      <c r="B191" s="141" t="str">
        <f>+B183</f>
        <v>Equipos de informática</v>
      </c>
      <c r="C191" s="102">
        <v>-11983798</v>
      </c>
      <c r="D191" s="525">
        <v>0</v>
      </c>
      <c r="E191" s="526">
        <v>0</v>
      </c>
      <c r="F191" s="526">
        <v>0</v>
      </c>
      <c r="G191" s="103">
        <f>+C191+D191</f>
        <v>-11983798</v>
      </c>
      <c r="H191" s="159">
        <f>+G183+G191</f>
        <v>50721186</v>
      </c>
      <c r="J191" s="149"/>
    </row>
    <row r="192" spans="2:14">
      <c r="B192" s="141" t="str">
        <f>+B184</f>
        <v>Mejoras en predio ajeno</v>
      </c>
      <c r="C192" s="104">
        <v>-1911236</v>
      </c>
      <c r="D192" s="525">
        <v>0</v>
      </c>
      <c r="E192" s="527">
        <v>0</v>
      </c>
      <c r="F192" s="527">
        <v>0</v>
      </c>
      <c r="G192" s="103">
        <f>+C192+D192</f>
        <v>-1911236</v>
      </c>
      <c r="H192" s="159">
        <f>+G184+G192</f>
        <v>8706741</v>
      </c>
      <c r="J192" s="149"/>
    </row>
    <row r="193" spans="2:16">
      <c r="B193" s="91" t="s">
        <v>559</v>
      </c>
      <c r="C193" s="95">
        <f>+SUM(C190:C192)</f>
        <v>-35564162</v>
      </c>
      <c r="D193" s="528">
        <f>+SUM(D190:D192)</f>
        <v>0</v>
      </c>
      <c r="E193" s="528">
        <f t="shared" ref="E193:F193" si="1">+SUM(E190:E192)</f>
        <v>0</v>
      </c>
      <c r="F193" s="528">
        <f t="shared" si="1"/>
        <v>0</v>
      </c>
      <c r="G193" s="95">
        <f>+SUM(G190:G192)</f>
        <v>-35564162</v>
      </c>
      <c r="H193" s="95">
        <f>+SUM(H190:H192)</f>
        <v>97950821</v>
      </c>
      <c r="J193" s="149"/>
      <c r="N193" s="157"/>
      <c r="O193" s="157"/>
      <c r="P193" s="157"/>
    </row>
    <row r="194" spans="2:16">
      <c r="B194" s="187" t="s">
        <v>479</v>
      </c>
      <c r="C194" s="94">
        <v>-17782081</v>
      </c>
      <c r="D194" s="95">
        <v>-17782081</v>
      </c>
      <c r="E194" s="528">
        <v>0</v>
      </c>
      <c r="F194" s="528">
        <v>0</v>
      </c>
      <c r="G194" s="95">
        <v>-35564162</v>
      </c>
      <c r="H194" s="95">
        <v>54349351</v>
      </c>
    </row>
    <row r="196" spans="2:16">
      <c r="B196" s="59" t="s">
        <v>245</v>
      </c>
    </row>
    <row r="197" spans="2:16">
      <c r="B197" s="59"/>
    </row>
    <row r="198" spans="2:16">
      <c r="B198" s="484" t="s">
        <v>103</v>
      </c>
      <c r="C198" s="485" t="s">
        <v>186</v>
      </c>
      <c r="D198" s="486"/>
      <c r="E198" s="486"/>
      <c r="F198" s="486"/>
      <c r="G198" s="487"/>
    </row>
    <row r="199" spans="2:16" ht="25.5">
      <c r="B199" s="484"/>
      <c r="C199" s="113" t="s">
        <v>94</v>
      </c>
      <c r="D199" s="151" t="s">
        <v>92</v>
      </c>
      <c r="E199" s="151" t="s">
        <v>93</v>
      </c>
      <c r="F199" s="113" t="s">
        <v>182</v>
      </c>
      <c r="G199" s="113" t="s">
        <v>95</v>
      </c>
    </row>
    <row r="200" spans="2:16">
      <c r="B200" s="191" t="s">
        <v>560</v>
      </c>
      <c r="C200" s="515">
        <v>0</v>
      </c>
      <c r="D200" s="152">
        <v>12251652</v>
      </c>
      <c r="E200" s="517">
        <v>0</v>
      </c>
      <c r="F200" s="515">
        <v>0</v>
      </c>
      <c r="G200" s="218">
        <f>+SUM(C200:F200)</f>
        <v>12251652</v>
      </c>
    </row>
    <row r="201" spans="2:16">
      <c r="B201" s="91" t="s">
        <v>571</v>
      </c>
      <c r="C201" s="522">
        <f>+SUM(C200:C200)</f>
        <v>0</v>
      </c>
      <c r="D201" s="155">
        <f>+SUM(D200:D200)</f>
        <v>12251652</v>
      </c>
      <c r="E201" s="522">
        <f>+SUM(E200:E200)</f>
        <v>0</v>
      </c>
      <c r="F201" s="522">
        <f>+SUM(F200:F200)</f>
        <v>0</v>
      </c>
      <c r="G201" s="155">
        <f>+SUM(C201:F201)</f>
        <v>12251652</v>
      </c>
    </row>
    <row r="202" spans="2:16">
      <c r="B202" s="187" t="s">
        <v>479</v>
      </c>
      <c r="C202" s="522">
        <v>0</v>
      </c>
      <c r="D202" s="155">
        <v>0</v>
      </c>
      <c r="E202" s="522">
        <v>0</v>
      </c>
      <c r="F202" s="522">
        <v>0</v>
      </c>
      <c r="G202" s="516">
        <v>0</v>
      </c>
    </row>
    <row r="203" spans="2:16">
      <c r="B203" s="60"/>
    </row>
    <row r="204" spans="2:16">
      <c r="B204" s="23" t="s">
        <v>246</v>
      </c>
      <c r="C204" s="23"/>
      <c r="D204" s="23"/>
      <c r="E204" s="23"/>
      <c r="F204" s="23"/>
      <c r="G204" s="23"/>
      <c r="H204" s="23"/>
      <c r="I204" s="23"/>
    </row>
    <row r="205" spans="2:16">
      <c r="B205" s="59"/>
    </row>
    <row r="206" spans="2:16">
      <c r="B206" s="11" t="s">
        <v>136</v>
      </c>
      <c r="C206" s="11"/>
      <c r="D206" s="11"/>
      <c r="E206" s="11"/>
      <c r="F206" s="11"/>
      <c r="G206" s="11"/>
      <c r="H206" s="11"/>
      <c r="I206" s="11"/>
    </row>
    <row r="207" spans="2:16">
      <c r="B207" s="59"/>
    </row>
    <row r="208" spans="2:16">
      <c r="B208" s="69" t="s">
        <v>97</v>
      </c>
      <c r="C208" s="73" t="s">
        <v>188</v>
      </c>
      <c r="D208" s="73" t="s">
        <v>138</v>
      </c>
    </row>
    <row r="209" spans="2:14">
      <c r="B209" s="74" t="s">
        <v>262</v>
      </c>
      <c r="C209" s="110">
        <v>53785299</v>
      </c>
      <c r="D209" s="529">
        <v>0</v>
      </c>
      <c r="E209" s="157"/>
    </row>
    <row r="210" spans="2:14">
      <c r="B210" s="74" t="s">
        <v>425</v>
      </c>
      <c r="C210" s="110">
        <v>12486241</v>
      </c>
      <c r="D210" s="529">
        <v>0</v>
      </c>
      <c r="E210" s="157"/>
    </row>
    <row r="211" spans="2:14">
      <c r="B211" s="74" t="s">
        <v>220</v>
      </c>
      <c r="C211" s="529">
        <v>0</v>
      </c>
      <c r="D211" s="529">
        <v>0</v>
      </c>
    </row>
    <row r="212" spans="2:14">
      <c r="B212" s="186" t="s">
        <v>263</v>
      </c>
      <c r="C212" s="530">
        <v>0</v>
      </c>
      <c r="D212" s="97">
        <v>7774400</v>
      </c>
    </row>
    <row r="213" spans="2:14">
      <c r="B213" s="91" t="s">
        <v>571</v>
      </c>
      <c r="C213" s="98">
        <f>SUM(C209:C212)</f>
        <v>66271540</v>
      </c>
      <c r="D213" s="98">
        <f>+SUM(D209:D212)</f>
        <v>7774400</v>
      </c>
      <c r="E213" s="150">
        <f>+C213-BG!D33</f>
        <v>0</v>
      </c>
      <c r="N213" s="157"/>
    </row>
    <row r="214" spans="2:14">
      <c r="B214" s="64" t="str">
        <f>+B194</f>
        <v>Total al 31.12.2024</v>
      </c>
      <c r="C214" s="98">
        <v>33727760</v>
      </c>
      <c r="D214" s="98">
        <v>7774400</v>
      </c>
      <c r="N214" s="157"/>
    </row>
    <row r="216" spans="2:14">
      <c r="B216" s="23" t="s">
        <v>247</v>
      </c>
      <c r="C216" s="23"/>
      <c r="D216" s="23"/>
      <c r="E216" s="23"/>
      <c r="F216" s="23"/>
      <c r="G216" s="23"/>
      <c r="H216" s="23"/>
      <c r="I216" s="23"/>
    </row>
    <row r="217" spans="2:14">
      <c r="B217" s="60"/>
    </row>
    <row r="218" spans="2:14">
      <c r="B218" s="11" t="s">
        <v>139</v>
      </c>
      <c r="C218" s="11"/>
      <c r="D218" s="11"/>
      <c r="E218" s="11"/>
      <c r="F218" s="11"/>
      <c r="G218" s="11"/>
      <c r="H218" s="11"/>
      <c r="I218" s="11"/>
    </row>
    <row r="219" spans="2:14">
      <c r="B219" s="59"/>
    </row>
    <row r="220" spans="2:14">
      <c r="B220" s="23" t="s">
        <v>248</v>
      </c>
      <c r="C220" s="23"/>
      <c r="D220" s="23"/>
      <c r="E220" s="23"/>
      <c r="F220" s="23"/>
      <c r="G220" s="23"/>
      <c r="H220" s="23"/>
      <c r="I220" s="23"/>
    </row>
    <row r="221" spans="2:14">
      <c r="B221" s="59"/>
    </row>
    <row r="222" spans="2:14">
      <c r="B222" s="11" t="s">
        <v>140</v>
      </c>
      <c r="C222" s="11"/>
      <c r="D222" s="11"/>
      <c r="E222" s="11"/>
      <c r="F222" s="11"/>
      <c r="G222" s="11"/>
      <c r="H222" s="11"/>
      <c r="I222" s="11"/>
    </row>
    <row r="223" spans="2:14">
      <c r="B223" s="60"/>
    </row>
    <row r="224" spans="2:14">
      <c r="B224" s="69" t="s">
        <v>88</v>
      </c>
      <c r="C224" s="73" t="s">
        <v>137</v>
      </c>
      <c r="D224" s="73" t="s">
        <v>138</v>
      </c>
    </row>
    <row r="225" spans="2:14">
      <c r="B225" s="160" t="s">
        <v>280</v>
      </c>
      <c r="C225" s="96">
        <v>32010426</v>
      </c>
      <c r="D225" s="529">
        <v>0</v>
      </c>
    </row>
    <row r="226" spans="2:14">
      <c r="B226" s="160" t="s">
        <v>104</v>
      </c>
      <c r="C226" s="96">
        <v>10604800</v>
      </c>
      <c r="D226" s="529">
        <v>0</v>
      </c>
    </row>
    <row r="227" spans="2:14">
      <c r="B227" s="64" t="str">
        <f>+B213</f>
        <v>Total al 30.06.2025</v>
      </c>
      <c r="C227" s="89">
        <f>+SUM(C225:C226)</f>
        <v>42615226</v>
      </c>
      <c r="D227" s="532">
        <f>+SUM(D226:D226)</f>
        <v>0</v>
      </c>
      <c r="N227" s="157"/>
    </row>
    <row r="228" spans="2:14">
      <c r="B228" s="64" t="str">
        <f>+B214</f>
        <v>Total al 31.12.2024</v>
      </c>
      <c r="C228" s="89">
        <v>29183646</v>
      </c>
      <c r="D228" s="532">
        <f>+SUM(D227:D227)</f>
        <v>0</v>
      </c>
      <c r="N228" s="157"/>
    </row>
    <row r="229" spans="2:14">
      <c r="C229" s="157"/>
    </row>
    <row r="230" spans="2:14">
      <c r="B230" s="13" t="s">
        <v>297</v>
      </c>
    </row>
    <row r="231" spans="2:14">
      <c r="B231" s="59" t="s">
        <v>265</v>
      </c>
    </row>
    <row r="232" spans="2:14">
      <c r="B232" s="23" t="s">
        <v>422</v>
      </c>
      <c r="C232" s="23"/>
      <c r="D232" s="23"/>
      <c r="E232" s="23"/>
      <c r="F232" s="23"/>
      <c r="G232" s="23"/>
      <c r="H232" s="23"/>
      <c r="I232" s="23"/>
    </row>
    <row r="233" spans="2:14">
      <c r="B233" s="23"/>
      <c r="C233" s="23"/>
      <c r="D233" s="23"/>
      <c r="E233" s="23"/>
      <c r="F233" s="23"/>
      <c r="G233" s="23"/>
      <c r="H233" s="23"/>
      <c r="I233" s="23"/>
    </row>
    <row r="234" spans="2:14">
      <c r="B234" s="69" t="s">
        <v>421</v>
      </c>
      <c r="C234" s="73" t="s">
        <v>137</v>
      </c>
      <c r="D234" s="73" t="s">
        <v>138</v>
      </c>
      <c r="E234" s="23"/>
      <c r="F234" s="23"/>
      <c r="G234" s="23"/>
      <c r="H234" s="23"/>
      <c r="I234" s="23"/>
    </row>
    <row r="235" spans="2:14">
      <c r="B235" s="160" t="s">
        <v>423</v>
      </c>
      <c r="C235" s="217">
        <v>103057812</v>
      </c>
      <c r="D235" s="529">
        <v>0</v>
      </c>
      <c r="E235" s="23"/>
      <c r="F235" s="23"/>
      <c r="G235" s="23"/>
      <c r="H235" s="23"/>
      <c r="I235" s="23"/>
    </row>
    <row r="236" spans="2:14">
      <c r="B236" s="64" t="s">
        <v>571</v>
      </c>
      <c r="C236" s="89">
        <f>+SUM(C235:C235)</f>
        <v>103057812</v>
      </c>
      <c r="D236" s="531">
        <v>0</v>
      </c>
      <c r="E236" s="23"/>
      <c r="F236" s="23"/>
      <c r="G236" s="23"/>
      <c r="H236" s="23"/>
      <c r="I236" s="23"/>
    </row>
    <row r="237" spans="2:14">
      <c r="B237" s="64" t="s">
        <v>479</v>
      </c>
      <c r="C237" s="531">
        <v>0</v>
      </c>
      <c r="D237" s="531">
        <v>0</v>
      </c>
      <c r="E237" s="23"/>
      <c r="F237" s="23"/>
      <c r="G237" s="23"/>
      <c r="H237" s="23"/>
      <c r="I237" s="23"/>
    </row>
    <row r="238" spans="2:14">
      <c r="B238" s="23"/>
      <c r="C238" s="23"/>
      <c r="D238" s="23"/>
      <c r="E238" s="23"/>
      <c r="F238" s="23"/>
      <c r="G238" s="23"/>
      <c r="H238" s="23"/>
      <c r="I238" s="23"/>
    </row>
    <row r="239" spans="2:14">
      <c r="B239" s="23"/>
      <c r="C239" s="23"/>
      <c r="D239" s="23"/>
      <c r="E239" s="23"/>
      <c r="F239" s="23"/>
      <c r="G239" s="23"/>
      <c r="H239" s="23"/>
      <c r="I239" s="23"/>
    </row>
    <row r="240" spans="2:14">
      <c r="B240" s="23" t="s">
        <v>264</v>
      </c>
      <c r="C240" s="23"/>
      <c r="D240" s="23"/>
      <c r="E240" s="23"/>
      <c r="F240" s="23"/>
      <c r="G240" s="23"/>
      <c r="H240" s="23"/>
      <c r="I240" s="23"/>
    </row>
    <row r="241" spans="2:14">
      <c r="B241" s="23"/>
      <c r="C241" s="23"/>
      <c r="D241" s="23"/>
      <c r="E241" s="23"/>
      <c r="F241" s="23"/>
      <c r="G241" s="23"/>
      <c r="H241" s="23"/>
      <c r="I241" s="23"/>
    </row>
    <row r="242" spans="2:14">
      <c r="B242" s="59" t="s">
        <v>354</v>
      </c>
    </row>
    <row r="243" spans="2:14">
      <c r="B243" s="59"/>
    </row>
    <row r="244" spans="2:14">
      <c r="B244" s="10" t="s">
        <v>282</v>
      </c>
    </row>
    <row r="245" spans="2:14">
      <c r="B245" s="60"/>
    </row>
    <row r="246" spans="2:14">
      <c r="B246" s="69" t="s">
        <v>5</v>
      </c>
      <c r="C246" s="73" t="s">
        <v>137</v>
      </c>
      <c r="D246" s="73" t="s">
        <v>138</v>
      </c>
    </row>
    <row r="247" spans="2:14">
      <c r="B247" s="160" t="s">
        <v>23</v>
      </c>
      <c r="C247" s="96">
        <v>9304377</v>
      </c>
      <c r="D247" s="533">
        <v>0</v>
      </c>
    </row>
    <row r="248" spans="2:14">
      <c r="B248" s="160" t="s">
        <v>288</v>
      </c>
      <c r="C248" s="533">
        <v>0</v>
      </c>
      <c r="D248" s="533">
        <v>0</v>
      </c>
    </row>
    <row r="249" spans="2:14" ht="12" customHeight="1">
      <c r="B249" s="160" t="s">
        <v>122</v>
      </c>
      <c r="C249" s="533">
        <v>0</v>
      </c>
      <c r="D249" s="533">
        <v>0</v>
      </c>
    </row>
    <row r="250" spans="2:14" ht="12" customHeight="1">
      <c r="B250" s="160" t="s">
        <v>358</v>
      </c>
      <c r="C250" s="533">
        <v>0</v>
      </c>
      <c r="D250" s="533">
        <v>0</v>
      </c>
    </row>
    <row r="251" spans="2:14">
      <c r="B251" s="64" t="str">
        <f>+B236</f>
        <v>Total al 30.06.2025</v>
      </c>
      <c r="C251" s="89">
        <f>SUM(C247:C250)</f>
        <v>9304377</v>
      </c>
      <c r="D251" s="534">
        <f>+SUM(D248,D247)</f>
        <v>0</v>
      </c>
      <c r="N251" s="157"/>
    </row>
    <row r="252" spans="2:14">
      <c r="B252" s="64" t="s">
        <v>479</v>
      </c>
      <c r="C252" s="98">
        <v>6413767</v>
      </c>
      <c r="D252" s="534">
        <v>0</v>
      </c>
      <c r="N252" s="157"/>
    </row>
    <row r="253" spans="2:14">
      <c r="B253" s="7"/>
      <c r="C253" s="175"/>
      <c r="D253" s="175"/>
      <c r="N253" s="157"/>
    </row>
    <row r="254" spans="2:14">
      <c r="B254" s="23" t="s">
        <v>364</v>
      </c>
      <c r="C254" s="23"/>
      <c r="D254" s="23"/>
      <c r="E254" s="23"/>
      <c r="F254" s="23"/>
      <c r="G254" s="23"/>
      <c r="H254" s="23"/>
    </row>
    <row r="255" spans="2:14">
      <c r="B255" s="23"/>
      <c r="C255" s="23"/>
      <c r="D255" s="23"/>
      <c r="E255" s="23"/>
      <c r="F255" s="23"/>
      <c r="G255" s="23"/>
      <c r="H255" s="23"/>
    </row>
    <row r="256" spans="2:14">
      <c r="B256" s="69" t="s">
        <v>83</v>
      </c>
      <c r="C256" s="73" t="s">
        <v>137</v>
      </c>
      <c r="D256" s="73" t="s">
        <v>138</v>
      </c>
      <c r="E256" s="23"/>
      <c r="F256" s="23"/>
      <c r="G256" s="23"/>
      <c r="H256" s="23"/>
    </row>
    <row r="257" spans="2:9">
      <c r="B257" s="160" t="s">
        <v>228</v>
      </c>
      <c r="C257" s="533">
        <v>0</v>
      </c>
      <c r="D257" s="533">
        <v>0</v>
      </c>
      <c r="E257" s="23"/>
      <c r="F257" s="23"/>
      <c r="G257" s="23"/>
      <c r="H257" s="23"/>
    </row>
    <row r="258" spans="2:9">
      <c r="B258" s="64" t="s">
        <v>479</v>
      </c>
      <c r="C258" s="534">
        <f>SUM(C257:C257)</f>
        <v>0</v>
      </c>
      <c r="D258" s="534">
        <f>SUM(D257:D257)</f>
        <v>0</v>
      </c>
      <c r="E258" s="23"/>
      <c r="F258" s="23"/>
      <c r="G258" s="23"/>
      <c r="H258" s="23"/>
    </row>
    <row r="259" spans="2:9">
      <c r="B259" s="64" t="s">
        <v>559</v>
      </c>
      <c r="C259" s="534">
        <f>SUM(C258:C258)</f>
        <v>0</v>
      </c>
      <c r="D259" s="534">
        <f>SUM(D258:D258)</f>
        <v>0</v>
      </c>
      <c r="E259" s="23"/>
      <c r="F259" s="23"/>
      <c r="G259" s="23"/>
      <c r="H259" s="23"/>
    </row>
    <row r="260" spans="2:9">
      <c r="B260" s="23"/>
      <c r="C260" s="23"/>
      <c r="D260" s="23"/>
      <c r="E260" s="23"/>
      <c r="F260" s="23"/>
      <c r="G260" s="23"/>
      <c r="H260" s="23"/>
    </row>
    <row r="261" spans="2:9">
      <c r="B261" s="23"/>
      <c r="C261" s="23"/>
      <c r="D261" s="23"/>
      <c r="E261" s="23"/>
      <c r="F261" s="23"/>
      <c r="G261" s="23"/>
      <c r="H261" s="23"/>
    </row>
    <row r="262" spans="2:9">
      <c r="B262" s="23" t="s">
        <v>272</v>
      </c>
      <c r="C262" s="23"/>
      <c r="D262" s="23"/>
      <c r="E262" s="23"/>
      <c r="F262" s="23"/>
      <c r="G262" s="23"/>
      <c r="H262" s="23"/>
      <c r="I262" s="23"/>
    </row>
    <row r="263" spans="2:9">
      <c r="B263" s="106" t="s">
        <v>271</v>
      </c>
      <c r="C263" s="106"/>
      <c r="D263" s="106"/>
      <c r="E263" s="106"/>
      <c r="F263" s="106"/>
      <c r="G263" s="106"/>
      <c r="H263" s="106"/>
      <c r="I263" s="106"/>
    </row>
    <row r="264" spans="2:9">
      <c r="B264" s="23"/>
      <c r="C264" s="23"/>
      <c r="D264" s="23"/>
      <c r="E264" s="23"/>
      <c r="F264" s="23"/>
      <c r="G264" s="23"/>
      <c r="H264" s="23"/>
      <c r="I264" s="23"/>
    </row>
    <row r="265" spans="2:9">
      <c r="B265" s="13" t="s">
        <v>249</v>
      </c>
    </row>
    <row r="266" spans="2:9">
      <c r="B266" s="23"/>
    </row>
    <row r="267" spans="2:9">
      <c r="B267" s="10" t="s">
        <v>141</v>
      </c>
    </row>
    <row r="269" spans="2:9">
      <c r="B269" s="131" t="s">
        <v>83</v>
      </c>
      <c r="C269" s="19" t="s">
        <v>94</v>
      </c>
      <c r="D269" s="134" t="s">
        <v>123</v>
      </c>
      <c r="E269" s="19" t="s">
        <v>124</v>
      </c>
      <c r="F269" s="134" t="s">
        <v>142</v>
      </c>
    </row>
    <row r="270" spans="2:9">
      <c r="B270" s="78" t="s">
        <v>79</v>
      </c>
      <c r="C270" s="153">
        <v>4200000000</v>
      </c>
      <c r="D270" s="519">
        <v>0</v>
      </c>
      <c r="E270" s="519">
        <v>0</v>
      </c>
      <c r="F270" s="153">
        <f>+SUM(C270:E270)</f>
        <v>4200000000</v>
      </c>
    </row>
    <row r="271" spans="2:9">
      <c r="B271" s="78" t="s">
        <v>98</v>
      </c>
      <c r="C271" s="153">
        <v>976191230</v>
      </c>
      <c r="D271" s="536">
        <v>455765330</v>
      </c>
      <c r="E271" s="519">
        <v>0</v>
      </c>
      <c r="F271" s="153">
        <f>+SUM(C271:E271)</f>
        <v>1431956560</v>
      </c>
      <c r="G271" s="157"/>
    </row>
    <row r="272" spans="2:9">
      <c r="B272" s="78" t="s">
        <v>266</v>
      </c>
      <c r="C272" s="423">
        <v>975294993</v>
      </c>
      <c r="D272" s="536">
        <v>442000000</v>
      </c>
      <c r="E272" s="519">
        <v>0</v>
      </c>
      <c r="F272" s="153">
        <f t="shared" ref="F272:F273" si="2">+SUM(C272:E272)</f>
        <v>1417294993</v>
      </c>
      <c r="I272" s="157"/>
    </row>
    <row r="273" spans="2:15">
      <c r="B273" s="78" t="s">
        <v>71</v>
      </c>
      <c r="C273" s="153">
        <v>61049873</v>
      </c>
      <c r="D273" s="519">
        <v>0</v>
      </c>
      <c r="E273" s="519">
        <v>0</v>
      </c>
      <c r="F273" s="153">
        <f t="shared" si="2"/>
        <v>61049873</v>
      </c>
    </row>
    <row r="274" spans="2:15">
      <c r="B274" s="78" t="s">
        <v>80</v>
      </c>
      <c r="C274" s="423">
        <v>-1360610744</v>
      </c>
      <c r="D274" s="536">
        <v>167534744</v>
      </c>
      <c r="E274" s="535">
        <v>0</v>
      </c>
      <c r="F274" s="423">
        <f>+SUM(C274:E274)</f>
        <v>-1193076000</v>
      </c>
    </row>
    <row r="275" spans="2:15">
      <c r="B275" s="434" t="s">
        <v>99</v>
      </c>
      <c r="C275" s="423">
        <v>167534744</v>
      </c>
      <c r="D275" s="153">
        <v>-471745843</v>
      </c>
      <c r="E275" s="423">
        <v>167534744</v>
      </c>
      <c r="F275" s="423">
        <f>+C275-E275+D275</f>
        <v>-471745843</v>
      </c>
      <c r="G275" s="157"/>
    </row>
    <row r="276" spans="2:15">
      <c r="B276" s="109" t="s">
        <v>15</v>
      </c>
      <c r="C276" s="155">
        <v>5019460096</v>
      </c>
      <c r="D276" s="155">
        <f>+SUM(D270:D275)</f>
        <v>593554231</v>
      </c>
      <c r="E276" s="155">
        <f>+SUM(E270:E275)</f>
        <v>167534744</v>
      </c>
      <c r="F276" s="155">
        <f>+SUM(F270:F275)</f>
        <v>5445479583</v>
      </c>
      <c r="G276" s="161"/>
      <c r="H276" s="161"/>
      <c r="N276" s="149"/>
    </row>
    <row r="277" spans="2:15" ht="15">
      <c r="B277" s="60"/>
      <c r="F277" s="433"/>
      <c r="G277" s="157"/>
    </row>
    <row r="278" spans="2:15">
      <c r="B278" s="59" t="s">
        <v>283</v>
      </c>
      <c r="F278" s="170"/>
      <c r="G278" s="157"/>
    </row>
    <row r="279" spans="2:15">
      <c r="B279" s="59"/>
    </row>
    <row r="280" spans="2:15">
      <c r="B280" s="59" t="s">
        <v>355</v>
      </c>
    </row>
    <row r="281" spans="2:15">
      <c r="B281" s="23" t="s">
        <v>267</v>
      </c>
      <c r="C281" s="23"/>
      <c r="D281" s="23"/>
      <c r="E281" s="23"/>
      <c r="F281" s="23"/>
      <c r="G281" s="23"/>
      <c r="H281" s="23"/>
      <c r="I281" s="23"/>
    </row>
    <row r="282" spans="2:15">
      <c r="B282" s="23" t="s">
        <v>268</v>
      </c>
      <c r="C282" s="23"/>
      <c r="D282" s="23"/>
      <c r="E282" s="23"/>
      <c r="F282" s="23"/>
      <c r="G282" s="23"/>
      <c r="H282" s="23"/>
      <c r="I282" s="23"/>
    </row>
    <row r="283" spans="2:15">
      <c r="B283" s="23" t="s">
        <v>298</v>
      </c>
      <c r="C283" s="23"/>
      <c r="D283" s="23"/>
      <c r="E283" s="23"/>
      <c r="F283" s="23"/>
      <c r="G283" s="23"/>
      <c r="H283" s="23"/>
      <c r="I283" s="23"/>
    </row>
    <row r="284" spans="2:15">
      <c r="B284" s="23"/>
      <c r="C284" s="23"/>
      <c r="D284" s="23"/>
      <c r="E284" s="23"/>
      <c r="F284" s="23"/>
      <c r="G284" s="23"/>
      <c r="H284" s="23"/>
      <c r="I284" s="23"/>
    </row>
    <row r="285" spans="2:15">
      <c r="B285" s="76" t="s">
        <v>83</v>
      </c>
      <c r="C285" s="424" t="str">
        <f>+C160</f>
        <v>30.06.2025</v>
      </c>
      <c r="D285" s="466" t="s">
        <v>588</v>
      </c>
      <c r="E285" s="460"/>
      <c r="F285" s="23"/>
      <c r="G285" s="23"/>
      <c r="H285" s="23"/>
      <c r="I285" s="23"/>
    </row>
    <row r="286" spans="2:15">
      <c r="B286" s="181" t="s">
        <v>60</v>
      </c>
      <c r="C286" s="515">
        <v>0</v>
      </c>
      <c r="D286" s="515">
        <v>0</v>
      </c>
      <c r="E286" s="460"/>
      <c r="F286" s="23"/>
      <c r="G286" s="23"/>
      <c r="H286" s="23"/>
      <c r="I286" s="23"/>
    </row>
    <row r="287" spans="2:15">
      <c r="B287" s="64" t="s">
        <v>15</v>
      </c>
      <c r="C287" s="522">
        <f>SUM(C286:C286)</f>
        <v>0</v>
      </c>
      <c r="D287" s="522">
        <f>SUM(D286:D286)</f>
        <v>0</v>
      </c>
      <c r="E287" s="460"/>
      <c r="F287" s="23"/>
      <c r="G287" s="23"/>
      <c r="H287" s="23"/>
      <c r="I287" s="23"/>
      <c r="N287" s="157"/>
      <c r="O287" s="157"/>
    </row>
    <row r="288" spans="2:15">
      <c r="B288" s="23"/>
      <c r="C288" s="23"/>
      <c r="D288" s="106"/>
      <c r="E288" s="460"/>
      <c r="F288" s="23"/>
      <c r="G288" s="23"/>
      <c r="H288" s="23"/>
      <c r="I288" s="23"/>
    </row>
    <row r="289" spans="2:9">
      <c r="B289" s="23" t="s">
        <v>401</v>
      </c>
      <c r="C289" s="23"/>
      <c r="D289" s="106"/>
      <c r="E289" s="23"/>
      <c r="F289" s="23"/>
      <c r="G289" s="23"/>
      <c r="H289" s="23"/>
      <c r="I289" s="23"/>
    </row>
    <row r="290" spans="2:9">
      <c r="B290" s="23"/>
      <c r="C290" s="23"/>
      <c r="D290" s="106"/>
      <c r="E290" s="23"/>
      <c r="F290" s="23"/>
      <c r="G290" s="23"/>
      <c r="H290" s="23"/>
      <c r="I290" s="23"/>
    </row>
    <row r="291" spans="2:9">
      <c r="B291" s="76" t="s">
        <v>83</v>
      </c>
      <c r="C291" s="424" t="str">
        <f>+C285</f>
        <v>30.06.2025</v>
      </c>
      <c r="D291" s="466" t="str">
        <f>+D285</f>
        <v>30.06.2024</v>
      </c>
      <c r="E291" s="23"/>
      <c r="F291" s="23"/>
      <c r="G291" s="23"/>
      <c r="H291" s="23"/>
      <c r="I291" s="23"/>
    </row>
    <row r="292" spans="2:9">
      <c r="B292" s="327" t="s">
        <v>331</v>
      </c>
      <c r="C292" s="578">
        <v>8709000</v>
      </c>
      <c r="D292" s="537">
        <v>0</v>
      </c>
      <c r="E292" s="23"/>
      <c r="F292" s="23"/>
      <c r="G292" s="23"/>
      <c r="H292" s="23"/>
      <c r="I292" s="23"/>
    </row>
    <row r="293" spans="2:9">
      <c r="B293" s="64" t="s">
        <v>15</v>
      </c>
      <c r="C293" s="579">
        <f>SUM(C292)</f>
        <v>8709000</v>
      </c>
      <c r="D293" s="522">
        <f>SUM(D291:D292)</f>
        <v>0</v>
      </c>
      <c r="E293" s="23"/>
      <c r="F293" s="23"/>
      <c r="G293" s="23"/>
      <c r="H293" s="23"/>
      <c r="I293" s="23"/>
    </row>
    <row r="295" spans="2:9">
      <c r="B295" s="23" t="s">
        <v>250</v>
      </c>
      <c r="C295" s="23"/>
      <c r="D295" s="23"/>
      <c r="E295" s="23"/>
      <c r="F295" s="23"/>
      <c r="G295" s="23"/>
      <c r="H295" s="23"/>
      <c r="I295" s="23"/>
    </row>
    <row r="296" spans="2:9">
      <c r="B296" s="59"/>
    </row>
    <row r="297" spans="2:9">
      <c r="B297" s="60" t="s">
        <v>144</v>
      </c>
    </row>
    <row r="298" spans="2:9">
      <c r="B298" s="60"/>
    </row>
    <row r="299" spans="2:9">
      <c r="B299" s="72" t="s">
        <v>269</v>
      </c>
      <c r="C299" s="79"/>
      <c r="D299" s="80"/>
    </row>
    <row r="300" spans="2:9">
      <c r="B300" s="76" t="s">
        <v>83</v>
      </c>
      <c r="C300" s="424" t="str">
        <f>+C285</f>
        <v>30.06.2025</v>
      </c>
      <c r="D300" s="424" t="str">
        <f>+D285</f>
        <v>30.06.2024</v>
      </c>
    </row>
    <row r="301" spans="2:9">
      <c r="B301" s="135" t="s">
        <v>9</v>
      </c>
      <c r="C301" s="435">
        <f>+EERR!E44</f>
        <v>-133430282</v>
      </c>
      <c r="D301" s="423">
        <v>-11154657</v>
      </c>
    </row>
    <row r="302" spans="2:9" ht="13.5" customHeight="1">
      <c r="B302" s="74" t="s">
        <v>7</v>
      </c>
      <c r="C302" s="423">
        <f>+EERR!E52</f>
        <v>-181650985</v>
      </c>
      <c r="D302" s="423">
        <v>-148151776</v>
      </c>
    </row>
    <row r="303" spans="2:9">
      <c r="B303" s="74" t="s">
        <v>10</v>
      </c>
      <c r="C303" s="423">
        <f>+EERR!E56</f>
        <v>-55573371</v>
      </c>
      <c r="D303" s="423">
        <v>-92169565</v>
      </c>
    </row>
    <row r="304" spans="2:9">
      <c r="B304" s="74" t="s">
        <v>322</v>
      </c>
      <c r="C304" s="535">
        <v>0</v>
      </c>
      <c r="D304" s="535">
        <v>0</v>
      </c>
    </row>
    <row r="305" spans="2:15">
      <c r="B305" s="74" t="s">
        <v>289</v>
      </c>
      <c r="C305" s="423">
        <f>+EERR!E60</f>
        <v>-2509162</v>
      </c>
      <c r="D305" s="535">
        <v>0</v>
      </c>
    </row>
    <row r="306" spans="2:15">
      <c r="B306" s="237" t="s">
        <v>235</v>
      </c>
      <c r="C306" s="423">
        <f>+EERR!E61</f>
        <v>-3411045</v>
      </c>
      <c r="D306" s="423">
        <v>-10592211</v>
      </c>
    </row>
    <row r="307" spans="2:15">
      <c r="B307" s="74" t="s">
        <v>11</v>
      </c>
      <c r="C307" s="535">
        <v>0</v>
      </c>
      <c r="D307" s="535">
        <v>0</v>
      </c>
    </row>
    <row r="308" spans="2:15">
      <c r="B308" s="74" t="s">
        <v>323</v>
      </c>
      <c r="C308" s="423">
        <f>+EERR!E67</f>
        <v>-200947</v>
      </c>
      <c r="D308" s="423">
        <v>-52934</v>
      </c>
    </row>
    <row r="309" spans="2:15">
      <c r="B309" s="74" t="s">
        <v>41</v>
      </c>
      <c r="C309" s="423">
        <v>-4100500</v>
      </c>
      <c r="D309" s="423">
        <v>-3552150</v>
      </c>
    </row>
    <row r="310" spans="2:15">
      <c r="B310" s="237" t="s">
        <v>8</v>
      </c>
      <c r="C310" s="423">
        <f>+EERR!E69</f>
        <v>-11983966</v>
      </c>
      <c r="D310" s="423">
        <v>-30482024</v>
      </c>
    </row>
    <row r="311" spans="2:15">
      <c r="B311" s="74" t="s">
        <v>109</v>
      </c>
      <c r="C311" s="535">
        <v>0</v>
      </c>
      <c r="D311" s="535">
        <v>0</v>
      </c>
    </row>
    <row r="312" spans="2:15">
      <c r="B312" s="74" t="s">
        <v>40</v>
      </c>
      <c r="C312" s="423">
        <f>+EERR!E77</f>
        <v>-167428</v>
      </c>
      <c r="D312" s="423">
        <v>-160255</v>
      </c>
    </row>
    <row r="313" spans="2:15">
      <c r="B313" s="74" t="s">
        <v>324</v>
      </c>
      <c r="C313" s="535">
        <v>0</v>
      </c>
      <c r="D313" s="535">
        <v>0</v>
      </c>
      <c r="E313" s="539"/>
    </row>
    <row r="314" spans="2:15">
      <c r="B314" s="74" t="s">
        <v>360</v>
      </c>
      <c r="C314" s="535">
        <v>0</v>
      </c>
      <c r="D314" s="535">
        <v>0</v>
      </c>
      <c r="E314" s="539"/>
    </row>
    <row r="315" spans="2:15">
      <c r="B315" s="74" t="s">
        <v>361</v>
      </c>
      <c r="C315" s="535">
        <f>+EERR!E80</f>
        <v>0</v>
      </c>
      <c r="D315" s="535">
        <v>0</v>
      </c>
      <c r="E315" s="539"/>
    </row>
    <row r="316" spans="2:15">
      <c r="B316" s="74" t="s">
        <v>359</v>
      </c>
      <c r="C316" s="535">
        <f>+EERR!E81</f>
        <v>0</v>
      </c>
      <c r="D316" s="538">
        <v>0</v>
      </c>
      <c r="E316" s="539"/>
    </row>
    <row r="317" spans="2:15">
      <c r="B317" s="76" t="s">
        <v>53</v>
      </c>
      <c r="C317" s="155">
        <f>+SUM(C301:C316)</f>
        <v>-393027686</v>
      </c>
      <c r="D317" s="155">
        <f>+SUM(D301:D316)</f>
        <v>-296315572</v>
      </c>
      <c r="E317" s="162"/>
      <c r="F317" s="162"/>
      <c r="N317" s="149"/>
      <c r="O317" s="149"/>
    </row>
    <row r="318" spans="2:15">
      <c r="C318" s="157"/>
    </row>
    <row r="319" spans="2:15">
      <c r="B319" s="59" t="s">
        <v>251</v>
      </c>
    </row>
    <row r="320" spans="2:15">
      <c r="B320" s="59"/>
    </row>
    <row r="321" spans="2:15">
      <c r="B321" s="11" t="s">
        <v>145</v>
      </c>
      <c r="C321" s="11"/>
      <c r="D321" s="11"/>
      <c r="E321" s="11"/>
      <c r="F321" s="11"/>
      <c r="G321" s="11"/>
      <c r="H321" s="11"/>
      <c r="I321" s="11"/>
    </row>
    <row r="322" spans="2:15">
      <c r="B322" s="11"/>
      <c r="C322" s="11"/>
      <c r="D322" s="11"/>
      <c r="E322" s="11"/>
      <c r="F322" s="11"/>
      <c r="G322" s="11"/>
      <c r="H322" s="11"/>
      <c r="I322" s="11"/>
    </row>
    <row r="323" spans="2:15">
      <c r="B323" s="69" t="s">
        <v>61</v>
      </c>
      <c r="C323" s="69"/>
      <c r="D323" s="69"/>
      <c r="E323" s="11"/>
      <c r="F323" s="11"/>
      <c r="G323" s="11"/>
      <c r="H323" s="11"/>
      <c r="I323" s="11"/>
    </row>
    <row r="324" spans="2:15">
      <c r="B324" s="76" t="s">
        <v>83</v>
      </c>
      <c r="C324" s="424" t="str">
        <f>+C300</f>
        <v>30.06.2025</v>
      </c>
      <c r="D324" s="424" t="str">
        <f>+D300</f>
        <v>30.06.2024</v>
      </c>
      <c r="E324" s="11"/>
      <c r="F324" s="11"/>
      <c r="G324" s="11"/>
      <c r="H324" s="11"/>
      <c r="I324" s="11"/>
    </row>
    <row r="325" spans="2:15">
      <c r="B325" s="456" t="s">
        <v>321</v>
      </c>
      <c r="C325" s="537">
        <v>0</v>
      </c>
      <c r="D325" s="515">
        <v>0</v>
      </c>
      <c r="E325" s="11"/>
      <c r="F325" s="11"/>
      <c r="G325" s="11"/>
      <c r="H325" s="11"/>
      <c r="I325" s="11"/>
    </row>
    <row r="326" spans="2:15">
      <c r="B326" s="456" t="s">
        <v>314</v>
      </c>
      <c r="C326" s="537">
        <v>0</v>
      </c>
      <c r="D326" s="515">
        <v>0</v>
      </c>
      <c r="E326" s="11"/>
      <c r="F326" s="11"/>
      <c r="G326" s="11"/>
      <c r="H326" s="11"/>
      <c r="I326" s="11"/>
    </row>
    <row r="327" spans="2:15">
      <c r="B327" s="76" t="s">
        <v>53</v>
      </c>
      <c r="C327" s="522">
        <f>+SUM(C325:C326)</f>
        <v>0</v>
      </c>
      <c r="D327" s="522">
        <f>+SUM(D325:D326)</f>
        <v>0</v>
      </c>
      <c r="E327" s="11"/>
      <c r="F327" s="11"/>
      <c r="G327" s="11"/>
      <c r="H327" s="11"/>
      <c r="I327" s="11"/>
    </row>
    <row r="328" spans="2:15">
      <c r="B328" s="11"/>
      <c r="C328" s="11"/>
      <c r="D328" s="11"/>
      <c r="E328" s="11"/>
      <c r="F328" s="11"/>
      <c r="G328" s="11"/>
      <c r="H328" s="11"/>
      <c r="I328" s="11"/>
    </row>
    <row r="329" spans="2:15">
      <c r="B329" s="11"/>
      <c r="C329" s="11"/>
      <c r="D329" s="11"/>
      <c r="E329" s="11"/>
      <c r="F329" s="11"/>
      <c r="G329" s="11"/>
      <c r="H329" s="11"/>
      <c r="I329" s="11"/>
    </row>
    <row r="330" spans="2:15">
      <c r="B330" s="69" t="s">
        <v>62</v>
      </c>
      <c r="C330" s="69"/>
      <c r="D330" s="69"/>
    </row>
    <row r="331" spans="2:15">
      <c r="B331" s="76" t="s">
        <v>83</v>
      </c>
      <c r="C331" s="424" t="str">
        <f>+C324</f>
        <v>30.06.2025</v>
      </c>
      <c r="D331" s="424" t="str">
        <f>+D324</f>
        <v>30.06.2024</v>
      </c>
    </row>
    <row r="332" spans="2:15">
      <c r="B332" s="75" t="s">
        <v>270</v>
      </c>
      <c r="C332" s="519">
        <v>0</v>
      </c>
      <c r="D332" s="519">
        <v>0</v>
      </c>
    </row>
    <row r="333" spans="2:15">
      <c r="B333" s="76" t="s">
        <v>53</v>
      </c>
      <c r="C333" s="522">
        <f>+SUM(C332)</f>
        <v>0</v>
      </c>
      <c r="D333" s="522">
        <v>0</v>
      </c>
      <c r="E333" s="162"/>
      <c r="F333" s="162"/>
      <c r="N333" s="149"/>
      <c r="O333" s="149"/>
    </row>
    <row r="334" spans="2:15">
      <c r="C334" s="539"/>
      <c r="D334" s="539"/>
    </row>
    <row r="335" spans="2:15" ht="13.5" customHeight="1">
      <c r="B335" s="59" t="s">
        <v>252</v>
      </c>
    </row>
    <row r="336" spans="2:15">
      <c r="B336" s="59"/>
      <c r="D336" s="115"/>
    </row>
    <row r="337" spans="2:15">
      <c r="B337" s="69" t="s">
        <v>365</v>
      </c>
      <c r="C337" s="424" t="str">
        <f>+C331</f>
        <v>30.06.2025</v>
      </c>
      <c r="D337" s="466" t="str">
        <f>+D331</f>
        <v>30.06.2024</v>
      </c>
    </row>
    <row r="338" spans="2:15">
      <c r="B338" s="70" t="s">
        <v>430</v>
      </c>
      <c r="C338" s="218">
        <v>25266761</v>
      </c>
      <c r="D338" s="218">
        <v>27041000</v>
      </c>
    </row>
    <row r="339" spans="2:15">
      <c r="B339" s="76" t="s">
        <v>53</v>
      </c>
      <c r="C339" s="155">
        <f>SUM(C338:C338)</f>
        <v>25266761</v>
      </c>
      <c r="D339" s="155">
        <f>SUM(D338:D338)</f>
        <v>27041000</v>
      </c>
      <c r="N339" s="149"/>
      <c r="O339" s="149"/>
    </row>
    <row r="340" spans="2:15">
      <c r="B340" s="59"/>
    </row>
    <row r="341" spans="2:15">
      <c r="B341" s="59" t="s">
        <v>253</v>
      </c>
    </row>
    <row r="342" spans="2:15">
      <c r="B342" s="59"/>
    </row>
    <row r="343" spans="2:15" ht="21" customHeight="1">
      <c r="B343" s="490" t="s">
        <v>194</v>
      </c>
      <c r="C343" s="490"/>
      <c r="D343" s="490"/>
      <c r="E343" s="490"/>
      <c r="F343" s="490"/>
      <c r="G343" s="490"/>
      <c r="H343" s="490"/>
      <c r="I343" s="490"/>
      <c r="J343" s="490"/>
    </row>
    <row r="344" spans="2:15">
      <c r="B344" s="60"/>
    </row>
    <row r="345" spans="2:15">
      <c r="B345" s="23" t="s">
        <v>179</v>
      </c>
      <c r="C345" s="11"/>
      <c r="D345" s="11"/>
      <c r="E345" s="11"/>
      <c r="F345" s="11"/>
      <c r="G345" s="11"/>
      <c r="H345" s="11"/>
      <c r="I345" s="11"/>
    </row>
    <row r="346" spans="2:15" ht="13.5" customHeight="1">
      <c r="B346" s="60"/>
    </row>
    <row r="347" spans="2:15">
      <c r="B347" s="59" t="s">
        <v>254</v>
      </c>
    </row>
    <row r="348" spans="2:15">
      <c r="B348" s="81"/>
    </row>
    <row r="349" spans="2:15" ht="21" customHeight="1">
      <c r="B349" s="490" t="s">
        <v>146</v>
      </c>
      <c r="C349" s="490"/>
      <c r="D349" s="490"/>
      <c r="E349" s="490"/>
      <c r="F349" s="490"/>
      <c r="G349" s="490"/>
      <c r="H349" s="490"/>
      <c r="I349" s="490"/>
      <c r="J349" s="490"/>
    </row>
    <row r="350" spans="2:15">
      <c r="B350" s="59"/>
    </row>
    <row r="351" spans="2:15">
      <c r="B351" s="59" t="s">
        <v>255</v>
      </c>
    </row>
    <row r="352" spans="2:15">
      <c r="B352" s="82"/>
    </row>
    <row r="353" spans="2:10" ht="21" customHeight="1">
      <c r="B353" s="490" t="s">
        <v>147</v>
      </c>
      <c r="C353" s="490"/>
      <c r="D353" s="490"/>
      <c r="E353" s="490"/>
      <c r="F353" s="490"/>
      <c r="G353" s="490"/>
      <c r="H353" s="490"/>
      <c r="I353" s="490"/>
      <c r="J353" s="490"/>
    </row>
    <row r="354" spans="2:10">
      <c r="B354" s="81"/>
    </row>
    <row r="355" spans="2:10">
      <c r="B355" s="59" t="s">
        <v>356</v>
      </c>
    </row>
    <row r="356" spans="2:10">
      <c r="B356" s="10" t="s">
        <v>362</v>
      </c>
    </row>
    <row r="357" spans="2:10">
      <c r="B357" s="59"/>
    </row>
    <row r="358" spans="2:10">
      <c r="B358" s="59"/>
    </row>
    <row r="359" spans="2:10">
      <c r="B359" s="59"/>
    </row>
    <row r="360" spans="2:10">
      <c r="B360" s="59"/>
    </row>
    <row r="361" spans="2:10">
      <c r="B361" s="59"/>
    </row>
    <row r="362" spans="2:10">
      <c r="B362" s="59"/>
    </row>
    <row r="363" spans="2:10">
      <c r="B363" s="59"/>
    </row>
    <row r="364" spans="2:10" ht="21" customHeight="1">
      <c r="B364" s="494" t="s">
        <v>174</v>
      </c>
      <c r="C364" s="494"/>
      <c r="D364" s="494"/>
      <c r="E364" s="494"/>
      <c r="F364" s="494"/>
      <c r="G364" s="494"/>
      <c r="H364" s="494"/>
      <c r="I364" s="494"/>
      <c r="J364" s="494"/>
    </row>
    <row r="365" spans="2:10">
      <c r="B365" s="82"/>
    </row>
    <row r="366" spans="2:10" ht="15">
      <c r="B366" s="437" t="s">
        <v>536</v>
      </c>
    </row>
    <row r="367" spans="2:10" ht="15">
      <c r="B367" s="436"/>
    </row>
    <row r="368" spans="2:10" ht="15">
      <c r="B368" s="437" t="s">
        <v>537</v>
      </c>
    </row>
    <row r="369" spans="2:4" ht="15">
      <c r="B369" s="436"/>
    </row>
    <row r="370" spans="2:4" ht="15">
      <c r="B370" s="436" t="s">
        <v>538</v>
      </c>
    </row>
    <row r="371" spans="2:4" ht="15">
      <c r="B371" s="436" t="s">
        <v>539</v>
      </c>
    </row>
    <row r="372" spans="2:4" ht="15">
      <c r="B372" s="436"/>
    </row>
    <row r="373" spans="2:4">
      <c r="B373" s="495" t="s">
        <v>540</v>
      </c>
      <c r="C373" s="495"/>
      <c r="D373" s="495"/>
    </row>
    <row r="374" spans="2:4" ht="15">
      <c r="B374" s="436"/>
    </row>
    <row r="375" spans="2:4" ht="15">
      <c r="B375" s="437" t="s">
        <v>543</v>
      </c>
    </row>
    <row r="376" spans="2:4" ht="15">
      <c r="B376" s="436"/>
    </row>
    <row r="377" spans="2:4" ht="15">
      <c r="B377" s="436" t="s">
        <v>541</v>
      </c>
    </row>
    <row r="378" spans="2:4" ht="15">
      <c r="B378" s="436" t="s">
        <v>542</v>
      </c>
    </row>
    <row r="379" spans="2:4" ht="15">
      <c r="B379" s="436"/>
    </row>
    <row r="380" spans="2:4">
      <c r="B380" s="440" t="s">
        <v>544</v>
      </c>
    </row>
    <row r="381" spans="2:4" ht="15">
      <c r="B381" s="436"/>
    </row>
    <row r="382" spans="2:4" ht="15">
      <c r="B382" s="436" t="s">
        <v>545</v>
      </c>
    </row>
    <row r="383" spans="2:4" ht="15">
      <c r="B383" s="436" t="s">
        <v>546</v>
      </c>
    </row>
    <row r="384" spans="2:4">
      <c r="B384" s="82"/>
    </row>
    <row r="385" spans="2:2" ht="15">
      <c r="B385" s="437" t="s">
        <v>535</v>
      </c>
    </row>
    <row r="386" spans="2:2" ht="15">
      <c r="B386" s="437"/>
    </row>
    <row r="387" spans="2:2" ht="15">
      <c r="B387" s="437" t="s">
        <v>491</v>
      </c>
    </row>
    <row r="388" spans="2:2" ht="15">
      <c r="B388" s="437"/>
    </row>
    <row r="389" spans="2:2" ht="15">
      <c r="B389" s="436" t="s">
        <v>492</v>
      </c>
    </row>
    <row r="390" spans="2:2" ht="15">
      <c r="B390" s="437" t="s">
        <v>493</v>
      </c>
    </row>
    <row r="391" spans="2:2" ht="15">
      <c r="B391" s="436" t="s">
        <v>494</v>
      </c>
    </row>
    <row r="392" spans="2:2" ht="15">
      <c r="B392" s="436" t="s">
        <v>495</v>
      </c>
    </row>
    <row r="393" spans="2:2" ht="15">
      <c r="B393" s="436" t="s">
        <v>496</v>
      </c>
    </row>
    <row r="394" spans="2:2" ht="15">
      <c r="B394" s="436" t="s">
        <v>497</v>
      </c>
    </row>
    <row r="395" spans="2:2" ht="15">
      <c r="B395" s="436" t="s">
        <v>498</v>
      </c>
    </row>
    <row r="396" spans="2:2">
      <c r="B396" s="438" t="s">
        <v>499</v>
      </c>
    </row>
    <row r="397" spans="2:2" ht="15">
      <c r="B397" s="436" t="s">
        <v>500</v>
      </c>
    </row>
    <row r="398" spans="2:2" ht="15">
      <c r="B398" s="436" t="s">
        <v>501</v>
      </c>
    </row>
    <row r="399" spans="2:2" ht="15">
      <c r="B399" s="436" t="s">
        <v>502</v>
      </c>
    </row>
    <row r="400" spans="2:2" ht="15">
      <c r="B400" s="436" t="s">
        <v>503</v>
      </c>
    </row>
    <row r="401" spans="2:2" ht="15">
      <c r="B401" s="436" t="s">
        <v>504</v>
      </c>
    </row>
    <row r="402" spans="2:2" ht="15">
      <c r="B402" s="436" t="s">
        <v>505</v>
      </c>
    </row>
    <row r="403" spans="2:2" ht="15">
      <c r="B403" s="436" t="s">
        <v>506</v>
      </c>
    </row>
    <row r="404" spans="2:2" ht="15">
      <c r="B404" s="436" t="s">
        <v>507</v>
      </c>
    </row>
    <row r="405" spans="2:2" ht="15">
      <c r="B405" s="436" t="s">
        <v>511</v>
      </c>
    </row>
    <row r="406" spans="2:2" ht="15">
      <c r="B406" s="436" t="s">
        <v>508</v>
      </c>
    </row>
    <row r="407" spans="2:2" ht="15">
      <c r="B407" s="436" t="s">
        <v>509</v>
      </c>
    </row>
    <row r="408" spans="2:2" ht="15">
      <c r="B408" s="436" t="s">
        <v>510</v>
      </c>
    </row>
    <row r="409" spans="2:2" ht="15">
      <c r="B409" s="436"/>
    </row>
    <row r="410" spans="2:2" ht="15">
      <c r="B410" s="436" t="s">
        <v>512</v>
      </c>
    </row>
    <row r="411" spans="2:2" ht="15">
      <c r="B411" s="436" t="s">
        <v>513</v>
      </c>
    </row>
    <row r="412" spans="2:2" ht="15">
      <c r="B412" s="436"/>
    </row>
    <row r="413" spans="2:2" ht="15">
      <c r="B413" s="437" t="s">
        <v>514</v>
      </c>
    </row>
    <row r="414" spans="2:2" ht="15">
      <c r="B414" s="436" t="s">
        <v>515</v>
      </c>
    </row>
    <row r="415" spans="2:2" ht="15">
      <c r="B415" s="436" t="s">
        <v>516</v>
      </c>
    </row>
    <row r="416" spans="2:2" ht="15">
      <c r="B416" s="436"/>
    </row>
    <row r="417" spans="2:5" ht="15">
      <c r="B417" s="436" t="s">
        <v>517</v>
      </c>
    </row>
    <row r="418" spans="2:5" ht="15">
      <c r="B418" s="436" t="s">
        <v>518</v>
      </c>
    </row>
    <row r="419" spans="2:5" ht="15">
      <c r="B419" s="436" t="s">
        <v>519</v>
      </c>
    </row>
    <row r="420" spans="2:5" ht="15">
      <c r="B420" s="436" t="s">
        <v>520</v>
      </c>
    </row>
    <row r="421" spans="2:5" ht="15">
      <c r="B421" s="436" t="s">
        <v>521</v>
      </c>
    </row>
    <row r="422" spans="2:5" ht="15">
      <c r="B422" s="436" t="s">
        <v>522</v>
      </c>
    </row>
    <row r="423" spans="2:5" ht="15">
      <c r="B423" s="436" t="s">
        <v>523</v>
      </c>
    </row>
    <row r="424" spans="2:5" ht="15">
      <c r="B424" s="436" t="s">
        <v>524</v>
      </c>
    </row>
    <row r="425" spans="2:5" ht="15">
      <c r="B425" s="436" t="s">
        <v>525</v>
      </c>
    </row>
    <row r="426" spans="2:5" ht="15">
      <c r="B426" s="436"/>
    </row>
    <row r="427" spans="2:5" ht="15">
      <c r="B427" s="492" t="s">
        <v>526</v>
      </c>
      <c r="C427" s="492"/>
      <c r="D427" s="492"/>
      <c r="E427" s="492"/>
    </row>
    <row r="428" spans="2:5" ht="15">
      <c r="B428" s="437"/>
      <c r="C428" s="436"/>
      <c r="D428" s="436"/>
      <c r="E428" s="436"/>
    </row>
    <row r="429" spans="2:5" ht="15">
      <c r="B429" s="437" t="s">
        <v>527</v>
      </c>
      <c r="C429" s="436"/>
      <c r="D429" s="436"/>
      <c r="E429" s="436"/>
    </row>
    <row r="430" spans="2:5" ht="15">
      <c r="B430" s="436" t="s">
        <v>528</v>
      </c>
      <c r="C430" s="436"/>
      <c r="D430" s="436"/>
      <c r="E430" s="436"/>
    </row>
    <row r="431" spans="2:5" ht="15">
      <c r="B431" s="436" t="s">
        <v>529</v>
      </c>
      <c r="C431" s="436"/>
      <c r="D431" s="436"/>
      <c r="E431" s="436"/>
    </row>
    <row r="432" spans="2:5" ht="15">
      <c r="B432" s="436" t="s">
        <v>530</v>
      </c>
      <c r="C432" s="436"/>
      <c r="D432" s="436"/>
      <c r="E432" s="436"/>
    </row>
    <row r="433" spans="2:10" ht="15">
      <c r="B433" s="436"/>
      <c r="C433" s="436"/>
      <c r="D433" s="436"/>
      <c r="E433" s="436"/>
    </row>
    <row r="434" spans="2:10" ht="15">
      <c r="B434" s="436" t="s">
        <v>531</v>
      </c>
    </row>
    <row r="435" spans="2:10" ht="15">
      <c r="B435" s="436" t="s">
        <v>532</v>
      </c>
    </row>
    <row r="436" spans="2:10" ht="15">
      <c r="B436" s="436"/>
    </row>
    <row r="437" spans="2:10" s="115" customFormat="1" ht="15">
      <c r="B437" s="437" t="s">
        <v>590</v>
      </c>
    </row>
    <row r="438" spans="2:10" s="115" customFormat="1" ht="15">
      <c r="B438" s="436" t="s">
        <v>533</v>
      </c>
    </row>
    <row r="439" spans="2:10" s="115" customFormat="1" ht="15">
      <c r="B439" s="436" t="s">
        <v>589</v>
      </c>
    </row>
    <row r="440" spans="2:10">
      <c r="B440" s="82"/>
    </row>
    <row r="442" spans="2:10">
      <c r="B442" s="23" t="s">
        <v>175</v>
      </c>
      <c r="C442" s="11"/>
      <c r="D442" s="11"/>
      <c r="E442" s="11"/>
      <c r="F442" s="11"/>
      <c r="G442" s="11"/>
      <c r="H442" s="11"/>
      <c r="I442" s="11"/>
    </row>
    <row r="443" spans="2:10">
      <c r="B443" s="132"/>
      <c r="C443" s="132"/>
      <c r="D443" s="132"/>
      <c r="E443" s="132"/>
      <c r="F443" s="132"/>
      <c r="G443" s="132"/>
      <c r="H443" s="132"/>
    </row>
    <row r="444" spans="2:10">
      <c r="B444" s="13" t="s">
        <v>572</v>
      </c>
    </row>
    <row r="445" spans="2:10">
      <c r="B445" s="132"/>
      <c r="C445" s="132"/>
      <c r="D445" s="132"/>
      <c r="E445" s="132"/>
      <c r="F445" s="132"/>
      <c r="G445" s="132"/>
      <c r="H445" s="132"/>
    </row>
    <row r="446" spans="2:10">
      <c r="B446" s="132" t="s">
        <v>299</v>
      </c>
      <c r="C446" s="132"/>
      <c r="D446" s="132"/>
      <c r="E446" s="132"/>
      <c r="F446" s="132"/>
      <c r="G446" s="132"/>
      <c r="H446" s="132"/>
    </row>
    <row r="447" spans="2:10" s="115" customFormat="1" ht="21" customHeight="1">
      <c r="B447" s="496" t="s">
        <v>591</v>
      </c>
      <c r="C447" s="496"/>
      <c r="D447" s="496"/>
      <c r="E447" s="496"/>
      <c r="F447" s="496"/>
      <c r="G447" s="496"/>
      <c r="H447" s="496"/>
      <c r="I447" s="496"/>
      <c r="J447" s="496"/>
    </row>
    <row r="448" spans="2:10">
      <c r="B448" s="7"/>
    </row>
    <row r="449" spans="2:15">
      <c r="B449" s="13" t="s">
        <v>300</v>
      </c>
    </row>
    <row r="450" spans="2:15">
      <c r="B450" s="7"/>
    </row>
    <row r="451" spans="2:15" ht="15">
      <c r="B451" s="7" t="s">
        <v>301</v>
      </c>
      <c r="C451" s="182"/>
      <c r="D451" s="182"/>
      <c r="E451"/>
    </row>
    <row r="452" spans="2:15" ht="15">
      <c r="B452" s="182"/>
      <c r="C452" s="182"/>
      <c r="D452" s="182"/>
      <c r="E452"/>
    </row>
    <row r="453" spans="2:15">
      <c r="B453" s="183" t="s">
        <v>302</v>
      </c>
      <c r="C453" s="182"/>
      <c r="D453" s="458">
        <v>45838</v>
      </c>
      <c r="E453" s="184" t="s">
        <v>478</v>
      </c>
    </row>
    <row r="454" spans="2:15">
      <c r="B454" s="6" t="s">
        <v>303</v>
      </c>
      <c r="C454" s="182"/>
      <c r="D454" s="207">
        <v>37712677838</v>
      </c>
      <c r="E454" s="207">
        <v>29350090008</v>
      </c>
    </row>
    <row r="455" spans="2:15" hidden="1">
      <c r="B455" s="6" t="s">
        <v>304</v>
      </c>
      <c r="C455" s="182"/>
      <c r="D455" s="208">
        <v>0</v>
      </c>
      <c r="E455" s="208">
        <v>0</v>
      </c>
    </row>
    <row r="456" spans="2:15" hidden="1">
      <c r="B456" s="6" t="s">
        <v>310</v>
      </c>
      <c r="C456" s="182"/>
      <c r="D456" s="208">
        <v>0</v>
      </c>
      <c r="E456" s="208">
        <v>0</v>
      </c>
    </row>
    <row r="457" spans="2:15" ht="13.5" thickBot="1">
      <c r="B457" s="7" t="s">
        <v>305</v>
      </c>
      <c r="C457" s="182"/>
      <c r="D457" s="209">
        <f>SUM(D454:D456)</f>
        <v>37712677838</v>
      </c>
      <c r="E457" s="209">
        <f>SUM(E454:E456)</f>
        <v>29350090008</v>
      </c>
      <c r="F457" s="170"/>
      <c r="N457" s="185"/>
      <c r="O457" s="185"/>
    </row>
    <row r="458" spans="2:15" ht="13.5" thickTop="1">
      <c r="B458" s="182"/>
      <c r="C458" s="182"/>
      <c r="D458" s="210"/>
      <c r="E458" s="210"/>
    </row>
    <row r="459" spans="2:15">
      <c r="B459" s="183" t="s">
        <v>306</v>
      </c>
      <c r="C459" s="182"/>
      <c r="D459" s="458">
        <f>+D453</f>
        <v>45838</v>
      </c>
      <c r="E459" s="184" t="s">
        <v>478</v>
      </c>
    </row>
    <row r="460" spans="2:15">
      <c r="B460" s="6" t="s">
        <v>307</v>
      </c>
      <c r="C460" s="182"/>
      <c r="D460" s="207">
        <v>37712677838</v>
      </c>
      <c r="E460" s="207">
        <v>29350090008</v>
      </c>
    </row>
    <row r="461" spans="2:15" hidden="1">
      <c r="B461" s="6" t="s">
        <v>308</v>
      </c>
      <c r="C461" s="182"/>
      <c r="D461" s="208">
        <f>+D455</f>
        <v>0</v>
      </c>
      <c r="E461" s="208">
        <f>+E455</f>
        <v>0</v>
      </c>
    </row>
    <row r="462" spans="2:15" hidden="1">
      <c r="B462" s="6" t="s">
        <v>311</v>
      </c>
      <c r="C462" s="182"/>
      <c r="D462" s="208">
        <v>0</v>
      </c>
      <c r="E462" s="208">
        <v>0</v>
      </c>
    </row>
    <row r="463" spans="2:15" ht="13.5" thickBot="1">
      <c r="B463" s="7" t="s">
        <v>309</v>
      </c>
      <c r="C463" s="182"/>
      <c r="D463" s="209">
        <f>SUM(D460:D462)</f>
        <v>37712677838</v>
      </c>
      <c r="E463" s="209">
        <f>SUM(E460:E462)</f>
        <v>29350090008</v>
      </c>
      <c r="N463" s="185"/>
      <c r="O463" s="185"/>
    </row>
    <row r="464" spans="2:15" ht="13.5" thickTop="1">
      <c r="B464" s="7"/>
    </row>
    <row r="465" spans="2:10">
      <c r="B465" s="59" t="s">
        <v>176</v>
      </c>
      <c r="C465" s="60"/>
      <c r="D465" s="491"/>
      <c r="E465" s="491"/>
      <c r="F465" s="491"/>
      <c r="G465" s="491"/>
      <c r="H465" s="491"/>
      <c r="I465" s="491"/>
    </row>
    <row r="466" spans="2:10">
      <c r="B466" s="60"/>
      <c r="C466" s="60"/>
      <c r="D466" s="11"/>
      <c r="E466" s="11"/>
      <c r="F466" s="11"/>
      <c r="G466" s="11"/>
      <c r="H466" s="11"/>
      <c r="I466" s="11"/>
    </row>
    <row r="467" spans="2:10" ht="16.149999999999999" customHeight="1">
      <c r="B467" s="493" t="s">
        <v>534</v>
      </c>
      <c r="C467" s="493"/>
      <c r="D467" s="493"/>
      <c r="E467" s="493"/>
      <c r="F467" s="493"/>
      <c r="G467" s="493"/>
      <c r="H467" s="493"/>
    </row>
    <row r="468" spans="2:10">
      <c r="B468" s="11"/>
      <c r="C468" s="11"/>
      <c r="D468" s="11"/>
      <c r="E468" s="11"/>
      <c r="F468" s="11"/>
      <c r="G468" s="11"/>
      <c r="H468" s="11"/>
      <c r="I468" s="11"/>
      <c r="J468" s="11"/>
    </row>
    <row r="469" spans="2:10">
      <c r="B469" s="23" t="s">
        <v>177</v>
      </c>
      <c r="C469" s="11"/>
      <c r="D469" s="11"/>
      <c r="E469" s="11"/>
      <c r="F469" s="11"/>
      <c r="G469" s="11"/>
      <c r="H469" s="11"/>
      <c r="I469" s="11"/>
    </row>
    <row r="470" spans="2:10">
      <c r="B470" s="60"/>
    </row>
    <row r="471" spans="2:10">
      <c r="B471" s="82" t="s">
        <v>148</v>
      </c>
    </row>
    <row r="472" spans="2:10" ht="21" customHeight="1">
      <c r="B472" s="490" t="s">
        <v>185</v>
      </c>
      <c r="C472" s="490"/>
      <c r="D472" s="490"/>
      <c r="E472" s="490"/>
      <c r="F472" s="490"/>
      <c r="G472" s="490"/>
      <c r="H472" s="490"/>
      <c r="I472" s="490"/>
      <c r="J472" s="490"/>
    </row>
    <row r="473" spans="2:10" ht="21" customHeight="1">
      <c r="B473" s="490" t="s">
        <v>189</v>
      </c>
      <c r="C473" s="490"/>
      <c r="D473" s="490"/>
      <c r="E473" s="490"/>
      <c r="F473" s="490"/>
      <c r="G473" s="490"/>
      <c r="H473" s="490"/>
      <c r="I473" s="490"/>
      <c r="J473" s="490"/>
    </row>
    <row r="474" spans="2:10" ht="28.9" customHeight="1">
      <c r="B474" s="490" t="s">
        <v>273</v>
      </c>
      <c r="C474" s="490"/>
      <c r="D474" s="490"/>
      <c r="E474" s="490"/>
      <c r="F474" s="490"/>
      <c r="G474" s="490"/>
      <c r="H474" s="490"/>
      <c r="I474" s="490"/>
      <c r="J474" s="490"/>
    </row>
    <row r="475" spans="2:10">
      <c r="B475" s="6"/>
    </row>
    <row r="476" spans="2:10">
      <c r="B476" s="59" t="s">
        <v>178</v>
      </c>
      <c r="C476" s="60"/>
      <c r="D476" s="60"/>
    </row>
    <row r="477" spans="2:10">
      <c r="B477" s="82"/>
    </row>
    <row r="478" spans="2:10" ht="24.6" customHeight="1">
      <c r="B478" s="490" t="s">
        <v>353</v>
      </c>
      <c r="C478" s="490"/>
      <c r="D478" s="490"/>
      <c r="E478" s="490"/>
      <c r="F478" s="490"/>
      <c r="G478" s="490"/>
      <c r="H478" s="490"/>
      <c r="I478" s="490"/>
      <c r="J478" s="490"/>
    </row>
    <row r="481" spans="2:6" ht="15">
      <c r="B481" s="448" t="s">
        <v>153</v>
      </c>
      <c r="C481" s="473" t="s">
        <v>557</v>
      </c>
      <c r="D481" s="473"/>
      <c r="E481" s="473"/>
      <c r="F481" s="448" t="s">
        <v>558</v>
      </c>
    </row>
    <row r="482" spans="2:6" ht="15">
      <c r="B482" s="448" t="s">
        <v>316</v>
      </c>
      <c r="C482" s="473" t="s">
        <v>597</v>
      </c>
      <c r="D482" s="473"/>
      <c r="E482" s="473"/>
      <c r="F482" s="448" t="s">
        <v>581</v>
      </c>
    </row>
  </sheetData>
  <mergeCells count="72">
    <mergeCell ref="B28:J28"/>
    <mergeCell ref="B22:J22"/>
    <mergeCell ref="B24:J24"/>
    <mergeCell ref="B43:J43"/>
    <mergeCell ref="C39:J39"/>
    <mergeCell ref="B30:I30"/>
    <mergeCell ref="B174:J174"/>
    <mergeCell ref="B343:J343"/>
    <mergeCell ref="B59:J59"/>
    <mergeCell ref="C51:J51"/>
    <mergeCell ref="B53:J53"/>
    <mergeCell ref="B57:J57"/>
    <mergeCell ref="B61:J61"/>
    <mergeCell ref="G149:G151"/>
    <mergeCell ref="C149:C151"/>
    <mergeCell ref="D149:D151"/>
    <mergeCell ref="B149:B151"/>
    <mergeCell ref="B158:J158"/>
    <mergeCell ref="B173:J173"/>
    <mergeCell ref="E149:E151"/>
    <mergeCell ref="F149:F151"/>
    <mergeCell ref="B148:D148"/>
    <mergeCell ref="B7:J7"/>
    <mergeCell ref="B19:J19"/>
    <mergeCell ref="B15:I15"/>
    <mergeCell ref="B11:G11"/>
    <mergeCell ref="B17:J17"/>
    <mergeCell ref="B20:J20"/>
    <mergeCell ref="E135:E137"/>
    <mergeCell ref="F135:F137"/>
    <mergeCell ref="B67:J67"/>
    <mergeCell ref="B83:I83"/>
    <mergeCell ref="B71:J71"/>
    <mergeCell ref="B73:J73"/>
    <mergeCell ref="B75:J75"/>
    <mergeCell ref="B134:F134"/>
    <mergeCell ref="B135:B137"/>
    <mergeCell ref="B105:I105"/>
    <mergeCell ref="B117:I117"/>
    <mergeCell ref="B103:C103"/>
    <mergeCell ref="B65:J65"/>
    <mergeCell ref="B34:J34"/>
    <mergeCell ref="B21:J21"/>
    <mergeCell ref="E148:G148"/>
    <mergeCell ref="B41:J41"/>
    <mergeCell ref="C135:C137"/>
    <mergeCell ref="D135:D137"/>
    <mergeCell ref="B63:J63"/>
    <mergeCell ref="B69:J69"/>
    <mergeCell ref="B49:J49"/>
    <mergeCell ref="B47:J47"/>
    <mergeCell ref="B45:J45"/>
    <mergeCell ref="B180:B181"/>
    <mergeCell ref="C180:G180"/>
    <mergeCell ref="B478:J478"/>
    <mergeCell ref="D465:I465"/>
    <mergeCell ref="B427:E427"/>
    <mergeCell ref="B467:H467"/>
    <mergeCell ref="B473:J473"/>
    <mergeCell ref="B474:J474"/>
    <mergeCell ref="B349:J349"/>
    <mergeCell ref="B353:J353"/>
    <mergeCell ref="B364:J364"/>
    <mergeCell ref="B373:D373"/>
    <mergeCell ref="B447:J447"/>
    <mergeCell ref="B472:J472"/>
    <mergeCell ref="C482:E482"/>
    <mergeCell ref="B198:B199"/>
    <mergeCell ref="C198:G198"/>
    <mergeCell ref="C481:E481"/>
    <mergeCell ref="B188:B189"/>
    <mergeCell ref="C188:H188"/>
  </mergeCells>
  <pageMargins left="0.70866141732283505" right="0.25" top="0.74803149606299202" bottom="0.74803149606299202" header="0.31496062992126" footer="0.31496062992126"/>
  <pageSetup scale="49" orientation="portrait" r:id="rId1"/>
  <rowBreaks count="4" manualBreakCount="4">
    <brk id="58" max="16383" man="1"/>
    <brk id="154" min="1" max="9" man="1"/>
    <brk id="294" min="1" max="9" man="1"/>
    <brk id="441" min="1" max="9" man="1"/>
  </rowBreaks>
  <ignoredErrors>
    <ignoredError sqref="G99 G97 G93"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laKoevsoIZycSsNntkRT7KiTNloiX1EtrZg2UE9qAvdX1pdv1fNlwFKBxVzzrG0iCK+2/iDlpnTd
DGMaRRS4og==</DigestValue>
    </Reference>
    <Reference Type="http://www.w3.org/2000/09/xmldsig#Object" URI="#idOfficeObject">
      <DigestMethod Algorithm="http://www.w3.org/2001/04/xmlenc#sha512"/>
      <DigestValue>unEuTtKE9P/PRANHQG2AhS089rHhafZbFaC+QM2ZWAhftvmIGzlhpQNIuGOdnV/aKDE/7LNe3194
hXmxSQtNEA==</DigestValue>
    </Reference>
    <Reference Type="http://uri.etsi.org/01903#SignedProperties" URI="#idSignedProperties">
      <Transforms>
        <Transform Algorithm="http://www.w3.org/TR/2001/REC-xml-c14n-20010315"/>
      </Transforms>
      <DigestMethod Algorithm="http://www.w3.org/2001/04/xmlenc#sha512"/>
      <DigestValue>lIuhHlhlc0YpISoyhCut2xj4u5vN8WMiPZ+q7SDwloj4dy30o/G9ss9RIABK0JsvW/gGAHhBt2uY
b7OoK9V8rQ==</DigestValue>
    </Reference>
  </SignedInfo>
  <SignatureValue>kNTsvf7WYmqHbIn5hQRfvKoKQATRkRir/HWnIGt9iUo2Tx95/oPMq5idPnkBBwbt0pP39O1yr6BL
epNFEIB0TSbQksjfxQKKZB2s/eziJPLIGVwrRnyPlqxgwjK+OBprdVqH3ohqe0gLCkDnD3Cbjt31
5ZqV3ktAuuqypFC2Ef+VK16MfxqgR0lkJq36gB3yg3w+v3VpM65JRMt+oAALfI3b4QM61cHqy28x
1OfTusU3sPNGNhD5SdnTrAJ+bZMDNio5399CwSnsMbFBB5gZUVT+295JCngthWiA0OE04J2ETtfk
yDr7eQM+At7CORJEV9BTdFp9C/st4nay46bqZA==</SignatureValue>
  <KeyInfo>
    <X509Data>
      <X509Certificate>MIIHsDCCBZigAwIBAgIQD79neYfH2blAiJHRL91t/zANBgkqhkiG9w0BAQ0FADCBhTELMAkGA1UEBhMCUFkxDTALBgNVBAoTBElDUFAxODA2BgNVBAsTL1ByZXN0YWRvciBDdWFsaWZpY2FkbyBkZSBTZXJ2aWNpb3MgZGUgQ29uZmlhbnphMRUwEwYDVQQDEwxDT0RFMTAwIFMuQS4xFjAUBgNVBAUTDVJVQzgwMDgwNjEwLTcwHhcNMjUwMzA1MjEwNDE4WhcNMjcwMzA1MjEwNDE4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MDxk931su/Rytpqvzriu4gQI6YJBz9MqO4N/PS6dssNsYim7B4PVTrFfPN+1OAfxyJR4h5nMSHi66vXnT8osvVR4NlbXzMUA3tj6Fv+aqdF5rUJ9gyGyW3Nn8i8MBqNg3io7z/ccbXKd7HICxc1Uy6Hx5LrP+DswjuQkzQFB5abSl8vc4lfDXAvR68LFiU+RneUS1JNT6ZQghPvddGUuSBt9Khhea58mlEF1gHZ+gYjTg3kP3quGVd6sXd4+Y/562X7MkIb+zOyDv2OfivydgEUCwCR7YmcB0tkffmw9/dFWmnU7gOw/hjbRK1Slxe7SaFCpD/7UqPrgXJk8EQp63UCAwEAAaOCAtcwggLTMAwGA1UdEwEB/wQCMAAwHQYDVR0OBBYEFCOxR/8eDeIUoa2NcCnEurC9WI0r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ZB/9VL4TQsd+Pq0jhebRouWbmBaWAQAMnZ1zZiD1VzJMfev1B5oTZLKEMnzL1sZpD2V/iq8aDYrlMlWBEQ9TGR284ztuYcrf/uOkR/iw92svK4eW/AhRaYZcIb9Yi6Nu7ZIVI5vJBiyyDFB6VfaK0p/c9V0TdoAlXRolSl8Uw/5Uny+4kWQsmMR5XBi+A96mXMf6DpYHhjQqtfFolftiAt967VXJz9gUYt0ZE4+tOY3IQofivoyaBFgqKA52z0mryskgH066YRizp/vaGb5PJ9dvDsfKfeNacHq539pOszl5+s5FDQUd5kn4+gd0M62upYunlsm7ttZMOfNV/PhisVBk94P5N3k8XwyKY/nNGYmw/E1QPN8RNvoe2vldWnRL7Hh6HlLktDvk+kvR4vXjFpxwyaHstvNIiCNiOWqlBhHfTDMoT7hTV/Jc43+PX2selOQZ84kATxNqwJFYvp4zjA/FBRx15Scs0E5jyBAHJoyj+WfAd9Y8fxMpCfqNTgbkkCDKchRR1if8lIg2ABJ4ZSOF+ady9swSOdRrpy0uiLhueMpL8W+Sr+YT5VsRfeutkc66/440vFYTshn1jDfVllc6kyVjdQSka76BPKoqK5/KLjJFMdXxVnXDrRNqG6swTYMtV899AZ4htlAtVip5uIa4bUZJ7u71evgJXklh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RKQMhl64KsjLgJNPjRdrb2pSafSFrS77hwVn1uKx+Naxb2RgFzsiqjm6FdJjIjIZ9V61zln+hZSfNM/hEEdFeg==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N+U2SkLOMn2STbHKMxD9o0B9076pSV51fHxv5xtZWKfIpZXYXH1bADL/s3hoBSfpqWEitU2/3wtjK3TAd43SPA==</DigestValue>
      </Reference>
      <Reference URI="/xl/drawings/drawing3.xml?ContentType=application/vnd.openxmlformats-officedocument.drawing+xml">
        <DigestMethod Algorithm="http://www.w3.org/2001/04/xmlenc#sha512"/>
        <DigestValue>KQwit9cQb4M43Xm2E7fEVp4HnIo/fVoAp6m0uKo3h0F1MVM6wLkuiybhJPIc8iYjFAJBL1ixRdI5sML23lgGFg==</DigestValue>
      </Reference>
      <Reference URI="/xl/drawings/drawing4.xml?ContentType=application/vnd.openxmlformats-officedocument.drawing+xml">
        <DigestMethod Algorithm="http://www.w3.org/2001/04/xmlenc#sha512"/>
        <DigestValue>ksz7qPB27pzEGVV4szR+koa+VnT6d+hEpbCf2Bh1B7o2cC7bvUsa+F1IH/iPAgXJQ+bfyUtdIEMYO6rUIwIbjw==</DigestValue>
      </Reference>
      <Reference URI="/xl/drawings/drawing5.xml?ContentType=application/vnd.openxmlformats-officedocument.drawing+xml">
        <DigestMethod Algorithm="http://www.w3.org/2001/04/xmlenc#sha512"/>
        <DigestValue>CqWOT5AXj+4/5YKZXTzKBQawfFFt1N4HkQvj7f8yhA03YFEhorHUXeRr1UEPmF4fzS1QQgUovReekO37j2QROQ==</DigestValue>
      </Reference>
      <Reference URI="/xl/drawings/drawing6.xml?ContentType=application/vnd.openxmlformats-officedocument.drawing+xml">
        <DigestMethod Algorithm="http://www.w3.org/2001/04/xmlenc#sha512"/>
        <DigestValue>ktIdlvH2YJc/eJgRhJDvk/ORjCSRfZz/RdqAcFsGgPbM4HtLe3McukoqUeFKemjv2qYAwp1bYFJRmEpSF9zdDg==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/CUXBlk2Rls24Xk7LmfJ6fSh0xQAxTd7Xxv5gGZjig3J6lws8MdAcXdHWU+kYr593ppSpeedUtHtVMghlJU7FQ==</DigestValue>
      </Reference>
      <Reference URI="/xl/styles.xml?ContentType=application/vnd.openxmlformats-officedocument.spreadsheetml.styles+xml">
        <DigestMethod Algorithm="http://www.w3.org/2001/04/xmlenc#sha512"/>
        <DigestValue>spyeBt8FfWnBvp5olWE7n1Ru0KinSsnjIMiI/0n1ljqEEOcEQUHaIdbWD1MvarARGCBw/Mk4S3TTbD32DrhpBg==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E24KHSU2mgIYXgXC1x5XrQzgREKJrTWkVPxKpJS3Y4ESe5/HrcertJspA1rhsUaYdn3N0nzB8qb4rQdEosBKjw==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pgroI7gEX0oghpFN/0Jak9k65S0tozV2i5vTWZpRDUYbhO1wiZ4kzTvvM7mCDWnHQvPKIrkVJOohcArEbRnuBg==</DigestValue>
      </Reference>
      <Reference URI="/xl/worksheets/sheet2.xml?ContentType=application/vnd.openxmlformats-officedocument.spreadsheetml.worksheet+xml">
        <DigestMethod Algorithm="http://www.w3.org/2001/04/xmlenc#sha512"/>
        <DigestValue>XDw0gS1gjPfQQ9bnyQHvAgK9Z78AG1Z3cbsz9XlsTD3fUA72ZKtIWu9HZIylIhvpEKJc+IUB2ckfSx+HYJDNDg==</DigestValue>
      </Reference>
      <Reference URI="/xl/worksheets/sheet3.xml?ContentType=application/vnd.openxmlformats-officedocument.spreadsheetml.worksheet+xml">
        <DigestMethod Algorithm="http://www.w3.org/2001/04/xmlenc#sha512"/>
        <DigestValue>5PF4PHuGe/m4EUxJQOqcN3VM60B25LA2GSCd92sYMBBWml0UVtdlrZKGVbK+SjiaGbDEdqKvJZLmk72Vq0l3Bg==</DigestValue>
      </Reference>
      <Reference URI="/xl/worksheets/sheet4.xml?ContentType=application/vnd.openxmlformats-officedocument.spreadsheetml.worksheet+xml">
        <DigestMethod Algorithm="http://www.w3.org/2001/04/xmlenc#sha512"/>
        <DigestValue>DEu4oAmGihp/cOOFy4kzirOSUJ6pQ7ts8Tk2gCKj7sgYVgzpoC8gMJOlYoTG9r+1Nq7/nyycOspjicmB08fVhQ==</DigestValue>
      </Reference>
      <Reference URI="/xl/worksheets/sheet5.xml?ContentType=application/vnd.openxmlformats-officedocument.spreadsheetml.worksheet+xml">
        <DigestMethod Algorithm="http://www.w3.org/2001/04/xmlenc#sha512"/>
        <DigestValue>7W0zr9UX8bkgGCZoT78Clqg078bsiDvM0EBwcHdPfinKcrczjqhrwkAinylOtnRYI2ZkXJBuF5zB847fJTABBg==</DigestValue>
      </Reference>
      <Reference URI="/xl/worksheets/sheet6.xml?ContentType=application/vnd.openxmlformats-officedocument.spreadsheetml.worksheet+xml">
        <DigestMethod Algorithm="http://www.w3.org/2001/04/xmlenc#sha512"/>
        <DigestValue>2sAbDBN/LZAlFMdOIYtFPZYdrfpJ7YjxTXZz8NQaj+R/O1qqwd/oZv6AGdoU6ruZHXhGogTN7O3XsuhQ1LYggw==</DigestValue>
      </Reference>
    </Manifest>
    <SignatureProperties>
      <SignatureProperty Id="idSignatureTime" Target="#idPackageSignature">
        <mdssi:SignatureTime xmlns:mdssi="http://schemas.openxmlformats.org/package/2006/digital-signature">
          <mdssi:Format>YYYY-MM-DDThh:mm:ssTZD</mdssi:Format>
          <mdssi:Value>2025-08-11T20:44:41Z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2025-08-11T20:44:41Z</xd:SigningTime>
          <xd:SigningCertificate>
            <xd:Cert>
              <xd:CertDigest>
                <DigestMethod Algorithm="http://www.w3.org/2001/04/xmlenc#sha512"/>
                <DigestValue>1kGJ/xHXL0w4unDMAsULoWfyWqtCMpdVtw5nDyRuzv1y+48PLfq4ztsiYRkR9Qf2x6URj+GvStZGRWQRwHcbjQ==</DigestValue>
              </xd:CertDigest>
              <xd:IssuerSerial>
                <X509IssuerName>SERIALNUMBER=RUC80080610-7, CN=CODE100 S.A., OU=Prestador Cualificado de Servicios de Confianza, O=ICPP, C=PY</X509IssuerName>
                <X509SerialNumber>20932247353572811253454404864574320127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EnLvfYk+Jags4/zN1Ikn0H0r5CtlcfAZEUIucuM8p94L86ipQlah6CH6/hesqb6SwRrrlfwyOtpD
wzooDJ/VDA==</DigestValue>
    </Reference>
    <Reference Type="http://www.w3.org/2000/09/xmldsig#Object" URI="#idOfficeObject">
      <DigestMethod Algorithm="http://www.w3.org/2001/04/xmlenc#sha512"/>
      <DigestValue>aS7vc8fM0EmzHoX1mJsszbaC/hRM6ROh8RqwtmxTFotc8Qz3IbmjbEWUZnWAmjmsyRwKvfVaEuh6
SSHAzXeEqQ==</DigestValue>
    </Reference>
    <Reference Type="http://uri.etsi.org/01903#SignedProperties" URI="#idSignedProperties">
      <Transforms>
        <Transform Algorithm="http://www.w3.org/TR/2001/REC-xml-c14n-20010315"/>
      </Transforms>
      <DigestMethod Algorithm="http://www.w3.org/2001/04/xmlenc#sha512"/>
      <DigestValue>aVOlHdz92KVVsxbG/aQKW97ISRllUIwpCXRMLnrUzPU3l8nEn8Tc4YjU2Fp6ZlAEyMb+5SDop8v7
RiGphHLsWg==</DigestValue>
    </Reference>
  </SignedInfo>
  <SignatureValue>RQ7RZGyUsjydrQwy/5aIz9hkNhS5YDDam3zg234EZMmtlFQT3lPQuKsTudRKemMymRxoyrmg1vxP
+A/YB1eQCWBLO7K1SspgmJiMD+sE9/dc06jtviOjMeiAx8MAx4gi+VmlIwGqGTlzPCf3dpZrIjU3
zaltNOiwJg8+UmouOE/tUuTFratvwCOWoA0bZp/Cm3il4oYN8llEXujJLQrUxT65WBtWTY9tkErx
MGHStCYbl4wdmcqbKD0lbUIrAyi1y8wSLj7Z2KKGeaQ1QTioP1PPqaUH4lJUQuURuGZojrT47KAq
YLcEsE66aqjfanO90XYlNDPfpCqGOhLKX1Y+Gw==</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RKQMhl64KsjLgJNPjRdrb2pSafSFrS77hwVn1uKx+Naxb2RgFzsiqjm6FdJjIjIZ9V61zln+hZSfNM/hEEdFeg==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N+U2SkLOMn2STbHKMxD9o0B9076pSV51fHxv5xtZWKfIpZXYXH1bADL/s3hoBSfpqWEitU2/3wtjK3TAd43SPA==</DigestValue>
      </Reference>
      <Reference URI="/xl/drawings/drawing3.xml?ContentType=application/vnd.openxmlformats-officedocument.drawing+xml">
        <DigestMethod Algorithm="http://www.w3.org/2001/04/xmlenc#sha512"/>
        <DigestValue>KQwit9cQb4M43Xm2E7fEVp4HnIo/fVoAp6m0uKo3h0F1MVM6wLkuiybhJPIc8iYjFAJBL1ixRdI5sML23lgGFg==</DigestValue>
      </Reference>
      <Reference URI="/xl/drawings/drawing4.xml?ContentType=application/vnd.openxmlformats-officedocument.drawing+xml">
        <DigestMethod Algorithm="http://www.w3.org/2001/04/xmlenc#sha512"/>
        <DigestValue>ksz7qPB27pzEGVV4szR+koa+VnT6d+hEpbCf2Bh1B7o2cC7bvUsa+F1IH/iPAgXJQ+bfyUtdIEMYO6rUIwIbjw==</DigestValue>
      </Reference>
      <Reference URI="/xl/drawings/drawing5.xml?ContentType=application/vnd.openxmlformats-officedocument.drawing+xml">
        <DigestMethod Algorithm="http://www.w3.org/2001/04/xmlenc#sha512"/>
        <DigestValue>CqWOT5AXj+4/5YKZXTzKBQawfFFt1N4HkQvj7f8yhA03YFEhorHUXeRr1UEPmF4fzS1QQgUovReekO37j2QROQ==</DigestValue>
      </Reference>
      <Reference URI="/xl/drawings/drawing6.xml?ContentType=application/vnd.openxmlformats-officedocument.drawing+xml">
        <DigestMethod Algorithm="http://www.w3.org/2001/04/xmlenc#sha512"/>
        <DigestValue>ktIdlvH2YJc/eJgRhJDvk/ORjCSRfZz/RdqAcFsGgPbM4HtLe3McukoqUeFKemjv2qYAwp1bYFJRmEpSF9zdDg==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/CUXBlk2Rls24Xk7LmfJ6fSh0xQAxTd7Xxv5gGZjig3J6lws8MdAcXdHWU+kYr593ppSpeedUtHtVMghlJU7FQ==</DigestValue>
      </Reference>
      <Reference URI="/xl/styles.xml?ContentType=application/vnd.openxmlformats-officedocument.spreadsheetml.styles+xml">
        <DigestMethod Algorithm="http://www.w3.org/2001/04/xmlenc#sha512"/>
        <DigestValue>spyeBt8FfWnBvp5olWE7n1Ru0KinSsnjIMiI/0n1ljqEEOcEQUHaIdbWD1MvarARGCBw/Mk4S3TTbD32DrhpBg==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E24KHSU2mgIYXgXC1x5XrQzgREKJrTWkVPxKpJS3Y4ESe5/HrcertJspA1rhsUaYdn3N0nzB8qb4rQdEosBKjw==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pgroI7gEX0oghpFN/0Jak9k65S0tozV2i5vTWZpRDUYbhO1wiZ4kzTvvM7mCDWnHQvPKIrkVJOohcArEbRnuBg==</DigestValue>
      </Reference>
      <Reference URI="/xl/worksheets/sheet2.xml?ContentType=application/vnd.openxmlformats-officedocument.spreadsheetml.worksheet+xml">
        <DigestMethod Algorithm="http://www.w3.org/2001/04/xmlenc#sha512"/>
        <DigestValue>XDw0gS1gjPfQQ9bnyQHvAgK9Z78AG1Z3cbsz9XlsTD3fUA72ZKtIWu9HZIylIhvpEKJc+IUB2ckfSx+HYJDNDg==</DigestValue>
      </Reference>
      <Reference URI="/xl/worksheets/sheet3.xml?ContentType=application/vnd.openxmlformats-officedocument.spreadsheetml.worksheet+xml">
        <DigestMethod Algorithm="http://www.w3.org/2001/04/xmlenc#sha512"/>
        <DigestValue>5PF4PHuGe/m4EUxJQOqcN3VM60B25LA2GSCd92sYMBBWml0UVtdlrZKGVbK+SjiaGbDEdqKvJZLmk72Vq0l3Bg==</DigestValue>
      </Reference>
      <Reference URI="/xl/worksheets/sheet4.xml?ContentType=application/vnd.openxmlformats-officedocument.spreadsheetml.worksheet+xml">
        <DigestMethod Algorithm="http://www.w3.org/2001/04/xmlenc#sha512"/>
        <DigestValue>DEu4oAmGihp/cOOFy4kzirOSUJ6pQ7ts8Tk2gCKj7sgYVgzpoC8gMJOlYoTG9r+1Nq7/nyycOspjicmB08fVhQ==</DigestValue>
      </Reference>
      <Reference URI="/xl/worksheets/sheet5.xml?ContentType=application/vnd.openxmlformats-officedocument.spreadsheetml.worksheet+xml">
        <DigestMethod Algorithm="http://www.w3.org/2001/04/xmlenc#sha512"/>
        <DigestValue>7W0zr9UX8bkgGCZoT78Clqg078bsiDvM0EBwcHdPfinKcrczjqhrwkAinylOtnRYI2ZkXJBuF5zB847fJTABBg==</DigestValue>
      </Reference>
      <Reference URI="/xl/worksheets/sheet6.xml?ContentType=application/vnd.openxmlformats-officedocument.spreadsheetml.worksheet+xml">
        <DigestMethod Algorithm="http://www.w3.org/2001/04/xmlenc#sha512"/>
        <DigestValue>2sAbDBN/LZAlFMdOIYtFPZYdrfpJ7YjxTXZz8NQaj+R/O1qqwd/oZv6AGdoU6ruZHXhGogTN7O3XsuhQ1LYggw==</DigestValue>
      </Reference>
    </Manifest>
    <SignatureProperties>
      <SignatureProperty Id="idSignatureTime" Target="#idPackageSignature">
        <mdssi:SignatureTime xmlns:mdssi="http://schemas.openxmlformats.org/package/2006/digital-signature">
          <mdssi:Format>YYYY-MM-DDThh:mm:ssTZD</mdssi:Format>
          <mdssi:Value>2025-08-12T19:15:28Z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31-6-2025</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2025-08-12T19:15:28Z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31-6-2025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svVBWqo3SgxNFwGPTB9lRHxcTiiaJmKk5CPPraeabounaNna45J1MZsl+p6BcWZ3O1liZYOzCCZu
kDEi2UXyCA==</DigestValue>
    </Reference>
    <Reference Type="http://www.w3.org/2000/09/xmldsig#Object" URI="#idOfficeObject">
      <DigestMethod Algorithm="http://www.w3.org/2001/04/xmlenc#sha512"/>
      <DigestValue>unEuTtKE9P/PRANHQG2AhS089rHhafZbFaC+QM2ZWAhftvmIGzlhpQNIuGOdnV/aKDE/7LNe3194
hXmxSQtNEA==</DigestValue>
    </Reference>
    <Reference Type="http://uri.etsi.org/01903#SignedProperties" URI="#idSignedProperties">
      <Transforms>
        <Transform Algorithm="http://www.w3.org/TR/2001/REC-xml-c14n-20010315"/>
      </Transforms>
      <DigestMethod Algorithm="http://www.w3.org/2001/04/xmlenc#sha512"/>
      <DigestValue>SF5HlkaoR6PiyRNwtmAxwnKOLrd0YMIohBRn/bwxEgHlZ2tf1ptkw1Dit6gB65f3lmPY8KvErm9V
QUWMbq/++Q==</DigestValue>
    </Reference>
  </SignedInfo>
  <SignatureValue>cKSvzLtVd8tUlY8ijzEwjBq0b/9S4ny5MfVqsccx5EQjVcPivhckPIGjERVU7KEoYXmFljJFPK8n
4oYoBywmYUUCfAIUxzvkCG2fT5iaUp7nZaXT2t3z18D0+XEXfwLW2Mi0oUBPbmqxR1vxFv5cUoXn
pMBDhOH/cUERGUtvynbbEcwJA0UzS19fPYZivGk0embSKougrccEq/udL0Eo5JjSN76xxawqsV+M
se2xQidEmckgox2m8zISy6EU9qa9bEq1gFffpl7GiMO6wE9sJQBwotV6sWVNw+luosrHB0W9zmle
/WKZrklt6ZVESGwsJi6GxjLSDQUqLF3XThtHYw==</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RKQMhl64KsjLgJNPjRdrb2pSafSFrS77hwVn1uKx+Naxb2RgFzsiqjm6FdJjIjIZ9V61zln+hZSfNM/hEEdFeg==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XY8H4jew0ehvaumwZsWFU1CUxYd3+XKelPPP8Ov65Qe9QUkprPm700igZLVzFwaUyUEjl15vt0n8cYdPFeDrHw==</DigestValue>
      </Reference>
      <Reference URI="/xl/drawings/drawing2.xml?ContentType=application/vnd.openxmlformats-officedocument.drawing+xml">
        <DigestMethod Algorithm="http://www.w3.org/2001/04/xmlenc#sha512"/>
        <DigestValue>N+U2SkLOMn2STbHKMxD9o0B9076pSV51fHxv5xtZWKfIpZXYXH1bADL/s3hoBSfpqWEitU2/3wtjK3TAd43SPA==</DigestValue>
      </Reference>
      <Reference URI="/xl/drawings/drawing3.xml?ContentType=application/vnd.openxmlformats-officedocument.drawing+xml">
        <DigestMethod Algorithm="http://www.w3.org/2001/04/xmlenc#sha512"/>
        <DigestValue>KQwit9cQb4M43Xm2E7fEVp4HnIo/fVoAp6m0uKo3h0F1MVM6wLkuiybhJPIc8iYjFAJBL1ixRdI5sML23lgGFg==</DigestValue>
      </Reference>
      <Reference URI="/xl/drawings/drawing4.xml?ContentType=application/vnd.openxmlformats-officedocument.drawing+xml">
        <DigestMethod Algorithm="http://www.w3.org/2001/04/xmlenc#sha512"/>
        <DigestValue>ksz7qPB27pzEGVV4szR+koa+VnT6d+hEpbCf2Bh1B7o2cC7bvUsa+F1IH/iPAgXJQ+bfyUtdIEMYO6rUIwIbjw==</DigestValue>
      </Reference>
      <Reference URI="/xl/drawings/drawing5.xml?ContentType=application/vnd.openxmlformats-officedocument.drawing+xml">
        <DigestMethod Algorithm="http://www.w3.org/2001/04/xmlenc#sha512"/>
        <DigestValue>CqWOT5AXj+4/5YKZXTzKBQawfFFt1N4HkQvj7f8yhA03YFEhorHUXeRr1UEPmF4fzS1QQgUovReekO37j2QROQ==</DigestValue>
      </Reference>
      <Reference URI="/xl/drawings/drawing6.xml?ContentType=application/vnd.openxmlformats-officedocument.drawing+xml">
        <DigestMethod Algorithm="http://www.w3.org/2001/04/xmlenc#sha512"/>
        <DigestValue>ktIdlvH2YJc/eJgRhJDvk/ORjCSRfZz/RdqAcFsGgPbM4HtLe3McukoqUeFKemjv2qYAwp1bYFJRmEpSF9zdDg==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/CUXBlk2Rls24Xk7LmfJ6fSh0xQAxTd7Xxv5gGZjig3J6lws8MdAcXdHWU+kYr593ppSpeedUtHtVMghlJU7FQ==</DigestValue>
      </Reference>
      <Reference URI="/xl/styles.xml?ContentType=application/vnd.openxmlformats-officedocument.spreadsheetml.styles+xml">
        <DigestMethod Algorithm="http://www.w3.org/2001/04/xmlenc#sha512"/>
        <DigestValue>spyeBt8FfWnBvp5olWE7n1Ru0KinSsnjIMiI/0n1ljqEEOcEQUHaIdbWD1MvarARGCBw/Mk4S3TTbD32DrhpBg==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E24KHSU2mgIYXgXC1x5XrQzgREKJrTWkVPxKpJS3Y4ESe5/HrcertJspA1rhsUaYdn3N0nzB8qb4rQdEosBKjw==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pgroI7gEX0oghpFN/0Jak9k65S0tozV2i5vTWZpRDUYbhO1wiZ4kzTvvM7mCDWnHQvPKIrkVJOohcArEbRnuBg==</DigestValue>
      </Reference>
      <Reference URI="/xl/worksheets/sheet2.xml?ContentType=application/vnd.openxmlformats-officedocument.spreadsheetml.worksheet+xml">
        <DigestMethod Algorithm="http://www.w3.org/2001/04/xmlenc#sha512"/>
        <DigestValue>XDw0gS1gjPfQQ9bnyQHvAgK9Z78AG1Z3cbsz9XlsTD3fUA72ZKtIWu9HZIylIhvpEKJc+IUB2ckfSx+HYJDNDg==</DigestValue>
      </Reference>
      <Reference URI="/xl/worksheets/sheet3.xml?ContentType=application/vnd.openxmlformats-officedocument.spreadsheetml.worksheet+xml">
        <DigestMethod Algorithm="http://www.w3.org/2001/04/xmlenc#sha512"/>
        <DigestValue>5PF4PHuGe/m4EUxJQOqcN3VM60B25LA2GSCd92sYMBBWml0UVtdlrZKGVbK+SjiaGbDEdqKvJZLmk72Vq0l3Bg==</DigestValue>
      </Reference>
      <Reference URI="/xl/worksheets/sheet4.xml?ContentType=application/vnd.openxmlformats-officedocument.spreadsheetml.worksheet+xml">
        <DigestMethod Algorithm="http://www.w3.org/2001/04/xmlenc#sha512"/>
        <DigestValue>DEu4oAmGihp/cOOFy4kzirOSUJ6pQ7ts8Tk2gCKj7sgYVgzpoC8gMJOlYoTG9r+1Nq7/nyycOspjicmB08fVhQ==</DigestValue>
      </Reference>
      <Reference URI="/xl/worksheets/sheet5.xml?ContentType=application/vnd.openxmlformats-officedocument.spreadsheetml.worksheet+xml">
        <DigestMethod Algorithm="http://www.w3.org/2001/04/xmlenc#sha512"/>
        <DigestValue>7W0zr9UX8bkgGCZoT78Clqg078bsiDvM0EBwcHdPfinKcrczjqhrwkAinylOtnRYI2ZkXJBuF5zB847fJTABBg==</DigestValue>
      </Reference>
      <Reference URI="/xl/worksheets/sheet6.xml?ContentType=application/vnd.openxmlformats-officedocument.spreadsheetml.worksheet+xml">
        <DigestMethod Algorithm="http://www.w3.org/2001/04/xmlenc#sha512"/>
        <DigestValue>2sAbDBN/LZAlFMdOIYtFPZYdrfpJ7YjxTXZz8NQaj+R/O1qqwd/oZv6AGdoU6ruZHXhGogTN7O3XsuhQ1LYggw==</DigestValue>
      </Reference>
    </Manifest>
    <SignatureProperties>
      <SignatureProperty Id="idSignatureTime" Target="#idPackageSignature">
        <mdssi:SignatureTime xmlns:mdssi="http://schemas.openxmlformats.org/package/2006/digital-signature">
          <mdssi:Format>YYYY-MM-DDThh:mm:ssTZD</mdssi:Format>
          <mdssi:Value>2025-08-11T20:46:44Z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2025-08-11T20:46:44Z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7790-2471-4502-8512-064DAEDE9993}">
  <ds:schemaRefs>
    <ds:schemaRef ds:uri="http://www.w3.org/XML/1998/namespace"/>
    <ds:schemaRef ds:uri="http://purl.org/dc/terms/"/>
    <ds:schemaRef ds:uri="http://purl.org/dc/elements/1.1/"/>
    <ds:schemaRef ds:uri="50cd21ce-157e-4cef-a9e1-719e8f6c805e"/>
    <ds:schemaRef ds:uri="http://schemas.openxmlformats.org/package/2006/metadata/core-properties"/>
    <ds:schemaRef ds:uri="e22f4d1c-4a35-40b6-96d5-1a9c7e49af38"/>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Bortoloto</cp:lastModifiedBy>
  <cp:lastPrinted>2025-08-08T20:20:37Z</cp:lastPrinted>
  <dcterms:created xsi:type="dcterms:W3CDTF">2011-02-24T07:16:58Z</dcterms:created>
  <dcterms:modified xsi:type="dcterms:W3CDTF">2025-08-08T20:55:06Z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