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81.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Documents\elizabeth\Elizabeth 2024\Contabilidad\2025\SIV\Abril_junio\Para firma\"/>
    </mc:Choice>
  </mc:AlternateContent>
  <xr:revisionPtr revIDLastSave="0" documentId="13_ncr:1_{922435F8-4160-48F4-BE60-5E0D5AE9CCDF}" xr6:coauthVersionLast="47" xr6:coauthVersionMax="47" xr10:uidLastSave="{00000000-0000-0000-0000-000000000000}"/>
  <bookViews>
    <workbookView xWindow="-120" yWindow="-120" windowWidth="29040" windowHeight="15720"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'[2]Cruce-Aging'!#REF!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'[2]Cruce-Aging'!#REF!</definedName>
    <definedName name="__________DAT3">'[2]Cruce-Aging'!#REF!</definedName>
    <definedName name="__________DAT4" localSheetId="6">'[2]Cruce-Aging'!#REF!</definedName>
    <definedName name="__________DAT4" localSheetId="5">'[2]Cruce-Aging'!#REF!</definedName>
    <definedName name="__________DAT4">'[2]Cruce-Aging'!#REF!</definedName>
    <definedName name="__________DAT5" localSheetId="6">'[2]Cruce-Aging'!#REF!</definedName>
    <definedName name="__________DAT5" localSheetId="5">'[2]Cruce-Aging'!#REF!</definedName>
    <definedName name="__________DAT5">'[2]Cruce-Aging'!#REF!</definedName>
    <definedName name="__________DAT6" localSheetId="6">'[2]Cruce-Aging'!#REF!</definedName>
    <definedName name="__________DAT6" localSheetId="5">'[2]Cruce-Aging'!#REF!</definedName>
    <definedName name="__________DAT6">'[2]Cruce-Aging'!#REF!</definedName>
    <definedName name="__________DAT7" localSheetId="6">'[2]Cruce-Aging'!#REF!</definedName>
    <definedName name="__________DAT7" localSheetId="5">'[2]Cruce-Aging'!#REF!</definedName>
    <definedName name="__________DAT7">'[2]Cruce-Aging'!#REF!</definedName>
    <definedName name="__________DAT8" localSheetId="6">'[2]Cruce-Aging'!#REF!</definedName>
    <definedName name="__________DAT8" localSheetId="5">'[2]Cruce-Aging'!#REF!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'[2]Cruce-Aging'!#REF!</definedName>
    <definedName name="_________DAT10">'[2]Cruce-Aging'!#REF!</definedName>
    <definedName name="_________DAT11" localSheetId="6">'[2]Cruce-Aging'!#REF!</definedName>
    <definedName name="_________DAT11" localSheetId="5">'[2]Cruce-Aging'!#REF!</definedName>
    <definedName name="_________DAT11">'[2]Cruce-Aging'!#REF!</definedName>
    <definedName name="_________DAT12" localSheetId="6">'[2]Cruce-Aging'!#REF!</definedName>
    <definedName name="_________DAT12" localSheetId="5">'[2]Cruce-Aging'!#REF!</definedName>
    <definedName name="_________DAT12">'[2]Cruce-Aging'!#REF!</definedName>
    <definedName name="_________DAT13" localSheetId="6">'[2]Cruce-Aging'!#REF!</definedName>
    <definedName name="_________DAT13" localSheetId="5">'[2]Cruce-Aging'!#REF!</definedName>
    <definedName name="_________DAT13">'[2]Cruce-Aging'!#REF!</definedName>
    <definedName name="_________DAT14" localSheetId="6">'[2]Cruce-Aging'!#REF!</definedName>
    <definedName name="_________DAT14" localSheetId="5">'[2]Cruce-Aging'!#REF!</definedName>
    <definedName name="_________DAT14">'[2]Cruce-Aging'!#REF!</definedName>
    <definedName name="_________DAT15" localSheetId="6">'[2]Cruce-Aging'!#REF!</definedName>
    <definedName name="_________DAT15" localSheetId="5">'[2]Cruce-Aging'!#REF!</definedName>
    <definedName name="_________DAT15">'[2]Cruce-Aging'!#REF!</definedName>
    <definedName name="_________DAT16" localSheetId="6">'[2]Cruce-Aging'!#REF!</definedName>
    <definedName name="_________DAT16" localSheetId="5">'[2]Cruce-Aging'!#REF!</definedName>
    <definedName name="_________DAT16">'[2]Cruce-Aging'!#REF!</definedName>
    <definedName name="_________DAT17" localSheetId="6">'[2]Cruce-Aging'!#REF!</definedName>
    <definedName name="_________DAT17" localSheetId="5">'[2]Cruce-Aging'!#REF!</definedName>
    <definedName name="_________DAT17">'[2]Cruce-Aging'!#REF!</definedName>
    <definedName name="_________DAT18" localSheetId="6">'[2]Cruce-Aging'!#REF!</definedName>
    <definedName name="_________DAT18" localSheetId="5">'[2]Cruce-Aging'!#REF!</definedName>
    <definedName name="_________DAT18">'[2]Cruce-Aging'!#REF!</definedName>
    <definedName name="_________DAT19" localSheetId="6">'[3]diferencia cbio prest'!#REF!</definedName>
    <definedName name="_________DAT19" localSheetId="5">'[3]diferencia cbio prest'!#REF!</definedName>
    <definedName name="_________DAT19">'[3]diferencia cbio prest'!#REF!</definedName>
    <definedName name="_________DAT2" localSheetId="6">'[2]Cruce-Aging'!#REF!</definedName>
    <definedName name="_________DAT2" localSheetId="5">'[2]Cruce-Aging'!#REF!</definedName>
    <definedName name="_________DAT2">'[2]Cruce-Aging'!#REF!</definedName>
    <definedName name="_________DAT20" localSheetId="6">'[3]diferencia cbio prest'!#REF!</definedName>
    <definedName name="_________DAT20" localSheetId="5">'[3]diferencia cbio prest'!#REF!</definedName>
    <definedName name="_________DAT20">'[3]diferencia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'[2]Cruce-Aging'!#REF!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'[2]Cruce-Aging'!#REF!</definedName>
    <definedName name="_________DAT4">'[2]Cruce-Aging'!#REF!</definedName>
    <definedName name="_________DAT5" localSheetId="6">'[2]Cruce-Aging'!#REF!</definedName>
    <definedName name="_________DAT5" localSheetId="5">'[2]Cruce-Aging'!#REF!</definedName>
    <definedName name="_________DAT5">'[2]Cruce-Aging'!#REF!</definedName>
    <definedName name="_________DAT6" localSheetId="6">'[2]Cruce-Aging'!#REF!</definedName>
    <definedName name="_________DAT6" localSheetId="5">'[2]Cruce-Aging'!#REF!</definedName>
    <definedName name="_________DAT6">'[2]Cruce-Aging'!#REF!</definedName>
    <definedName name="_________DAT7" localSheetId="6">'[2]Cruce-Aging'!#REF!</definedName>
    <definedName name="_________DAT7" localSheetId="5">'[2]Cruce-Aging'!#REF!</definedName>
    <definedName name="_________DAT7">'[2]Cruce-Aging'!#REF!</definedName>
    <definedName name="_________DAT8" localSheetId="6">'[2]Cruce-Aging'!#REF!</definedName>
    <definedName name="_________DAT8" localSheetId="5">'[2]Cruce-Aging'!#REF!</definedName>
    <definedName name="_________DAT8">'[2]Cruce-Aging'!#REF!</definedName>
    <definedName name="_________DAT9" localSheetId="6">'[2]Cruce-Aging'!#REF!</definedName>
    <definedName name="_________DAT9" localSheetId="5">'[2]Cruce-Aging'!#REF!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'[4]Sarmiento 517'!#REF!</definedName>
    <definedName name="_________RIV2" localSheetId="6">'[4]Sarmiento 517'!#REF!</definedName>
    <definedName name="_________RIV2" localSheetId="5">'[4]Sarmiento 517'!#REF!</definedName>
    <definedName name="_________RIV2" localSheetId="4">'[4]Sarmiento 517'!#REF!</definedName>
    <definedName name="_________RIV2" localSheetId="29">'[4]Sarmiento 517'!#REF!</definedName>
    <definedName name="_________RIV2" localSheetId="30">'[4]Sarmiento 517'!#REF!</definedName>
    <definedName name="_________RIV2">'[4]Sarmiento 517'!#REF!</definedName>
    <definedName name="_________RIV3" localSheetId="3">'[4]Sarmiento 517'!#REF!</definedName>
    <definedName name="_________RIV3" localSheetId="6">'[4]Sarmiento 517'!#REF!</definedName>
    <definedName name="_________RIV3" localSheetId="5">'[4]Sarmiento 517'!#REF!</definedName>
    <definedName name="_________RIV3" localSheetId="4">'[4]Sarmiento 517'!#REF!</definedName>
    <definedName name="_________RIV3" localSheetId="29">'[4]Sarmiento 517'!#REF!</definedName>
    <definedName name="_________RIV3" localSheetId="30">'[4]Sarmiento 517'!#REF!</definedName>
    <definedName name="_________RIV3">'[4]Sarmiento 517'!#REF!</definedName>
    <definedName name="_________SAR10" localSheetId="6">'[4]Reconquista 823'!#REF!</definedName>
    <definedName name="_________SAR10" localSheetId="5">'[4]Reconquista 823'!#REF!</definedName>
    <definedName name="_________SAR10">'[4]Reconquista 823'!#REF!</definedName>
    <definedName name="_________SAR5" localSheetId="6">'[4]Reconquista 823'!#REF!</definedName>
    <definedName name="_________SAR5" localSheetId="5">'[4]Reconquista 823'!#REF!</definedName>
    <definedName name="_________SAR5">'[4]Reconquista 823'!#REF!</definedName>
    <definedName name="_________SAR80" localSheetId="6">'[4]Reconquista 823'!#REF!</definedName>
    <definedName name="_________SAR80" localSheetId="5">'[4]Reconquista 823'!#REF!</definedName>
    <definedName name="_________SAR80">'[4]Reconquista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'[2]Cruce-Aging'!#REF!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'[2]Cruce-Aging'!#REF!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'[2]Cruce-Aging'!#REF!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'[2]Cruce-Aging'!#REF!</definedName>
    <definedName name="________DAT13">'[2]Cruce-Aging'!#REF!</definedName>
    <definedName name="________DAT14" localSheetId="6">'[2]Cruce-Aging'!#REF!</definedName>
    <definedName name="________DAT14" localSheetId="5">'[2]Cruce-Aging'!#REF!</definedName>
    <definedName name="________DAT14">'[2]Cruce-Aging'!#REF!</definedName>
    <definedName name="________DAT15" localSheetId="6">'[2]Cruce-Aging'!#REF!</definedName>
    <definedName name="________DAT15" localSheetId="5">'[2]Cruce-Aging'!#REF!</definedName>
    <definedName name="________DAT15">'[2]Cruce-Aging'!#REF!</definedName>
    <definedName name="________DAT16" localSheetId="6">'[2]Cruce-Aging'!#REF!</definedName>
    <definedName name="________DAT16" localSheetId="5">'[2]Cruce-Aging'!#REF!</definedName>
    <definedName name="________DAT16">'[2]Cruce-Aging'!#REF!</definedName>
    <definedName name="________DAT17" localSheetId="6">'[2]Cruce-Aging'!#REF!</definedName>
    <definedName name="________DAT17" localSheetId="5">'[2]Cruce-Aging'!#REF!</definedName>
    <definedName name="________DAT17">'[2]Cruce-Aging'!#REF!</definedName>
    <definedName name="________DAT18" localSheetId="6">'[2]Cruce-Aging'!#REF!</definedName>
    <definedName name="________DAT18" localSheetId="5">'[2]Cruce-Aging'!#REF!</definedName>
    <definedName name="________DAT18">'[2]Cruce-Aging'!#REF!</definedName>
    <definedName name="________DAT19" localSheetId="6">'[3]diferencia cbio prest'!#REF!</definedName>
    <definedName name="________DAT19" localSheetId="5">'[3]diferencia cbio prest'!#REF!</definedName>
    <definedName name="________DAT19">'[3]diferencia cbio prest'!#REF!</definedName>
    <definedName name="________DAT2" localSheetId="6">'[2]Cruce-Aging'!#REF!</definedName>
    <definedName name="________DAT2" localSheetId="5">'[2]Cruce-Aging'!#REF!</definedName>
    <definedName name="________DAT2">'[2]Cruce-Aging'!#REF!</definedName>
    <definedName name="________DAT20" localSheetId="6">'[3]diferencia cbio prest'!#REF!</definedName>
    <definedName name="________DAT20" localSheetId="5">'[3]diferencia cbio prest'!#REF!</definedName>
    <definedName name="________DAT20">'[3]diferencia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'[2]Cruce-Aging'!#REF!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'[2]Cruce-Aging'!#REF!</definedName>
    <definedName name="________DAT4">'[2]Cruce-Aging'!#REF!</definedName>
    <definedName name="________DAT5" localSheetId="6">'[2]Cruce-Aging'!#REF!</definedName>
    <definedName name="________DAT5" localSheetId="5">'[2]Cruce-Aging'!#REF!</definedName>
    <definedName name="________DAT5">'[2]Cruce-Aging'!#REF!</definedName>
    <definedName name="________DAT6" localSheetId="6">'[2]Cruce-Aging'!#REF!</definedName>
    <definedName name="________DAT6" localSheetId="5">'[2]Cruce-Aging'!#REF!</definedName>
    <definedName name="________DAT6">'[2]Cruce-Aging'!#REF!</definedName>
    <definedName name="________DAT7" localSheetId="6">'[2]Cruce-Aging'!#REF!</definedName>
    <definedName name="________DAT7" localSheetId="5">'[2]Cruce-Aging'!#REF!</definedName>
    <definedName name="________DAT7">'[2]Cruce-Aging'!#REF!</definedName>
    <definedName name="________DAT8" localSheetId="6">'[2]Cruce-Aging'!#REF!</definedName>
    <definedName name="________DAT8" localSheetId="5">'[2]Cruce-Aging'!#REF!</definedName>
    <definedName name="________DAT8">'[2]Cruce-Aging'!#REF!</definedName>
    <definedName name="________DAT9" localSheetId="6">'[2]Cruce-Aging'!#REF!</definedName>
    <definedName name="________DAT9" localSheetId="5">'[2]Cruce-Aging'!#REF!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'[4]Sarmiento 517'!#REF!</definedName>
    <definedName name="________RIV2" localSheetId="6">'[4]Sarmiento 517'!#REF!</definedName>
    <definedName name="________RIV2" localSheetId="5">'[4]Sarmiento 517'!#REF!</definedName>
    <definedName name="________RIV2" localSheetId="4">'[4]Sarmiento 517'!#REF!</definedName>
    <definedName name="________RIV2" localSheetId="29">'[4]Sarmiento 517'!#REF!</definedName>
    <definedName name="________RIV2" localSheetId="30">'[4]Sarmiento 517'!#REF!</definedName>
    <definedName name="________RIV2">'[4]Sarmiento 517'!#REF!</definedName>
    <definedName name="________RIV3" localSheetId="3">'[4]Sarmiento 517'!#REF!</definedName>
    <definedName name="________RIV3" localSheetId="6">'[4]Sarmiento 517'!#REF!</definedName>
    <definedName name="________RIV3" localSheetId="5">'[4]Sarmiento 517'!#REF!</definedName>
    <definedName name="________RIV3" localSheetId="4">'[4]Sarmiento 517'!#REF!</definedName>
    <definedName name="________RIV3" localSheetId="29">'[4]Sarmiento 517'!#REF!</definedName>
    <definedName name="________RIV3" localSheetId="30">'[4]Sarmiento 517'!#REF!</definedName>
    <definedName name="________RIV3">'[4]Sarmiento 517'!#REF!</definedName>
    <definedName name="________SAR10" localSheetId="6">'[4]Reconquista 823'!#REF!</definedName>
    <definedName name="________SAR10" localSheetId="5">'[4]Reconquista 823'!#REF!</definedName>
    <definedName name="________SAR10">'[4]Reconquista 823'!#REF!</definedName>
    <definedName name="________SAR5" localSheetId="6">'[4]Reconquista 823'!#REF!</definedName>
    <definedName name="________SAR5" localSheetId="5">'[4]Reconquista 823'!#REF!</definedName>
    <definedName name="________SAR5">'[4]Reconquista 823'!#REF!</definedName>
    <definedName name="________SAR80" localSheetId="6">'[4]Reconquista 823'!#REF!</definedName>
    <definedName name="________SAR80" localSheetId="5">'[4]Reconquista 823'!#REF!</definedName>
    <definedName name="________SAR80">'[4]Reconquista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'[2]Cruce-Aging'!#REF!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'[2]Cruce-Aging'!#REF!</definedName>
    <definedName name="_______DAT11">'[2]Cruce-Aging'!#REF!</definedName>
    <definedName name="_______DAT12" localSheetId="6">'[2]Cruce-Aging'!#REF!</definedName>
    <definedName name="_______DAT12" localSheetId="5">'[2]Cruce-Aging'!#REF!</definedName>
    <definedName name="_______DAT12">'[2]Cruce-Aging'!#REF!</definedName>
    <definedName name="_______DAT13" localSheetId="6">'[2]Cruce-Aging'!#REF!</definedName>
    <definedName name="_______DAT13" localSheetId="5">'[2]Cruce-Aging'!#REF!</definedName>
    <definedName name="_______DAT13">'[2]Cruce-Aging'!#REF!</definedName>
    <definedName name="_______DAT14" localSheetId="6">'[2]Cruce-Aging'!#REF!</definedName>
    <definedName name="_______DAT14" localSheetId="5">'[2]Cruce-Aging'!#REF!</definedName>
    <definedName name="_______DAT14">'[2]Cruce-Aging'!#REF!</definedName>
    <definedName name="_______DAT15" localSheetId="6">'[2]Cruce-Aging'!#REF!</definedName>
    <definedName name="_______DAT15" localSheetId="5">'[2]Cruce-Aging'!#REF!</definedName>
    <definedName name="_______DAT15">'[2]Cruce-Aging'!#REF!</definedName>
    <definedName name="_______DAT16" localSheetId="6">'[2]Cruce-Aging'!#REF!</definedName>
    <definedName name="_______DAT16" localSheetId="5">'[2]Cruce-Aging'!#REF!</definedName>
    <definedName name="_______DAT16">'[2]Cruce-Aging'!#REF!</definedName>
    <definedName name="_______DAT17" localSheetId="6">'[2]Cruce-Aging'!#REF!</definedName>
    <definedName name="_______DAT17" localSheetId="5">'[2]Cruce-Aging'!#REF!</definedName>
    <definedName name="_______DAT17">'[2]Cruce-Aging'!#REF!</definedName>
    <definedName name="_______DAT18" localSheetId="6">'[2]Cruce-Aging'!#REF!</definedName>
    <definedName name="_______DAT18" localSheetId="5">'[2]Cruce-Aging'!#REF!</definedName>
    <definedName name="_______DAT18">'[2]Cruce-Aging'!#REF!</definedName>
    <definedName name="_______DAT19" localSheetId="6">'[3]diferencia cbio prest'!#REF!</definedName>
    <definedName name="_______DAT19" localSheetId="5">'[3]diferencia cbio prest'!#REF!</definedName>
    <definedName name="_______DAT19">'[3]diferencia cbio prest'!#REF!</definedName>
    <definedName name="_______DAT2" localSheetId="6">'[2]Cruce-Aging'!#REF!</definedName>
    <definedName name="_______DAT2" localSheetId="5">'[2]Cruce-Aging'!#REF!</definedName>
    <definedName name="_______DAT2">'[2]Cruce-Aging'!#REF!</definedName>
    <definedName name="_______DAT20" localSheetId="6">'[3]diferencia cbio prest'!#REF!</definedName>
    <definedName name="_______DAT20" localSheetId="5">'[3]diferencia cbio prest'!#REF!</definedName>
    <definedName name="_______DAT20">'[3]diferencia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'[2]Cruce-Aging'!#REF!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'[2]Cruce-Aging'!#REF!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'[2]Cruce-Aging'!#REF!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'[2]Cruce-Aging'!#REF!</definedName>
    <definedName name="_______DAT6">'[2]Cruce-Aging'!#REF!</definedName>
    <definedName name="_______DAT7" localSheetId="6">'[2]Cruce-Aging'!#REF!</definedName>
    <definedName name="_______DAT7" localSheetId="5">'[2]Cruce-Aging'!#REF!</definedName>
    <definedName name="_______DAT7">'[2]Cruce-Aging'!#REF!</definedName>
    <definedName name="_______DAT8" localSheetId="6">'[2]Cruce-Aging'!#REF!</definedName>
    <definedName name="_______DAT8" localSheetId="5">'[2]Cruce-Aging'!#REF!</definedName>
    <definedName name="_______DAT8">'[2]Cruce-Aging'!#REF!</definedName>
    <definedName name="_______DAT9" localSheetId="6">'[2]Cruce-Aging'!#REF!</definedName>
    <definedName name="_______DAT9" localSheetId="5">'[2]Cruce-Aging'!#REF!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'[5]Datos del Balance'!$B$8</definedName>
    <definedName name="_______RIV2" localSheetId="3">'[4]Sarmiento 517'!#REF!</definedName>
    <definedName name="_______RIV2" localSheetId="6">'[4]Sarmiento 517'!#REF!</definedName>
    <definedName name="_______RIV2" localSheetId="5">'[4]Sarmiento 517'!#REF!</definedName>
    <definedName name="_______RIV2" localSheetId="4">'[4]Sarmiento 517'!#REF!</definedName>
    <definedName name="_______RIV2" localSheetId="7">'[4]Sarmiento 517'!#REF!</definedName>
    <definedName name="_______RIV2" localSheetId="16">'[4]Sarmiento 517'!#REF!</definedName>
    <definedName name="_______RIV2" localSheetId="17">'[4]Sarmiento 517'!#REF!</definedName>
    <definedName name="_______RIV2" localSheetId="8">'[4]Sarmiento 517'!#REF!</definedName>
    <definedName name="_______RIV2" localSheetId="29">'[4]Sarmiento 517'!#REF!</definedName>
    <definedName name="_______RIV2" localSheetId="30">'[4]Sarmiento 517'!#REF!</definedName>
    <definedName name="_______RIV2" localSheetId="31">'[4]Sarmiento 517'!#REF!</definedName>
    <definedName name="_______RIV2" localSheetId="32">'[4]Sarmiento 517'!#REF!</definedName>
    <definedName name="_______RIV2" localSheetId="33">'[4]Sarmiento 517'!#REF!</definedName>
    <definedName name="_______RIV2" localSheetId="34">'[4]Sarmiento 517'!#REF!</definedName>
    <definedName name="_______RIV2" localSheetId="35">'[4]Sarmiento 517'!#REF!</definedName>
    <definedName name="_______RIV2" localSheetId="9">'[4]Sarmiento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10">'[4]Sarmiento 517'!#REF!</definedName>
    <definedName name="_______RIV2" localSheetId="11">'[4]Sarmiento 517'!#REF!</definedName>
    <definedName name="_______RIV2" localSheetId="12">'[4]Sarmiento 517'!#REF!</definedName>
    <definedName name="_______RIV2" localSheetId="13">'[4]Sarmiento 517'!#REF!</definedName>
    <definedName name="_______RIV2" localSheetId="14">'[4]Sarmiento 517'!#REF!</definedName>
    <definedName name="_______RIV2" localSheetId="15">'[4]Sarmiento 517'!#REF!</definedName>
    <definedName name="_______RIV2">'[4]Sarmiento 517'!#REF!</definedName>
    <definedName name="_______RIV3" localSheetId="3">'[4]Sarmiento 517'!#REF!</definedName>
    <definedName name="_______RIV3" localSheetId="6">'[4]Sarmiento 517'!#REF!</definedName>
    <definedName name="_______RIV3" localSheetId="5">'[4]Sarmiento 517'!#REF!</definedName>
    <definedName name="_______RIV3" localSheetId="4">'[4]Sarmiento 517'!#REF!</definedName>
    <definedName name="_______RIV3" localSheetId="7">'[4]Sarmiento 517'!#REF!</definedName>
    <definedName name="_______RIV3" localSheetId="16">'[4]Sarmiento 517'!#REF!</definedName>
    <definedName name="_______RIV3" localSheetId="17">'[4]Sarmiento 517'!#REF!</definedName>
    <definedName name="_______RIV3" localSheetId="29">'[4]Sarmiento 517'!#REF!</definedName>
    <definedName name="_______RIV3" localSheetId="30">'[4]Sarmiento 517'!#REF!</definedName>
    <definedName name="_______RIV3" localSheetId="9">'[4]Sarmiento 517'!#REF!</definedName>
    <definedName name="_______RIV3" localSheetId="39">'[4]Sarmiento 517'!#REF!</definedName>
    <definedName name="_______RIV3" localSheetId="10">'[4]Sarmiento 517'!#REF!</definedName>
    <definedName name="_______RIV3" localSheetId="11">'[4]Sarmiento 517'!#REF!</definedName>
    <definedName name="_______RIV3" localSheetId="12">'[4]Sarmiento 517'!#REF!</definedName>
    <definedName name="_______RIV3" localSheetId="13">'[4]Sarmiento 517'!#REF!</definedName>
    <definedName name="_______RIV3" localSheetId="14">'[4]Sarmiento 517'!#REF!</definedName>
    <definedName name="_______RIV3" localSheetId="15">'[4]Sarmiento 517'!#REF!</definedName>
    <definedName name="_______RIV3">'[4]Sarmiento 517'!#REF!</definedName>
    <definedName name="_______SAR10" localSheetId="3">'[4]Reconquista 823'!#REF!</definedName>
    <definedName name="_______SAR10" localSheetId="5">'[4]Reconquista 823'!#REF!</definedName>
    <definedName name="_______SAR10" localSheetId="4">'[4]Reconquista 823'!#REF!</definedName>
    <definedName name="_______SAR10" localSheetId="29">'[4]Reconquista 823'!#REF!</definedName>
    <definedName name="_______SAR10" localSheetId="30">'[4]Reconquista 823'!#REF!</definedName>
    <definedName name="_______SAR10">'[4]Reconquista 823'!#REF!</definedName>
    <definedName name="_______SAR5" localSheetId="3">'[4]Reconquista 823'!#REF!</definedName>
    <definedName name="_______SAR5" localSheetId="5">'[4]Reconquista 823'!#REF!</definedName>
    <definedName name="_______SAR5" localSheetId="4">'[4]Reconquista 823'!#REF!</definedName>
    <definedName name="_______SAR5" localSheetId="29">'[4]Reconquista 823'!#REF!</definedName>
    <definedName name="_______SAR5" localSheetId="30">'[4]Reconquista 823'!#REF!</definedName>
    <definedName name="_______SAR5">'[4]Reconquista 823'!#REF!</definedName>
    <definedName name="_______SAR80" localSheetId="5">'[4]Reconquista 823'!#REF!</definedName>
    <definedName name="_______SAR80">'[4]Reconquista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'[6]Bs.Uso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'[6]Bs.Uso Trim.'!$Z$5</definedName>
    <definedName name="______FEB95">'[6]Bs.Uso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'[6]Bs.Uso Trim.'!$Z$9</definedName>
    <definedName name="______res12">'[5]Datos del Balance'!$B$8</definedName>
    <definedName name="______RIV2" localSheetId="3">'[4]Sarmiento 517'!#REF!</definedName>
    <definedName name="______RIV2" localSheetId="6">'[4]Sarmiento 517'!#REF!</definedName>
    <definedName name="______RIV2" localSheetId="5">'[4]Sarmiento 517'!#REF!</definedName>
    <definedName name="______RIV2" localSheetId="4">'[4]Sarmiento 517'!#REF!</definedName>
    <definedName name="______RIV2" localSheetId="7">'[4]Sarmiento 517'!#REF!</definedName>
    <definedName name="______RIV2" localSheetId="16">'[4]Sarmiento 517'!#REF!</definedName>
    <definedName name="______RIV2" localSheetId="17">'[4]Sarmiento 517'!#REF!</definedName>
    <definedName name="______RIV2" localSheetId="8">'[4]Sarmiento 517'!#REF!</definedName>
    <definedName name="______RIV2" localSheetId="29">'[4]Sarmiento 517'!#REF!</definedName>
    <definedName name="______RIV2" localSheetId="30">'[4]Sarmiento 517'!#REF!</definedName>
    <definedName name="______RIV2" localSheetId="31">'[4]Sarmiento 517'!#REF!</definedName>
    <definedName name="______RIV2" localSheetId="32">'[4]Sarmiento 517'!#REF!</definedName>
    <definedName name="______RIV2" localSheetId="33">'[4]Sarmiento 517'!#REF!</definedName>
    <definedName name="______RIV2" localSheetId="34">'[4]Sarmiento 517'!#REF!</definedName>
    <definedName name="______RIV2" localSheetId="35">'[4]Sarmiento 517'!#REF!</definedName>
    <definedName name="______RIV2" localSheetId="9">'[4]Sarmiento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10">'[4]Sarmiento 517'!#REF!</definedName>
    <definedName name="______RIV2" localSheetId="11">'[4]Sarmiento 517'!#REF!</definedName>
    <definedName name="______RIV2" localSheetId="12">'[4]Sarmiento 517'!#REF!</definedName>
    <definedName name="______RIV2" localSheetId="13">'[4]Sarmiento 517'!#REF!</definedName>
    <definedName name="______RIV2" localSheetId="14">'[4]Sarmiento 517'!#REF!</definedName>
    <definedName name="______RIV2" localSheetId="15">'[4]Sarmiento 517'!#REF!</definedName>
    <definedName name="______RIV2">'[4]Sarmiento 517'!#REF!</definedName>
    <definedName name="______RIV3" localSheetId="3">'[4]Sarmiento 517'!#REF!</definedName>
    <definedName name="______RIV3" localSheetId="6">'[4]Sarmiento 517'!#REF!</definedName>
    <definedName name="______RIV3" localSheetId="5">'[4]Sarmiento 517'!#REF!</definedName>
    <definedName name="______RIV3" localSheetId="4">'[4]Sarmiento 517'!#REF!</definedName>
    <definedName name="______RIV3" localSheetId="7">'[4]Sarmiento 517'!#REF!</definedName>
    <definedName name="______RIV3" localSheetId="16">'[4]Sarmiento 517'!#REF!</definedName>
    <definedName name="______RIV3" localSheetId="17">'[4]Sarmiento 517'!#REF!</definedName>
    <definedName name="______RIV3" localSheetId="29">'[4]Sarmiento 517'!#REF!</definedName>
    <definedName name="______RIV3" localSheetId="30">'[4]Sarmiento 517'!#REF!</definedName>
    <definedName name="______RIV3" localSheetId="9">'[4]Sarmiento 517'!#REF!</definedName>
    <definedName name="______RIV3" localSheetId="39">'[4]Sarmiento 517'!#REF!</definedName>
    <definedName name="______RIV3" localSheetId="10">'[4]Sarmiento 517'!#REF!</definedName>
    <definedName name="______RIV3" localSheetId="11">'[4]Sarmiento 517'!#REF!</definedName>
    <definedName name="______RIV3" localSheetId="12">'[4]Sarmiento 517'!#REF!</definedName>
    <definedName name="______RIV3" localSheetId="13">'[4]Sarmiento 517'!#REF!</definedName>
    <definedName name="______RIV3" localSheetId="14">'[4]Sarmiento 517'!#REF!</definedName>
    <definedName name="______RIV3" localSheetId="15">'[4]Sarmiento 517'!#REF!</definedName>
    <definedName name="______RIV3">'[4]Sarmiento 517'!#REF!</definedName>
    <definedName name="______SAR10" localSheetId="3">'[4]Reconquista 823'!#REF!</definedName>
    <definedName name="______SAR10" localSheetId="5">'[4]Reconquista 823'!#REF!</definedName>
    <definedName name="______SAR10" localSheetId="4">'[4]Reconquista 823'!#REF!</definedName>
    <definedName name="______SAR10" localSheetId="29">'[4]Reconquista 823'!#REF!</definedName>
    <definedName name="______SAR10" localSheetId="30">'[4]Reconquista 823'!#REF!</definedName>
    <definedName name="______SAR10">'[4]Reconquista 823'!#REF!</definedName>
    <definedName name="______SAR5" localSheetId="3">'[4]Reconquista 823'!#REF!</definedName>
    <definedName name="______SAR5" localSheetId="5">'[4]Reconquista 823'!#REF!</definedName>
    <definedName name="______SAR5" localSheetId="4">'[4]Reconquista 823'!#REF!</definedName>
    <definedName name="______SAR5" localSheetId="29">'[4]Reconquista 823'!#REF!</definedName>
    <definedName name="______SAR5" localSheetId="30">'[4]Reconquista 823'!#REF!</definedName>
    <definedName name="______SAR5">'[4]Reconquista 823'!#REF!</definedName>
    <definedName name="______SAR80" localSheetId="5">'[4]Reconquista 823'!#REF!</definedName>
    <definedName name="______SAR80">'[4]Reconquista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'[6]Bs.Uso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'[6]Bs.Uso Trim.'!$Z$5</definedName>
    <definedName name="_____FEB95">'[6]Bs.Uso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'[6]Bs.Uso Trim.'!$Z$9</definedName>
    <definedName name="_____res12">'[5]Datos del Balance'!$B$8</definedName>
    <definedName name="_____RIV2" localSheetId="3">'[4]Sarmiento 517'!#REF!</definedName>
    <definedName name="_____RIV2" localSheetId="6">'[4]Sarmiento 517'!#REF!</definedName>
    <definedName name="_____RIV2" localSheetId="5">'[4]Sarmiento 517'!#REF!</definedName>
    <definedName name="_____RIV2" localSheetId="4">'[4]Sarmiento 517'!#REF!</definedName>
    <definedName name="_____RIV2" localSheetId="7">'[4]Sarmiento 517'!#REF!</definedName>
    <definedName name="_____RIV2" localSheetId="16">'[4]Sarmiento 517'!#REF!</definedName>
    <definedName name="_____RIV2" localSheetId="17">'[4]Sarmiento 517'!#REF!</definedName>
    <definedName name="_____RIV2" localSheetId="8">'[4]Sarmiento 517'!#REF!</definedName>
    <definedName name="_____RIV2" localSheetId="29">'[4]Sarmiento 517'!#REF!</definedName>
    <definedName name="_____RIV2" localSheetId="30">'[4]Sarmiento 517'!#REF!</definedName>
    <definedName name="_____RIV2" localSheetId="31">'[4]Sarmiento 517'!#REF!</definedName>
    <definedName name="_____RIV2" localSheetId="32">'[4]Sarmiento 517'!#REF!</definedName>
    <definedName name="_____RIV2" localSheetId="33">'[4]Sarmiento 517'!#REF!</definedName>
    <definedName name="_____RIV2" localSheetId="34">'[4]Sarmiento 517'!#REF!</definedName>
    <definedName name="_____RIV2" localSheetId="35">'[4]Sarmiento 517'!#REF!</definedName>
    <definedName name="_____RIV2" localSheetId="9">'[4]Sarmiento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10">'[4]Sarmiento 517'!#REF!</definedName>
    <definedName name="_____RIV2" localSheetId="11">'[4]Sarmiento 517'!#REF!</definedName>
    <definedName name="_____RIV2" localSheetId="12">'[4]Sarmiento 517'!#REF!</definedName>
    <definedName name="_____RIV2" localSheetId="13">'[4]Sarmiento 517'!#REF!</definedName>
    <definedName name="_____RIV2" localSheetId="14">'[4]Sarmiento 517'!#REF!</definedName>
    <definedName name="_____RIV2" localSheetId="15">'[4]Sarmiento 517'!#REF!</definedName>
    <definedName name="_____RIV2">'[4]Sarmiento 517'!#REF!</definedName>
    <definedName name="_____RIV3" localSheetId="3">'[4]Sarmiento 517'!#REF!</definedName>
    <definedName name="_____RIV3" localSheetId="6">'[4]Sarmiento 517'!#REF!</definedName>
    <definedName name="_____RIV3" localSheetId="5">'[4]Sarmiento 517'!#REF!</definedName>
    <definedName name="_____RIV3" localSheetId="4">'[4]Sarmiento 517'!#REF!</definedName>
    <definedName name="_____RIV3" localSheetId="7">'[4]Sarmiento 517'!#REF!</definedName>
    <definedName name="_____RIV3" localSheetId="16">'[4]Sarmiento 517'!#REF!</definedName>
    <definedName name="_____RIV3" localSheetId="17">'[4]Sarmiento 517'!#REF!</definedName>
    <definedName name="_____RIV3" localSheetId="29">'[4]Sarmiento 517'!#REF!</definedName>
    <definedName name="_____RIV3" localSheetId="30">'[4]Sarmiento 517'!#REF!</definedName>
    <definedName name="_____RIV3" localSheetId="9">'[4]Sarmiento 517'!#REF!</definedName>
    <definedName name="_____RIV3" localSheetId="39">'[4]Sarmiento 517'!#REF!</definedName>
    <definedName name="_____RIV3" localSheetId="10">'[4]Sarmiento 517'!#REF!</definedName>
    <definedName name="_____RIV3" localSheetId="11">'[4]Sarmiento 517'!#REF!</definedName>
    <definedName name="_____RIV3" localSheetId="12">'[4]Sarmiento 517'!#REF!</definedName>
    <definedName name="_____RIV3" localSheetId="13">'[4]Sarmiento 517'!#REF!</definedName>
    <definedName name="_____RIV3" localSheetId="14">'[4]Sarmiento 517'!#REF!</definedName>
    <definedName name="_____RIV3" localSheetId="15">'[4]Sarmiento 517'!#REF!</definedName>
    <definedName name="_____RIV3">'[4]Sarmiento 517'!#REF!</definedName>
    <definedName name="_____SAR10" localSheetId="3">'[4]Reconquista 823'!#REF!</definedName>
    <definedName name="_____SAR10" localSheetId="5">'[4]Reconquista 823'!#REF!</definedName>
    <definedName name="_____SAR10" localSheetId="4">'[4]Reconquista 823'!#REF!</definedName>
    <definedName name="_____SAR10" localSheetId="29">'[4]Reconquista 823'!#REF!</definedName>
    <definedName name="_____SAR10" localSheetId="30">'[4]Reconquista 823'!#REF!</definedName>
    <definedName name="_____SAR10">'[4]Reconquista 823'!#REF!</definedName>
    <definedName name="_____SAR5" localSheetId="3">'[4]Reconquista 823'!#REF!</definedName>
    <definedName name="_____SAR5" localSheetId="5">'[4]Reconquista 823'!#REF!</definedName>
    <definedName name="_____SAR5" localSheetId="4">'[4]Reconquista 823'!#REF!</definedName>
    <definedName name="_____SAR5" localSheetId="29">'[4]Reconquista 823'!#REF!</definedName>
    <definedName name="_____SAR5" localSheetId="30">'[4]Reconquista 823'!#REF!</definedName>
    <definedName name="_____SAR5">'[4]Reconquista 823'!#REF!</definedName>
    <definedName name="_____SAR80" localSheetId="5">'[4]Reconquista 823'!#REF!</definedName>
    <definedName name="_____SAR80">'[4]Reconquista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'[6]Bs.Uso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'[6]Bs.Uso Trim.'!$Z$5</definedName>
    <definedName name="____FEB95">'[6]Bs.Uso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'[6]Bs.Uso Trim.'!$Z$9</definedName>
    <definedName name="____res12">'[5]Datos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'[6]Bs.Uso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'[6]Bs.Uso Trim.'!$Z$5</definedName>
    <definedName name="___FEB95">'[6]Bs.Uso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'[6]Bs.Uso Trim.'!$Z$9</definedName>
    <definedName name="___res12">'[5]Datos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'[6]Bs.Uso Trim.'!$Z$8</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'[6]Bs.Uso Trim.'!$Z$5</definedName>
    <definedName name="__FEB95">'[6]Bs.Uso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'[6]Bs.Uso Trim.'!$Z$9</definedName>
    <definedName name="__res12">'[5]Datos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'[6]Bs.Uso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'[7]CUENTAS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'[8]Pantalla Efectivo'!#REF!</definedName>
    <definedName name="_DAT10" localSheetId="6">'[8]Pantalla Efectivo'!#REF!</definedName>
    <definedName name="_DAT10" localSheetId="5">'[8]Pantalla Efectivo'!#REF!</definedName>
    <definedName name="_DAT10" localSheetId="4">'[8]Pantalla Efectivo'!#REF!</definedName>
    <definedName name="_DAT10" localSheetId="7">'[8]Pantalla Efectivo'!#REF!</definedName>
    <definedName name="_DAT10" localSheetId="16">'[8]Pantalla Efectivo'!#REF!</definedName>
    <definedName name="_DAT10" localSheetId="17">'[8]Pantalla Efectivo'!#REF!</definedName>
    <definedName name="_DAT10" localSheetId="8">'[8]Pantalla Efectivo'!#REF!</definedName>
    <definedName name="_DAT10" localSheetId="29">'[8]Pantalla Efectivo'!#REF!</definedName>
    <definedName name="_DAT10" localSheetId="30">'[8]Pantalla Efectivo'!#REF!</definedName>
    <definedName name="_DAT10" localSheetId="31">'[8]Pantalla Efectivo'!#REF!</definedName>
    <definedName name="_DAT10" localSheetId="32">'[8]Pantalla Efectivo'!#REF!</definedName>
    <definedName name="_DAT10" localSheetId="33">'[8]Pantalla Efectivo'!#REF!</definedName>
    <definedName name="_DAT10" localSheetId="34">'[8]Pantalla Efectivo'!#REF!</definedName>
    <definedName name="_DAT10" localSheetId="35">'[8]Pantalla Efectivo'!#REF!</definedName>
    <definedName name="_DAT10" localSheetId="9">'[8]Pantalla Efectivo'!#REF!</definedName>
    <definedName name="_DAT10" localSheetId="36">'[8]Pantalla Efectivo'!#REF!</definedName>
    <definedName name="_DAT10" localSheetId="37">'[8]Pantalla Efectivo'!#REF!</definedName>
    <definedName name="_DAT10" localSheetId="38">'[8]Pantalla Efectivo'!#REF!</definedName>
    <definedName name="_DAT10" localSheetId="39">'[8]Pantalla Efectivo'!#REF!</definedName>
    <definedName name="_DAT10" localSheetId="10">'[8]Pantalla Efectivo'!#REF!</definedName>
    <definedName name="_DAT10" localSheetId="12">'[8]Pantalla Efectivo'!#REF!</definedName>
    <definedName name="_DAT10" localSheetId="13">'[8]Pantalla Efectivo'!#REF!</definedName>
    <definedName name="_DAT10" localSheetId="14">'[8]Pantalla Efectivo'!#REF!</definedName>
    <definedName name="_DAT10" localSheetId="15">'[8]Pantalla Efectivo'!#REF!</definedName>
    <definedName name="_DAT10">'[8]Pantalla Efectivo'!#REF!</definedName>
    <definedName name="_DAT11" localSheetId="3">'[8]Pantalla Efectivo'!#REF!</definedName>
    <definedName name="_DAT11" localSheetId="5">'[8]Pantalla Efectivo'!#REF!</definedName>
    <definedName name="_DAT11" localSheetId="4">'[8]Pantalla Efectivo'!#REF!</definedName>
    <definedName name="_DAT11" localSheetId="29">'[8]Pantalla Efectivo'!#REF!</definedName>
    <definedName name="_DAT11" localSheetId="30">'[8]Pantalla Efectivo'!#REF!</definedName>
    <definedName name="_DAT11">'[8]Pantalla Efectivo'!#REF!</definedName>
    <definedName name="_DAT12" localSheetId="3">'[8]Pantalla Efectivo'!#REF!</definedName>
    <definedName name="_DAT12" localSheetId="5">'[8]Pantalla Efectivo'!#REF!</definedName>
    <definedName name="_DAT12" localSheetId="4">'[8]Pantalla Efectivo'!#REF!</definedName>
    <definedName name="_DAT12" localSheetId="29">'[8]Pantalla Efectivo'!#REF!</definedName>
    <definedName name="_DAT12" localSheetId="30">'[8]Pantalla Efectivo'!#REF!</definedName>
    <definedName name="_DAT12">'[8]Pantalla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'[9]504010019'!#REF!</definedName>
    <definedName name="_DAT19" localSheetId="6">'[9]504010019'!#REF!</definedName>
    <definedName name="_DAT19" localSheetId="5">'[9]504010019'!#REF!</definedName>
    <definedName name="_DAT19" localSheetId="4">'[9]504010019'!#REF!</definedName>
    <definedName name="_DAT19" localSheetId="7">'[9]504010019'!#REF!</definedName>
    <definedName name="_DAT19" localSheetId="16">'[9]504010019'!#REF!</definedName>
    <definedName name="_DAT19" localSheetId="17">'[9]504010019'!#REF!</definedName>
    <definedName name="_DAT19" localSheetId="8">'[9]504010019'!#REF!</definedName>
    <definedName name="_DAT19" localSheetId="29">'[9]504010019'!#REF!</definedName>
    <definedName name="_DAT19" localSheetId="30">'[9]504010019'!#REF!</definedName>
    <definedName name="_DAT19" localSheetId="31">'[9]504010019'!#REF!</definedName>
    <definedName name="_DAT19" localSheetId="32">'[9]504010019'!#REF!</definedName>
    <definedName name="_DAT19" localSheetId="33">'[9]504010019'!#REF!</definedName>
    <definedName name="_DAT19" localSheetId="34">'[9]504010019'!#REF!</definedName>
    <definedName name="_DAT19" localSheetId="35">'[9]504010019'!#REF!</definedName>
    <definedName name="_DAT19" localSheetId="9">'[9]504010019'!#REF!</definedName>
    <definedName name="_DAT19" localSheetId="36">'[9]504010019'!#REF!</definedName>
    <definedName name="_DAT19" localSheetId="37">'[9]504010019'!#REF!</definedName>
    <definedName name="_DAT19" localSheetId="38">'[9]504010019'!#REF!</definedName>
    <definedName name="_DAT19" localSheetId="39">'[9]504010019'!#REF!</definedName>
    <definedName name="_DAT19" localSheetId="10">'[9]504010019'!#REF!</definedName>
    <definedName name="_DAT19" localSheetId="12">'[9]504010019'!#REF!</definedName>
    <definedName name="_DAT19" localSheetId="13">'[9]504010019'!#REF!</definedName>
    <definedName name="_DAT19" localSheetId="14">'[9]504010019'!#REF!</definedName>
    <definedName name="_DAT19" localSheetId="15">'[9]504010019'!#REF!</definedName>
    <definedName name="_DAT19">'[9]504010019'!#REF!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[10]AF!$V$2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'[8]Pantalla Efectivo'!#REF!</definedName>
    <definedName name="_DAT7" localSheetId="5">'[8]Pantalla Efectivo'!#REF!</definedName>
    <definedName name="_DAT7" localSheetId="7">'[8]Pantalla Efectivo'!#REF!</definedName>
    <definedName name="_DAT7" localSheetId="16">'[8]Pantalla Efectivo'!#REF!</definedName>
    <definedName name="_DAT7" localSheetId="17">'[8]Pantalla Efectivo'!#REF!</definedName>
    <definedName name="_DAT7" localSheetId="9">'[8]Pantalla Efectivo'!#REF!</definedName>
    <definedName name="_DAT7" localSheetId="10">'[8]Pantalla Efectivo'!#REF!</definedName>
    <definedName name="_DAT7" localSheetId="11">'[8]Pantalla Efectivo'!#REF!</definedName>
    <definedName name="_DAT7" localSheetId="12">'[8]Pantalla Efectivo'!#REF!</definedName>
    <definedName name="_DAT7" localSheetId="13">'[8]Pantalla Efectivo'!#REF!</definedName>
    <definedName name="_DAT7" localSheetId="14">'[8]Pantalla Efectivo'!#REF!</definedName>
    <definedName name="_DAT7" localSheetId="15">'[8]Pantalla Efectivo'!#REF!</definedName>
    <definedName name="_DAT7">'[8]Pantalla Efectivo'!#REF!</definedName>
    <definedName name="_DAT8" localSheetId="5">'[8]Pantalla Efectivo'!#REF!</definedName>
    <definedName name="_DAT8">'[8]Pantalla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'[6]Bs.Uso Trim.'!$Z$5</definedName>
    <definedName name="_FEB95">'[6]Bs.Uso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'N23'!$B$10:$K$38</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'N2'!$B$9</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'[6]Bs.Uso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[11]AP!#REF!</definedName>
    <definedName name="_Parse_In" localSheetId="5" hidden="1">[11]AP!#REF!</definedName>
    <definedName name="_Parse_In" localSheetId="4" hidden="1">[11]AP!#REF!</definedName>
    <definedName name="_Parse_In" localSheetId="29" hidden="1">[11]AP!#REF!</definedName>
    <definedName name="_Parse_In" localSheetId="30" hidden="1">[11]AP!#REF!</definedName>
    <definedName name="_Parse_In" hidden="1">[11]AP!#REF!</definedName>
    <definedName name="_Parse_Out" localSheetId="3" hidden="1">[11]AP!#REF!</definedName>
    <definedName name="_Parse_Out" localSheetId="5" hidden="1">[11]AP!#REF!</definedName>
    <definedName name="_Parse_Out" localSheetId="4" hidden="1">[11]AP!#REF!</definedName>
    <definedName name="_Parse_Out" localSheetId="29" hidden="1">[11]AP!#REF!</definedName>
    <definedName name="_Parse_Out" localSheetId="30" hidden="1">[11]AP!#REF!</definedName>
    <definedName name="_Parse_Out" hidden="1">[11]AP!#REF!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'[12]Datos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'[13] VTOS'!#REF!</definedName>
    <definedName name="ACCT" localSheetId="5">'[13] VTOS'!#REF!</definedName>
    <definedName name="ACCT" localSheetId="4">'[13] VTOS'!#REF!</definedName>
    <definedName name="ACCT" localSheetId="29">'[13] VTOS'!#REF!</definedName>
    <definedName name="ACCT" localSheetId="30">'[13] VTOS'!#REF!</definedName>
    <definedName name="ACCT">'[13]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[14]Tabla!$A$1:$B$622</definedName>
    <definedName name="analogchannels">'[15]atc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'[16]Balance General'!#REF!</definedName>
    <definedName name="ARA_Threshold" localSheetId="4">'[16]Balance General'!#REF!</definedName>
    <definedName name="ARA_Threshold" localSheetId="29">'[16]Balance General'!#REF!</definedName>
    <definedName name="ARA_Threshold" localSheetId="30">'[16]Balance General'!#REF!</definedName>
    <definedName name="ARA_Threshold">'[16]Balance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[17]CVC!$G$5264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'[16]Balance General'!#REF!</definedName>
    <definedName name="ARP_Threshold">'[16]Balance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'[15]RESUMO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[18]Balance!#REF!</definedName>
    <definedName name="AV.3" localSheetId="5">[18]Balance!#REF!</definedName>
    <definedName name="AV.3" localSheetId="4">[18]Balance!#REF!</definedName>
    <definedName name="AV.3" localSheetId="29">[18]Balance!#REF!</definedName>
    <definedName name="AV.3" localSheetId="30">[18]Balance!#REF!</definedName>
    <definedName name="AV.3">[18]Balance!#REF!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'[21]Nota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'[23]Data by box analysed'!#REF!</definedName>
    <definedName name="Box_Capex" localSheetId="5">'[23]Data by box analysed'!#REF!</definedName>
    <definedName name="Box_Capex" localSheetId="4">'[23]Data by box analysed'!#REF!</definedName>
    <definedName name="Box_Capex" localSheetId="29">'[23]Data by box analysed'!#REF!</definedName>
    <definedName name="Box_Capex" localSheetId="30">'[23]Data by box analysed'!#REF!</definedName>
    <definedName name="Box_Capex">'[23]Data by box analysed'!#REF!</definedName>
    <definedName name="Box_interest" localSheetId="3">'[24]Data by box analysed'!#REF!</definedName>
    <definedName name="Box_interest" localSheetId="5">'[24]Data by box analysed'!#REF!</definedName>
    <definedName name="Box_interest" localSheetId="4">'[24]Data by box analysed'!#REF!</definedName>
    <definedName name="Box_interest" localSheetId="29">'[24]Data by box analysed'!#REF!</definedName>
    <definedName name="Box_interest" localSheetId="30">'[24]Data by box analysed'!#REF!</definedName>
    <definedName name="Box_interest">'[24]Data by box analysed'!#REF!</definedName>
    <definedName name="Box_quantities" localSheetId="3">'[25]Data by box analysed'!#REF!</definedName>
    <definedName name="Box_quantities" localSheetId="5">'[25]Data by box analysed'!#REF!</definedName>
    <definedName name="Box_quantities" localSheetId="4">'[25]Data by box analysed'!#REF!</definedName>
    <definedName name="Box_quantities" localSheetId="29">'[25]Data by box analysed'!#REF!</definedName>
    <definedName name="Box_quantities" localSheetId="30">'[25]Data by box analysed'!#REF!</definedName>
    <definedName name="Box_quantities">'[25]Data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[26]EVP!#REF!</definedName>
    <definedName name="BuiltIn_Print_Area___0___0___0___0___0" localSheetId="5">[26]EVP!#REF!</definedName>
    <definedName name="BuiltIn_Print_Area___0___0___0___0___0" localSheetId="4">[26]EVP!#REF!</definedName>
    <definedName name="BuiltIn_Print_Area___0___0___0___0___0" localSheetId="29">[26]EVP!#REF!</definedName>
    <definedName name="BuiltIn_Print_Area___0___0___0___0___0" localSheetId="30">[26]EVP!#REF!</definedName>
    <definedName name="BuiltIn_Print_Area___0___0___0___0___0">[26]EVP!#REF!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[27]IF!$L$45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'[21]Nota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'[15]resumo dcch e acc'!$A$4:$L$152</definedName>
    <definedName name="CLIENT_NAME">[28]Básico!$D$3</definedName>
    <definedName name="cliente" localSheetId="3">[29]Bajas!#REF!</definedName>
    <definedName name="cliente" localSheetId="6">[29]Bajas!#REF!</definedName>
    <definedName name="cliente" localSheetId="5">[29]Bajas!#REF!</definedName>
    <definedName name="cliente" localSheetId="4">[29]Bajas!#REF!</definedName>
    <definedName name="cliente" localSheetId="7">[29]Bajas!#REF!</definedName>
    <definedName name="cliente" localSheetId="16">[29]Bajas!#REF!</definedName>
    <definedName name="cliente" localSheetId="17">[29]Bajas!#REF!</definedName>
    <definedName name="cliente" localSheetId="8">[29]Bajas!#REF!</definedName>
    <definedName name="cliente" localSheetId="29">[29]Bajas!#REF!</definedName>
    <definedName name="cliente" localSheetId="30">[29]Bajas!#REF!</definedName>
    <definedName name="cliente" localSheetId="31">[29]Bajas!#REF!</definedName>
    <definedName name="cliente" localSheetId="32">[29]Bajas!#REF!</definedName>
    <definedName name="cliente" localSheetId="33">[29]Bajas!#REF!</definedName>
    <definedName name="cliente" localSheetId="34">[29]Bajas!#REF!</definedName>
    <definedName name="cliente" localSheetId="35">[29]Bajas!#REF!</definedName>
    <definedName name="cliente" localSheetId="9">[29]Bajas!#REF!</definedName>
    <definedName name="cliente" localSheetId="36">[29]Bajas!#REF!</definedName>
    <definedName name="cliente" localSheetId="37">[29]Bajas!#REF!</definedName>
    <definedName name="cliente" localSheetId="38">[29]Bajas!#REF!</definedName>
    <definedName name="cliente" localSheetId="39">[29]Bajas!#REF!</definedName>
    <definedName name="cliente" localSheetId="10">[29]Bajas!#REF!</definedName>
    <definedName name="cliente" localSheetId="11">[29]Bajas!#REF!</definedName>
    <definedName name="cliente" localSheetId="12">[29]Bajas!#REF!</definedName>
    <definedName name="cliente" localSheetId="13">[29]Bajas!#REF!</definedName>
    <definedName name="cliente" localSheetId="14">[29]Bajas!#REF!</definedName>
    <definedName name="cliente" localSheetId="15">[29]Bajas!#REF!</definedName>
    <definedName name="cliente">[29]Bajas!#REF!</definedName>
    <definedName name="clientes" localSheetId="3">[29]Altas!#REF!</definedName>
    <definedName name="clientes" localSheetId="6">[29]Altas!#REF!</definedName>
    <definedName name="clientes" localSheetId="5">[29]Altas!#REF!</definedName>
    <definedName name="clientes" localSheetId="4">[29]Altas!#REF!</definedName>
    <definedName name="clientes" localSheetId="7">[29]Altas!#REF!</definedName>
    <definedName name="clientes" localSheetId="16">[29]Altas!#REF!</definedName>
    <definedName name="clientes" localSheetId="17">[29]Altas!#REF!</definedName>
    <definedName name="clientes" localSheetId="29">[29]Altas!#REF!</definedName>
    <definedName name="clientes" localSheetId="30">[29]Altas!#REF!</definedName>
    <definedName name="clientes" localSheetId="9">[29]Altas!#REF!</definedName>
    <definedName name="clientes" localSheetId="39">[29]Altas!#REF!</definedName>
    <definedName name="clientes" localSheetId="10">[29]Altas!#REF!</definedName>
    <definedName name="clientes" localSheetId="11">[29]Altas!#REF!</definedName>
    <definedName name="clientes" localSheetId="12">[29]Altas!#REF!</definedName>
    <definedName name="clientes" localSheetId="13">[29]Altas!#REF!</definedName>
    <definedName name="clientes" localSheetId="14">[29]Altas!#REF!</definedName>
    <definedName name="clientes" localSheetId="15">[29]Altas!#REF!</definedName>
    <definedName name="clientes">[29]Altas!#REF!</definedName>
    <definedName name="COEF">[14]Coeficientes!$A$9:$B$16</definedName>
    <definedName name="colorcode">'[15]resumo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[31]Coordenadas!#REF!</definedName>
    <definedName name="coordenadas" localSheetId="5">[31]Coordenadas!#REF!</definedName>
    <definedName name="coordenadas" localSheetId="4">[31]Coordenadas!#REF!</definedName>
    <definedName name="coordenadas" localSheetId="29">[31]Coordenadas!#REF!</definedName>
    <definedName name="coordenadas" localSheetId="30">[31]Coordenadas!#REF!</definedName>
    <definedName name="coordenadas">[31]Coordenadas!#REF!</definedName>
    <definedName name="copia">'[32]Datos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[30]Parámetros!$B$12</definedName>
    <definedName name="CosEnvUno">[30]Parámetros!$B$11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[30]Parámetros!$B$13</definedName>
    <definedName name="costobc">[33]Hoja1!$I$2:$I$24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'[13]CTO VTAS'!#REF!</definedName>
    <definedName name="ctovtanorte" localSheetId="5">'[13]CTO VTAS'!#REF!</definedName>
    <definedName name="ctovtanorte" localSheetId="4">'[13]CTO VTAS'!#REF!</definedName>
    <definedName name="ctovtanorte" localSheetId="29">'[13]CTO VTAS'!#REF!</definedName>
    <definedName name="ctovtanorte" localSheetId="30">'[13]CTO VTAS'!#REF!</definedName>
    <definedName name="ctovtanorte">'[13]CTO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[34]CURRENCY!$E$1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'[16]Balance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'[16]Balance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'[16]Estado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'[16]Balance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'[16]Estado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'[16]Balance General'!$B$18</definedName>
    <definedName name="CY_Interest_Expense">'[16]Estado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'[16]Balance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'[16]Balance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'[35]Balance General'!#REF!</definedName>
    <definedName name="CY_Marketable_Sec" localSheetId="5">'[35]Balance General'!#REF!</definedName>
    <definedName name="CY_Marketable_Sec" localSheetId="4">'[35]Balance General'!#REF!</definedName>
    <definedName name="CY_Marketable_Sec" localSheetId="29">'[35]Balance General'!#REF!</definedName>
    <definedName name="CY_Marketable_Sec" localSheetId="30">'[35]Balance General'!#REF!</definedName>
    <definedName name="CY_Marketable_Sec">'[35]Balance General'!#REF!</definedName>
    <definedName name="CY_NET_PROFIT">'[16]Estado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'[16]Estado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'[16]Estado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'[35]Balance General'!#REF!</definedName>
    <definedName name="CY_Preferred_Stock" localSheetId="5">'[35]Balance General'!#REF!</definedName>
    <definedName name="CY_Preferred_Stock" localSheetId="4">'[35]Balance General'!#REF!</definedName>
    <definedName name="CY_Preferred_Stock" localSheetId="29">'[35]Balance General'!#REF!</definedName>
    <definedName name="CY_Preferred_Stock" localSheetId="30">'[35]Balance General'!#REF!</definedName>
    <definedName name="CY_Preferred_Stock">'[35]Balance General'!#REF!</definedName>
    <definedName name="CY_QUICK_ASSETS">'[16]Balance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'[16]Estado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'[16]Balance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'[16]Balance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'[16]Balance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'[16]Balance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'[21]Nota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'[36]GP2.1'!#REF!</definedName>
    <definedName name="dasd" localSheetId="5">'[36]GP2.1'!#REF!</definedName>
    <definedName name="dasd" localSheetId="4">'[36]GP2.1'!#REF!</definedName>
    <definedName name="dasd" localSheetId="29">'[36]GP2.1'!#REF!</definedName>
    <definedName name="dasd" localSheetId="30">'[36]GP2.1'!#REF!</definedName>
    <definedName name="dasd">'[36]GP2.1'!#REF!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[37]Base!#REF!</definedName>
    <definedName name="DATA24" localSheetId="5">[37]Base!#REF!</definedName>
    <definedName name="DATA24" localSheetId="4">[37]Base!#REF!</definedName>
    <definedName name="DATA24" localSheetId="29">[37]Base!#REF!</definedName>
    <definedName name="DATA24" localSheetId="30">[37]Base!#REF!</definedName>
    <definedName name="DATA24">[37]Base!#REF!</definedName>
    <definedName name="DATA25" localSheetId="3">[37]Base!#REF!</definedName>
    <definedName name="DATA25" localSheetId="5">[37]Base!#REF!</definedName>
    <definedName name="DATA25" localSheetId="4">[37]Base!#REF!</definedName>
    <definedName name="DATA25" localSheetId="29">[37]Base!#REF!</definedName>
    <definedName name="DATA25" localSheetId="30">[37]Base!#REF!</definedName>
    <definedName name="DATA25">[37]Base!#REF!</definedName>
    <definedName name="DATA26" localSheetId="5">[37]Base!#REF!</definedName>
    <definedName name="DATA26">[37]Base!#REF!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'[38]IRSA HIST'!#REF!</definedName>
    <definedName name="dd" localSheetId="5">'[38]IRSA HIST'!#REF!</definedName>
    <definedName name="dd" localSheetId="4">'[38]IRSA HIST'!#REF!</definedName>
    <definedName name="dd" localSheetId="29">'[38]IRSA HIST'!#REF!</definedName>
    <definedName name="dd" localSheetId="30">'[38]IRSA HIST'!#REF!</definedName>
    <definedName name="dd">'[38]IRSA HIST'!#REF!</definedName>
    <definedName name="DD_Curr">[39]Currency!$C$3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'[40]Con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'[41]Detalle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'[15]atc e dtc'!$L$4:$AD$152</definedName>
    <definedName name="discamp">[17]CVC!$G$5301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[18]Balance!#REF!</definedName>
    <definedName name="dsf" localSheetId="4">[18]Balance!#REF!</definedName>
    <definedName name="dsf" localSheetId="29">[18]Balance!#REF!</definedName>
    <definedName name="dsf" localSheetId="30">[18]Balance!#REF!</definedName>
    <definedName name="dsf">[18]Balance!#REF!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'[42]BG Armado'!#REF!</definedName>
    <definedName name="E_" localSheetId="6">'[42]BG Armado'!#REF!</definedName>
    <definedName name="E_" localSheetId="5">'[42]BG Armado'!#REF!</definedName>
    <definedName name="E_" localSheetId="4">'[42]BG Armado'!#REF!</definedName>
    <definedName name="E_" localSheetId="7">'[42]BG Armado'!#REF!</definedName>
    <definedName name="E_" localSheetId="16">'[42]BG Armado'!#REF!</definedName>
    <definedName name="E_" localSheetId="17">'[42]BG Armado'!#REF!</definedName>
    <definedName name="E_" localSheetId="8">'[42]BG Armado'!#REF!</definedName>
    <definedName name="E_" localSheetId="29">'[42]BG Armado'!#REF!</definedName>
    <definedName name="E_" localSheetId="30">'[42]BG Armado'!#REF!</definedName>
    <definedName name="E_" localSheetId="31">'[42]BG Armado'!#REF!</definedName>
    <definedName name="E_" localSheetId="32">'[42]BG Armado'!#REF!</definedName>
    <definedName name="E_" localSheetId="33">'[42]BG Armado'!#REF!</definedName>
    <definedName name="E_" localSheetId="34">'[42]BG Armado'!#REF!</definedName>
    <definedName name="E_" localSheetId="35">'[42]BG Armado'!#REF!</definedName>
    <definedName name="E_" localSheetId="9">'[42]BG Armado'!#REF!</definedName>
    <definedName name="E_" localSheetId="36">'[42]BG Armado'!#REF!</definedName>
    <definedName name="E_" localSheetId="37">'[42]BG Armado'!#REF!</definedName>
    <definedName name="E_" localSheetId="38">'[42]BG Armado'!#REF!</definedName>
    <definedName name="E_" localSheetId="39">'[42]BG Armado'!#REF!</definedName>
    <definedName name="E_" localSheetId="10">'[42]BG Armado'!#REF!</definedName>
    <definedName name="E_" localSheetId="11">'[42]BG Armado'!#REF!</definedName>
    <definedName name="E_" localSheetId="12">'[42]BG Armado'!#REF!</definedName>
    <definedName name="E_" localSheetId="13">'[42]BG Armado'!#REF!</definedName>
    <definedName name="E_" localSheetId="14">'[42]BG Armado'!#REF!</definedName>
    <definedName name="E_" localSheetId="15">'[42]BG Armado'!#REF!</definedName>
    <definedName name="E_">'[42]BG Armado'!#REF!</definedName>
    <definedName name="E3_" localSheetId="3">'[42]BG Armado'!#REF!</definedName>
    <definedName name="E3_" localSheetId="5">'[42]BG Armado'!#REF!</definedName>
    <definedName name="E3_" localSheetId="4">'[42]BG Armado'!#REF!</definedName>
    <definedName name="E3_" localSheetId="29">'[42]BG Armado'!#REF!</definedName>
    <definedName name="E3_" localSheetId="30">'[42]BG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[45]VARIACIONES!#REF!</definedName>
    <definedName name="eliminaciones" localSheetId="6">[45]VARIACIONES!#REF!</definedName>
    <definedName name="eliminaciones" localSheetId="5">[45]VARIACIONES!#REF!</definedName>
    <definedName name="eliminaciones" localSheetId="4">[45]VARIACIONES!#REF!</definedName>
    <definedName name="eliminaciones" localSheetId="7">[45]VARIACIONES!#REF!</definedName>
    <definedName name="eliminaciones" localSheetId="16">[45]VARIACIONES!#REF!</definedName>
    <definedName name="eliminaciones" localSheetId="17">[45]VARIACIONES!#REF!</definedName>
    <definedName name="eliminaciones" localSheetId="8">[45]VARIACIONES!#REF!</definedName>
    <definedName name="eliminaciones" localSheetId="29">[45]VARIACIONES!#REF!</definedName>
    <definedName name="eliminaciones" localSheetId="30">[45]VARIACIONES!#REF!</definedName>
    <definedName name="eliminaciones" localSheetId="31">[45]VARIACIONES!#REF!</definedName>
    <definedName name="eliminaciones" localSheetId="32">[45]VARIACIONES!#REF!</definedName>
    <definedName name="eliminaciones" localSheetId="33">[45]VARIACIONES!#REF!</definedName>
    <definedName name="eliminaciones" localSheetId="34">[45]VARIACIONES!#REF!</definedName>
    <definedName name="eliminaciones" localSheetId="35">[45]VARIACIONES!#REF!</definedName>
    <definedName name="eliminaciones" localSheetId="9">[45]VARIACIONES!#REF!</definedName>
    <definedName name="eliminaciones" localSheetId="36">[45]VARIACIONES!#REF!</definedName>
    <definedName name="eliminaciones" localSheetId="37">[45]VARIACIONES!#REF!</definedName>
    <definedName name="eliminaciones" localSheetId="38">[45]VARIACIONES!#REF!</definedName>
    <definedName name="eliminaciones" localSheetId="10">[45]VARIACIONES!#REF!</definedName>
    <definedName name="eliminaciones" localSheetId="11">[45]VARIACIONES!#REF!</definedName>
    <definedName name="eliminaciones" localSheetId="12">[45]VARIACIONES!#REF!</definedName>
    <definedName name="eliminaciones" localSheetId="13">[45]VARIACIONES!#REF!</definedName>
    <definedName name="eliminaciones" localSheetId="14">[45]VARIACIONES!#REF!</definedName>
    <definedName name="eliminaciones" localSheetId="15">[45]VARIACIONES!#REF!</definedName>
    <definedName name="eliminaciones">[45]VARIACIONES!#REF!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'[46]Non-Statistical Sampling'!$AR$12</definedName>
    <definedName name="Eval_MR">'[46]Non-Statistical Sampling'!$Y$20</definedName>
    <definedName name="Excel_BuiltIn__FilterDatabase_1" localSheetId="3">'[48]Resumen TB'!#REF!</definedName>
    <definedName name="Excel_BuiltIn__FilterDatabase_1" localSheetId="6">'[48]Resumen TB'!#REF!</definedName>
    <definedName name="Excel_BuiltIn__FilterDatabase_1" localSheetId="5">'[48]Resumen TB'!#REF!</definedName>
    <definedName name="Excel_BuiltIn__FilterDatabase_1" localSheetId="4">'[48]Resumen TB'!#REF!</definedName>
    <definedName name="Excel_BuiltIn__FilterDatabase_1" localSheetId="7">'[48]Resumen TB'!#REF!</definedName>
    <definedName name="Excel_BuiltIn__FilterDatabase_1" localSheetId="16">'[48]Resumen TB'!#REF!</definedName>
    <definedName name="Excel_BuiltIn__FilterDatabase_1" localSheetId="17">'[48]Resumen TB'!#REF!</definedName>
    <definedName name="Excel_BuiltIn__FilterDatabase_1" localSheetId="29">'[48]Resumen TB'!#REF!</definedName>
    <definedName name="Excel_BuiltIn__FilterDatabase_1" localSheetId="30">'[48]Resumen TB'!#REF!</definedName>
    <definedName name="Excel_BuiltIn__FilterDatabase_1" localSheetId="9">'[48]Resumen TB'!#REF!</definedName>
    <definedName name="Excel_BuiltIn__FilterDatabase_1" localSheetId="10">'[48]Resumen TB'!#REF!</definedName>
    <definedName name="Excel_BuiltIn__FilterDatabase_1" localSheetId="12">'[48]Resumen TB'!#REF!</definedName>
    <definedName name="Excel_BuiltIn__FilterDatabase_1" localSheetId="13">'[48]Resumen TB'!#REF!</definedName>
    <definedName name="Excel_BuiltIn__FilterDatabase_1" localSheetId="14">'[48]Resumen TB'!#REF!</definedName>
    <definedName name="Excel_BuiltIn__FilterDatabase_1" localSheetId="15">'[48]Resumen TB'!#REF!</definedName>
    <definedName name="Excel_BuiltIn__FilterDatabase_1">'[48]Resumen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'[48]Resumen TB'!#REF!</definedName>
    <definedName name="Excel_BuiltIn_Extract_1" localSheetId="4">'[48]Resumen TB'!#REF!</definedName>
    <definedName name="Excel_BuiltIn_Extract_1" localSheetId="29">'[48]Resumen TB'!#REF!</definedName>
    <definedName name="Excel_BuiltIn_Extract_1" localSheetId="30">'[48]Resumen TB'!#REF!</definedName>
    <definedName name="Excel_BuiltIn_Extract_1">'[48]Resumen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[44]Tickmarks!$B$44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'[38]IRSA HIST'!#REF!</definedName>
    <definedName name="ff" localSheetId="5">'[38]IRSA HIST'!#REF!</definedName>
    <definedName name="ff" localSheetId="4">'[38]IRSA HIST'!#REF!</definedName>
    <definedName name="ff" localSheetId="29">'[38]IRSA HIST'!#REF!</definedName>
    <definedName name="ff" localSheetId="30">'[38]IRSA HIST'!#REF!</definedName>
    <definedName name="ff">'[38]IRSA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[52]Validacion1!$C$3:$C$54</definedName>
    <definedName name="FLLDLKAS" localSheetId="3" hidden="1">'[44]Confirmaciones U$S 2005'!#REF!</definedName>
    <definedName name="FLLDLKAS" localSheetId="6" hidden="1">'[44]Confirmaciones U$S 2005'!#REF!</definedName>
    <definedName name="FLLDLKAS" localSheetId="5" hidden="1">'[44]Confirmaciones U$S 2005'!#REF!</definedName>
    <definedName name="FLLDLKAS" localSheetId="4" hidden="1">'[44]Confirmaciones U$S 2005'!#REF!</definedName>
    <definedName name="FLLDLKAS" localSheetId="7" hidden="1">'[44]Confirmaciones U$S 2005'!#REF!</definedName>
    <definedName name="FLLDLKAS" localSheetId="16" hidden="1">'[44]Confirmaciones U$S 2005'!#REF!</definedName>
    <definedName name="FLLDLKAS" localSheetId="17" hidden="1">'[44]Confirmaciones U$S 2005'!#REF!</definedName>
    <definedName name="FLLDLKAS" localSheetId="29" hidden="1">'[44]Confirmaciones U$S 2005'!#REF!</definedName>
    <definedName name="FLLDLKAS" localSheetId="30" hidden="1">'[44]Confirmaciones U$S 2005'!#REF!</definedName>
    <definedName name="FLLDLKAS" localSheetId="9" hidden="1">'[44]Confirmaciones U$S 2005'!#REF!</definedName>
    <definedName name="FLLDLKAS" localSheetId="10" hidden="1">'[44]Confirmaciones U$S 2005'!#REF!</definedName>
    <definedName name="FLLDLKAS" localSheetId="12" hidden="1">'[44]Confirmaciones U$S 2005'!#REF!</definedName>
    <definedName name="FLLDLKAS" localSheetId="13" hidden="1">'[44]Confirmaciones U$S 2005'!#REF!</definedName>
    <definedName name="FLLDLKAS" localSheetId="14" hidden="1">'[44]Confirmaciones U$S 2005'!#REF!</definedName>
    <definedName name="FLLDLKAS" localSheetId="15" hidden="1">'[44]Confirmaciones U$S 2005'!#REF!</definedName>
    <definedName name="FLLDLKAS" hidden="1">'[44]Confirmaciones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[53]EP3!#REF!</definedName>
    <definedName name="FORM" localSheetId="6">[53]EP3!#REF!</definedName>
    <definedName name="FORM" localSheetId="5">[53]EP3!#REF!</definedName>
    <definedName name="FORM" localSheetId="4">[53]EP3!#REF!</definedName>
    <definedName name="FORM" localSheetId="7">[53]EP3!#REF!</definedName>
    <definedName name="FORM" localSheetId="16">[53]EP3!#REF!</definedName>
    <definedName name="FORM" localSheetId="17">[53]EP3!#REF!</definedName>
    <definedName name="FORM" localSheetId="8">[53]EP3!#REF!</definedName>
    <definedName name="FORM" localSheetId="29">[53]EP3!#REF!</definedName>
    <definedName name="FORM" localSheetId="30">[53]EP3!#REF!</definedName>
    <definedName name="FORM" localSheetId="31">[53]EP3!#REF!</definedName>
    <definedName name="FORM" localSheetId="32">[53]EP3!#REF!</definedName>
    <definedName name="FORM" localSheetId="33">[53]EP3!#REF!</definedName>
    <definedName name="FORM" localSheetId="34">[53]EP3!#REF!</definedName>
    <definedName name="FORM" localSheetId="35">[53]EP3!#REF!</definedName>
    <definedName name="FORM" localSheetId="9">[53]EP3!#REF!</definedName>
    <definedName name="FORM" localSheetId="36">[53]EP3!#REF!</definedName>
    <definedName name="FORM" localSheetId="37">[53]EP3!#REF!</definedName>
    <definedName name="FORM" localSheetId="38">[53]EP3!#REF!</definedName>
    <definedName name="FORM" localSheetId="10">[53]EP3!#REF!</definedName>
    <definedName name="FORM" localSheetId="11">[53]EP3!#REF!</definedName>
    <definedName name="FORM" localSheetId="12">[53]EP3!#REF!</definedName>
    <definedName name="FORM" localSheetId="13">[53]EP3!#REF!</definedName>
    <definedName name="FORM" localSheetId="14">[53]EP3!#REF!</definedName>
    <definedName name="FORM" localSheetId="15">[53]EP3!#REF!</definedName>
    <definedName name="FORM">[53]EP3!#REF!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'[42]BG Armado'!#REF!</definedName>
    <definedName name="G_" localSheetId="6">'[42]BG Armado'!#REF!</definedName>
    <definedName name="G_" localSheetId="5">'[42]BG Armado'!#REF!</definedName>
    <definedName name="G_" localSheetId="4">'[42]BG Armado'!#REF!</definedName>
    <definedName name="G_" localSheetId="7">'[42]BG Armado'!#REF!</definedName>
    <definedName name="G_" localSheetId="16">'[42]BG Armado'!#REF!</definedName>
    <definedName name="G_" localSheetId="17">'[42]BG Armado'!#REF!</definedName>
    <definedName name="G_" localSheetId="8">'[42]BG Armado'!#REF!</definedName>
    <definedName name="G_" localSheetId="29">'[42]BG Armado'!#REF!</definedName>
    <definedName name="G_" localSheetId="30">'[42]BG Armado'!#REF!</definedName>
    <definedName name="G_" localSheetId="31">'[42]BG Armado'!#REF!</definedName>
    <definedName name="G_" localSheetId="32">'[42]BG Armado'!#REF!</definedName>
    <definedName name="G_" localSheetId="33">'[42]BG Armado'!#REF!</definedName>
    <definedName name="G_" localSheetId="34">'[42]BG Armado'!#REF!</definedName>
    <definedName name="G_" localSheetId="35">'[42]BG Armado'!#REF!</definedName>
    <definedName name="G_" localSheetId="9">'[42]BG Armado'!#REF!</definedName>
    <definedName name="G_" localSheetId="36">'[42]BG Armado'!#REF!</definedName>
    <definedName name="G_" localSheetId="37">'[42]BG Armado'!#REF!</definedName>
    <definedName name="G_" localSheetId="38">'[42]BG Armado'!#REF!</definedName>
    <definedName name="G_" localSheetId="10">'[42]BG Armado'!#REF!</definedName>
    <definedName name="G_" localSheetId="11">'[42]BG Armado'!#REF!</definedName>
    <definedName name="G_" localSheetId="12">'[42]BG Armado'!#REF!</definedName>
    <definedName name="G_" localSheetId="13">'[42]BG Armado'!#REF!</definedName>
    <definedName name="G_" localSheetId="14">'[42]BG Armado'!#REF!</definedName>
    <definedName name="G_" localSheetId="15">'[42]BG Armado'!#REF!</definedName>
    <definedName name="G_">'[42]BG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'[36]GP2.1'!#REF!</definedName>
    <definedName name="Gas1DEC" localSheetId="5">'[36]GP2.1'!#REF!</definedName>
    <definedName name="Gas1DEC" localSheetId="4">'[36]GP2.1'!#REF!</definedName>
    <definedName name="Gas1DEC" localSheetId="29">'[36]GP2.1'!#REF!</definedName>
    <definedName name="Gas1DEC" localSheetId="30">'[36]GP2.1'!#REF!</definedName>
    <definedName name="Gas1DEC">'[36]GP2.1'!#REF!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'[54]Trading HC by Reg &amp; Platf'!#REF!</definedName>
    <definedName name="GM" localSheetId="6">'[54]Trading HC by Reg &amp; Platf'!#REF!</definedName>
    <definedName name="GM" localSheetId="5">'[54]Trading HC by Reg &amp; Platf'!#REF!</definedName>
    <definedName name="GM" localSheetId="4">'[54]Trading HC by Reg &amp; Platf'!#REF!</definedName>
    <definedName name="GM" localSheetId="7">'[54]Trading HC by Reg &amp; Platf'!#REF!</definedName>
    <definedName name="GM" localSheetId="16">'[54]Trading HC by Reg &amp; Platf'!#REF!</definedName>
    <definedName name="GM" localSheetId="17">'[54]Trading HC by Reg &amp; Platf'!#REF!</definedName>
    <definedName name="GM" localSheetId="8">'[54]Trading HC by Reg &amp; Platf'!#REF!</definedName>
    <definedName name="GM" localSheetId="31">'[54]Trading HC by Reg &amp; Platf'!#REF!</definedName>
    <definedName name="GM" localSheetId="32">'[54]Trading HC by Reg &amp; Platf'!#REF!</definedName>
    <definedName name="GM" localSheetId="33">'[54]Trading HC by Reg &amp; Platf'!#REF!</definedName>
    <definedName name="GM" localSheetId="34">'[54]Trading HC by Reg &amp; Platf'!#REF!</definedName>
    <definedName name="GM" localSheetId="35">'[54]Trading HC by Reg &amp; Platf'!#REF!</definedName>
    <definedName name="GM" localSheetId="9">'[54]Trading HC by Reg &amp; Platf'!#REF!</definedName>
    <definedName name="GM" localSheetId="36">'[54]Trading HC by Reg &amp; Platf'!#REF!</definedName>
    <definedName name="GM" localSheetId="37">'[54]Trading HC by Reg &amp; Platf'!#REF!</definedName>
    <definedName name="GM" localSheetId="38">'[54]Trading HC by Reg &amp; Platf'!#REF!</definedName>
    <definedName name="GM" localSheetId="10">'[54]Trading HC by Reg &amp; Platf'!#REF!</definedName>
    <definedName name="GM" localSheetId="11">'[54]Trading HC by Reg &amp; Platf'!#REF!</definedName>
    <definedName name="GM" localSheetId="12">'[54]Trading HC by Reg &amp; Platf'!#REF!</definedName>
    <definedName name="GM" localSheetId="13">'[54]Trading HC by Reg &amp; Platf'!#REF!</definedName>
    <definedName name="GM" localSheetId="14">'[54]Trading HC by Reg &amp; Platf'!#REF!</definedName>
    <definedName name="GM" localSheetId="15">'[54]Trading HC by Reg &amp; Platf'!#REF!</definedName>
    <definedName name="GM">'[54]Trading HC by Reg &amp; Platf'!#REF!</definedName>
    <definedName name="_xlnm.Recorder" localSheetId="3">[55]Macro1!#REF!</definedName>
    <definedName name="_xlnm.Recorder" localSheetId="5">[55]Macro1!#REF!</definedName>
    <definedName name="_xlnm.Recorder" localSheetId="4">[55]Macro1!#REF!</definedName>
    <definedName name="_xlnm.Recorder" localSheetId="29">[55]Macro1!#REF!</definedName>
    <definedName name="_xlnm.Recorder" localSheetId="30">[55]Macro1!#REF!</definedName>
    <definedName name="_xlnm.Recorder">[55]Macro1!#REF!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'[38]IRSA HIST'!#REF!</definedName>
    <definedName name="hh" localSheetId="5">'[38]IRSA HIST'!#REF!</definedName>
    <definedName name="hh" localSheetId="4">'[38]IRSA HIST'!#REF!</definedName>
    <definedName name="hh" localSheetId="29">'[38]IRSA HIST'!#REF!</definedName>
    <definedName name="hh" localSheetId="30">'[38]IRSA HIST'!#REF!</definedName>
    <definedName name="hh">'[38]IRSA HIST'!#REF!</definedName>
    <definedName name="hi" localSheetId="3">'[38]IRSA HIST'!#REF!</definedName>
    <definedName name="hi" localSheetId="5">'[38]IRSA HIST'!#REF!</definedName>
    <definedName name="hi" localSheetId="4">'[38]IRSA HIST'!#REF!</definedName>
    <definedName name="hi" localSheetId="29">'[38]IRSA HIST'!#REF!</definedName>
    <definedName name="hi" localSheetId="30">'[38]IRSA HIST'!#REF!</definedName>
    <definedName name="hi">'[38]IRSA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'[21]Nota 8'!$F$30</definedName>
    <definedName name="imp_PyL">'[49]datos P_L'!$C$1</definedName>
    <definedName name="Impresión_Anexo_A" localSheetId="3">'[56]ANEXO A'!#REF!</definedName>
    <definedName name="Impresión_Anexo_A" localSheetId="6">'[56]ANEXO A'!#REF!</definedName>
    <definedName name="Impresión_Anexo_A" localSheetId="5">'[56]ANEXO A'!#REF!</definedName>
    <definedName name="Impresión_Anexo_A" localSheetId="4">'[56]ANEXO A'!#REF!</definedName>
    <definedName name="Impresión_Anexo_A" localSheetId="7">'[56]ANEXO A'!#REF!</definedName>
    <definedName name="Impresión_Anexo_A" localSheetId="16">'[56]ANEXO A'!#REF!</definedName>
    <definedName name="Impresión_Anexo_A" localSheetId="17">'[56]ANEXO A'!#REF!</definedName>
    <definedName name="Impresión_Anexo_A" localSheetId="8">'[56]ANEXO A'!#REF!</definedName>
    <definedName name="Impresión_Anexo_A" localSheetId="29">'[56]ANEXO A'!#REF!</definedName>
    <definedName name="Impresión_Anexo_A" localSheetId="30">'[56]ANEXO A'!#REF!</definedName>
    <definedName name="Impresión_Anexo_A" localSheetId="31">'[56]ANEXO A'!#REF!</definedName>
    <definedName name="Impresión_Anexo_A" localSheetId="32">'[56]ANEXO A'!#REF!</definedName>
    <definedName name="Impresión_Anexo_A" localSheetId="33">'[56]ANEXO A'!#REF!</definedName>
    <definedName name="Impresión_Anexo_A" localSheetId="34">'[56]ANEXO A'!#REF!</definedName>
    <definedName name="Impresión_Anexo_A" localSheetId="35">'[56]ANEXO A'!#REF!</definedName>
    <definedName name="Impresión_Anexo_A" localSheetId="9">'[56]ANEXO A'!#REF!</definedName>
    <definedName name="Impresión_Anexo_A" localSheetId="36">'[56]ANEXO A'!#REF!</definedName>
    <definedName name="Impresión_Anexo_A" localSheetId="37">'[56]ANEXO A'!#REF!</definedName>
    <definedName name="Impresión_Anexo_A" localSheetId="38">'[56]ANEXO A'!#REF!</definedName>
    <definedName name="Impresión_Anexo_A" localSheetId="39">'[56]ANEXO A'!#REF!</definedName>
    <definedName name="Impresión_Anexo_A" localSheetId="10">'[56]ANEXO A'!#REF!</definedName>
    <definedName name="Impresión_Anexo_A" localSheetId="11">'[56]ANEXO A'!#REF!</definedName>
    <definedName name="Impresión_Anexo_A" localSheetId="12">'[56]ANEXO A'!#REF!</definedName>
    <definedName name="Impresión_Anexo_A" localSheetId="13">'[56]ANEXO A'!#REF!</definedName>
    <definedName name="Impresión_Anexo_A" localSheetId="14">'[56]ANEXO A'!#REF!</definedName>
    <definedName name="Impresión_Anexo_A" localSheetId="15">'[56]ANEXO A'!#REF!</definedName>
    <definedName name="Impresión_Anexo_A">'[56]ANEXO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'[21]Nota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[13]INVERSIONES!#REF!</definedName>
    <definedName name="invnorte" localSheetId="5">[13]INVERSIONES!#REF!</definedName>
    <definedName name="invnorte" localSheetId="4">[13]INVERSIONES!#REF!</definedName>
    <definedName name="invnorte" localSheetId="29">[13]INVERSIONES!#REF!</definedName>
    <definedName name="invnorte" localSheetId="30">[13]INVERSIONES!#REF!</definedName>
    <definedName name="invnorte">[13]INVERSIONES!#REF!</definedName>
    <definedName name="invsur" localSheetId="3">[13]INVERSIONES!#REF!</definedName>
    <definedName name="invsur" localSheetId="5">[13]INVERSIONES!#REF!</definedName>
    <definedName name="invsur" localSheetId="4">[13]INVERSIONES!#REF!</definedName>
    <definedName name="invsur" localSheetId="29">[13]INVERSIONES!#REF!</definedName>
    <definedName name="invsur" localSheetId="30">[13]INVERSIONES!#REF!</definedName>
    <definedName name="invsur">[13]INVERSIONES!#REF!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'[34]GLP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'[38]IRSA HIST'!#REF!</definedName>
    <definedName name="jj" localSheetId="6">'[38]IRSA HIST'!#REF!</definedName>
    <definedName name="jj" localSheetId="5">'[38]IRSA HIST'!#REF!</definedName>
    <definedName name="jj" localSheetId="4">'[38]IRSA HIST'!#REF!</definedName>
    <definedName name="jj" localSheetId="7">'[38]IRSA HIST'!#REF!</definedName>
    <definedName name="jj" localSheetId="16">'[38]IRSA HIST'!#REF!</definedName>
    <definedName name="jj" localSheetId="17">'[38]IRSA HIST'!#REF!</definedName>
    <definedName name="jj" localSheetId="8">'[38]IRSA HIST'!#REF!</definedName>
    <definedName name="jj" localSheetId="29">'[38]IRSA HIST'!#REF!</definedName>
    <definedName name="jj" localSheetId="30">'[38]IRSA HIST'!#REF!</definedName>
    <definedName name="jj" localSheetId="31">'[38]IRSA HIST'!#REF!</definedName>
    <definedName name="jj" localSheetId="32">'[38]IRSA HIST'!#REF!</definedName>
    <definedName name="jj" localSheetId="33">'[38]IRSA HIST'!#REF!</definedName>
    <definedName name="jj" localSheetId="34">'[38]IRSA HIST'!#REF!</definedName>
    <definedName name="jj" localSheetId="35">'[38]IRSA HIST'!#REF!</definedName>
    <definedName name="jj" localSheetId="9">'[38]IRSA HIST'!#REF!</definedName>
    <definedName name="jj" localSheetId="36">'[38]IRSA HIST'!#REF!</definedName>
    <definedName name="jj" localSheetId="37">'[38]IRSA HIST'!#REF!</definedName>
    <definedName name="jj" localSheetId="38">'[38]IRSA HIST'!#REF!</definedName>
    <definedName name="jj" localSheetId="10">'[38]IRSA HIST'!#REF!</definedName>
    <definedName name="jj" localSheetId="11">'[38]IRSA HIST'!#REF!</definedName>
    <definedName name="jj" localSheetId="12">'[38]IRSA HIST'!#REF!</definedName>
    <definedName name="jj" localSheetId="13">'[38]IRSA HIST'!#REF!</definedName>
    <definedName name="jj" localSheetId="14">'[38]IRSA HIST'!#REF!</definedName>
    <definedName name="jj" localSheetId="15">'[38]IRSA HIST'!#REF!</definedName>
    <definedName name="jj">'[38]IRSA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'[42]BG Armado'!#REF!</definedName>
    <definedName name="L_23" localSheetId="5">'[42]BG Armado'!#REF!</definedName>
    <definedName name="L_23" localSheetId="4">'[42]BG Armado'!#REF!</definedName>
    <definedName name="L_23" localSheetId="29">'[42]BG Armado'!#REF!</definedName>
    <definedName name="L_23" localSheetId="30">'[42]BG Armado'!#REF!</definedName>
    <definedName name="L_23">'[42]BG Armado'!#REF!</definedName>
    <definedName name="L_24" localSheetId="3">'[42]BG Armado'!#REF!</definedName>
    <definedName name="L_24" localSheetId="5">'[42]BG Armado'!#REF!</definedName>
    <definedName name="L_24" localSheetId="4">'[42]BG Armado'!#REF!</definedName>
    <definedName name="L_24" localSheetId="29">'[42]BG Armado'!#REF!</definedName>
    <definedName name="L_24" localSheetId="30">'[42]BG Armado'!#REF!</definedName>
    <definedName name="L_24">'[42]BG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3">[11]AP!#REF!,[11]AP!#REF!,[11]AP!#REF!,[11]AP!#REF!</definedName>
    <definedName name="Liq_FPC" localSheetId="6">[11]AP!#REF!,[11]AP!#REF!,[11]AP!#REF!,[11]AP!#REF!</definedName>
    <definedName name="Liq_FPC" localSheetId="5">[11]AP!#REF!,[11]AP!#REF!,[11]AP!#REF!,[11]AP!#REF!</definedName>
    <definedName name="Liq_FPC" localSheetId="4">[11]AP!#REF!,[11]AP!#REF!,[11]AP!#REF!,[11]AP!#REF!</definedName>
    <definedName name="Liq_FPC" localSheetId="7">[11]AP!#REF!,[11]AP!#REF!,[11]AP!#REF!,[11]AP!#REF!</definedName>
    <definedName name="Liq_FPC" localSheetId="16">[11]AP!#REF!,[11]AP!#REF!,[11]AP!#REF!,[11]AP!#REF!</definedName>
    <definedName name="Liq_FPC" localSheetId="17">[11]AP!#REF!,[11]AP!#REF!,[11]AP!#REF!,[11]AP!#REF!</definedName>
    <definedName name="Liq_FPC" localSheetId="8">[11]AP!#REF!,[11]AP!#REF!,[11]AP!#REF!,[11]AP!#REF!</definedName>
    <definedName name="Liq_FPC" localSheetId="29">[11]AP!#REF!,[11]AP!#REF!,[11]AP!#REF!,[11]AP!#REF!</definedName>
    <definedName name="Liq_FPC" localSheetId="30">[11]AP!#REF!,[11]AP!#REF!,[11]AP!#REF!,[11]AP!#REF!</definedName>
    <definedName name="Liq_FPC" localSheetId="31">[11]AP!#REF!,[11]AP!#REF!,[11]AP!#REF!,[11]AP!#REF!</definedName>
    <definedName name="Liq_FPC" localSheetId="32">[11]AP!#REF!,[11]AP!#REF!,[11]AP!#REF!,[11]AP!#REF!</definedName>
    <definedName name="Liq_FPC" localSheetId="33">[11]AP!#REF!,[11]AP!#REF!,[11]AP!#REF!,[11]AP!#REF!</definedName>
    <definedName name="Liq_FPC" localSheetId="34">[11]AP!#REF!,[11]AP!#REF!,[11]AP!#REF!,[11]AP!#REF!</definedName>
    <definedName name="Liq_FPC" localSheetId="35">[11]AP!#REF!,[11]AP!#REF!,[11]AP!#REF!,[11]AP!#REF!</definedName>
    <definedName name="Liq_FPC" localSheetId="9">[11]AP!#REF!,[11]AP!#REF!,[11]AP!#REF!,[11]AP!#REF!</definedName>
    <definedName name="Liq_FPC" localSheetId="36">[11]AP!#REF!,[11]AP!#REF!,[11]AP!#REF!,[11]AP!#REF!</definedName>
    <definedName name="Liq_FPC" localSheetId="37">[11]AP!#REF!,[11]AP!#REF!,[11]AP!#REF!,[11]AP!#REF!</definedName>
    <definedName name="Liq_FPC" localSheetId="38">[11]AP!#REF!,[11]AP!#REF!,[11]AP!#REF!,[11]AP!#REF!</definedName>
    <definedName name="Liq_FPC" localSheetId="39">[11]AP!#REF!,[11]AP!#REF!,[11]AP!#REF!,[11]AP!#REF!</definedName>
    <definedName name="Liq_FPC" localSheetId="10">[11]AP!#REF!,[11]AP!#REF!,[11]AP!#REF!,[11]AP!#REF!</definedName>
    <definedName name="Liq_FPC" localSheetId="11">[11]AP!#REF!,[11]AP!#REF!,[11]AP!#REF!,[11]AP!#REF!</definedName>
    <definedName name="Liq_FPC" localSheetId="12">[11]AP!#REF!,[11]AP!#REF!,[11]AP!#REF!,[11]AP!#REF!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[58]Prevision!$Q$2:$Q$12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[30]Parámetros!$B$9</definedName>
    <definedName name="menorte" localSheetId="3">[13]MON.EXTRANJERA!#REF!</definedName>
    <definedName name="menorte" localSheetId="6">[13]MON.EXTRANJERA!#REF!</definedName>
    <definedName name="menorte" localSheetId="5">[13]MON.EXTRANJERA!#REF!</definedName>
    <definedName name="menorte" localSheetId="4">[13]MON.EXTRANJERA!#REF!</definedName>
    <definedName name="menorte" localSheetId="7">[13]MON.EXTRANJERA!#REF!</definedName>
    <definedName name="menorte" localSheetId="16">[13]MON.EXTRANJERA!#REF!</definedName>
    <definedName name="menorte" localSheetId="17">[13]MON.EXTRANJERA!#REF!</definedName>
    <definedName name="menorte" localSheetId="8">[13]MON.EXTRANJERA!#REF!</definedName>
    <definedName name="menorte" localSheetId="29">[13]MON.EXTRANJERA!#REF!</definedName>
    <definedName name="menorte" localSheetId="30">[13]MON.EXTRANJERA!#REF!</definedName>
    <definedName name="menorte" localSheetId="31">[13]MON.EXTRANJERA!#REF!</definedName>
    <definedName name="menorte" localSheetId="32">[13]MON.EXTRANJERA!#REF!</definedName>
    <definedName name="menorte" localSheetId="33">[13]MON.EXTRANJERA!#REF!</definedName>
    <definedName name="menorte" localSheetId="34">[13]MON.EXTRANJERA!#REF!</definedName>
    <definedName name="menorte" localSheetId="35">[13]MON.EXTRANJERA!#REF!</definedName>
    <definedName name="menorte" localSheetId="9">[13]MON.EXTRANJERA!#REF!</definedName>
    <definedName name="menorte" localSheetId="36">[13]MON.EXTRANJERA!#REF!</definedName>
    <definedName name="menorte" localSheetId="37">[13]MON.EXTRANJERA!#REF!</definedName>
    <definedName name="menorte" localSheetId="38">[13]MON.EXTRANJERA!#REF!</definedName>
    <definedName name="menorte" localSheetId="39">[13]MON.EXTRANJERA!#REF!</definedName>
    <definedName name="menorte" localSheetId="10">[13]MON.EXTRANJERA!#REF!</definedName>
    <definedName name="menorte" localSheetId="11">[13]MON.EXTRANJERA!#REF!</definedName>
    <definedName name="menorte" localSheetId="12">[13]MON.EXTRANJERA!#REF!</definedName>
    <definedName name="menorte" localSheetId="13">[13]MON.EXTRANJERA!#REF!</definedName>
    <definedName name="menorte" localSheetId="14">[13]MON.EXTRANJERA!#REF!</definedName>
    <definedName name="menorte" localSheetId="15">[13]MON.EXTRANJERA!#REF!</definedName>
    <definedName name="menorte">[13]MON.EXTRANJERA!#REF!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'[59]0.3 Check list'!#REF!</definedName>
    <definedName name="MIL" localSheetId="5">'[59]0.3 Check list'!#REF!</definedName>
    <definedName name="MIL" localSheetId="4">'[59]0.3 Check list'!#REF!</definedName>
    <definedName name="MIL" localSheetId="29">'[59]0.3 Check list'!#REF!</definedName>
    <definedName name="MIL" localSheetId="30">'[59]0.3 Check list'!#REF!</definedName>
    <definedName name="MIL">'[59]0.3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[58]Prevision!$P$2:$P$12</definedName>
    <definedName name="Modificar_celdas_Anexo_A" localSheetId="3">'[56]ANEXO A'!#REF!</definedName>
    <definedName name="Modificar_celdas_Anexo_A" localSheetId="6">'[56]ANEXO A'!#REF!</definedName>
    <definedName name="Modificar_celdas_Anexo_A" localSheetId="5">'[56]ANEXO A'!#REF!</definedName>
    <definedName name="Modificar_celdas_Anexo_A" localSheetId="4">'[56]ANEXO A'!#REF!</definedName>
    <definedName name="Modificar_celdas_Anexo_A" localSheetId="7">'[56]ANEXO A'!#REF!</definedName>
    <definedName name="Modificar_celdas_Anexo_A" localSheetId="16">'[56]ANEXO A'!#REF!</definedName>
    <definedName name="Modificar_celdas_Anexo_A" localSheetId="17">'[56]ANEXO A'!#REF!</definedName>
    <definedName name="Modificar_celdas_Anexo_A" localSheetId="8">'[56]ANEXO A'!#REF!</definedName>
    <definedName name="Modificar_celdas_Anexo_A" localSheetId="29">'[56]ANEXO A'!#REF!</definedName>
    <definedName name="Modificar_celdas_Anexo_A" localSheetId="30">'[56]ANEXO A'!#REF!</definedName>
    <definedName name="Modificar_celdas_Anexo_A" localSheetId="31">'[56]ANEXO A'!#REF!</definedName>
    <definedName name="Modificar_celdas_Anexo_A" localSheetId="32">'[56]ANEXO A'!#REF!</definedName>
    <definedName name="Modificar_celdas_Anexo_A" localSheetId="33">'[56]ANEXO A'!#REF!</definedName>
    <definedName name="Modificar_celdas_Anexo_A" localSheetId="34">'[56]ANEXO A'!#REF!</definedName>
    <definedName name="Modificar_celdas_Anexo_A" localSheetId="35">'[56]ANEXO A'!#REF!</definedName>
    <definedName name="Modificar_celdas_Anexo_A" localSheetId="9">'[56]ANEXO A'!#REF!</definedName>
    <definedName name="Modificar_celdas_Anexo_A" localSheetId="36">'[56]ANEXO A'!#REF!</definedName>
    <definedName name="Modificar_celdas_Anexo_A" localSheetId="37">'[56]ANEXO A'!#REF!</definedName>
    <definedName name="Modificar_celdas_Anexo_A" localSheetId="38">'[56]ANEXO A'!#REF!</definedName>
    <definedName name="Modificar_celdas_Anexo_A" localSheetId="39">'[56]ANEXO A'!#REF!</definedName>
    <definedName name="Modificar_celdas_Anexo_A" localSheetId="10">'[56]ANEXO A'!#REF!</definedName>
    <definedName name="Modificar_celdas_Anexo_A" localSheetId="11">'[56]ANEXO A'!#REF!</definedName>
    <definedName name="Modificar_celdas_Anexo_A" localSheetId="12">'[56]ANEXO A'!#REF!</definedName>
    <definedName name="Modificar_celdas_Anexo_A" localSheetId="13">'[56]ANEXO A'!#REF!</definedName>
    <definedName name="Modificar_celdas_Anexo_A" localSheetId="14">'[56]ANEXO A'!#REF!</definedName>
    <definedName name="Modificar_celdas_Anexo_A" localSheetId="15">'[56]ANEXO A'!#REF!</definedName>
    <definedName name="Modificar_celdas_Anexo_A">'[56]ANEXO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[60]FEBMZO!$A$2:$H$75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'[18]Estado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[61]otr_rio!#REF!</definedName>
    <definedName name="nada" localSheetId="6">[61]otr_rio!#REF!</definedName>
    <definedName name="nada" localSheetId="5">[61]otr_rio!#REF!</definedName>
    <definedName name="nada" localSheetId="4">[61]otr_rio!#REF!</definedName>
    <definedName name="nada" localSheetId="7">[61]otr_rio!#REF!</definedName>
    <definedName name="nada" localSheetId="16">[61]otr_rio!#REF!</definedName>
    <definedName name="nada" localSheetId="17">[61]otr_rio!#REF!</definedName>
    <definedName name="nada" localSheetId="8">[61]otr_rio!#REF!</definedName>
    <definedName name="nada" localSheetId="29">[61]otr_rio!#REF!</definedName>
    <definedName name="nada" localSheetId="30">[61]otr_rio!#REF!</definedName>
    <definedName name="nada" localSheetId="31">[61]otr_rio!#REF!</definedName>
    <definedName name="nada" localSheetId="32">[61]otr_rio!#REF!</definedName>
    <definedName name="nada" localSheetId="33">[61]otr_rio!#REF!</definedName>
    <definedName name="nada" localSheetId="34">[61]otr_rio!#REF!</definedName>
    <definedName name="nada" localSheetId="35">[61]otr_rio!#REF!</definedName>
    <definedName name="nada" localSheetId="9">[61]otr_rio!#REF!</definedName>
    <definedName name="nada" localSheetId="36">[61]otr_rio!#REF!</definedName>
    <definedName name="nada" localSheetId="37">[61]otr_rio!#REF!</definedName>
    <definedName name="nada" localSheetId="38">[61]otr_rio!#REF!</definedName>
    <definedName name="nada" localSheetId="10">[61]otr_rio!#REF!</definedName>
    <definedName name="nada" localSheetId="11">[61]otr_rio!#REF!</definedName>
    <definedName name="nada" localSheetId="12">[61]otr_rio!#REF!</definedName>
    <definedName name="nada" localSheetId="13">[61]otr_rio!#REF!</definedName>
    <definedName name="nada" localSheetId="14">[61]otr_rio!#REF!</definedName>
    <definedName name="nada" localSheetId="15">[61]otr_rio!#REF!</definedName>
    <definedName name="nada">[61]otr_rio!#REF!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'[62]0.5 Conciliación-IVA CF'!#REF!</definedName>
    <definedName name="Nota_8" localSheetId="5">'[62]0.5 Conciliación-IVA CF'!#REF!</definedName>
    <definedName name="Nota_8" localSheetId="4">'[62]0.5 Conciliación-IVA CF'!#REF!</definedName>
    <definedName name="Nota_8" localSheetId="29">'[62]0.5 Conciliación-IVA CF'!#REF!</definedName>
    <definedName name="Nota_8" localSheetId="30">'[62]0.5 Conciliación-IVA CF'!#REF!</definedName>
    <definedName name="Nota_8">'[62]0.5 Conciliación-IVA CF'!#REF!</definedName>
    <definedName name="Nota_9" localSheetId="3">'[62]0.5 Conciliación-IVA CF'!#REF!</definedName>
    <definedName name="Nota_9" localSheetId="5">'[62]0.5 Conciliación-IVA CF'!#REF!</definedName>
    <definedName name="Nota_9" localSheetId="4">'[62]0.5 Conciliación-IVA CF'!#REF!</definedName>
    <definedName name="Nota_9" localSheetId="29">'[62]0.5 Conciliación-IVA CF'!#REF!</definedName>
    <definedName name="Nota_9" localSheetId="30">'[62]0.5 Conciliación-IVA CF'!#REF!</definedName>
    <definedName name="Nota_9">'[62]0.5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'[62]0.5 Conciliación-IVA CF'!#REF!</definedName>
    <definedName name="Nota10" localSheetId="6">'[62]0.5 Conciliación-IVA CF'!#REF!</definedName>
    <definedName name="Nota10" localSheetId="5">'[62]0.5 Conciliación-IVA CF'!#REF!</definedName>
    <definedName name="Nota10" localSheetId="4">'[62]0.5 Conciliación-IVA CF'!#REF!</definedName>
    <definedName name="Nota10" localSheetId="7">'[62]0.5 Conciliación-IVA CF'!#REF!</definedName>
    <definedName name="Nota10" localSheetId="16">'[62]0.5 Conciliación-IVA CF'!#REF!</definedName>
    <definedName name="Nota10" localSheetId="17">'[62]0.5 Conciliación-IVA CF'!#REF!</definedName>
    <definedName name="Nota10" localSheetId="8">'[62]0.5 Conciliación-IVA CF'!#REF!</definedName>
    <definedName name="Nota10" localSheetId="29">'[62]0.5 Conciliación-IVA CF'!#REF!</definedName>
    <definedName name="Nota10" localSheetId="30">'[62]0.5 Conciliación-IVA CF'!#REF!</definedName>
    <definedName name="Nota10" localSheetId="31">'[62]0.5 Conciliación-IVA CF'!#REF!</definedName>
    <definedName name="Nota10" localSheetId="32">'[62]0.5 Conciliación-IVA CF'!#REF!</definedName>
    <definedName name="Nota10" localSheetId="33">'[62]0.5 Conciliación-IVA CF'!#REF!</definedName>
    <definedName name="Nota10" localSheetId="34">'[62]0.5 Conciliación-IVA CF'!#REF!</definedName>
    <definedName name="Nota10" localSheetId="35">'[62]0.5 Conciliación-IVA CF'!#REF!</definedName>
    <definedName name="Nota10" localSheetId="9">'[62]0.5 Conciliación-IVA CF'!#REF!</definedName>
    <definedName name="Nota10" localSheetId="36">'[62]0.5 Conciliación-IVA CF'!#REF!</definedName>
    <definedName name="Nota10" localSheetId="37">'[62]0.5 Conciliación-IVA CF'!#REF!</definedName>
    <definedName name="Nota10" localSheetId="38">'[62]0.5 Conciliación-IVA CF'!#REF!</definedName>
    <definedName name="Nota10" localSheetId="10">'[62]0.5 Conciliación-IVA CF'!#REF!</definedName>
    <definedName name="Nota10" localSheetId="11">'[62]0.5 Conciliación-IVA CF'!#REF!</definedName>
    <definedName name="Nota10" localSheetId="12">'[62]0.5 Conciliación-IVA CF'!#REF!</definedName>
    <definedName name="Nota10" localSheetId="13">'[62]0.5 Conciliación-IVA CF'!#REF!</definedName>
    <definedName name="Nota10" localSheetId="14">'[62]0.5 Conciliación-IVA CF'!#REF!</definedName>
    <definedName name="Nota10" localSheetId="15">'[62]0.5 Conciliación-IVA CF'!#REF!</definedName>
    <definedName name="Nota10">'[62]0.5 Conciliación-IVA CF'!#REF!</definedName>
    <definedName name="nota108" localSheetId="5">'[63]LC-Original'!#REF!</definedName>
    <definedName name="nota108" localSheetId="4">'[63]LC-Original'!#REF!</definedName>
    <definedName name="nota108" localSheetId="29">'[63]LC-Original'!#REF!</definedName>
    <definedName name="nota108" localSheetId="30">'[63]LC-Original'!#REF!</definedName>
    <definedName name="nota108">'[63]LC-Original'!#REF!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'[62]0.5 Conciliación-IVA CF'!#REF!</definedName>
    <definedName name="Nota13" localSheetId="6">'[62]0.5 Conciliación-IVA CF'!#REF!</definedName>
    <definedName name="Nota13" localSheetId="5">'[62]0.5 Conciliación-IVA CF'!#REF!</definedName>
    <definedName name="Nota13" localSheetId="4">'[62]0.5 Conciliación-IVA CF'!#REF!</definedName>
    <definedName name="Nota13" localSheetId="7">'[62]0.5 Conciliación-IVA CF'!#REF!</definedName>
    <definedName name="Nota13" localSheetId="16">'[62]0.5 Conciliación-IVA CF'!#REF!</definedName>
    <definedName name="Nota13" localSheetId="17">'[62]0.5 Conciliación-IVA CF'!#REF!</definedName>
    <definedName name="Nota13" localSheetId="8">'[62]0.5 Conciliación-IVA CF'!#REF!</definedName>
    <definedName name="Nota13" localSheetId="29">'[62]0.5 Conciliación-IVA CF'!#REF!</definedName>
    <definedName name="Nota13" localSheetId="30">'[62]0.5 Conciliación-IVA CF'!#REF!</definedName>
    <definedName name="Nota13" localSheetId="31">'[62]0.5 Conciliación-IVA CF'!#REF!</definedName>
    <definedName name="Nota13" localSheetId="32">'[62]0.5 Conciliación-IVA CF'!#REF!</definedName>
    <definedName name="Nota13" localSheetId="33">'[62]0.5 Conciliación-IVA CF'!#REF!</definedName>
    <definedName name="Nota13" localSheetId="34">'[62]0.5 Conciliación-IVA CF'!#REF!</definedName>
    <definedName name="Nota13" localSheetId="35">'[62]0.5 Conciliación-IVA CF'!#REF!</definedName>
    <definedName name="Nota13" localSheetId="9">'[62]0.5 Conciliación-IVA CF'!#REF!</definedName>
    <definedName name="Nota13" localSheetId="36">'[62]0.5 Conciliación-IVA CF'!#REF!</definedName>
    <definedName name="Nota13" localSheetId="37">'[62]0.5 Conciliación-IVA CF'!#REF!</definedName>
    <definedName name="Nota13" localSheetId="38">'[62]0.5 Conciliación-IVA CF'!#REF!</definedName>
    <definedName name="Nota13" localSheetId="10">'[62]0.5 Conciliación-IVA CF'!#REF!</definedName>
    <definedName name="Nota13" localSheetId="11">'[62]0.5 Conciliación-IVA CF'!#REF!</definedName>
    <definedName name="Nota13" localSheetId="12">'[62]0.5 Conciliación-IVA CF'!#REF!</definedName>
    <definedName name="Nota13" localSheetId="13">'[62]0.5 Conciliación-IVA CF'!#REF!</definedName>
    <definedName name="Nota13" localSheetId="14">'[62]0.5 Conciliación-IVA CF'!#REF!</definedName>
    <definedName name="Nota13" localSheetId="15">'[62]0.5 Conciliación-IVA CF'!#REF!</definedName>
    <definedName name="Nota13">'[62]0.5 Conciliación-IVA CF'!#REF!</definedName>
    <definedName name="Nota14" localSheetId="5">'[62]0.5 Conciliación-IVA CF'!#REF!</definedName>
    <definedName name="Nota14" localSheetId="4">'[62]0.5 Conciliación-IVA CF'!#REF!</definedName>
    <definedName name="Nota14" localSheetId="29">'[62]0.5 Conciliación-IVA CF'!#REF!</definedName>
    <definedName name="Nota14" localSheetId="30">'[62]0.5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'[62]0.5 Conciliación-IVA CF'!#REF!</definedName>
    <definedName name="Nota6" localSheetId="5">'[62]0.5 Conciliación-IVA CF'!#REF!</definedName>
    <definedName name="Nota6" localSheetId="4">'[62]0.5 Conciliación-IVA CF'!#REF!</definedName>
    <definedName name="Nota6" localSheetId="29">'[62]0.5 Conciliación-IVA CF'!#REF!</definedName>
    <definedName name="Nota6" localSheetId="30">'[62]0.5 Conciliación-IVA CF'!#REF!</definedName>
    <definedName name="Nota6">'[62]0.5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'[62]0.5 Conciliación-IVA CF'!#REF!</definedName>
    <definedName name="Nota9" localSheetId="5">'[62]0.5 Conciliación-IVA CF'!#REF!</definedName>
    <definedName name="Nota9" localSheetId="4">'[62]0.5 Conciliación-IVA CF'!#REF!</definedName>
    <definedName name="Nota9" localSheetId="29">'[62]0.5 Conciliación-IVA CF'!#REF!</definedName>
    <definedName name="Nota9" localSheetId="30">'[62]0.5 Conciliación-IVA CF'!#REF!</definedName>
    <definedName name="Nota9">'[62]0.5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[64]GANANCIAS!#REF!</definedName>
    <definedName name="OBS" localSheetId="5">[64]GANANCIAS!#REF!</definedName>
    <definedName name="OBS" localSheetId="4">[64]GANANCIAS!#REF!</definedName>
    <definedName name="OBS" localSheetId="29">[64]GANANCIAS!#REF!</definedName>
    <definedName name="OBS" localSheetId="30">[64]GANANCIAS!#REF!</definedName>
    <definedName name="OBS">[64]GANANCIAS!#REF!</definedName>
    <definedName name="OCC">'[21]Nota 8'!$F$78</definedName>
    <definedName name="OCNC">'[21]Nota 8'!$F$87</definedName>
    <definedName name="Octuber" localSheetId="3">[55]Macro1!#REF!</definedName>
    <definedName name="Octuber" localSheetId="6">[55]Macro1!#REF!</definedName>
    <definedName name="Octuber" localSheetId="5">[55]Macro1!#REF!</definedName>
    <definedName name="Octuber" localSheetId="4">[55]Macro1!#REF!</definedName>
    <definedName name="Octuber" localSheetId="7">[55]Macro1!#REF!</definedName>
    <definedName name="Octuber" localSheetId="16">[55]Macro1!#REF!</definedName>
    <definedName name="Octuber" localSheetId="17">[55]Macro1!#REF!</definedName>
    <definedName name="Octuber" localSheetId="8">[55]Macro1!#REF!</definedName>
    <definedName name="Octuber" localSheetId="29">[55]Macro1!#REF!</definedName>
    <definedName name="Octuber" localSheetId="30">[55]Macro1!#REF!</definedName>
    <definedName name="Octuber" localSheetId="31">[55]Macro1!#REF!</definedName>
    <definedName name="Octuber" localSheetId="32">[55]Macro1!#REF!</definedName>
    <definedName name="Octuber" localSheetId="33">[55]Macro1!#REF!</definedName>
    <definedName name="Octuber" localSheetId="34">[55]Macro1!#REF!</definedName>
    <definedName name="Octuber" localSheetId="35">[55]Macro1!#REF!</definedName>
    <definedName name="Octuber" localSheetId="9">[55]Macro1!#REF!</definedName>
    <definedName name="Octuber" localSheetId="36">[55]Macro1!#REF!</definedName>
    <definedName name="Octuber" localSheetId="37">[55]Macro1!#REF!</definedName>
    <definedName name="Octuber" localSheetId="38">[55]Macro1!#REF!</definedName>
    <definedName name="Octuber" localSheetId="39">[55]Macro1!#REF!</definedName>
    <definedName name="Octuber" localSheetId="10">[55]Macro1!#REF!</definedName>
    <definedName name="Octuber" localSheetId="11">[55]Macro1!#REF!</definedName>
    <definedName name="Octuber" localSheetId="12">[55]Macro1!#REF!</definedName>
    <definedName name="Octuber" localSheetId="13">[55]Macro1!#REF!</definedName>
    <definedName name="Octuber" localSheetId="14">[55]Macro1!#REF!</definedName>
    <definedName name="Octuber" localSheetId="15">[55]Macro1!#REF!</definedName>
    <definedName name="Octuber">[55]Macro1!#REF!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[65]EVP!#REF!</definedName>
    <definedName name="oo" localSheetId="6">[65]EVP!#REF!</definedName>
    <definedName name="oo" localSheetId="5">[65]EVP!#REF!</definedName>
    <definedName name="oo" localSheetId="4">[65]EVP!#REF!</definedName>
    <definedName name="oo" localSheetId="7">[65]EVP!#REF!</definedName>
    <definedName name="oo" localSheetId="16">[65]EVP!#REF!</definedName>
    <definedName name="oo" localSheetId="17">[65]EVP!#REF!</definedName>
    <definedName name="oo" localSheetId="8">[65]EVP!#REF!</definedName>
    <definedName name="oo" localSheetId="29">[65]EVP!#REF!</definedName>
    <definedName name="oo" localSheetId="30">[65]EVP!#REF!</definedName>
    <definedName name="oo" localSheetId="31">[65]EVP!#REF!</definedName>
    <definedName name="oo" localSheetId="32">[65]EVP!#REF!</definedName>
    <definedName name="oo" localSheetId="33">[65]EVP!#REF!</definedName>
    <definedName name="oo" localSheetId="34">[65]EVP!#REF!</definedName>
    <definedName name="oo" localSheetId="35">[65]EVP!#REF!</definedName>
    <definedName name="oo" localSheetId="9">[65]EVP!#REF!</definedName>
    <definedName name="oo" localSheetId="36">[65]EVP!#REF!</definedName>
    <definedName name="oo" localSheetId="37">[65]EVP!#REF!</definedName>
    <definedName name="oo" localSheetId="38">[65]EVP!#REF!</definedName>
    <definedName name="oo" localSheetId="10">[65]EVP!#REF!</definedName>
    <definedName name="oo" localSheetId="11">[65]EVP!#REF!</definedName>
    <definedName name="oo" localSheetId="12">[65]EVP!#REF!</definedName>
    <definedName name="oo" localSheetId="13">[65]EVP!#REF!</definedName>
    <definedName name="oo" localSheetId="14">[65]EVP!#REF!</definedName>
    <definedName name="oo" localSheetId="15">[65]EVP!#REF!</definedName>
    <definedName name="oo">[65]EVP!#REF!</definedName>
    <definedName name="OPC">'[21]Nota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[28]Básico!$D$4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3">[58]Prevision!#REF!</definedName>
    <definedName name="ppppp" localSheetId="6">[58]Prevision!#REF!</definedName>
    <definedName name="ppppp" localSheetId="5">[58]Prevision!#REF!</definedName>
    <definedName name="ppppp" localSheetId="4">[58]Prevision!#REF!</definedName>
    <definedName name="ppppp" localSheetId="7">[58]Prevision!#REF!</definedName>
    <definedName name="ppppp" localSheetId="16">[58]Prevision!#REF!</definedName>
    <definedName name="ppppp" localSheetId="17">[58]Prevision!#REF!</definedName>
    <definedName name="ppppp" localSheetId="8">[58]Prevision!#REF!</definedName>
    <definedName name="ppppp" localSheetId="29">[58]Prevision!#REF!</definedName>
    <definedName name="ppppp" localSheetId="30">[58]Prevision!#REF!</definedName>
    <definedName name="ppppp" localSheetId="31">[58]Prevision!#REF!</definedName>
    <definedName name="ppppp" localSheetId="32">[58]Prevision!#REF!</definedName>
    <definedName name="ppppp" localSheetId="33">[58]Prevision!#REF!</definedName>
    <definedName name="ppppp" localSheetId="34">[58]Prevision!#REF!</definedName>
    <definedName name="ppppp" localSheetId="35">[58]Prevision!#REF!</definedName>
    <definedName name="ppppp" localSheetId="9">[58]Prevision!#REF!</definedName>
    <definedName name="ppppp" localSheetId="36">[58]Prevision!#REF!</definedName>
    <definedName name="ppppp" localSheetId="37">[58]Prevision!#REF!</definedName>
    <definedName name="ppppp" localSheetId="38">[58]Prevision!#REF!</definedName>
    <definedName name="ppppp" localSheetId="39">[58]Prevision!#REF!</definedName>
    <definedName name="ppppp" localSheetId="10">[58]Prevision!#REF!</definedName>
    <definedName name="ppppp" localSheetId="11">[58]Prevision!#REF!</definedName>
    <definedName name="ppppp" localSheetId="12">[58]Prevision!#REF!</definedName>
    <definedName name="ppppp" localSheetId="13">[58]Prevision!#REF!</definedName>
    <definedName name="ppppp" localSheetId="14">[58]Prevision!#REF!</definedName>
    <definedName name="ppppp" localSheetId="1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[52]Validacion1!$B$3:$B$10</definedName>
    <definedName name="Presupuesto" localSheetId="3">[11]AP!#REF!,[11]AP!#REF!,[11]AP!#REF!,[11]AP!#REF!</definedName>
    <definedName name="Presupuesto" localSheetId="6">[11]AP!#REF!,[11]AP!#REF!,[11]AP!#REF!,[11]AP!#REF!</definedName>
    <definedName name="Presupuesto" localSheetId="5">[11]AP!#REF!,[11]AP!#REF!,[11]AP!#REF!,[11]AP!#REF!</definedName>
    <definedName name="Presupuesto" localSheetId="4">[11]AP!#REF!,[11]AP!#REF!,[11]AP!#REF!,[11]AP!#REF!</definedName>
    <definedName name="Presupuesto" localSheetId="7">[11]AP!#REF!,[11]AP!#REF!,[11]AP!#REF!,[11]AP!#REF!</definedName>
    <definedName name="Presupuesto" localSheetId="16">[11]AP!#REF!,[11]AP!#REF!,[11]AP!#REF!,[11]AP!#REF!</definedName>
    <definedName name="Presupuesto" localSheetId="17">[11]AP!#REF!,[11]AP!#REF!,[11]AP!#REF!,[11]AP!#REF!</definedName>
    <definedName name="Presupuesto" localSheetId="8">[11]AP!#REF!,[11]AP!#REF!,[11]AP!#REF!,[11]AP!#REF!</definedName>
    <definedName name="Presupuesto" localSheetId="29">[11]AP!#REF!,[11]AP!#REF!,[11]AP!#REF!,[11]AP!#REF!</definedName>
    <definedName name="Presupuesto" localSheetId="30">[11]AP!#REF!,[11]AP!#REF!,[11]AP!#REF!,[11]AP!#REF!</definedName>
    <definedName name="Presupuesto" localSheetId="31">[11]AP!#REF!,[11]AP!#REF!,[11]AP!#REF!,[11]AP!#REF!</definedName>
    <definedName name="Presupuesto" localSheetId="32">[11]AP!#REF!,[11]AP!#REF!,[11]AP!#REF!,[11]AP!#REF!</definedName>
    <definedName name="Presupuesto" localSheetId="33">[11]AP!#REF!,[11]AP!#REF!,[11]AP!#REF!,[11]AP!#REF!</definedName>
    <definedName name="Presupuesto" localSheetId="34">[11]AP!#REF!,[11]AP!#REF!,[11]AP!#REF!,[11]AP!#REF!</definedName>
    <definedName name="Presupuesto" localSheetId="35">[11]AP!#REF!,[11]AP!#REF!,[11]AP!#REF!,[11]AP!#REF!</definedName>
    <definedName name="Presupuesto" localSheetId="9">[11]AP!#REF!,[11]AP!#REF!,[11]AP!#REF!,[11]AP!#REF!</definedName>
    <definedName name="Presupuesto" localSheetId="36">[11]AP!#REF!,[11]AP!#REF!,[11]AP!#REF!,[11]AP!#REF!</definedName>
    <definedName name="Presupuesto" localSheetId="37">[11]AP!#REF!,[11]AP!#REF!,[11]AP!#REF!,[11]AP!#REF!</definedName>
    <definedName name="Presupuesto" localSheetId="38">[11]AP!#REF!,[11]AP!#REF!,[11]AP!#REF!,[11]AP!#REF!</definedName>
    <definedName name="Presupuesto" localSheetId="39">[11]AP!#REF!,[11]AP!#REF!,[11]AP!#REF!,[11]AP!#REF!</definedName>
    <definedName name="Presupuesto" localSheetId="10">[11]AP!#REF!,[11]AP!#REF!,[11]AP!#REF!,[11]AP!#REF!</definedName>
    <definedName name="Presupuesto" localSheetId="11">[11]AP!#REF!,[11]AP!#REF!,[11]AP!#REF!,[11]AP!#REF!</definedName>
    <definedName name="Presupuesto" localSheetId="12">[11]AP!#REF!,[11]AP!#REF!,[11]AP!#REF!,[11]AP!#REF!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[11]AP!#REF!,[11]AP!#REF!,[11]AP!#REF!,[11]AP!#REF!</definedName>
    <definedName name="prevnorte" localSheetId="3">[13]PREVISIONES!#REF!</definedName>
    <definedName name="prevnorte" localSheetId="6">[13]PREVISIONES!#REF!</definedName>
    <definedName name="prevnorte" localSheetId="5">[13]PREVISIONES!#REF!</definedName>
    <definedName name="prevnorte" localSheetId="4">[13]PREVISIONES!#REF!</definedName>
    <definedName name="prevnorte" localSheetId="7">[13]PREVISIONES!#REF!</definedName>
    <definedName name="prevnorte" localSheetId="16">[13]PREVISIONES!#REF!</definedName>
    <definedName name="prevnorte" localSheetId="17">[13]PREVISIONES!#REF!</definedName>
    <definedName name="prevnorte" localSheetId="8">[13]PREVISIONES!#REF!</definedName>
    <definedName name="prevnorte" localSheetId="29">[13]PREVISIONES!#REF!</definedName>
    <definedName name="prevnorte" localSheetId="30">[13]PREVISIONES!#REF!</definedName>
    <definedName name="prevnorte" localSheetId="31">[13]PREVISIONES!#REF!</definedName>
    <definedName name="prevnorte" localSheetId="32">[13]PREVISIONES!#REF!</definedName>
    <definedName name="prevnorte" localSheetId="33">[13]PREVISIONES!#REF!</definedName>
    <definedName name="prevnorte" localSheetId="34">[13]PREVISIONES!#REF!</definedName>
    <definedName name="prevnorte" localSheetId="35">[13]PREVISIONES!#REF!</definedName>
    <definedName name="prevnorte" localSheetId="9">[13]PREVISIONES!#REF!</definedName>
    <definedName name="prevnorte" localSheetId="36">[13]PREVISIONES!#REF!</definedName>
    <definedName name="prevnorte" localSheetId="37">[13]PREVISIONES!#REF!</definedName>
    <definedName name="prevnorte" localSheetId="38">[13]PREVISIONES!#REF!</definedName>
    <definedName name="prevnorte" localSheetId="39">[13]PREVISIONES!#REF!</definedName>
    <definedName name="prevnorte" localSheetId="10">[13]PREVISIONES!#REF!</definedName>
    <definedName name="prevnorte" localSheetId="11">[13]PREVISIONES!#REF!</definedName>
    <definedName name="prevnorte" localSheetId="12">[13]PREVISIONES!#REF!</definedName>
    <definedName name="prevnorte" localSheetId="13">[13]PREVISIONES!#REF!</definedName>
    <definedName name="prevnorte" localSheetId="14">[13]PREVISIONES!#REF!</definedName>
    <definedName name="prevnorte" localSheetId="15">[13]PREVISIONES!#REF!</definedName>
    <definedName name="prevnorte">[13]PREVISIONES!#REF!</definedName>
    <definedName name="prevsur" localSheetId="3">[13]PREVISIONES!#REF!</definedName>
    <definedName name="prevsur" localSheetId="6">[13]PREVISIONES!#REF!</definedName>
    <definedName name="prevsur" localSheetId="5">[13]PREVISIONES!#REF!</definedName>
    <definedName name="prevsur" localSheetId="4">[13]PREVISIONES!#REF!</definedName>
    <definedName name="prevsur" localSheetId="7">[13]PREVISIONES!#REF!</definedName>
    <definedName name="prevsur" localSheetId="16">[13]PREVISIONES!#REF!</definedName>
    <definedName name="prevsur" localSheetId="17">[13]PREVISIONES!#REF!</definedName>
    <definedName name="prevsur" localSheetId="29">[13]PREVISIONES!#REF!</definedName>
    <definedName name="prevsur" localSheetId="30">[13]PREVISIONES!#REF!</definedName>
    <definedName name="prevsur" localSheetId="9">[13]PREVISIONES!#REF!</definedName>
    <definedName name="prevsur" localSheetId="10">[13]PREVISIONES!#REF!</definedName>
    <definedName name="prevsur" localSheetId="11">[13]PREVISIONES!#REF!</definedName>
    <definedName name="prevsur" localSheetId="12">[13]PREVISIONES!#REF!</definedName>
    <definedName name="prevsur" localSheetId="13">[13]PREVISIONES!#REF!</definedName>
    <definedName name="prevsur" localSheetId="14">[13]PREVISIONES!#REF!</definedName>
    <definedName name="prevsur" localSheetId="15">[13]PREVISIONES!#REF!</definedName>
    <definedName name="prevsur">[13]PREVISIONES!#REF!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'[67]Interface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[52]Validacion1!$A$3:$A$20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[30]Parámetros!$B$3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'[16]Balance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'[16]Estado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'[16]Balance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'[16]Estado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'[16]Balance General'!$C$18</definedName>
    <definedName name="PY_Interest_Expense">'[16]Estado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'[16]Balance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'[16]Balance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'[35]Balance General'!#REF!</definedName>
    <definedName name="PY_Marketable_Sec" localSheetId="5">'[35]Balance General'!#REF!</definedName>
    <definedName name="PY_Marketable_Sec" localSheetId="4">'[35]Balance General'!#REF!</definedName>
    <definedName name="PY_Marketable_Sec" localSheetId="29">'[35]Balance General'!#REF!</definedName>
    <definedName name="PY_Marketable_Sec" localSheetId="30">'[35]Balance General'!#REF!</definedName>
    <definedName name="PY_Marketable_Sec">'[35]Balance General'!#REF!</definedName>
    <definedName name="PY_NET_PROFIT">'[16]Estado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'[16]Estado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'[16]Estado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'[35]Balance General'!#REF!</definedName>
    <definedName name="PY_Preferred_Stock" localSheetId="5">'[35]Balance General'!#REF!</definedName>
    <definedName name="PY_Preferred_Stock" localSheetId="4">'[35]Balance General'!#REF!</definedName>
    <definedName name="PY_Preferred_Stock" localSheetId="29">'[35]Balance General'!#REF!</definedName>
    <definedName name="PY_Preferred_Stock" localSheetId="30">'[35]Balance General'!#REF!</definedName>
    <definedName name="PY_Preferred_Stock">'[35]Balance General'!#REF!</definedName>
    <definedName name="PY_QUICK_ASSETS">'[16]Balance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'[16]Estado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'[16]Balance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'[16]Balance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'[16]Balance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'[16]Balance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'[16]Balance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'[16]Balance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'[16]Balance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'[16]Estado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'[16]Balance General'!$G$18</definedName>
    <definedName name="PY2_Interest_Expense">'[16]Estado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'[16]Balance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'[16]Balance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'[35]Balance General'!#REF!</definedName>
    <definedName name="PY2_Marketable_Sec" localSheetId="5">'[35]Balance General'!#REF!</definedName>
    <definedName name="PY2_Marketable_Sec" localSheetId="4">'[35]Balance General'!#REF!</definedName>
    <definedName name="PY2_Marketable_Sec" localSheetId="29">'[35]Balance General'!#REF!</definedName>
    <definedName name="PY2_Marketable_Sec" localSheetId="30">'[35]Balance General'!#REF!</definedName>
    <definedName name="PY2_Marketable_Sec">'[35]Balance General'!#REF!</definedName>
    <definedName name="PY2_NET_PROFIT">'[16]Estado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'[16]Estado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'[16]Estado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'[35]Balance General'!#REF!</definedName>
    <definedName name="PY2_Preferred_Stock" localSheetId="5">'[35]Balance General'!#REF!</definedName>
    <definedName name="PY2_Preferred_Stock" localSheetId="4">'[35]Balance General'!#REF!</definedName>
    <definedName name="PY2_Preferred_Stock" localSheetId="29">'[35]Balance General'!#REF!</definedName>
    <definedName name="PY2_Preferred_Stock" localSheetId="30">'[35]Balance General'!#REF!</definedName>
    <definedName name="PY2_Preferred_Stock">'[35]Balance General'!#REF!</definedName>
    <definedName name="PY2_QUICK_ASSETS">'[16]Balance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'[16]Estado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'[16]Balance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'[16]Balance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'[16]Balance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'[16]Balance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[18]Balance!#REF!</definedName>
    <definedName name="QWE" localSheetId="5">[18]Balance!#REF!</definedName>
    <definedName name="QWE" localSheetId="4">[18]Balance!#REF!</definedName>
    <definedName name="QWE" localSheetId="29">[18]Balance!#REF!</definedName>
    <definedName name="QWE" localSheetId="30">[18]Balance!#REF!</definedName>
    <definedName name="QWE">[18]Balance!#REF!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'[68]P&amp;L summary'!$A$1</definedName>
    <definedName name="RateRMB">'[69]P&amp;L summary'!$A$1</definedName>
    <definedName name="Ratios">[18]Balance!$B$6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'[42]BG Armado'!#REF!</definedName>
    <definedName name="rdos" localSheetId="5">'[42]BG Armado'!#REF!</definedName>
    <definedName name="rdos" localSheetId="4">'[42]BG Armado'!#REF!</definedName>
    <definedName name="rdos" localSheetId="29">'[42]BG Armado'!#REF!</definedName>
    <definedName name="rdos" localSheetId="30">'[42]BG Armado'!#REF!</definedName>
    <definedName name="rdos">'[42]BG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[18]Balance!#REF!</definedName>
    <definedName name="rf" localSheetId="4">[18]Balance!#REF!</definedName>
    <definedName name="rf" localSheetId="29">[18]Balance!#REF!</definedName>
    <definedName name="rf" localSheetId="30">[18]Balance!#REF!</definedName>
    <definedName name="rf">[18]Balance!#REF!</definedName>
    <definedName name="RFYPT">'[21]Nota 8'!$F$202</definedName>
    <definedName name="RFYPTP">'[21]Nota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[70]EE.RR!#REF!</definedName>
    <definedName name="RPTH" localSheetId="5">[70]EE.RR!#REF!</definedName>
    <definedName name="RPTH" localSheetId="4">[70]EE.RR!#REF!</definedName>
    <definedName name="RPTH" localSheetId="29">[70]EE.RR!#REF!</definedName>
    <definedName name="RPTH" localSheetId="30">[70]EE.RR!#REF!</definedName>
    <definedName name="RPTH">[70]EE.RR!#REF!</definedName>
    <definedName name="RQQ">[44]Tickmarks!$G$49</definedName>
    <definedName name="rr" localSheetId="3">'[71] VTOS'!#REF!</definedName>
    <definedName name="rr" localSheetId="6">'[71] VTOS'!#REF!</definedName>
    <definedName name="rr" localSheetId="5">'[71] VTOS'!#REF!</definedName>
    <definedName name="rr" localSheetId="4">'[71] VTOS'!#REF!</definedName>
    <definedName name="rr" localSheetId="7">'[71] VTOS'!#REF!</definedName>
    <definedName name="rr" localSheetId="16">'[71] VTOS'!#REF!</definedName>
    <definedName name="rr" localSheetId="17">'[71] VTOS'!#REF!</definedName>
    <definedName name="rr" localSheetId="8">'[71] VTOS'!#REF!</definedName>
    <definedName name="rr" localSheetId="29">'[71] VTOS'!#REF!</definedName>
    <definedName name="rr" localSheetId="30">'[71] VTOS'!#REF!</definedName>
    <definedName name="rr" localSheetId="31">'[71] VTOS'!#REF!</definedName>
    <definedName name="rr" localSheetId="32">'[71] VTOS'!#REF!</definedName>
    <definedName name="rr" localSheetId="33">'[71] VTOS'!#REF!</definedName>
    <definedName name="rr" localSheetId="34">'[71] VTOS'!#REF!</definedName>
    <definedName name="rr" localSheetId="35">'[71] VTOS'!#REF!</definedName>
    <definedName name="rr" localSheetId="9">'[71] VTOS'!#REF!</definedName>
    <definedName name="rr" localSheetId="36">'[71] VTOS'!#REF!</definedName>
    <definedName name="rr" localSheetId="37">'[71] VTOS'!#REF!</definedName>
    <definedName name="rr" localSheetId="38">'[71] VTOS'!#REF!</definedName>
    <definedName name="rr" localSheetId="39">'[71] VTOS'!#REF!</definedName>
    <definedName name="rr" localSheetId="10">'[71] VTOS'!#REF!</definedName>
    <definedName name="rr" localSheetId="11">'[71] VTOS'!#REF!</definedName>
    <definedName name="rr" localSheetId="12">'[71] VTOS'!#REF!</definedName>
    <definedName name="rr" localSheetId="13">'[71] VTOS'!#REF!</definedName>
    <definedName name="rr" localSheetId="14">'[71] VTOS'!#REF!</definedName>
    <definedName name="rr" localSheetId="15">'[71] VTOS'!#REF!</definedName>
    <definedName name="rr">'[71]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[14]Tabla!$F$1:$H$19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'[21]Nota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[72]Cta5GS!$A$3:$H$1500</definedName>
    <definedName name="Samp_TM_Exp_Diff" localSheetId="3">'[39]Non-Statistical Sampling'!#REF!</definedName>
    <definedName name="Samp_TM_Exp_Diff" localSheetId="6">'[39]Non-Statistical Sampling'!#REF!</definedName>
    <definedName name="Samp_TM_Exp_Diff" localSheetId="5">'[39]Non-Statistical Sampling'!#REF!</definedName>
    <definedName name="Samp_TM_Exp_Diff" localSheetId="4">'[39]Non-Statistical Sampling'!#REF!</definedName>
    <definedName name="Samp_TM_Exp_Diff" localSheetId="7">'[39]Non-Statistical Sampling'!#REF!</definedName>
    <definedName name="Samp_TM_Exp_Diff" localSheetId="16">'[39]Non-Statistical Sampling'!#REF!</definedName>
    <definedName name="Samp_TM_Exp_Diff" localSheetId="17">'[39]Non-Statistical Sampling'!#REF!</definedName>
    <definedName name="Samp_TM_Exp_Diff" localSheetId="8">'[39]Non-Statistical Sampling'!#REF!</definedName>
    <definedName name="Samp_TM_Exp_Diff" localSheetId="29">'[39]Non-Statistical Sampling'!#REF!</definedName>
    <definedName name="Samp_TM_Exp_Diff" localSheetId="30">'[39]Non-Statistical Sampling'!#REF!</definedName>
    <definedName name="Samp_TM_Exp_Diff" localSheetId="31">'[39]Non-Statistical Sampling'!#REF!</definedName>
    <definedName name="Samp_TM_Exp_Diff" localSheetId="32">'[39]Non-Statistical Sampling'!#REF!</definedName>
    <definedName name="Samp_TM_Exp_Diff" localSheetId="33">'[39]Non-Statistical Sampling'!#REF!</definedName>
    <definedName name="Samp_TM_Exp_Diff" localSheetId="34">'[39]Non-Statistical Sampling'!#REF!</definedName>
    <definedName name="Samp_TM_Exp_Diff" localSheetId="35">'[39]Non-Statistical Sampling'!#REF!</definedName>
    <definedName name="Samp_TM_Exp_Diff" localSheetId="9">'[39]Non-Statistical Sampling'!#REF!</definedName>
    <definedName name="Samp_TM_Exp_Diff" localSheetId="36">'[39]Non-Statistical Sampling'!#REF!</definedName>
    <definedName name="Samp_TM_Exp_Diff" localSheetId="37">'[39]Non-Statistical Sampling'!#REF!</definedName>
    <definedName name="Samp_TM_Exp_Diff" localSheetId="38">'[39]Non-Statistical Sampling'!#REF!</definedName>
    <definedName name="Samp_TM_Exp_Diff" localSheetId="39">'[39]Non-Statistical Sampling'!#REF!</definedName>
    <definedName name="Samp_TM_Exp_Diff" localSheetId="10">'[39]Non-Statistical Sampling'!#REF!</definedName>
    <definedName name="Samp_TM_Exp_Diff" localSheetId="11">'[39]Non-Statistical Sampling'!#REF!</definedName>
    <definedName name="Samp_TM_Exp_Diff" localSheetId="12">'[39]Non-Statistical Sampling'!#REF!</definedName>
    <definedName name="Samp_TM_Exp_Diff" localSheetId="13">'[39]Non-Statistical Sampling'!#REF!</definedName>
    <definedName name="Samp_TM_Exp_Diff" localSheetId="14">'[39]Non-Statistical Sampling'!#REF!</definedName>
    <definedName name="Samp_TM_Exp_Diff" localSheetId="15">'[39]Non-Statistical Sampling'!#REF!</definedName>
    <definedName name="Samp_TM_Exp_Diff">'[39]Non-Statistical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'[73]Données table sbox'!$A$3:$H$383</definedName>
    <definedName name="SDF">[74]TipoCambio!$E$1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'[34]GLP-DISCOUNT'!$E$5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'[39]Non-Statistical Sampling'!#REF!</definedName>
    <definedName name="Strat_1_Def" localSheetId="5">'[39]Non-Statistical Sampling'!#REF!</definedName>
    <definedName name="Strat_1_Def" localSheetId="4">'[39]Non-Statistical Sampling'!#REF!</definedName>
    <definedName name="Strat_1_Def" localSheetId="29">'[39]Non-Statistical Sampling'!#REF!</definedName>
    <definedName name="Strat_1_Def" localSheetId="30">'[39]Non-Statistical Sampling'!#REF!</definedName>
    <definedName name="Strat_1_Def">'[39]Non-Statistical Sampling'!#REF!</definedName>
    <definedName name="Strat_1_It" localSheetId="3">'[39]Non-Statistical Sampling'!#REF!</definedName>
    <definedName name="Strat_1_It" localSheetId="5">'[39]Non-Statistical Sampling'!#REF!</definedName>
    <definedName name="Strat_1_It" localSheetId="4">'[39]Non-Statistical Sampling'!#REF!</definedName>
    <definedName name="Strat_1_It" localSheetId="29">'[39]Non-Statistical Sampling'!#REF!</definedName>
    <definedName name="Strat_1_It" localSheetId="30">'[39]Non-Statistical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[78]Sheet2!$A$2:$A$3</definedName>
    <definedName name="tabla" localSheetId="3">'[79]nueva reseña'!#REF!</definedName>
    <definedName name="tabla" localSheetId="6">'[79]nueva reseña'!#REF!</definedName>
    <definedName name="tabla" localSheetId="5">'[79]nueva reseña'!#REF!</definedName>
    <definedName name="tabla" localSheetId="4">'[79]nueva reseña'!#REF!</definedName>
    <definedName name="tabla" localSheetId="7">'[79]nueva reseña'!#REF!</definedName>
    <definedName name="tabla" localSheetId="16">'[79]nueva reseña'!#REF!</definedName>
    <definedName name="tabla" localSheetId="17">'[79]nueva reseña'!#REF!</definedName>
    <definedName name="tabla" localSheetId="8">'[79]nueva reseña'!#REF!</definedName>
    <definedName name="tabla" localSheetId="29">'[79]nueva reseña'!#REF!</definedName>
    <definedName name="tabla" localSheetId="30">'[79]nueva reseña'!#REF!</definedName>
    <definedName name="tabla" localSheetId="31">'[79]nueva reseña'!#REF!</definedName>
    <definedName name="tabla" localSheetId="32">'[79]nueva reseña'!#REF!</definedName>
    <definedName name="tabla" localSheetId="33">'[79]nueva reseña'!#REF!</definedName>
    <definedName name="tabla" localSheetId="34">'[79]nueva reseña'!#REF!</definedName>
    <definedName name="tabla" localSheetId="35">'[79]nueva reseña'!#REF!</definedName>
    <definedName name="tabla" localSheetId="9">'[79]nueva reseña'!#REF!</definedName>
    <definedName name="tabla" localSheetId="36">'[79]nueva reseña'!#REF!</definedName>
    <definedName name="tabla" localSheetId="37">'[79]nueva reseña'!#REF!</definedName>
    <definedName name="tabla" localSheetId="38">'[79]nueva reseña'!#REF!</definedName>
    <definedName name="tabla" localSheetId="39">'[79]nueva reseña'!#REF!</definedName>
    <definedName name="tabla" localSheetId="10">'[79]nueva reseña'!#REF!</definedName>
    <definedName name="tabla" localSheetId="11">'[79]nueva reseña'!#REF!</definedName>
    <definedName name="tabla" localSheetId="12">'[79]nueva reseña'!#REF!</definedName>
    <definedName name="tabla" localSheetId="13">'[79]nueva reseña'!#REF!</definedName>
    <definedName name="tabla" localSheetId="14">'[79]nueva reseña'!#REF!</definedName>
    <definedName name="tabla" localSheetId="15">'[79]nueva reseña'!#REF!</definedName>
    <definedName name="tabla">'[79]nueva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[17]CVC!$G$5257:$G$5259</definedName>
    <definedName name="tal_technologies_factura_aparte_por_US__1.314_80_ya_pagado">[17]CVC!$G$5260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[80]PROD!$H$4</definedName>
    <definedName name="TC1DEC" localSheetId="3">'[36]GP2.1'!#REF!</definedName>
    <definedName name="TC1DEC" localSheetId="6">'[36]GP2.1'!#REF!</definedName>
    <definedName name="TC1DEC" localSheetId="5">'[36]GP2.1'!#REF!</definedName>
    <definedName name="TC1DEC" localSheetId="4">'[36]GP2.1'!#REF!</definedName>
    <definedName name="TC1DEC" localSheetId="7">'[36]GP2.1'!#REF!</definedName>
    <definedName name="TC1DEC" localSheetId="16">'[36]GP2.1'!#REF!</definedName>
    <definedName name="TC1DEC" localSheetId="17">'[36]GP2.1'!#REF!</definedName>
    <definedName name="TC1DEC" localSheetId="8">'[36]GP2.1'!#REF!</definedName>
    <definedName name="TC1DEC" localSheetId="29">'[36]GP2.1'!#REF!</definedName>
    <definedName name="TC1DEC" localSheetId="30">'[36]GP2.1'!#REF!</definedName>
    <definedName name="TC1DEC" localSheetId="31">'[36]GP2.1'!#REF!</definedName>
    <definedName name="TC1DEC" localSheetId="32">'[36]GP2.1'!#REF!</definedName>
    <definedName name="TC1DEC" localSheetId="33">'[36]GP2.1'!#REF!</definedName>
    <definedName name="TC1DEC" localSheetId="34">'[36]GP2.1'!#REF!</definedName>
    <definedName name="TC1DEC" localSheetId="35">'[36]GP2.1'!#REF!</definedName>
    <definedName name="TC1DEC" localSheetId="9">'[36]GP2.1'!#REF!</definedName>
    <definedName name="TC1DEC" localSheetId="36">'[36]GP2.1'!#REF!</definedName>
    <definedName name="TC1DEC" localSheetId="37">'[36]GP2.1'!#REF!</definedName>
    <definedName name="TC1DEC" localSheetId="38">'[36]GP2.1'!#REF!</definedName>
    <definedName name="TC1DEC" localSheetId="39">'[36]GP2.1'!#REF!</definedName>
    <definedName name="TC1DEC" localSheetId="10">'[36]GP2.1'!#REF!</definedName>
    <definedName name="TC1DEC" localSheetId="11">'[36]GP2.1'!#REF!</definedName>
    <definedName name="TC1DEC" localSheetId="12">'[36]GP2.1'!#REF!</definedName>
    <definedName name="TC1DEC" localSheetId="13">'[36]GP2.1'!#REF!</definedName>
    <definedName name="TC1DEC" localSheetId="14">'[36]GP2.1'!#REF!</definedName>
    <definedName name="TC1DEC" localSheetId="1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3">'[36]GP2.1'!#REF!</definedName>
    <definedName name="TC4DEC" localSheetId="6">'[36]GP2.1'!#REF!</definedName>
    <definedName name="TC4DEC" localSheetId="5">'[36]GP2.1'!#REF!</definedName>
    <definedName name="TC4DEC" localSheetId="4">'[36]GP2.1'!#REF!</definedName>
    <definedName name="TC4DEC" localSheetId="7">'[36]GP2.1'!#REF!</definedName>
    <definedName name="TC4DEC" localSheetId="16">'[36]GP2.1'!#REF!</definedName>
    <definedName name="TC4DEC" localSheetId="17">'[36]GP2.1'!#REF!</definedName>
    <definedName name="TC4DEC" localSheetId="8">'[36]GP2.1'!#REF!</definedName>
    <definedName name="TC4DEC" localSheetId="29">'[36]GP2.1'!#REF!</definedName>
    <definedName name="TC4DEC" localSheetId="30">'[36]GP2.1'!#REF!</definedName>
    <definedName name="TC4DEC" localSheetId="31">'[36]GP2.1'!#REF!</definedName>
    <definedName name="TC4DEC" localSheetId="32">'[36]GP2.1'!#REF!</definedName>
    <definedName name="TC4DEC" localSheetId="33">'[36]GP2.1'!#REF!</definedName>
    <definedName name="TC4DEC" localSheetId="34">'[36]GP2.1'!#REF!</definedName>
    <definedName name="TC4DEC" localSheetId="35">'[36]GP2.1'!#REF!</definedName>
    <definedName name="TC4DEC" localSheetId="9">'[36]GP2.1'!#REF!</definedName>
    <definedName name="TC4DEC" localSheetId="36">'[36]GP2.1'!#REF!</definedName>
    <definedName name="TC4DEC" localSheetId="37">'[36]GP2.1'!#REF!</definedName>
    <definedName name="TC4DEC" localSheetId="38">'[36]GP2.1'!#REF!</definedName>
    <definedName name="TC4DEC" localSheetId="39">'[36]GP2.1'!#REF!</definedName>
    <definedName name="TC4DEC" localSheetId="10">'[36]GP2.1'!#REF!</definedName>
    <definedName name="TC4DEC" localSheetId="11">'[36]GP2.1'!#REF!</definedName>
    <definedName name="TC4DEC" localSheetId="12">'[36]GP2.1'!#REF!</definedName>
    <definedName name="TC4DEC" localSheetId="13">'[36]GP2.1'!#REF!</definedName>
    <definedName name="TC4DEC" localSheetId="14">'[36]GP2.1'!#REF!</definedName>
    <definedName name="TC4DEC" localSheetId="15">'[36]GP2.1'!#REF!</definedName>
    <definedName name="TC4DEC">'[36]GP2.1'!#REF!</definedName>
    <definedName name="TC4FCP">[53]EP4!$Q$6</definedName>
    <definedName name="TC4FOR">[53]EP4!$AK$6</definedName>
    <definedName name="TC4ÑEM">[53]EP4!$AA$6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'[46]Non-Statistical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'[81]ORDENES LIBERTADOR'!#REF!</definedName>
    <definedName name="TEST14" localSheetId="5">'[81]ORDENES LIBERTADOR'!#REF!</definedName>
    <definedName name="TEST14" localSheetId="4">'[81]ORDENES LIBERTADOR'!#REF!</definedName>
    <definedName name="TEST14" localSheetId="29">'[81]ORDENES LIBERTADOR'!#REF!</definedName>
    <definedName name="TEST14" localSheetId="30">'[81]ORDENES LIBERTADOR'!#REF!</definedName>
    <definedName name="TEST14">'[81]ORDENES LIBERTADOR'!#REF!</definedName>
    <definedName name="TEST15" localSheetId="3">'[81]ORDENES LIBERTADOR'!#REF!</definedName>
    <definedName name="TEST15" localSheetId="5">'[81]ORDENES LIBERTADOR'!#REF!</definedName>
    <definedName name="TEST15" localSheetId="4">'[81]ORDENES LIBERTADOR'!#REF!</definedName>
    <definedName name="TEST15" localSheetId="29">'[81]ORDENES LIBERTADOR'!#REF!</definedName>
    <definedName name="TEST15" localSheetId="30">'[81]ORDENES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'[81]ORDENES LIBERTADOR'!#REF!</definedName>
    <definedName name="TEST20" localSheetId="5">'[81]ORDENES LIBERTADOR'!#REF!</definedName>
    <definedName name="TEST20" localSheetId="4">'[81]ORDENES LIBERTADOR'!#REF!</definedName>
    <definedName name="TEST20" localSheetId="29">'[81]ORDENES LIBERTADOR'!#REF!</definedName>
    <definedName name="TEST20" localSheetId="30">'[81]ORDENES LIBERTADOR'!#REF!</definedName>
    <definedName name="TEST20">'[81]ORDENES LIBERTADOR'!#REF!</definedName>
    <definedName name="TEST21" localSheetId="3">'[81]ORDENES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'[82]Conciliaciones US$'!#REF!</definedName>
    <definedName name="TextRefCopy12" localSheetId="4">'[82]Conciliaciones US$'!#REF!</definedName>
    <definedName name="TextRefCopy12" localSheetId="29">'[82]Conciliaciones US$'!#REF!</definedName>
    <definedName name="TextRefCopy12" localSheetId="30">'[82]Conciliaciones US$'!#REF!</definedName>
    <definedName name="TextRefCopy12">'[82]Conciliaciones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'[82]TR y Conclusión'!#REF!</definedName>
    <definedName name="TextRefCopy123" localSheetId="5">'[82]TR y Conclusión'!#REF!</definedName>
    <definedName name="TextRefCopy123" localSheetId="4">'[82]TR y Conclusión'!#REF!</definedName>
    <definedName name="TextRefCopy123" localSheetId="29">'[82]TR y Conclusión'!#REF!</definedName>
    <definedName name="TextRefCopy123" localSheetId="30">'[82]TR y Conclusión'!#REF!</definedName>
    <definedName name="TextRefCopy123">'[82]TR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'[82]Conciliaciones US$'!#REF!</definedName>
    <definedName name="TextRefCopy128" localSheetId="4">'[82]Conciliaciones US$'!#REF!</definedName>
    <definedName name="TextRefCopy128" localSheetId="29">'[82]Conciliaciones US$'!#REF!</definedName>
    <definedName name="TextRefCopy128" localSheetId="30">'[82]Conciliaciones US$'!#REF!</definedName>
    <definedName name="TextRefCopy128">'[82]Conciliaciones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'[82]Conciliaciones Gs.'!#REF!</definedName>
    <definedName name="TextRefCopy133" localSheetId="5">'[82]Conciliaciones Gs.'!#REF!</definedName>
    <definedName name="TextRefCopy133" localSheetId="4">'[82]Conciliaciones Gs.'!#REF!</definedName>
    <definedName name="TextRefCopy133" localSheetId="29">'[82]Conciliaciones Gs.'!#REF!</definedName>
    <definedName name="TextRefCopy133" localSheetId="30">'[82]Conciliaciones Gs.'!#REF!</definedName>
    <definedName name="TextRefCopy133">'[82]Conciliaciones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'[82]Conciliaciones US$'!#REF!</definedName>
    <definedName name="TextRefCopy14" localSheetId="5">'[82]Conciliaciones US$'!#REF!</definedName>
    <definedName name="TextRefCopy14" localSheetId="4">'[82]Conciliaciones US$'!#REF!</definedName>
    <definedName name="TextRefCopy14" localSheetId="29">'[82]Conciliaciones US$'!#REF!</definedName>
    <definedName name="TextRefCopy14" localSheetId="30">'[82]Conciliaciones US$'!#REF!</definedName>
    <definedName name="TextRefCopy14">'[82]Conciliaciones US$'!#REF!</definedName>
    <definedName name="TextRefCopy15" localSheetId="3">'[82]Conciliaciones US$'!#REF!</definedName>
    <definedName name="TextRefCopy15" localSheetId="5">'[82]Conciliaciones US$'!#REF!</definedName>
    <definedName name="TextRefCopy15" localSheetId="4">'[82]Conciliaciones US$'!#REF!</definedName>
    <definedName name="TextRefCopy15" localSheetId="29">'[82]Conciliaciones US$'!#REF!</definedName>
    <definedName name="TextRefCopy15" localSheetId="30">'[82]Conciliaciones US$'!#REF!</definedName>
    <definedName name="TextRefCopy15">'[82]Conciliaciones US$'!#REF!</definedName>
    <definedName name="TextRefCopy16" localSheetId="3">'[82]Conciliaciones US$'!#REF!</definedName>
    <definedName name="TextRefCopy16" localSheetId="5">'[82]Conciliaciones US$'!#REF!</definedName>
    <definedName name="TextRefCopy16" localSheetId="4">'[82]Conciliaciones US$'!#REF!</definedName>
    <definedName name="TextRefCopy16" localSheetId="29">'[82]Conciliaciones US$'!#REF!</definedName>
    <definedName name="TextRefCopy16" localSheetId="30">'[82]Conciliaciones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'[82]Conciliaciones US$'!#REF!</definedName>
    <definedName name="TextRefCopy30" localSheetId="4">'[82]Conciliaciones US$'!#REF!</definedName>
    <definedName name="TextRefCopy30" localSheetId="29">'[82]Conciliaciones US$'!#REF!</definedName>
    <definedName name="TextRefCopy30" localSheetId="30">'[82]Conciliaciones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'[82]Conciliaciones US$'!#REF!</definedName>
    <definedName name="TextRefCopy40" localSheetId="5">'[82]Conciliaciones US$'!#REF!</definedName>
    <definedName name="TextRefCopy40" localSheetId="4">'[82]Conciliaciones US$'!#REF!</definedName>
    <definedName name="TextRefCopy40" localSheetId="29">'[82]Conciliaciones US$'!#REF!</definedName>
    <definedName name="TextRefCopy40" localSheetId="30">'[82]Conciliaciones US$'!#REF!</definedName>
    <definedName name="TextRefCopy40">'[82]Conciliaciones US$'!#REF!</definedName>
    <definedName name="TextRefCopy41" localSheetId="3">'[82]Conciliaciones US$'!#REF!</definedName>
    <definedName name="TextRefCopy41" localSheetId="5">'[82]Conciliaciones US$'!#REF!</definedName>
    <definedName name="TextRefCopy41" localSheetId="4">'[82]Conciliaciones US$'!#REF!</definedName>
    <definedName name="TextRefCopy41" localSheetId="29">'[82]Conciliaciones US$'!#REF!</definedName>
    <definedName name="TextRefCopy41" localSheetId="30">'[82]Conciliaciones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3">'[82]Conciliaciones US$'!#REF!</definedName>
    <definedName name="TextRefCopy50" localSheetId="6">'[82]Conciliaciones US$'!#REF!</definedName>
    <definedName name="TextRefCopy50" localSheetId="5">'[82]Conciliaciones US$'!#REF!</definedName>
    <definedName name="TextRefCopy50" localSheetId="4">'[82]Conciliaciones US$'!#REF!</definedName>
    <definedName name="TextRefCopy50" localSheetId="7">'[82]Conciliaciones US$'!#REF!</definedName>
    <definedName name="TextRefCopy50" localSheetId="16">'[82]Conciliaciones US$'!#REF!</definedName>
    <definedName name="TextRefCopy50" localSheetId="17">'[82]Conciliaciones US$'!#REF!</definedName>
    <definedName name="TextRefCopy50" localSheetId="29">'[82]Conciliaciones US$'!#REF!</definedName>
    <definedName name="TextRefCopy50" localSheetId="30">'[82]Conciliaciones US$'!#REF!</definedName>
    <definedName name="TextRefCopy50" localSheetId="9">'[82]Conciliaciones US$'!#REF!</definedName>
    <definedName name="TextRefCopy50" localSheetId="10">'[82]Conciliaciones US$'!#REF!</definedName>
    <definedName name="TextRefCopy50" localSheetId="12">'[82]Conciliaciones US$'!#REF!</definedName>
    <definedName name="TextRefCopy50" localSheetId="13">'[82]Conciliaciones US$'!#REF!</definedName>
    <definedName name="TextRefCopy50" localSheetId="14">'[82]Conciliaciones US$'!#REF!</definedName>
    <definedName name="TextRefCopy50" localSheetId="15">'[82]Conciliaciones US$'!#REF!</definedName>
    <definedName name="TextRefCopy50">'[82]Conciliaciones US$'!#REF!</definedName>
    <definedName name="TextRefCopy51" localSheetId="3">'[82]Conciliaciones US$'!#REF!</definedName>
    <definedName name="TextRefCopy51" localSheetId="5">'[82]Conciliaciones US$'!#REF!</definedName>
    <definedName name="TextRefCopy51" localSheetId="4">'[82]Conciliaciones US$'!#REF!</definedName>
    <definedName name="TextRefCopy51" localSheetId="29">'[82]Conciliaciones US$'!#REF!</definedName>
    <definedName name="TextRefCopy51" localSheetId="30">'[82]Conciliaciones US$'!#REF!</definedName>
    <definedName name="TextRefCopy51">'[82]Conciliaciones US$'!#REF!</definedName>
    <definedName name="TextRefCopy52" localSheetId="3">'[82]Conciliaciones Gs.'!#REF!</definedName>
    <definedName name="TextRefCopy52" localSheetId="5">'[82]Conciliaciones Gs.'!#REF!</definedName>
    <definedName name="TextRefCopy52" localSheetId="4">'[82]Conciliaciones Gs.'!#REF!</definedName>
    <definedName name="TextRefCopy52" localSheetId="29">'[82]Conciliaciones Gs.'!#REF!</definedName>
    <definedName name="TextRefCopy52" localSheetId="30">'[82]Conciliaciones Gs.'!#REF!</definedName>
    <definedName name="TextRefCopy52">'[82]Conciliaciones Gs.'!#REF!</definedName>
    <definedName name="TextRefCopy53" localSheetId="3">'[82]Conciliaciones US$'!#REF!</definedName>
    <definedName name="TextRefCopy53" localSheetId="5">'[82]Conciliaciones US$'!#REF!</definedName>
    <definedName name="TextRefCopy53" localSheetId="4">'[82]Conciliaciones US$'!#REF!</definedName>
    <definedName name="TextRefCopy53" localSheetId="29">'[82]Conciliaciones US$'!#REF!</definedName>
    <definedName name="TextRefCopy53" localSheetId="30">'[82]Conciliaciones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'[82]Conciliaciones US$'!#REF!</definedName>
    <definedName name="TextRefCopy80" localSheetId="4">'[82]Conciliaciones US$'!#REF!</definedName>
    <definedName name="TextRefCopy80" localSheetId="29">'[82]Conciliaciones US$'!#REF!</definedName>
    <definedName name="TextRefCopy80" localSheetId="30">'[82]Conciliaciones US$'!#REF!</definedName>
    <definedName name="TextRefCopy80">'[82]Conciliaciones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'[82]TR y Conclusión'!#REF!</definedName>
    <definedName name="TextRefCopy90">'[82]TR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[52]Validacion1!$E$3:$E$9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[30]Parámetros!$B$8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[86]MSS_400K!$E$25</definedName>
    <definedName name="Utilizacion">[58]Prevision!$N$2:$N$12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[52]Validacion1!$D$3:$D$112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'[13] VTOS'!#REF!</definedName>
    <definedName name="vtoshold1" localSheetId="5">'[13] VTOS'!#REF!</definedName>
    <definedName name="vtoshold1" localSheetId="4">'[13] VTOS'!#REF!</definedName>
    <definedName name="vtoshold1" localSheetId="29">'[13] VTOS'!#REF!</definedName>
    <definedName name="vtoshold1" localSheetId="30">'[13] VTOS'!#REF!</definedName>
    <definedName name="vtoshold1">'[13] VTOS'!#REF!</definedName>
    <definedName name="vtoshold2" localSheetId="3">'[13] VTOS'!#REF!</definedName>
    <definedName name="vtoshold2" localSheetId="5">'[13] VTOS'!#REF!</definedName>
    <definedName name="vtoshold2" localSheetId="4">'[13] VTOS'!#REF!</definedName>
    <definedName name="vtoshold2" localSheetId="29">'[13] VTOS'!#REF!</definedName>
    <definedName name="vtoshold2" localSheetId="30">'[13] VTOS'!#REF!</definedName>
    <definedName name="vtoshold2">'[13]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[87]Lead!#REF!</definedName>
    <definedName name="XREF_COLUMN_1" localSheetId="6" hidden="1">[87]Lead!#REF!</definedName>
    <definedName name="XREF_COLUMN_1" localSheetId="5" hidden="1">[87]Lead!#REF!</definedName>
    <definedName name="XREF_COLUMN_1" localSheetId="4" hidden="1">[87]Lead!#REF!</definedName>
    <definedName name="XREF_COLUMN_1" localSheetId="7" hidden="1">[87]Lead!#REF!</definedName>
    <definedName name="XREF_COLUMN_1" localSheetId="16" hidden="1">[87]Lead!#REF!</definedName>
    <definedName name="XREF_COLUMN_1" localSheetId="17" hidden="1">[87]Lead!#REF!</definedName>
    <definedName name="XREF_COLUMN_1" localSheetId="29" hidden="1">[87]Lead!#REF!</definedName>
    <definedName name="XREF_COLUMN_1" localSheetId="30" hidden="1">[87]Lead!#REF!</definedName>
    <definedName name="XREF_COLUMN_1" localSheetId="9" hidden="1">[87]Lead!#REF!</definedName>
    <definedName name="XREF_COLUMN_1" localSheetId="10" hidden="1">[87]Lead!#REF!</definedName>
    <definedName name="XREF_COLUMN_1" localSheetId="11" hidden="1">[87]Lead!#REF!</definedName>
    <definedName name="XREF_COLUMN_1" localSheetId="12" hidden="1">[87]Lead!#REF!</definedName>
    <definedName name="XREF_COLUMN_1" localSheetId="13" hidden="1">[87]Lead!#REF!</definedName>
    <definedName name="XREF_COLUMN_1" localSheetId="14" hidden="1">[87]Lead!#REF!</definedName>
    <definedName name="XREF_COLUMN_1" localSheetId="15" hidden="1">[87]Lead!#REF!</definedName>
    <definedName name="XREF_COLUMN_1" hidden="1">[87]Lead!#REF!</definedName>
    <definedName name="XREF_COLUMN_10" localSheetId="3" hidden="1">[87]Lead!#REF!</definedName>
    <definedName name="XREF_COLUMN_10" localSheetId="5" hidden="1">[87]Lead!#REF!</definedName>
    <definedName name="XREF_COLUMN_10" localSheetId="4" hidden="1">[87]Lead!#REF!</definedName>
    <definedName name="XREF_COLUMN_10" localSheetId="29" hidden="1">[87]Lead!#REF!</definedName>
    <definedName name="XREF_COLUMN_10" localSheetId="30" hidden="1">[87]Lead!#REF!</definedName>
    <definedName name="XREF_COLUMN_10" hidden="1">[87]Lead!#REF!</definedName>
    <definedName name="XREF_COLUMN_11" localSheetId="3" hidden="1">[87]Lead!#REF!</definedName>
    <definedName name="XREF_COLUMN_11" localSheetId="5" hidden="1">[87]Lead!#REF!</definedName>
    <definedName name="XREF_COLUMN_11" localSheetId="4" hidden="1">[87]Lead!#REF!</definedName>
    <definedName name="XREF_COLUMN_11" localSheetId="29" hidden="1">[87]Lead!#REF!</definedName>
    <definedName name="XREF_COLUMN_11" localSheetId="30" hidden="1">[87]Lead!#REF!</definedName>
    <definedName name="XREF_COLUMN_11" hidden="1">[87]Lead!#REF!</definedName>
    <definedName name="XREF_COLUMN_2" localSheetId="3" hidden="1">[87]Lead!#REF!</definedName>
    <definedName name="XREF_COLUMN_2" localSheetId="5" hidden="1">[87]Lead!#REF!</definedName>
    <definedName name="XREF_COLUMN_2" localSheetId="4" hidden="1">[87]Lead!#REF!</definedName>
    <definedName name="XREF_COLUMN_2" localSheetId="29" hidden="1">[87]Lead!#REF!</definedName>
    <definedName name="XREF_COLUMN_2" localSheetId="30"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[87]Lead!#REF!</definedName>
    <definedName name="XRefCopy11" hidden="1">[87]Lead!#REF!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[87]Lead!#REF!</definedName>
    <definedName name="XRefCopy12" localSheetId="5" hidden="1">[87]Lead!#REF!</definedName>
    <definedName name="XRefCopy12" localSheetId="4" hidden="1">[87]Lead!#REF!</definedName>
    <definedName name="XRefCopy12" localSheetId="7" hidden="1">[87]Lead!#REF!</definedName>
    <definedName name="XRefCopy12" localSheetId="16" hidden="1">[87]Lead!#REF!</definedName>
    <definedName name="XRefCopy12" localSheetId="17" hidden="1">[87]Lead!#REF!</definedName>
    <definedName name="XRefCopy12" localSheetId="29" hidden="1">[87]Lead!#REF!</definedName>
    <definedName name="XRefCopy12" localSheetId="30" hidden="1">[87]Lead!#REF!</definedName>
    <definedName name="XRefCopy12" localSheetId="9" hidden="1">[87]Lead!#REF!</definedName>
    <definedName name="XRefCopy12" localSheetId="10" hidden="1">[87]Lead!#REF!</definedName>
    <definedName name="XRefCopy12" localSheetId="11" hidden="1">[87]Lead!#REF!</definedName>
    <definedName name="XRefCopy12" localSheetId="12" hidden="1">[87]Lead!#REF!</definedName>
    <definedName name="XRefCopy12" localSheetId="13" hidden="1">[87]Lead!#REF!</definedName>
    <definedName name="XRefCopy12" localSheetId="14" hidden="1">[87]Lead!#REF!</definedName>
    <definedName name="XRefCopy12" localSheetId="15" hidden="1">[87]Lead!#REF!</definedName>
    <definedName name="XRefCopy12" hidden="1">[87]Lead!#REF!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[87]Lead!#REF!</definedName>
    <definedName name="XRefCopy13" localSheetId="4" hidden="1">[87]Lead!#REF!</definedName>
    <definedName name="XRefCopy13" localSheetId="8" hidden="1">[87]Lead!#REF!</definedName>
    <definedName name="XRefCopy13" localSheetId="29" hidden="1">[87]Lead!#REF!</definedName>
    <definedName name="XRefCopy13" localSheetId="30" hidden="1">[87]Lead!#REF!</definedName>
    <definedName name="XRefCopy13" localSheetId="31" hidden="1">[87]Lead!#REF!</definedName>
    <definedName name="XRefCopy13" localSheetId="32" hidden="1">[87]Lead!#REF!</definedName>
    <definedName name="XRefCopy13" localSheetId="33" hidden="1">[87]Lead!#REF!</definedName>
    <definedName name="XRefCopy13" localSheetId="34" hidden="1">[87]Lead!#REF!</definedName>
    <definedName name="XRefCopy13" localSheetId="35" hidden="1">[87]Lead!#REF!</definedName>
    <definedName name="XRefCopy13" localSheetId="36" hidden="1">[87]Lead!#REF!</definedName>
    <definedName name="XRefCopy13" localSheetId="37" hidden="1">[87]Lead!#REF!</definedName>
    <definedName name="XRefCopy13" localSheetId="38" hidden="1">[87]Lead!#REF!</definedName>
    <definedName name="XRefCopy13" hidden="1">[87]Lead!#REF!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[88]Lead!#REF!</definedName>
    <definedName name="XRefCopy14" hidden="1">[88]Lead!#REF!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[88]Lead!#REF!</definedName>
    <definedName name="XRefCopy15" hidden="1">[88]Lead!#REF!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[87]Lead!#REF!</definedName>
    <definedName name="XRefCopy16" hidden="1">[87]Lead!#REF!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[87]Lead!#REF!</definedName>
    <definedName name="XRefCopy17" hidden="1">[87]Lead!#REF!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[87]Lead!#REF!</definedName>
    <definedName name="XRefCopy18" hidden="1">[87]Lead!#REF!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[87]Lead!#REF!</definedName>
    <definedName name="XRefCopy19" hidden="1">[87]Lead!#REF!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'[82]Conciliaciones Gs.'!#REF!</definedName>
    <definedName name="XRefCopy2" localSheetId="5" hidden="1">'[82]Conciliaciones Gs.'!#REF!</definedName>
    <definedName name="XRefCopy2" localSheetId="4" hidden="1">'[82]Conciliaciones Gs.'!#REF!</definedName>
    <definedName name="XRefCopy2" localSheetId="29" hidden="1">'[82]Conciliaciones Gs.'!#REF!</definedName>
    <definedName name="XRefCopy2" localSheetId="30" hidden="1">'[82]Conciliaciones Gs.'!#REF!</definedName>
    <definedName name="XRefCopy2" hidden="1">'[82]Conciliaciones Gs.'!#REF!</definedName>
    <definedName name="XRefCopy20" localSheetId="3" hidden="1">[87]Lead!#REF!</definedName>
    <definedName name="XRefCopy20" localSheetId="5" hidden="1">[87]Lead!#REF!</definedName>
    <definedName name="XRefCopy20" localSheetId="4" hidden="1">[87]Lead!#REF!</definedName>
    <definedName name="XRefCopy20" localSheetId="29" hidden="1">[87]Lead!#REF!</definedName>
    <definedName name="XRefCopy20" localSheetId="30" hidden="1">[87]Lead!#REF!</definedName>
    <definedName name="XRefCopy20" hidden="1">[87]Lead!#REF!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[87]Lead!#REF!</definedName>
    <definedName name="XRefCopy21" localSheetId="5" hidden="1">[87]Lead!#REF!</definedName>
    <definedName name="XRefCopy21" localSheetId="4" hidden="1">[87]Lead!#REF!</definedName>
    <definedName name="XRefCopy21" localSheetId="29" hidden="1">[87]Lead!#REF!</definedName>
    <definedName name="XRefCopy21" localSheetId="30" hidden="1">[87]Lead!#REF!</definedName>
    <definedName name="XRefCopy21" hidden="1">[87]Lead!#REF!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[87]Lead!#REF!</definedName>
    <definedName name="XRefCopy23" localSheetId="5" hidden="1">[87]Lead!#REF!</definedName>
    <definedName name="XRefCopy23" localSheetId="4" hidden="1">[87]Lead!#REF!</definedName>
    <definedName name="XRefCopy23" localSheetId="29" hidden="1">[87]Lead!#REF!</definedName>
    <definedName name="XRefCopy23" localSheetId="30" hidden="1">[87]Lead!#REF!</definedName>
    <definedName name="XRefCopy23" hidden="1">[87]Lead!#REF!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[87]Lead!#REF!</definedName>
    <definedName name="XRefCopy24" localSheetId="5" hidden="1">[87]Lead!#REF!</definedName>
    <definedName name="XRefCopy24" localSheetId="4" hidden="1">[87]Lead!#REF!</definedName>
    <definedName name="XRefCopy24" localSheetId="29" hidden="1">[87]Lead!#REF!</definedName>
    <definedName name="XRefCopy24" localSheetId="30" hidden="1">[87]Lead!#REF!</definedName>
    <definedName name="XRefCopy24" hidden="1">[87]Lead!#REF!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[87]Lead!#REF!</definedName>
    <definedName name="XRefCopy25" localSheetId="5" hidden="1">[87]Lead!#REF!</definedName>
    <definedName name="XRefCopy25" localSheetId="4" hidden="1">[87]Lead!#REF!</definedName>
    <definedName name="XRefCopy25" localSheetId="29" hidden="1">[87]Lead!#REF!</definedName>
    <definedName name="XRefCopy25" localSheetId="30" hidden="1">[87]Lead!#REF!</definedName>
    <definedName name="XRefCopy25" hidden="1">[87]Lead!#REF!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[87]Lead!#REF!</definedName>
    <definedName name="XRefCopy26" hidden="1">[87]Lead!#REF!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[87]Lead!#REF!</definedName>
    <definedName name="XRefCopy29" hidden="1">[87]Lead!#REF!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[87]Lead!#REF!</definedName>
    <definedName name="XRefCopy3" localSheetId="5" hidden="1">[87]Lead!#REF!</definedName>
    <definedName name="XRefCopy3" localSheetId="4" hidden="1">[87]Lead!#REF!</definedName>
    <definedName name="XRefCopy3" localSheetId="29" hidden="1">[87]Lead!#REF!</definedName>
    <definedName name="XRefCopy3" localSheetId="30" hidden="1">[87]Lead!#REF!</definedName>
    <definedName name="XRefCopy3" hidden="1">[87]Lead!#REF!</definedName>
    <definedName name="XRefCopy30" localSheetId="3" hidden="1">[87]Lead!#REF!</definedName>
    <definedName name="XRefCopy30" localSheetId="5" hidden="1">[87]Lead!#REF!</definedName>
    <definedName name="XRefCopy30" localSheetId="4" hidden="1">[87]Lead!#REF!</definedName>
    <definedName name="XRefCopy30" localSheetId="29" hidden="1">[87]Lead!#REF!</definedName>
    <definedName name="XRefCopy30" localSheetId="30" hidden="1">[87]Lead!#REF!</definedName>
    <definedName name="XRefCopy30" hidden="1">[87]Lead!#REF!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[87]Lead!#REF!</definedName>
    <definedName name="XRefCopy31" localSheetId="5" hidden="1">[87]Lead!#REF!</definedName>
    <definedName name="XRefCopy31" localSheetId="4" hidden="1">[87]Lead!#REF!</definedName>
    <definedName name="XRefCopy31" localSheetId="29" hidden="1">[87]Lead!#REF!</definedName>
    <definedName name="XRefCopy31" localSheetId="30" hidden="1">[87]Lead!#REF!</definedName>
    <definedName name="XRefCopy31" hidden="1">[87]Lead!#REF!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[87]Lead!#REF!</definedName>
    <definedName name="XRefCopy32" localSheetId="5" hidden="1">[87]Lead!#REF!</definedName>
    <definedName name="XRefCopy32" localSheetId="4" hidden="1">[87]Lead!#REF!</definedName>
    <definedName name="XRefCopy32" localSheetId="29" hidden="1">[87]Lead!#REF!</definedName>
    <definedName name="XRefCopy32" localSheetId="30" hidden="1">[87]Lead!#REF!</definedName>
    <definedName name="XRefCopy32" hidden="1">[87]Lead!#REF!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[87]Lead!#REF!</definedName>
    <definedName name="XRefCopy33" localSheetId="5" hidden="1">[87]Lead!#REF!</definedName>
    <definedName name="XRefCopy33" localSheetId="4" hidden="1">[87]Lead!#REF!</definedName>
    <definedName name="XRefCopy33" localSheetId="29" hidden="1">[87]Lead!#REF!</definedName>
    <definedName name="XRefCopy33" localSheetId="30" hidden="1">[87]Lead!#REF!</definedName>
    <definedName name="XRefCopy33" hidden="1">[87]Lead!#REF!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[87]Lead!#REF!</definedName>
    <definedName name="XRefCopy34" localSheetId="5" hidden="1">[87]Lead!#REF!</definedName>
    <definedName name="XRefCopy34" localSheetId="4" hidden="1">[87]Lead!#REF!</definedName>
    <definedName name="XRefCopy34" localSheetId="29" hidden="1">[87]Lead!#REF!</definedName>
    <definedName name="XRefCopy34" localSheetId="30" hidden="1">[87]Lead!#REF!</definedName>
    <definedName name="XRefCopy34" hidden="1">[87]Lead!#REF!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[87]Lead!#REF!</definedName>
    <definedName name="XRefCopy35" hidden="1">[87]Lead!#REF!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[87]Lead!#REF!</definedName>
    <definedName name="XRefCopy36" hidden="1">[87]Lead!#REF!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[87]Lead!#REF!</definedName>
    <definedName name="XRefCopy37" hidden="1">[87]Lead!#REF!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[87]Lead!#REF!</definedName>
    <definedName name="XRefCopy38" hidden="1">[87]Lead!#REF!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[87]Lead!#REF!</definedName>
    <definedName name="XRefCopy39" hidden="1">[87]Lead!#REF!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[87]Lead!#REF!</definedName>
    <definedName name="XRefCopy4" localSheetId="5" hidden="1">[87]Lead!#REF!</definedName>
    <definedName name="XRefCopy4" localSheetId="4" hidden="1">[87]Lead!#REF!</definedName>
    <definedName name="XRefCopy4" localSheetId="29" hidden="1">[87]Lead!#REF!</definedName>
    <definedName name="XRefCopy4" localSheetId="30" hidden="1">[87]Lead!#REF!</definedName>
    <definedName name="XRefCopy4" hidden="1">[87]Lead!#REF!</definedName>
    <definedName name="XRefCopy40" localSheetId="3" hidden="1">[87]Lead!#REF!</definedName>
    <definedName name="XRefCopy40" localSheetId="5" hidden="1">[87]Lead!#REF!</definedName>
    <definedName name="XRefCopy40" localSheetId="4" hidden="1">[87]Lead!#REF!</definedName>
    <definedName name="XRefCopy40" localSheetId="29" hidden="1">[87]Lead!#REF!</definedName>
    <definedName name="XRefCopy40" localSheetId="30" hidden="1">[87]Lead!#REF!</definedName>
    <definedName name="XRefCopy40" hidden="1">[87]Lead!#REF!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[87]Lead!#REF!</definedName>
    <definedName name="XRefCopy41" localSheetId="5" hidden="1">[87]Lead!#REF!</definedName>
    <definedName name="XRefCopy41" localSheetId="4" hidden="1">[87]Lead!#REF!</definedName>
    <definedName name="XRefCopy41" localSheetId="29" hidden="1">[87]Lead!#REF!</definedName>
    <definedName name="XRefCopy41" localSheetId="30" hidden="1">[87]Lead!#REF!</definedName>
    <definedName name="XRefCopy41" hidden="1">[87]Lead!#REF!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[87]Lead!#REF!</definedName>
    <definedName name="XRefCopy42" localSheetId="5" hidden="1">[87]Lead!#REF!</definedName>
    <definedName name="XRefCopy42" localSheetId="4" hidden="1">[87]Lead!#REF!</definedName>
    <definedName name="XRefCopy42" localSheetId="29" hidden="1">[87]Lead!#REF!</definedName>
    <definedName name="XRefCopy42" localSheetId="30" hidden="1">[87]Lead!#REF!</definedName>
    <definedName name="XRefCopy42" hidden="1">[87]Lead!#REF!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[87]Lead!#REF!</definedName>
    <definedName name="XRefCopy43" localSheetId="5" hidden="1">[87]Lead!#REF!</definedName>
    <definedName name="XRefCopy43" localSheetId="4" hidden="1">[87]Lead!#REF!</definedName>
    <definedName name="XRefCopy43" localSheetId="29" hidden="1">[87]Lead!#REF!</definedName>
    <definedName name="XRefCopy43" localSheetId="30" hidden="1">[87]Lead!#REF!</definedName>
    <definedName name="XRefCopy43" hidden="1">[87]Lead!#REF!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[87]Lead!#REF!</definedName>
    <definedName name="XRefCopy44" localSheetId="5" hidden="1">[87]Lead!#REF!</definedName>
    <definedName name="XRefCopy44" localSheetId="4" hidden="1">[87]Lead!#REF!</definedName>
    <definedName name="XRefCopy44" localSheetId="29" hidden="1">[87]Lead!#REF!</definedName>
    <definedName name="XRefCopy44" localSheetId="30" hidden="1">[87]Lead!#REF!</definedName>
    <definedName name="XRefCopy44" hidden="1">[87]Lead!#REF!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[87]Lead!#REF!</definedName>
    <definedName name="XRefCopy45" hidden="1">[87]Lead!#REF!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[87]Lead!#REF!</definedName>
    <definedName name="XRefCopy46" hidden="1">[87]Lead!#REF!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[87]Lead!#REF!</definedName>
    <definedName name="XRefCopy47" hidden="1">[87]Lead!#REF!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[87]Lead!#REF!</definedName>
    <definedName name="XRefCopy48" hidden="1">[87]Lead!#REF!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[87]Lead!#REF!</definedName>
    <definedName name="XRefCopy49" hidden="1">[87]Lead!#REF!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[87]Lead!#REF!</definedName>
    <definedName name="XRefCopy5" localSheetId="5" hidden="1">[87]Lead!#REF!</definedName>
    <definedName name="XRefCopy5" localSheetId="4" hidden="1">[87]Lead!#REF!</definedName>
    <definedName name="XRefCopy5" localSheetId="29" hidden="1">[87]Lead!#REF!</definedName>
    <definedName name="XRefCopy5" localSheetId="30" hidden="1">[87]Lead!#REF!</definedName>
    <definedName name="XRefCopy5" hidden="1">[87]Lead!#REF!</definedName>
    <definedName name="XRefCopy50" localSheetId="3" hidden="1">[87]Lead!#REF!</definedName>
    <definedName name="XRefCopy50" localSheetId="5" hidden="1">[87]Lead!#REF!</definedName>
    <definedName name="XRefCopy50" localSheetId="4" hidden="1">[87]Lead!#REF!</definedName>
    <definedName name="XRefCopy50" localSheetId="29" hidden="1">[87]Lead!#REF!</definedName>
    <definedName name="XRefCopy50" localSheetId="30" hidden="1">[87]Lead!#REF!</definedName>
    <definedName name="XRefCopy50" hidden="1">[87]Lead!#REF!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[87]Lead!#REF!</definedName>
    <definedName name="XRefCopy51" localSheetId="5" hidden="1">[87]Lead!#REF!</definedName>
    <definedName name="XRefCopy51" localSheetId="4" hidden="1">[87]Lead!#REF!</definedName>
    <definedName name="XRefCopy51" localSheetId="29" hidden="1">[87]Lead!#REF!</definedName>
    <definedName name="XRefCopy51" localSheetId="30" hidden="1">[87]Lead!#REF!</definedName>
    <definedName name="XRefCopy51" hidden="1">[87]Lead!#REF!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[87]Lead!#REF!</definedName>
    <definedName name="XRefCopy52" localSheetId="5" hidden="1">[87]Lead!#REF!</definedName>
    <definedName name="XRefCopy52" localSheetId="4" hidden="1">[87]Lead!#REF!</definedName>
    <definedName name="XRefCopy52" localSheetId="29" hidden="1">[87]Lead!#REF!</definedName>
    <definedName name="XRefCopy52" localSheetId="30" hidden="1">[87]Lead!#REF!</definedName>
    <definedName name="XRefCopy52" hidden="1">[87]Lead!#REF!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[87]Lead!#REF!</definedName>
    <definedName name="XRefCopy53" localSheetId="5" hidden="1">[87]Lead!#REF!</definedName>
    <definedName name="XRefCopy53" localSheetId="4" hidden="1">[87]Lead!#REF!</definedName>
    <definedName name="XRefCopy53" localSheetId="29" hidden="1">[87]Lead!#REF!</definedName>
    <definedName name="XRefCopy53" localSheetId="30" hidden="1">[87]Lead!#REF!</definedName>
    <definedName name="XRefCopy53" hidden="1">[87]Lead!#REF!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[87]Lead!#REF!</definedName>
    <definedName name="XRefCopy54" localSheetId="5" hidden="1">[87]Lead!#REF!</definedName>
    <definedName name="XRefCopy54" localSheetId="4" hidden="1">[87]Lead!#REF!</definedName>
    <definedName name="XRefCopy54" localSheetId="29" hidden="1">[87]Lead!#REF!</definedName>
    <definedName name="XRefCopy54" localSheetId="30" hidden="1">[87]Lead!#REF!</definedName>
    <definedName name="XRefCopy54" hidden="1">[87]Lead!#REF!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[87]Lead!#REF!</definedName>
    <definedName name="XRefCopy55" hidden="1">[87]Lead!#REF!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[87]Lead!#REF!</definedName>
    <definedName name="XRefCopy56" hidden="1">[87]Lead!#REF!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[87]Lead!#REF!</definedName>
    <definedName name="XRefCopy57" hidden="1">[87]Lead!#REF!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[87]Lead!#REF!</definedName>
    <definedName name="XRefCopy58" hidden="1">[87]Lead!#REF!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[87]Lead!#REF!</definedName>
    <definedName name="XRefCopy59" hidden="1">[87]Lead!#REF!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[87]Lead!#REF!</definedName>
    <definedName name="XRefCopy6" localSheetId="5" hidden="1">[87]Lead!#REF!</definedName>
    <definedName name="XRefCopy6" localSheetId="4" hidden="1">[87]Lead!#REF!</definedName>
    <definedName name="XRefCopy6" localSheetId="29" hidden="1">[87]Lead!#REF!</definedName>
    <definedName name="XRefCopy6" localSheetId="30" hidden="1">[87]Lead!#REF!</definedName>
    <definedName name="XRefCopy6" hidden="1">[87]Lead!#REF!</definedName>
    <definedName name="XRefCopy60" localSheetId="3" hidden="1">[87]Lead!#REF!</definedName>
    <definedName name="XRefCopy60" localSheetId="5" hidden="1">[87]Lead!#REF!</definedName>
    <definedName name="XRefCopy60" localSheetId="4" hidden="1">[87]Lead!#REF!</definedName>
    <definedName name="XRefCopy60" localSheetId="29" hidden="1">[87]Lead!#REF!</definedName>
    <definedName name="XRefCopy60" localSheetId="30" hidden="1">[87]Lead!#REF!</definedName>
    <definedName name="XRefCopy60" hidden="1">[87]Lead!#REF!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[87]Lead!#REF!</definedName>
    <definedName name="XRefCopy61" localSheetId="5" hidden="1">[87]Lead!#REF!</definedName>
    <definedName name="XRefCopy61" localSheetId="4" hidden="1">[87]Lead!#REF!</definedName>
    <definedName name="XRefCopy61" localSheetId="29" hidden="1">[87]Lead!#REF!</definedName>
    <definedName name="XRefCopy61" localSheetId="30" hidden="1">[87]Lead!#REF!</definedName>
    <definedName name="XRefCopy61" hidden="1">[87]Lead!#REF!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[87]Lead!#REF!</definedName>
    <definedName name="XRefCopy62" localSheetId="5" hidden="1">[87]Lead!#REF!</definedName>
    <definedName name="XRefCopy62" localSheetId="4" hidden="1">[87]Lead!#REF!</definedName>
    <definedName name="XRefCopy62" localSheetId="29" hidden="1">[87]Lead!#REF!</definedName>
    <definedName name="XRefCopy62" localSheetId="30" hidden="1">[87]Lead!#REF!</definedName>
    <definedName name="XRefCopy62" hidden="1">[87]Lead!#REF!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[87]Lead!#REF!</definedName>
    <definedName name="XRefCopy63" localSheetId="5" hidden="1">[87]Lead!#REF!</definedName>
    <definedName name="XRefCopy63" localSheetId="4" hidden="1">[87]Lead!#REF!</definedName>
    <definedName name="XRefCopy63" localSheetId="29" hidden="1">[87]Lead!#REF!</definedName>
    <definedName name="XRefCopy63" localSheetId="30" hidden="1">[87]Lead!#REF!</definedName>
    <definedName name="XRefCopy63" hidden="1">[87]Lead!#REF!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[87]Lead!#REF!</definedName>
    <definedName name="XRefCopy64" localSheetId="5" hidden="1">[87]Lead!#REF!</definedName>
    <definedName name="XRefCopy64" localSheetId="4" hidden="1">[87]Lead!#REF!</definedName>
    <definedName name="XRefCopy64" localSheetId="29" hidden="1">[87]Lead!#REF!</definedName>
    <definedName name="XRefCopy64" localSheetId="30" hidden="1">[87]Lead!#REF!</definedName>
    <definedName name="XRefCopy64" hidden="1">[87]Lead!#REF!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[87]Lead!#REF!</definedName>
    <definedName name="XRefCopy66" hidden="1">[87]Lead!#REF!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[87]Lead!#REF!</definedName>
    <definedName name="XRefCopy67" hidden="1">[87]Lead!#REF!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[87]Lead!#REF!</definedName>
    <definedName name="XRefCopy68" hidden="1">[87]Lead!#REF!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[87]Lead!#REF!</definedName>
    <definedName name="XRefCopy69" hidden="1">[87]Lead!#REF!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[87]Lead!#REF!</definedName>
    <definedName name="XRefCopy7" localSheetId="5" hidden="1">[87]Lead!#REF!</definedName>
    <definedName name="XRefCopy7" localSheetId="4" hidden="1">[87]Lead!#REF!</definedName>
    <definedName name="XRefCopy7" localSheetId="29" hidden="1">[87]Lead!#REF!</definedName>
    <definedName name="XRefCopy7" localSheetId="30" hidden="1">[87]Lead!#REF!</definedName>
    <definedName name="XRefCopy7" hidden="1">[87]Lead!#REF!</definedName>
    <definedName name="XRefCopy70" localSheetId="3" hidden="1">[87]Lead!#REF!</definedName>
    <definedName name="XRefCopy70" localSheetId="5" hidden="1">[87]Lead!#REF!</definedName>
    <definedName name="XRefCopy70" localSheetId="4" hidden="1">[87]Lead!#REF!</definedName>
    <definedName name="XRefCopy70" localSheetId="29" hidden="1">[87]Lead!#REF!</definedName>
    <definedName name="XRefCopy70" localSheetId="30" hidden="1">[87]Lead!#REF!</definedName>
    <definedName name="XRefCopy70" hidden="1">[87]Lead!#REF!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[87]Lead!#REF!</definedName>
    <definedName name="XRefCopy71" localSheetId="5" hidden="1">[87]Lead!#REF!</definedName>
    <definedName name="XRefCopy71" localSheetId="4" hidden="1">[87]Lead!#REF!</definedName>
    <definedName name="XRefCopy71" localSheetId="29" hidden="1">[87]Lead!#REF!</definedName>
    <definedName name="XRefCopy71" localSheetId="30" hidden="1">[87]Lead!#REF!</definedName>
    <definedName name="XRefCopy71" hidden="1">[87]Lead!#REF!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[87]Lead!#REF!</definedName>
    <definedName name="XRefCopy72" localSheetId="5" hidden="1">[87]Lead!#REF!</definedName>
    <definedName name="XRefCopy72" localSheetId="4" hidden="1">[87]Lead!#REF!</definedName>
    <definedName name="XRefCopy72" localSheetId="29" hidden="1">[87]Lead!#REF!</definedName>
    <definedName name="XRefCopy72" localSheetId="30" hidden="1">[87]Lead!#REF!</definedName>
    <definedName name="XRefCopy72" hidden="1">[87]Lead!#REF!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[87]Lead!#REF!</definedName>
    <definedName name="XRefCopy73" localSheetId="5" hidden="1">[87]Lead!#REF!</definedName>
    <definedName name="XRefCopy73" localSheetId="4" hidden="1">[87]Lead!#REF!</definedName>
    <definedName name="XRefCopy73" localSheetId="29" hidden="1">[87]Lead!#REF!</definedName>
    <definedName name="XRefCopy73" localSheetId="30" hidden="1">[87]Lead!#REF!</definedName>
    <definedName name="XRefCopy73" hidden="1">[87]Lead!#REF!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[87]Lead!#REF!</definedName>
    <definedName name="XRefCopy74" localSheetId="5" hidden="1">[87]Lead!#REF!</definedName>
    <definedName name="XRefCopy74" localSheetId="4" hidden="1">[87]Lead!#REF!</definedName>
    <definedName name="XRefCopy74" localSheetId="29" hidden="1">[87]Lead!#REF!</definedName>
    <definedName name="XRefCopy74" localSheetId="30" hidden="1">[87]Lead!#REF!</definedName>
    <definedName name="XRefCopy74" hidden="1">[87]Lead!#REF!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[87]Lead!#REF!</definedName>
    <definedName name="XRefCopy75" hidden="1">[87]Lead!#REF!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[87]Lead!#REF!</definedName>
    <definedName name="XRefCopy76" hidden="1">[87]Lead!#REF!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[87]Lead!#REF!</definedName>
    <definedName name="XRefCopy77" hidden="1">[87]Lead!#REF!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[87]Lead!#REF!</definedName>
    <definedName name="XRefCopy78" hidden="1">[87]Lead!#REF!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[87]Lead!#REF!</definedName>
    <definedName name="XRefCopy79" hidden="1">[87]Lead!#REF!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[87]Lead!#REF!</definedName>
    <definedName name="XRefCopy8" localSheetId="5" hidden="1">[87]Lead!#REF!</definedName>
    <definedName name="XRefCopy8" localSheetId="4" hidden="1">[87]Lead!#REF!</definedName>
    <definedName name="XRefCopy8" localSheetId="29" hidden="1">[87]Lead!#REF!</definedName>
    <definedName name="XRefCopy8" localSheetId="30" hidden="1">[87]Lead!#REF!</definedName>
    <definedName name="XRefCopy8" hidden="1">[87]Lead!#REF!</definedName>
    <definedName name="XRefCopy80" localSheetId="3" hidden="1">[87]Lead!#REF!</definedName>
    <definedName name="XRefCopy80" localSheetId="5" hidden="1">[87]Lead!#REF!</definedName>
    <definedName name="XRefCopy80" localSheetId="4" hidden="1">[87]Lead!#REF!</definedName>
    <definedName name="XRefCopy80" localSheetId="29" hidden="1">[87]Lead!#REF!</definedName>
    <definedName name="XRefCopy80" localSheetId="30" hidden="1">[87]Lead!#REF!</definedName>
    <definedName name="XRefCopy80" hidden="1">[87]Lead!#REF!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[87]Lead!#REF!</definedName>
    <definedName name="XRefCopy81" localSheetId="5" hidden="1">[87]Lead!#REF!</definedName>
    <definedName name="XRefCopy81" localSheetId="4" hidden="1">[87]Lead!#REF!</definedName>
    <definedName name="XRefCopy81" localSheetId="29" hidden="1">[87]Lead!#REF!</definedName>
    <definedName name="XRefCopy81" localSheetId="30" hidden="1">[87]Lead!#REF!</definedName>
    <definedName name="XRefCopy81" hidden="1">[87]Lead!#REF!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[87]Lead!#REF!</definedName>
    <definedName name="XRefCopy82" localSheetId="5" hidden="1">[87]Lead!#REF!</definedName>
    <definedName name="XRefCopy82" localSheetId="4" hidden="1">[87]Lead!#REF!</definedName>
    <definedName name="XRefCopy82" localSheetId="29" hidden="1">[87]Lead!#REF!</definedName>
    <definedName name="XRefCopy82" localSheetId="30" hidden="1">[87]Lead!#REF!</definedName>
    <definedName name="XRefCopy82" hidden="1">[87]Lead!#REF!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[87]Lead!#REF!</definedName>
    <definedName name="XRefCopy83" localSheetId="5" hidden="1">[87]Lead!#REF!</definedName>
    <definedName name="XRefCopy83" localSheetId="4" hidden="1">[87]Lead!#REF!</definedName>
    <definedName name="XRefCopy83" localSheetId="29" hidden="1">[87]Lead!#REF!</definedName>
    <definedName name="XRefCopy83" localSheetId="30" hidden="1">[87]Lead!#REF!</definedName>
    <definedName name="XRefCopy83" hidden="1">[87]Lead!#REF!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[87]Lead!#REF!</definedName>
    <definedName name="XRefCopy84" localSheetId="5" hidden="1">[87]Lead!#REF!</definedName>
    <definedName name="XRefCopy84" localSheetId="4" hidden="1">[87]Lead!#REF!</definedName>
    <definedName name="XRefCopy84" localSheetId="29" hidden="1">[87]Lead!#REF!</definedName>
    <definedName name="XRefCopy84" localSheetId="30" hidden="1">[87]Lead!#REF!</definedName>
    <definedName name="XRefCopy84" hidden="1">[87]Lead!#REF!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[87]Lead!#REF!</definedName>
    <definedName name="XRefCopy9" localSheetId="5" hidden="1">[87]Lead!#REF!</definedName>
    <definedName name="XRefCopy9" localSheetId="4" hidden="1">[87]Lead!#REF!</definedName>
    <definedName name="XRefCopy9" localSheetId="29" hidden="1">[87]Lead!#REF!</definedName>
    <definedName name="XRefCopy9" localSheetId="30" hidden="1">[87]Lead!#REF!</definedName>
    <definedName name="XRefCopy9" hidden="1">[87]Lead!#REF!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'[82]Conciliaciones Gs.'!#REF!</definedName>
    <definedName name="XRefPaste1" localSheetId="5" hidden="1">'[82]Conciliaciones Gs.'!#REF!</definedName>
    <definedName name="XRefPaste1" localSheetId="4" hidden="1">'[82]Conciliaciones Gs.'!#REF!</definedName>
    <definedName name="XRefPaste1" localSheetId="29" hidden="1">'[82]Conciliaciones Gs.'!#REF!</definedName>
    <definedName name="XRefPaste1" localSheetId="30" hidden="1">'[82]Conciliaciones Gs.'!#REF!</definedName>
    <definedName name="XRefPaste1" hidden="1">'[82]Conciliaciones Gs.'!#REF!</definedName>
    <definedName name="XRefPaste10" localSheetId="3" hidden="1">[87]Lead!#REF!</definedName>
    <definedName name="XRefPaste10" localSheetId="5" hidden="1">[87]Lead!#REF!</definedName>
    <definedName name="XRefPaste10" localSheetId="4" hidden="1">[87]Lead!#REF!</definedName>
    <definedName name="XRefPaste10" localSheetId="29" hidden="1">[87]Lead!#REF!</definedName>
    <definedName name="XRefPaste10" localSheetId="30" hidden="1">[87]Lead!#REF!</definedName>
    <definedName name="XRefPaste10" hidden="1">[87]Lead!#REF!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[87]Lead!#REF!</definedName>
    <definedName name="XRefPaste11" localSheetId="5" hidden="1">[87]Lead!#REF!</definedName>
    <definedName name="XRefPaste11" localSheetId="4" hidden="1">[87]Lead!#REF!</definedName>
    <definedName name="XRefPaste11" localSheetId="29" hidden="1">[87]Lead!#REF!</definedName>
    <definedName name="XRefPaste11" localSheetId="30" hidden="1">[87]Lead!#REF!</definedName>
    <definedName name="XRefPaste11" hidden="1">[87]Lead!#REF!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[87]Lead!#REF!</definedName>
    <definedName name="XRefPaste14" localSheetId="4" hidden="1">[87]Lead!#REF!</definedName>
    <definedName name="XRefPaste14" localSheetId="29" hidden="1">[87]Lead!#REF!</definedName>
    <definedName name="XRefPaste14" localSheetId="30" hidden="1">[87]Lead!#REF!</definedName>
    <definedName name="XRefPaste14" hidden="1">[87]Lead!#REF!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[87]Lead!#REF!</definedName>
    <definedName name="XRefPaste15" hidden="1">[87]Lead!#REF!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[87]Lead!#REF!</definedName>
    <definedName name="XRefPaste16" hidden="1">[87]Lead!#REF!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[87]Lead!#REF!</definedName>
    <definedName name="XRefPaste17" hidden="1">[87]Lead!#REF!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[87]Lead!#REF!</definedName>
    <definedName name="XRefPaste18" hidden="1">[87]Lead!#REF!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[87]Lead!#REF!</definedName>
    <definedName name="XRefPaste19" hidden="1">[87]Lead!#REF!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[87]Lead!#REF!</definedName>
    <definedName name="XRefPaste2" localSheetId="5" hidden="1">[87]Lead!#REF!</definedName>
    <definedName name="XRefPaste2" localSheetId="4" hidden="1">[87]Lead!#REF!</definedName>
    <definedName name="XRefPaste2" localSheetId="29" hidden="1">[87]Lead!#REF!</definedName>
    <definedName name="XRefPaste2" localSheetId="30" hidden="1">[87]Lead!#REF!</definedName>
    <definedName name="XRefPaste2" hidden="1">[87]Lead!#REF!</definedName>
    <definedName name="XRefPaste20" localSheetId="3" hidden="1">[87]Lead!#REF!</definedName>
    <definedName name="XRefPaste20" localSheetId="5" hidden="1">[87]Lead!#REF!</definedName>
    <definedName name="XRefPaste20" localSheetId="4" hidden="1">[87]Lead!#REF!</definedName>
    <definedName name="XRefPaste20" localSheetId="29" hidden="1">[87]Lead!#REF!</definedName>
    <definedName name="XRefPaste20" localSheetId="30" hidden="1">[87]Lead!#REF!</definedName>
    <definedName name="XRefPaste20" hidden="1">[87]Lead!#REF!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[87]Lead!#REF!</definedName>
    <definedName name="XRefPaste21" localSheetId="5" hidden="1">[87]Lead!#REF!</definedName>
    <definedName name="XRefPaste21" localSheetId="4" hidden="1">[87]Lead!#REF!</definedName>
    <definedName name="XRefPaste21" localSheetId="29" hidden="1">[87]Lead!#REF!</definedName>
    <definedName name="XRefPaste21" localSheetId="30" hidden="1">[87]Lead!#REF!</definedName>
    <definedName name="XRefPaste21" hidden="1">[87]Lead!#REF!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[87]Lead!#REF!</definedName>
    <definedName name="XRefPaste23" localSheetId="5" hidden="1">[87]Lead!#REF!</definedName>
    <definedName name="XRefPaste23" localSheetId="4" hidden="1">[87]Lead!#REF!</definedName>
    <definedName name="XRefPaste23" localSheetId="29" hidden="1">[87]Lead!#REF!</definedName>
    <definedName name="XRefPaste23" localSheetId="30" hidden="1">[87]Lead!#REF!</definedName>
    <definedName name="XRefPaste23" hidden="1">[87]Lead!#REF!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[87]Lead!#REF!</definedName>
    <definedName name="XRefPaste24" localSheetId="5" hidden="1">[87]Lead!#REF!</definedName>
    <definedName name="XRefPaste24" localSheetId="4" hidden="1">[87]Lead!#REF!</definedName>
    <definedName name="XRefPaste24" localSheetId="29" hidden="1">[87]Lead!#REF!</definedName>
    <definedName name="XRefPaste24" localSheetId="30" hidden="1">[87]Lead!#REF!</definedName>
    <definedName name="XRefPaste24" hidden="1">[87]Lead!#REF!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[87]Lead!#REF!</definedName>
    <definedName name="XRefPaste25" hidden="1">[87]Lead!#REF!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[87]Lead!#REF!</definedName>
    <definedName name="XRefPaste26" hidden="1">[87]Lead!#REF!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[87]Lead!#REF!</definedName>
    <definedName name="XRefPaste27" hidden="1">[87]Lead!#REF!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[87]Lead!#REF!</definedName>
    <definedName name="XRefPaste31" localSheetId="5" hidden="1">[87]Lead!#REF!</definedName>
    <definedName name="XRefPaste31" localSheetId="4" hidden="1">[87]Lead!#REF!</definedName>
    <definedName name="XRefPaste31" localSheetId="29" hidden="1">[87]Lead!#REF!</definedName>
    <definedName name="XRefPaste31" localSheetId="30" hidden="1">[87]Lead!#REF!</definedName>
    <definedName name="XRefPaste31" hidden="1">[87]Lead!#REF!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[87]Lead!#REF!</definedName>
    <definedName name="XRefPaste32" localSheetId="5" hidden="1">[87]Lead!#REF!</definedName>
    <definedName name="XRefPaste32" localSheetId="4" hidden="1">[87]Lead!#REF!</definedName>
    <definedName name="XRefPaste32" localSheetId="29" hidden="1">[87]Lead!#REF!</definedName>
    <definedName name="XRefPaste32" localSheetId="30" hidden="1">[87]Lead!#REF!</definedName>
    <definedName name="XRefPaste32" hidden="1">[87]Lead!#REF!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[87]Lead!#REF!</definedName>
    <definedName name="XRefPaste34" hidden="1">[87]Lead!#REF!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[87]Lead!#REF!</definedName>
    <definedName name="XRefPaste36" hidden="1">[87]Lead!#REF!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[87]Lead!#REF!</definedName>
    <definedName name="XRefPaste37" hidden="1">[87]Lead!#REF!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[87]Lead!#REF!</definedName>
    <definedName name="XRefPaste38" hidden="1">[87]Lead!#REF!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[87]Lead!#REF!</definedName>
    <definedName name="XRefPaste39" hidden="1">[87]Lead!#REF!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[87]Lead!#REF!</definedName>
    <definedName name="XRefPaste40" localSheetId="5" hidden="1">[87]Lead!#REF!</definedName>
    <definedName name="XRefPaste40" localSheetId="4" hidden="1">[87]Lead!#REF!</definedName>
    <definedName name="XRefPaste40" localSheetId="29" hidden="1">[87]Lead!#REF!</definedName>
    <definedName name="XRefPaste40" localSheetId="30" hidden="1">[87]Lead!#REF!</definedName>
    <definedName name="XRefPaste40" hidden="1">[87]Lead!#REF!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[87]Lead!#REF!</definedName>
    <definedName name="XRefPaste41" localSheetId="5" hidden="1">[87]Lead!#REF!</definedName>
    <definedName name="XRefPaste41" localSheetId="4" hidden="1">[87]Lead!#REF!</definedName>
    <definedName name="XRefPaste41" localSheetId="29" hidden="1">[87]Lead!#REF!</definedName>
    <definedName name="XRefPaste41" localSheetId="30" hidden="1">[87]Lead!#REF!</definedName>
    <definedName name="XRefPaste41" hidden="1">[87]Lead!#REF!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[87]Lead!#REF!</definedName>
    <definedName name="XRefPaste42" hidden="1">[87]Lead!#REF!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[87]Lead!#REF!</definedName>
    <definedName name="XRefPaste43" hidden="1">[87]Lead!#REF!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[87]Lead!#REF!</definedName>
    <definedName name="XRefPaste44" hidden="1">[87]Lead!#REF!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[87]Lead!#REF!</definedName>
    <definedName name="XRefPaste45" hidden="1">[87]Lead!#REF!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[87]Lead!#REF!</definedName>
    <definedName name="XRefPaste46" hidden="1">[87]Lead!#REF!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[87]Lead!#REF!</definedName>
    <definedName name="XRefPaste47" hidden="1">[87]Lead!#REF!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[87]Lead!#REF!</definedName>
    <definedName name="XRefPaste48" hidden="1">[87]Lead!#REF!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[87]Lead!#REF!</definedName>
    <definedName name="XRefPaste49" hidden="1">[87]Lead!#REF!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'[82]Conciliaciones US$'!#REF!</definedName>
    <definedName name="XRefPaste5" localSheetId="5" hidden="1">'[82]Conciliaciones US$'!#REF!</definedName>
    <definedName name="XRefPaste5" localSheetId="4" hidden="1">'[82]Conciliaciones US$'!#REF!</definedName>
    <definedName name="XRefPaste5" localSheetId="29" hidden="1">'[82]Conciliaciones US$'!#REF!</definedName>
    <definedName name="XRefPaste5" localSheetId="30" hidden="1">'[82]Conciliaciones US$'!#REF!</definedName>
    <definedName name="XRefPaste5" hidden="1">'[82]Conciliaciones US$'!#REF!</definedName>
    <definedName name="XRefPaste50" localSheetId="3" hidden="1">[87]Lead!#REF!</definedName>
    <definedName name="XRefPaste50" localSheetId="5" hidden="1">[87]Lead!#REF!</definedName>
    <definedName name="XRefPaste50" localSheetId="4" hidden="1">[87]Lead!#REF!</definedName>
    <definedName name="XRefPaste50" localSheetId="29" hidden="1">[87]Lead!#REF!</definedName>
    <definedName name="XRefPaste50" localSheetId="30" hidden="1">[87]Lead!#REF!</definedName>
    <definedName name="XRefPaste50" hidden="1">[87]Lead!#REF!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[87]Lead!#REF!</definedName>
    <definedName name="XRefPaste51" localSheetId="5" hidden="1">[87]Lead!#REF!</definedName>
    <definedName name="XRefPaste51" localSheetId="4" hidden="1">[87]Lead!#REF!</definedName>
    <definedName name="XRefPaste51" localSheetId="29" hidden="1">[87]Lead!#REF!</definedName>
    <definedName name="XRefPaste51" localSheetId="30" hidden="1">[87]Lead!#REF!</definedName>
    <definedName name="XRefPaste51" hidden="1">[87]Lead!#REF!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[87]Lead!#REF!</definedName>
    <definedName name="XRefPaste52" localSheetId="5" hidden="1">[87]Lead!#REF!</definedName>
    <definedName name="XRefPaste52" localSheetId="4" hidden="1">[87]Lead!#REF!</definedName>
    <definedName name="XRefPaste52" localSheetId="29" hidden="1">[87]Lead!#REF!</definedName>
    <definedName name="XRefPaste52" localSheetId="30" hidden="1">[87]Lead!#REF!</definedName>
    <definedName name="XRefPaste52" hidden="1">[87]Lead!#REF!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[87]Lead!#REF!</definedName>
    <definedName name="XRefPaste53" localSheetId="5" hidden="1">[87]Lead!#REF!</definedName>
    <definedName name="XRefPaste53" localSheetId="4" hidden="1">[87]Lead!#REF!</definedName>
    <definedName name="XRefPaste53" localSheetId="29" hidden="1">[87]Lead!#REF!</definedName>
    <definedName name="XRefPaste53" localSheetId="30" hidden="1">[87]Lead!#REF!</definedName>
    <definedName name="XRefPaste53" hidden="1">[87]Lead!#REF!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[87]Lead!#REF!</definedName>
    <definedName name="XRefPaste54" localSheetId="5" hidden="1">[87]Lead!#REF!</definedName>
    <definedName name="XRefPaste54" localSheetId="4" hidden="1">[87]Lead!#REF!</definedName>
    <definedName name="XRefPaste54" localSheetId="29" hidden="1">[87]Lead!#REF!</definedName>
    <definedName name="XRefPaste54" localSheetId="30" hidden="1">[87]Lead!#REF!</definedName>
    <definedName name="XRefPaste54" hidden="1">[87]Lead!#REF!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[87]Lead!#REF!</definedName>
    <definedName name="XRefPaste55" hidden="1">[87]Lead!#REF!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[87]Lead!#REF!</definedName>
    <definedName name="XRefPaste56" hidden="1">[87]Lead!#REF!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[87]Lead!#REF!</definedName>
    <definedName name="XRefPaste57" hidden="1">[87]Lead!#REF!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[87]Lead!#REF!</definedName>
    <definedName name="XRefPaste58" hidden="1">[87]Lead!#REF!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[87]Lead!#REF!</definedName>
    <definedName name="XRefPaste59" hidden="1">[87]Lead!#REF!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[87]Lead!#REF!</definedName>
    <definedName name="XRefPaste6" localSheetId="5" hidden="1">[87]Lead!#REF!</definedName>
    <definedName name="XRefPaste6" localSheetId="4" hidden="1">[87]Lead!#REF!</definedName>
    <definedName name="XRefPaste6" localSheetId="29" hidden="1">[87]Lead!#REF!</definedName>
    <definedName name="XRefPaste6" localSheetId="30" hidden="1">[87]Lead!#REF!</definedName>
    <definedName name="XRefPaste6" hidden="1">[87]Lead!#REF!</definedName>
    <definedName name="XRefPaste60" localSheetId="3" hidden="1">[87]Lead!#REF!</definedName>
    <definedName name="XRefPaste60" localSheetId="5" hidden="1">[87]Lead!#REF!</definedName>
    <definedName name="XRefPaste60" localSheetId="4" hidden="1">[87]Lead!#REF!</definedName>
    <definedName name="XRefPaste60" localSheetId="29" hidden="1">[87]Lead!#REF!</definedName>
    <definedName name="XRefPaste60" localSheetId="30" hidden="1">[87]Lead!#REF!</definedName>
    <definedName name="XRefPaste60" hidden="1">[87]Lead!#REF!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[87]Lead!#REF!</definedName>
    <definedName name="XRefPaste61" localSheetId="5" hidden="1">[87]Lead!#REF!</definedName>
    <definedName name="XRefPaste61" localSheetId="4" hidden="1">[87]Lead!#REF!</definedName>
    <definedName name="XRefPaste61" localSheetId="29" hidden="1">[87]Lead!#REF!</definedName>
    <definedName name="XRefPaste61" localSheetId="30" hidden="1">[87]Lead!#REF!</definedName>
    <definedName name="XRefPaste61" hidden="1">[87]Lead!#REF!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[87]Lead!#REF!</definedName>
    <definedName name="XRefPaste62" localSheetId="5" hidden="1">[87]Lead!#REF!</definedName>
    <definedName name="XRefPaste62" localSheetId="4" hidden="1">[87]Lead!#REF!</definedName>
    <definedName name="XRefPaste62" localSheetId="29" hidden="1">[87]Lead!#REF!</definedName>
    <definedName name="XRefPaste62" localSheetId="30" hidden="1">[87]Lead!#REF!</definedName>
    <definedName name="XRefPaste62" hidden="1">[87]Lead!#REF!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[87]Lead!#REF!</definedName>
    <definedName name="XRefPaste63" localSheetId="5" hidden="1">[87]Lead!#REF!</definedName>
    <definedName name="XRefPaste63" localSheetId="4" hidden="1">[87]Lead!#REF!</definedName>
    <definedName name="XRefPaste63" localSheetId="29" hidden="1">[87]Lead!#REF!</definedName>
    <definedName name="XRefPaste63" localSheetId="30" hidden="1">[87]Lead!#REF!</definedName>
    <definedName name="XRefPaste63" hidden="1">[87]Lead!#REF!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[87]Lead!#REF!</definedName>
    <definedName name="XRefPaste64" localSheetId="5" hidden="1">[87]Lead!#REF!</definedName>
    <definedName name="XRefPaste64" localSheetId="4" hidden="1">[87]Lead!#REF!</definedName>
    <definedName name="XRefPaste64" localSheetId="29" hidden="1">[87]Lead!#REF!</definedName>
    <definedName name="XRefPaste64" localSheetId="30" hidden="1">[87]Lead!#REF!</definedName>
    <definedName name="XRefPaste64" hidden="1">[87]Lead!#REF!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[87]Lead!#REF!</definedName>
    <definedName name="XRefPaste65" hidden="1">[87]Lead!#REF!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[87]Lead!#REF!</definedName>
    <definedName name="XRefPaste66" hidden="1">[87]Lead!#REF!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[87]Lead!#REF!</definedName>
    <definedName name="XRefPaste67" hidden="1">[87]Lead!#REF!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[87]Lead!#REF!</definedName>
    <definedName name="XRefPaste68" hidden="1">[87]Lead!#REF!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[87]Lead!#REF!</definedName>
    <definedName name="XRefPaste69" hidden="1">[87]Lead!#REF!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[87]Lead!#REF!</definedName>
    <definedName name="XRefPaste7" localSheetId="5" hidden="1">[87]Lead!#REF!</definedName>
    <definedName name="XRefPaste7" localSheetId="4" hidden="1">[87]Lead!#REF!</definedName>
    <definedName name="XRefPaste7" localSheetId="29" hidden="1">[87]Lead!#REF!</definedName>
    <definedName name="XRefPaste7" localSheetId="30" hidden="1">[87]Lead!#REF!</definedName>
    <definedName name="XRefPaste7" hidden="1">[87]Lead!#REF!</definedName>
    <definedName name="XRefPaste70" localSheetId="3" hidden="1">[87]Lead!#REF!</definedName>
    <definedName name="XRefPaste70" localSheetId="5" hidden="1">[87]Lead!#REF!</definedName>
    <definedName name="XRefPaste70" localSheetId="4" hidden="1">[87]Lead!#REF!</definedName>
    <definedName name="XRefPaste70" localSheetId="29" hidden="1">[87]Lead!#REF!</definedName>
    <definedName name="XRefPaste70" localSheetId="30" hidden="1">[87]Lead!#REF!</definedName>
    <definedName name="XRefPaste70" hidden="1">[87]Lead!#REF!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[87]Lead!#REF!</definedName>
    <definedName name="XRefPaste71" localSheetId="5" hidden="1">[87]Lead!#REF!</definedName>
    <definedName name="XRefPaste71" localSheetId="4" hidden="1">[87]Lead!#REF!</definedName>
    <definedName name="XRefPaste71" localSheetId="29" hidden="1">[87]Lead!#REF!</definedName>
    <definedName name="XRefPaste71" localSheetId="30" hidden="1">[87]Lead!#REF!</definedName>
    <definedName name="XRefPaste71" hidden="1">[87]Lead!#REF!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[87]Lead!#REF!</definedName>
    <definedName name="XRefPaste72" localSheetId="5" hidden="1">[87]Lead!#REF!</definedName>
    <definedName name="XRefPaste72" localSheetId="4" hidden="1">[87]Lead!#REF!</definedName>
    <definedName name="XRefPaste72" localSheetId="29" hidden="1">[87]Lead!#REF!</definedName>
    <definedName name="XRefPaste72" localSheetId="30" hidden="1">[87]Lead!#REF!</definedName>
    <definedName name="XRefPaste72" hidden="1">[87]Lead!#REF!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[87]Lead!#REF!</definedName>
    <definedName name="XRefPaste73" localSheetId="5" hidden="1">[87]Lead!#REF!</definedName>
    <definedName name="XRefPaste73" localSheetId="4" hidden="1">[87]Lead!#REF!</definedName>
    <definedName name="XRefPaste73" localSheetId="29" hidden="1">[87]Lead!#REF!</definedName>
    <definedName name="XRefPaste73" localSheetId="30" hidden="1">[87]Lead!#REF!</definedName>
    <definedName name="XRefPaste73" hidden="1">[87]Lead!#REF!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[87]Lead!#REF!</definedName>
    <definedName name="XRefPaste74" localSheetId="5" hidden="1">[87]Lead!#REF!</definedName>
    <definedName name="XRefPaste74" localSheetId="4" hidden="1">[87]Lead!#REF!</definedName>
    <definedName name="XRefPaste74" localSheetId="29" hidden="1">[87]Lead!#REF!</definedName>
    <definedName name="XRefPaste74" localSheetId="30" hidden="1">[87]Lead!#REF!</definedName>
    <definedName name="XRefPaste74" hidden="1">[87]Lead!#REF!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[87]Lead!#REF!</definedName>
    <definedName name="XRefPaste75" hidden="1">[87]Lead!#REF!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[87]Lead!#REF!</definedName>
    <definedName name="XRefPaste76" hidden="1">[87]Lead!#REF!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[87]Lead!#REF!</definedName>
    <definedName name="XRefPaste77" hidden="1">[87]Lead!#REF!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[87]Lead!#REF!</definedName>
    <definedName name="XRefPaste8" localSheetId="5" hidden="1">[87]Lead!#REF!</definedName>
    <definedName name="XRefPaste8" localSheetId="4" hidden="1">[87]Lead!#REF!</definedName>
    <definedName name="XRefPaste8" localSheetId="29" hidden="1">[87]Lead!#REF!</definedName>
    <definedName name="XRefPaste8" localSheetId="30" hidden="1">[87]Lead!#REF!</definedName>
    <definedName name="XRefPaste8" hidden="1">[87]Lead!#REF!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[87]Lead!#REF!</definedName>
    <definedName name="XRefPaste9" localSheetId="5" hidden="1">[87]Lead!#REF!</definedName>
    <definedName name="XRefPaste9" localSheetId="4" hidden="1">[87]Lead!#REF!</definedName>
    <definedName name="XRefPaste9" localSheetId="29" hidden="1">[87]Lead!#REF!</definedName>
    <definedName name="XRefPaste9" localSheetId="30" hidden="1">[87]Lead!#REF!</definedName>
    <definedName name="XRefPaste9" hidden="1">[87]Lead!#REF!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'[89]Datos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'[76]Interface Hub'!$C$7</definedName>
    <definedName name="YTD_DT">[67]Feuil1!$B$15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'[90]BG Armado'!#REF!</definedName>
    <definedName name="ZA_" localSheetId="5">'[90]BG Armado'!#REF!</definedName>
    <definedName name="ZA_" localSheetId="4">'[90]BG Armado'!#REF!</definedName>
    <definedName name="ZA_" localSheetId="29">'[90]BG Armado'!#REF!</definedName>
    <definedName name="ZA_" localSheetId="30">'[90]BG Armado'!#REF!</definedName>
    <definedName name="ZA_">'[90]BG Armado'!#REF!</definedName>
    <definedName name="ZB_" localSheetId="3">'[42]BG Armado'!#REF!</definedName>
    <definedName name="ZB_" localSheetId="5">'[42]BG Armado'!#REF!</definedName>
    <definedName name="ZB_" localSheetId="4">'[42]BG Armado'!#REF!</definedName>
    <definedName name="ZB_" localSheetId="29">'[42]BG Armado'!#REF!</definedName>
    <definedName name="ZB_" localSheetId="30">'[42]BG Armado'!#REF!</definedName>
    <definedName name="ZB_">'[42]BG Armado'!#REF!</definedName>
    <definedName name="ZC_" localSheetId="3">'[42]BG Armado'!#REF!</definedName>
    <definedName name="ZC_" localSheetId="5">'[42]BG Armado'!#REF!</definedName>
    <definedName name="ZC_" localSheetId="4">'[42]BG Armado'!#REF!</definedName>
    <definedName name="ZC_" localSheetId="29">'[42]BG Armado'!#REF!</definedName>
    <definedName name="ZC_" localSheetId="30">'[42]BG Armado'!#REF!</definedName>
    <definedName name="ZC_">'[42]BG Armado'!#REF!</definedName>
    <definedName name="ZD_" localSheetId="3">'[42]BG Armado'!#REF!</definedName>
    <definedName name="ZD_" localSheetId="5">'[42]BG Armado'!#REF!</definedName>
    <definedName name="ZD_" localSheetId="4">'[42]BG Armado'!#REF!</definedName>
    <definedName name="ZD_" localSheetId="29">'[42]BG Armado'!#REF!</definedName>
    <definedName name="ZD_" localSheetId="30">'[42]BG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31" l="1"/>
  <c r="C41" i="31"/>
  <c r="I40" i="31"/>
  <c r="E40" i="31"/>
  <c r="I39" i="31"/>
  <c r="E39" i="31"/>
  <c r="I41" i="31" l="1"/>
  <c r="E41" i="31"/>
  <c r="C35" i="31"/>
  <c r="C29" i="31"/>
  <c r="G29" i="31" l="1"/>
  <c r="G35" i="31"/>
  <c r="I34" i="31"/>
  <c r="I33" i="31"/>
  <c r="I35" i="31" s="1"/>
  <c r="I28" i="31"/>
  <c r="I27" i="31"/>
  <c r="I29" i="31" s="1"/>
  <c r="B2" i="66" l="1"/>
  <c r="B2" i="65"/>
  <c r="B3" i="32" l="1"/>
  <c r="E34" i="31" l="1"/>
  <c r="E28" i="31"/>
  <c r="B2" i="31"/>
  <c r="E33" i="31" l="1"/>
  <c r="E35" i="31" s="1"/>
  <c r="E27" i="31"/>
  <c r="E29"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tc={3E862EF0-8DFB-45FA-A477-028A2F1D9B33}</author>
    <author>tc={2B596D87-64AC-4497-BE83-6C7898396052}</author>
  </authors>
  <commentList>
    <comment ref="C13" authorId="0" shapeId="0" xr:uid="{3E862EF0-8DFB-45FA-A477-028A2F1D9B33}">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 ref="D13" authorId="1"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<sst xmlns="http://schemas.openxmlformats.org/spreadsheetml/2006/main" count="1234" uniqueCount="723">
  <si>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</si>
  <si>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</si>
  <si>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</si>
  <si>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</si>
  <si>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</si>
  <si>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</si>
  <si>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</si>
  <si>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</si>
  <si>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</si>
  <si>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</si>
  <si>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</si>
  <si>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</si>
  <si>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</si>
  <si>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</si>
  <si>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</si>
  <si>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</si>
  <si>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</si>
  <si>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</si>
  <si>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</si>
  <si>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</si>
  <si>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</si>
  <si>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</si>
  <si>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</si>
  <si>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</si>
  <si>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</si>
  <si>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</si>
  <si>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</si>
  <si>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</si>
  <si>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</si>
  <si>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</si>
  <si>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</si>
  <si>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</si>
  <si>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</si>
  <si>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</si>
  <si>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</si>
  <si>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</si>
  <si>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</si>
  <si>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</si>
  <si>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</si>
  <si>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</si>
  <si>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</si>
  <si>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</si>
  <si>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</si>
  <si>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</si>
  <si>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</si>
  <si>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</si>
  <si>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</si>
  <si>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</si>
  <si>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</si>
  <si>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</si>
  <si>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</si>
  <si>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</si>
  <si>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</si>
  <si>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</si>
  <si>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</si>
  <si>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</si>
  <si>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</si>
  <si>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</si>
  <si>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</si>
  <si>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</si>
  <si>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</si>
  <si>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</si>
  <si>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</si>
  <si>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</si>
  <si>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</si>
  <si>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</si>
  <si>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</si>
  <si>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</si>
  <si>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</si>
  <si>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</si>
  <si>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</si>
  <si>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</si>
  <si>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Resultado extraordinario neto de impuesto a la renta</t>
  </si>
  <si>
    <t>Recupero de siniestro</t>
  </si>
  <si>
    <t>Ingresos varios no operativos</t>
  </si>
  <si>
    <t>Recupero de gastos</t>
  </si>
  <si>
    <t>Ingresos Financieros</t>
  </si>
  <si>
    <t>Intereses cobrados</t>
  </si>
  <si>
    <t>Descuentos obtenidos</t>
  </si>
  <si>
    <t>Ganancia por inversiones financieras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</si>
  <si>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</si>
  <si>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</si>
  <si>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</si>
  <si>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</si>
  <si>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</si>
  <si>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</si>
  <si>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</si>
  <si>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</si>
  <si>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</si>
  <si>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</si>
  <si>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</si>
  <si>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</si>
  <si>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</si>
  <si>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</si>
  <si>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</si>
  <si>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</si>
  <si>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</si>
  <si>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</si>
  <si>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</si>
  <si>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</si>
  <si>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</si>
  <si>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</si>
  <si>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</si>
  <si>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</si>
  <si>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</si>
  <si>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inversiones financieras</t>
  </si>
  <si>
    <t>Intereses pagados</t>
  </si>
  <si>
    <t>Comisiones y gastos por colocación</t>
  </si>
  <si>
    <t>Comisiones y gastos bancarios</t>
  </si>
  <si>
    <t>Depreciación bienes de uso</t>
  </si>
  <si>
    <t>Amortización activos intangibles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</si>
  <si>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</si>
  <si>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</si>
  <si>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</si>
  <si>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</si>
  <si>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</si>
  <si>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</si>
  <si>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</si>
  <si>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</si>
  <si>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</si>
  <si>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</si>
  <si>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</si>
  <si>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</si>
  <si>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</si>
  <si>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</si>
  <si>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</si>
  <si>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</si>
  <si>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</si>
  <si>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</si>
  <si>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</si>
  <si>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</si>
  <si>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</si>
  <si>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</si>
  <si>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</si>
  <si>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</si>
  <si>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</si>
  <si>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</si>
  <si>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</si>
  <si>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</si>
  <si>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</si>
  <si>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</si>
  <si>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</si>
  <si>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</si>
  <si>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</si>
  <si>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</si>
  <si>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</si>
  <si>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</si>
  <si>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</si>
  <si>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</si>
  <si>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</si>
  <si>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</si>
  <si>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</si>
  <si>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</si>
  <si>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</si>
  <si>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</si>
  <si>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</si>
  <si>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</si>
  <si>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</si>
  <si>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</si>
  <si>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</si>
  <si>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</si>
  <si>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</si>
  <si>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</si>
  <si>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</si>
  <si>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</si>
  <si>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</si>
  <si>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</si>
  <si>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</si>
  <si>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</si>
  <si>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</si>
  <si>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</si>
  <si>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</si>
  <si>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</si>
  <si>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</si>
  <si>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</si>
  <si>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</si>
  <si>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</si>
  <si>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Revalúo de activos fijos</t>
  </si>
  <si>
    <t>Reserva legal (1)</t>
  </si>
  <si>
    <t>Resultado del año</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</si>
  <si>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</si>
  <si>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</si>
  <si>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</si>
  <si>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</si>
  <si>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</si>
  <si>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</si>
  <si>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</si>
  <si>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</si>
  <si>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</si>
  <si>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</si>
  <si>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</si>
  <si>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</si>
  <si>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</si>
  <si>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</si>
  <si>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</si>
  <si>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</si>
  <si>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</si>
  <si>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</si>
  <si>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</si>
  <si>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</si>
  <si>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</si>
  <si>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</si>
  <si>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</si>
  <si>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</si>
  <si>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</si>
  <si>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</si>
  <si>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</si>
  <si>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</si>
  <si>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</si>
  <si>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</si>
  <si>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</si>
  <si>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</si>
  <si>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</si>
  <si>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</si>
  <si>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</si>
  <si>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</si>
  <si>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</si>
  <si>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</si>
  <si>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</si>
  <si>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</si>
  <si>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</si>
  <si>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</si>
  <si>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</si>
  <si>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</si>
  <si>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</si>
  <si>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</si>
  <si>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</si>
  <si>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</si>
  <si>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</si>
  <si>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</si>
  <si>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</si>
  <si>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</si>
  <si>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</si>
  <si>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</si>
  <si>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</si>
  <si>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</si>
  <si>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</si>
  <si>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</si>
  <si>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</si>
  <si>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</si>
  <si>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</si>
  <si>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</si>
  <si>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</si>
  <si>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</si>
  <si>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</si>
  <si>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</si>
  <si>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</si>
  <si>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</si>
  <si>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</si>
  <si>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</si>
  <si>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</si>
  <si>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</si>
  <si>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</si>
  <si>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</si>
  <si>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</si>
  <si>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</si>
  <si>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</si>
  <si>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</si>
  <si>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</si>
  <si>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</si>
  <si>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</si>
  <si>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</si>
  <si>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</si>
  <si>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</si>
  <si>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</si>
  <si>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</si>
  <si>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</si>
  <si>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</si>
  <si>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</si>
  <si>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</si>
  <si>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</si>
  <si>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</si>
  <si>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</si>
  <si>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</si>
  <si>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</si>
  <si>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</si>
  <si>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</si>
  <si>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</si>
  <si>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</si>
  <si>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</si>
  <si>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</si>
  <si>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</si>
  <si>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</si>
  <si>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</si>
  <si>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</si>
  <si>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</si>
  <si>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</si>
  <si>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</si>
  <si>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</si>
  <si>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</si>
  <si>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</si>
  <si>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</si>
  <si>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</si>
  <si>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</si>
  <si>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</si>
  <si>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</si>
  <si>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</si>
  <si>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</si>
  <si>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</si>
  <si>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</si>
  <si>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</si>
  <si>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</si>
  <si>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</si>
  <si>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</si>
  <si>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</si>
  <si>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</si>
  <si>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</si>
  <si>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</si>
  <si>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</si>
  <si>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</si>
  <si>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</si>
  <si>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</si>
  <si>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</si>
  <si>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</si>
  <si>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</si>
  <si>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</si>
  <si>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</si>
  <si>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</si>
  <si>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</si>
  <si>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</si>
  <si>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</si>
  <si>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</si>
  <si>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</si>
  <si>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</si>
  <si>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</si>
  <si>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</si>
  <si>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</si>
  <si>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</si>
  <si>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</si>
  <si>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</si>
  <si>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</si>
  <si>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</si>
  <si>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</si>
  <si>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</si>
  <si>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</si>
  <si>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</si>
  <si>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</si>
  <si>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</si>
  <si>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</si>
  <si>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</si>
  <si>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</si>
  <si>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</si>
  <si>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</si>
  <si>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</si>
  <si>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</si>
  <si>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</si>
  <si>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</si>
  <si>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</si>
  <si>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</si>
  <si>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</si>
  <si>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</si>
  <si>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</si>
  <si>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</si>
  <si>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</si>
  <si>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</si>
  <si>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</si>
  <si>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</si>
  <si>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</si>
  <si>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</si>
  <si>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</si>
  <si>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</si>
  <si>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</si>
  <si>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</si>
  <si>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</si>
  <si>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</si>
  <si>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</si>
  <si>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</si>
  <si>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</si>
  <si>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</si>
  <si>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</si>
  <si>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</si>
  <si>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</si>
  <si>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</si>
  <si>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</si>
  <si>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</si>
  <si>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</si>
  <si>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</si>
  <si>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</si>
  <si>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</si>
  <si>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</si>
  <si>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</si>
  <si>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</si>
  <si>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</si>
  <si>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</si>
  <si>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</si>
  <si>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</si>
  <si>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</si>
  <si>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</si>
  <si>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</si>
  <si>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</si>
  <si>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</si>
  <si>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</si>
  <si>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</si>
  <si>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</si>
  <si>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</si>
  <si>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</si>
  <si>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</si>
  <si>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</si>
  <si>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</si>
  <si>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</si>
  <si>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</si>
  <si>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</si>
  <si>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</si>
  <si>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</si>
  <si>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</si>
  <si>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</si>
  <si>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</si>
  <si>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</si>
  <si>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</si>
  <si>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</si>
  <si>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</si>
  <si>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</si>
  <si>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</si>
  <si>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</si>
  <si>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</si>
  <si>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</si>
  <si>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</si>
  <si>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</si>
  <si>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</si>
  <si>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</si>
  <si>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</si>
  <si>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</si>
  <si>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</si>
  <si>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</si>
  <si>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</si>
  <si>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</si>
  <si>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</si>
  <si>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</si>
  <si>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</si>
  <si>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</si>
  <si>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</si>
  <si>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</si>
  <si>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</si>
  <si>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</si>
  <si>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</si>
  <si>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</si>
  <si>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</si>
  <si>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</si>
  <si>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</si>
  <si>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</si>
  <si>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</si>
  <si>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</si>
  <si>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</si>
  <si>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</si>
  <si>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</si>
  <si>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</si>
  <si>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</si>
  <si>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</si>
  <si>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</si>
  <si>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</si>
  <si>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</si>
  <si>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</si>
  <si>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</si>
  <si>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</si>
  <si>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</si>
  <si>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</si>
  <si>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</si>
  <si>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</si>
  <si>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</si>
  <si>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</si>
  <si>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</si>
  <si>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</si>
  <si>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</si>
  <si>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</si>
  <si>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</si>
  <si>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</si>
  <si>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</si>
  <si>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</si>
  <si>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</si>
  <si>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</si>
  <si>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</si>
  <si>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</si>
  <si>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</si>
  <si>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</si>
  <si>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</si>
  <si>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</si>
  <si>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</si>
  <si>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</si>
  <si>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</si>
  <si>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</si>
  <si>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</si>
  <si>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</si>
  <si>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</si>
  <si>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</si>
  <si>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</si>
  <si>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</si>
  <si>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</si>
  <si>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</si>
  <si>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</si>
  <si>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</si>
  <si>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</si>
  <si>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Pascual Manuel Scavone</t>
  </si>
  <si>
    <t>Director</t>
  </si>
  <si>
    <t>Christian Alexander Wentzensen</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</si>
  <si>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</si>
  <si>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</si>
  <si>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</si>
  <si>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</si>
  <si>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</si>
  <si>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</si>
  <si>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</si>
  <si>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</si>
  <si>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</si>
  <si>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</si>
  <si>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</si>
  <si>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</si>
  <si>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</si>
  <si>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</si>
  <si>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</si>
  <si>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</si>
  <si>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</si>
  <si>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</si>
  <si>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</si>
  <si>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</si>
  <si>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</si>
  <si>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</si>
  <si>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</si>
  <si>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</si>
  <si>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</si>
  <si>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</si>
  <si>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</si>
  <si>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</si>
  <si>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</si>
  <si>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</si>
  <si>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</si>
  <si>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</si>
  <si>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</si>
  <si>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</si>
  <si>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</si>
  <si>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</si>
  <si>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</si>
  <si>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</si>
  <si>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</si>
  <si>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</si>
  <si>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</si>
  <si>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</si>
  <si>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</si>
  <si>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</si>
  <si>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</si>
  <si>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</si>
  <si>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</si>
  <si>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</si>
  <si>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</si>
  <si>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</si>
  <si>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</si>
  <si>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</si>
  <si>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</si>
  <si>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</si>
  <si>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</si>
  <si>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</si>
  <si>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</si>
  <si>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</si>
  <si>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</si>
  <si>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</si>
  <si>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</si>
  <si>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</si>
  <si>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</si>
  <si>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</si>
  <si>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</si>
  <si>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</si>
  <si>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</si>
  <si>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</si>
  <si>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</si>
  <si>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</si>
  <si>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</si>
  <si>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</si>
  <si>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</si>
  <si>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</si>
  <si>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</si>
  <si>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</si>
  <si>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</si>
  <si>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</si>
  <si>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</si>
  <si>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</si>
  <si>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</si>
  <si>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</si>
  <si>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</si>
  <si>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</si>
  <si>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</si>
  <si>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</si>
  <si>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</si>
  <si>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</si>
  <si>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</si>
  <si>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</si>
  <si>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</si>
  <si>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</si>
  <si>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</si>
  <si>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</si>
  <si>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</si>
  <si>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</si>
  <si>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</si>
  <si>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</si>
  <si>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</si>
  <si>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</si>
  <si>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</si>
  <si>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</si>
  <si>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</si>
  <si>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</si>
  <si>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</si>
  <si>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</si>
  <si>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</si>
  <si>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</si>
  <si>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</si>
  <si>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</si>
  <si>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</si>
  <si>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</si>
  <si>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</si>
  <si>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</si>
  <si>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</si>
  <si>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</si>
  <si>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</si>
  <si>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</si>
  <si>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</si>
  <si>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</si>
  <si>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</si>
  <si>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</si>
  <si>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</si>
  <si>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</si>
  <si>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</si>
  <si>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</si>
  <si>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</si>
  <si>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</si>
  <si>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</si>
  <si>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</si>
  <si>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</si>
  <si>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</si>
  <si>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</si>
  <si>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</si>
  <si>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</si>
  <si>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</si>
  <si>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</si>
  <si>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</si>
  <si>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</si>
  <si>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</si>
  <si>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</si>
  <si>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</si>
  <si>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</si>
  <si>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</si>
  <si>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</si>
  <si>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</si>
  <si>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</si>
  <si>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Nº DE REGISTRO SIV:</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</si>
  <si>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</si>
  <si>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</si>
  <si>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</si>
  <si>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</si>
  <si>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</si>
  <si>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 Ciertas cifras han sido reclasificadas a efectos comparativos</t>
  </si>
  <si>
    <t>(Disminución) Incremento de préstamos</t>
  </si>
  <si>
    <t>Descuento por cesión de créditos</t>
  </si>
  <si>
    <t>Venta de Activo fijo</t>
  </si>
  <si>
    <t>Egresos extraordinarios</t>
  </si>
  <si>
    <t>Total egresos extraordinarios</t>
  </si>
  <si>
    <t>Calculo dividendos pagados</t>
  </si>
  <si>
    <t>Impuesto s/ Dividendos</t>
  </si>
  <si>
    <t>Relación</t>
  </si>
  <si>
    <t>Costo</t>
  </si>
  <si>
    <t>Junio</t>
  </si>
  <si>
    <t>NOTA 27 - RESULTADOS EXTRAORDINARIOS</t>
  </si>
  <si>
    <t>Deudores por ventas - Entidad relacionada (Nota 29)</t>
  </si>
  <si>
    <t>Cheques diferidos - Entidad relacionada (Nota 29)</t>
  </si>
  <si>
    <t>Control</t>
  </si>
  <si>
    <t>Saldo al 31/12/2024</t>
  </si>
  <si>
    <t>Descuentos</t>
  </si>
  <si>
    <t>S/ Armado</t>
  </si>
  <si>
    <t>GBP</t>
  </si>
  <si>
    <t>Moneda Extranjera Libra</t>
  </si>
  <si>
    <t>AKA AUSFUHRKREDIT-GESELLSCHAFT MBH</t>
  </si>
  <si>
    <t>(Aumento)/Disminución de inversiones en fondos</t>
  </si>
  <si>
    <t>Entidades Locales (Cobranzas Bancarias)</t>
  </si>
  <si>
    <t>f2. Al 31 de diciembre de 2023, los productos terminados y semi-elaborados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</si>
  <si>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Pérdida por diferencia de cambio - Neto</t>
  </si>
  <si>
    <t>Repuestos y materiales</t>
  </si>
  <si>
    <t>(a) Corresponden a operaciones de Cobranzas bancarias acordados con entidades financieras locales . Las mismas son emitidas con el objeto de garantizar las adquisiciones con proveedores del exterior. Ver Nota 30.</t>
  </si>
  <si>
    <t>Cobranzas bancarias - US$</t>
  </si>
  <si>
    <t>María Herminia Caballero Scavone</t>
  </si>
  <si>
    <t>PRESENTADO EN FORMA COMPARATIVA CON EL EJERCICIO CERRADO AL 31 DE DICIEMBRE DE 2024</t>
  </si>
  <si>
    <t>Constitución de reserva facultativa (1)</t>
  </si>
  <si>
    <t>PRESENTADO EN FORMA COMPARATIVA CON EL PERIODO FINALIZADO AL 31 DE DICIEMBRE DE 2024</t>
  </si>
  <si>
    <t>Reserva para aumento de capital (1)</t>
  </si>
  <si>
    <t>Distribución de dividendos (2) ; (3)</t>
  </si>
  <si>
    <t>(1) Aprobado por Acta de Asamblea General Ordinaria de fecha 22 de abril de 2024.</t>
  </si>
  <si>
    <t>(2) Aprobado por Acta de Asamblea General Ordinaria de fecha 17 de septiembre de 2024.</t>
  </si>
  <si>
    <t>(3) Aprobado por Acta de Asamblea General Ordinaria de fecha 26 de noviembre de 2024.</t>
  </si>
  <si>
    <t>Reserva legal  (4)</t>
  </si>
  <si>
    <t>Constitución de reserva facultativa (4)</t>
  </si>
  <si>
    <t>Reserva para aumento de capital (4)</t>
  </si>
  <si>
    <t>Distribución de dividendos (4)</t>
  </si>
  <si>
    <t>(4) Aprobado por Acta de Asamblea General Ordinaria de fecha 28 de marzo de 2025.</t>
  </si>
  <si>
    <t>TOTAL NETO DE LA CARTERA DE CRÉDITOS</t>
  </si>
  <si>
    <t>Las principales estimaciones relacionadas con la preparación de estos estados contables se refieren a la previsión para deudores incobrables (ver Nota 2.e y 4), por desvalorización de inventarios (ver Nota 2.f3 y 6).</t>
  </si>
  <si>
    <t>c) Las operaciones con proveedores del exterior se encuentran garantizadas con Cobranzas Bancarias acordadas con entidades financieras locales.</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</si>
  <si>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y  la emisión de acciones correspondientes se encuentran actualmente en proceso.</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</si>
  <si>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correspondientes y la emsión de las acciones se encuentran actualmente en proceso de escrituración.</t>
  </si>
  <si>
    <t>Conforme al Acta de Asamblea Extraordinaria de fecha 28 de marzo de 2025, los accionistas aprobaron el aumento del capital social de la sociedad a la suma de Gs. 474.000.000.000. La modificación se encuentra en proceso de escrituración.</t>
  </si>
  <si>
    <t>Capitalización de reservas (5)</t>
  </si>
  <si>
    <t>(5) Aprobado por Acta de Asamblea Extraordinaria de fecha 28 de marzo de 2025.</t>
  </si>
  <si>
    <t>Daniel Gómez Duarte</t>
  </si>
  <si>
    <t>Raúl Ferreira</t>
  </si>
  <si>
    <t>NOTAS A LOS ESTADOS FINANCIEROS CORRESPONDIENTES AL PERIODO TERMINADO AL 30 DE JUNIO DE 2025</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</si>
  <si>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junio de 2025, el balance general y el estado de resultados se presentan en forma comparativa por el ejercicio terminado el 31 de diciembre de 2024 y el 30 de junio de 2024 respectivamente.
</t>
  </si>
  <si>
    <t>Al 30 de junio del 2025 y 31 de diciembre del 2024 el criterio de constitución de previsiones específicas sobre los saldos de créditos por ventas aplicado por la Sociedad era el siguiente:</t>
  </si>
  <si>
    <t>Desde el ejercicio 2024 y hasta el 30 de junio del 2025,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</si>
  <si>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t>Incluyen las erogaciones incurridas en concepto del sistema SAP, softwares y licencias, marcas de fábrica y proyecto de biotecnología, se valúan a su costo de adquisición. Al 30 de junio de 2025,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t>
  </si>
  <si>
    <t>Al 30 de junio de 2025 y al 31 de diciembre de 2024, la Sociedad ha determinado activos o pasivos por impuesto diferido, como resultado de sus estimaciones realizadas.</t>
  </si>
  <si>
    <t>AL 30 DE JUNIO DE 2025</t>
  </si>
  <si>
    <t>Saldo al 30/06/2025</t>
  </si>
  <si>
    <t>Saldo al 30/06/2024</t>
  </si>
  <si>
    <t>PRESENTADO EN FORMA COMPARATIVA CON EL PERIODO FINALIZADO AL 30 DE JUNIO DE 2024</t>
  </si>
  <si>
    <t>30/06/2024 (*)</t>
  </si>
  <si>
    <t>Información al 30/06/2025</t>
  </si>
  <si>
    <r>
      <t>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2025, y por el ejercicio cerrado el 31 de diciembre de 2024. Según el índice general de precios del consumo (IPC) publicado por el Banco Central del Paraguay, la inflación po</t>
    </r>
    <r>
      <rPr>
        <sz val="11"/>
        <rFont val="Arial Narrow"/>
        <family val="2"/>
      </rPr>
      <t>r el periodo de 6 (tres) meses finalizado el 30 de junio de 2025 fue de 3</t>
    </r>
    <r>
      <rPr>
        <sz val="11"/>
        <color theme="1"/>
        <rFont val="Arial Narrow"/>
        <family val="2"/>
      </rPr>
      <t xml:space="preserve">% y 3,8% por el periodo de doce meses finalizado el 31 de diciembre de 2024.
</t>
    </r>
  </si>
  <si>
    <t>A la fecha de emisión de estos estados financieros, los tipos de cambio vigentes eran de Gs. 7.387,06  por US$ 1 para la valuación de activos y de Gs. 7.405,11 por US$ 1 para la valuación de pasivos. De Gs. 8.446,36 por Euros 1 para la valuación de activos y de Gs. 8.467,74 por Euros 1 para la valuación de pasivos. Y de Gs. 9.767,17 por 1 Libra para la valuación de activos y de Gs. 9.791,77 para la valuación de pasivos.</t>
  </si>
  <si>
    <r>
      <t xml:space="preserve">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30 de junio de 2025 es de US$ </t>
    </r>
    <r>
      <rPr>
        <sz val="10"/>
        <color theme="1"/>
        <rFont val="Arial Narrow"/>
        <family val="2"/>
      </rPr>
      <t>790.980,97,</t>
    </r>
    <r>
      <rPr>
        <sz val="11"/>
        <color theme="1"/>
        <rFont val="Arial Narrow"/>
        <family val="2"/>
      </rPr>
      <t xml:space="preserve"> dichas colocaciones se valúan al valor de inversión inicial más/menos los resultados fluctuantes de las mismas informados por dicho banco según su extracto.
</t>
    </r>
  </si>
  <si>
    <t>Entre la fecha de cierre del ejercicio y la fecha de preparación de estos estados contables, no han ocurrido hechos significativos de carácter financiero o de otra índole que afecten la situación patrimonial o financiera o los resultados de la Sociedad al  30 de junio de 2025.</t>
  </si>
  <si>
    <t>Al 30 de junio de 2025, no existen situaciones contingentes, ni reclamos que pudieran resultar en la generación de obligaciones para la Sociedad adicionales a las que se presentan en estos estados contables.</t>
  </si>
  <si>
    <t>Composición de la cartera de créditos por ventas al 30/06/2025</t>
  </si>
  <si>
    <t>BANCO ITAÚ PARAGUAY S.A.</t>
  </si>
  <si>
    <t>Al  30 de junio de 2025 la Sociedad  no cuenta con garantías otorgadas o activos gravadoscuenta con las siguientes garantías y activos gravados, las garantías y activos gravados al 31 de diciembre de 2024 se componían de las siguiente manera:</t>
  </si>
  <si>
    <t>a) Las inversiones financieras largo plazo mantenidas con el Banco Itaú Miami por valor de US$ 1.598.550 al 31 de diciembre de 2024, garantizaban en "Cash Collateral" un préstamo con dicha entidad financiera. Al 30 de junio de 2025 el préstamo fue cancelado.</t>
  </si>
  <si>
    <t>Al 31 de diciembre del 2024 las inversiones se encontraban en garantía “Cash Collateral” del préstamo con Banco Itaú Miami con vencimiento en fecha 15/05/2025. Ver Nota 12 y Nota 30.</t>
  </si>
  <si>
    <t>Al 30 de junio del 2025 el préstamo fue cancelado por lo que las inversiones se encuentran libres de garantías o gravámenes.</t>
  </si>
  <si>
    <t>Elizabeth Silvero Sotelo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</si>
</sst>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
  </numFmts>
  <fonts count="68">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b/>
      <sz val="11"/>
      <color theme="0"/>
      <name val="Arial Narrow"/>
      <family val="2"/>
    </font>
    <font>
      <b/>
      <i/>
      <sz val="9"/>
      <color theme="0"/>
      <name val="Arial Narrow"/>
      <family val="2"/>
    </font>
    <font>
      <b/>
      <sz val="11"/>
      <color rgb="FFFF0000"/>
      <name val="Arial Narrow"/>
      <family val="2"/>
    </font>
    <font>
      <sz val="10"/>
      <name val="Arial"/>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13CD91"/>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2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1"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7" fillId="0" borderId="0"/>
  </cellStyleXfs>
  <cellXfs count="665">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6" fillId="0" borderId="0" xfId="0" applyNumberFormat="1" applyFont="1"/>
    <xf numFmtId="3" fontId="2" fillId="0" borderId="0" xfId="0" applyNumberFormat="1" applyFont="1"/>
    <xf numFmtId="41" fontId="3" fillId="0" borderId="0" xfId="2" applyFont="1" applyFill="1"/>
    <xf numFmtId="0" fontId="4" fillId="0" borderId="0" xfId="0" applyFont="1"/>
    <xf numFmtId="0" fontId="6" fillId="0" borderId="0" xfId="0" applyFont="1"/>
    <xf numFmtId="0" fontId="6" fillId="0" borderId="0" xfId="0" applyFont="1" applyAlignment="1">
      <alignment horizontal="left"/>
    </xf>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4" fillId="0" borderId="0" xfId="6" applyFont="1" applyFill="1" applyAlignment="1">
      <alignment horizontal="center"/>
    </xf>
    <xf numFmtId="41" fontId="3" fillId="0" borderId="0" xfId="2" applyFont="1" applyFill="1" applyAlignment="1">
      <alignment horizontal="left"/>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41" fontId="3" fillId="0" borderId="0" xfId="0" applyNumberFormat="1"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169" fontId="3" fillId="0" borderId="0" xfId="1" applyNumberFormat="1" applyFont="1" applyFill="1" applyAlignment="1">
      <alignment horizontal="left"/>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165" fontId="3" fillId="0" borderId="0" xfId="2" applyNumberFormat="1" applyFont="1" applyFill="1" applyAlignment="1">
      <alignment horizontal="right"/>
    </xf>
    <xf numFmtId="9" fontId="3" fillId="0" borderId="0" xfId="5" applyFont="1"/>
    <xf numFmtId="0" fontId="2" fillId="6" borderId="0" xfId="0" applyFont="1" applyFill="1" applyAlignment="1">
      <alignment horizontal="center" vertical="center"/>
    </xf>
    <xf numFmtId="0" fontId="2" fillId="0" borderId="0" xfId="0" applyFont="1" applyAlignment="1">
      <alignment horizontal="center"/>
    </xf>
    <xf numFmtId="43" fontId="2" fillId="0" borderId="0" xfId="1" applyFont="1" applyFill="1"/>
    <xf numFmtId="43" fontId="2" fillId="6" borderId="0" xfId="1" applyFont="1" applyFill="1" applyAlignment="1">
      <alignment horizontal="center" vertic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6"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170" fontId="3" fillId="0" borderId="0" xfId="0" applyNumberFormat="1" applyFont="1"/>
    <xf numFmtId="164" fontId="22" fillId="0" borderId="0" xfId="0" applyNumberFormat="1" applyFont="1"/>
    <xf numFmtId="0" fontId="23" fillId="0" borderId="0" xfId="0" applyFont="1"/>
    <xf numFmtId="171" fontId="6" fillId="0" borderId="0" xfId="0" applyNumberFormat="1" applyFont="1"/>
    <xf numFmtId="41" fontId="23" fillId="0" borderId="0" xfId="4" applyFont="1" applyFill="1"/>
    <xf numFmtId="41" fontId="0" fillId="0" borderId="0" xfId="4"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7" borderId="0" xfId="0" applyFont="1" applyFill="1"/>
    <xf numFmtId="0" fontId="24" fillId="7" borderId="0" xfId="0" applyFont="1" applyFill="1"/>
    <xf numFmtId="0" fontId="25" fillId="0" borderId="0" xfId="0" applyFont="1"/>
    <xf numFmtId="4" fontId="26" fillId="7" borderId="0" xfId="0" applyNumberFormat="1" applyFont="1" applyFill="1"/>
    <xf numFmtId="0" fontId="24" fillId="0" borderId="0" xfId="0" applyFont="1" applyAlignment="1">
      <alignment vertical="justify"/>
    </xf>
    <xf numFmtId="0" fontId="26" fillId="0" borderId="0" xfId="0" applyFont="1" applyAlignment="1">
      <alignment horizontal="left" vertical="justify"/>
    </xf>
    <xf numFmtId="9" fontId="26" fillId="0" borderId="0" xfId="5" applyFont="1" applyFill="1"/>
    <xf numFmtId="0" fontId="24" fillId="0" borderId="0" xfId="0" applyFont="1" applyAlignment="1">
      <alignment horizontal="left" vertical="justify" wrapText="1"/>
    </xf>
    <xf numFmtId="0" fontId="23" fillId="0" borderId="0" xfId="0" applyFont="1" applyAlignment="1">
      <alignment horizontal="left" vertical="justify" wrapText="1"/>
    </xf>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2" fontId="26" fillId="0" borderId="0" xfId="0" applyNumberFormat="1" applyFont="1"/>
    <xf numFmtId="164" fontId="26" fillId="0" borderId="0" xfId="0" applyNumberFormat="1" applyFont="1"/>
    <xf numFmtId="0" fontId="24" fillId="0" borderId="0" xfId="0" applyFont="1"/>
    <xf numFmtId="164" fontId="26" fillId="0" borderId="1" xfId="0" applyNumberFormat="1" applyFont="1" applyBorder="1"/>
    <xf numFmtId="172"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6" borderId="0" xfId="0" applyFont="1" applyFill="1"/>
    <xf numFmtId="0" fontId="21" fillId="6" borderId="0" xfId="0" applyFont="1" applyFill="1"/>
    <xf numFmtId="0" fontId="33" fillId="0" borderId="0" xfId="0" applyFont="1" applyAlignment="1">
      <alignment vertical="center"/>
    </xf>
    <xf numFmtId="0" fontId="5" fillId="6" borderId="1" xfId="19" applyFont="1" applyFill="1" applyBorder="1" applyAlignment="1">
      <alignment horizontal="left"/>
    </xf>
    <xf numFmtId="0" fontId="34" fillId="6" borderId="1" xfId="19" applyFont="1" applyFill="1" applyBorder="1" applyAlignment="1">
      <alignment horizontal="center"/>
    </xf>
    <xf numFmtId="0" fontId="34" fillId="6" borderId="0" xfId="19" applyFont="1" applyFill="1" applyAlignment="1">
      <alignment horizontal="center"/>
    </xf>
    <xf numFmtId="0" fontId="34" fillId="6" borderId="0" xfId="19" applyFont="1" applyFill="1" applyBorder="1" applyAlignment="1">
      <alignment horizontal="center"/>
    </xf>
    <xf numFmtId="14" fontId="35" fillId="6" borderId="0" xfId="9" applyNumberFormat="1" applyFont="1" applyFill="1" applyAlignment="1">
      <alignment horizontal="center"/>
    </xf>
    <xf numFmtId="0" fontId="3" fillId="6" borderId="0" xfId="9" applyFont="1" applyFill="1"/>
    <xf numFmtId="3" fontId="3" fillId="0" borderId="0" xfId="9" applyNumberFormat="1" applyFont="1"/>
    <xf numFmtId="0" fontId="5" fillId="6" borderId="0" xfId="9" applyFont="1" applyFill="1"/>
    <xf numFmtId="169" fontId="5" fillId="0" borderId="3" xfId="7" applyNumberFormat="1" applyFont="1" applyFill="1" applyBorder="1"/>
    <xf numFmtId="0" fontId="22" fillId="0" borderId="0" xfId="0" applyFont="1"/>
    <xf numFmtId="0" fontId="4" fillId="7" borderId="0" xfId="0" applyFont="1" applyFill="1"/>
    <xf numFmtId="0" fontId="36" fillId="0" borderId="0" xfId="0" applyFont="1" applyAlignment="1">
      <alignment vertical="center"/>
    </xf>
    <xf numFmtId="0" fontId="2" fillId="7" borderId="0" xfId="0" applyFont="1" applyFill="1"/>
    <xf numFmtId="0" fontId="4" fillId="6" borderId="0" xfId="0" applyFont="1" applyFill="1"/>
    <xf numFmtId="0" fontId="2" fillId="6" borderId="0" xfId="0" applyFont="1" applyFill="1"/>
    <xf numFmtId="0" fontId="31" fillId="6" borderId="0" xfId="25" applyFont="1" applyFill="1" applyAlignment="1">
      <alignment horizontal="center"/>
    </xf>
    <xf numFmtId="0" fontId="3" fillId="7" borderId="0" xfId="0" applyFont="1" applyFill="1"/>
    <xf numFmtId="0" fontId="27" fillId="6" borderId="0" xfId="25" applyFont="1" applyFill="1"/>
    <xf numFmtId="0" fontId="2" fillId="0" borderId="0" xfId="0" applyFont="1" applyAlignment="1">
      <alignment horizontal="justify" vertical="center"/>
    </xf>
    <xf numFmtId="41" fontId="6" fillId="6" borderId="0" xfId="4" applyFont="1" applyFill="1"/>
    <xf numFmtId="0" fontId="6" fillId="6" borderId="0" xfId="0" applyFont="1" applyFill="1"/>
    <xf numFmtId="173" fontId="2" fillId="0" borderId="0" xfId="4" applyNumberFormat="1" applyFont="1" applyFill="1"/>
    <xf numFmtId="43" fontId="2" fillId="0" borderId="0" xfId="0" applyNumberFormat="1" applyFont="1"/>
    <xf numFmtId="43" fontId="6" fillId="0" borderId="0" xfId="0" applyNumberFormat="1" applyFont="1"/>
    <xf numFmtId="41" fontId="2" fillId="6" borderId="0" xfId="0" applyNumberFormat="1" applyFont="1" applyFill="1"/>
    <xf numFmtId="43" fontId="2" fillId="6" borderId="0" xfId="0" applyNumberFormat="1" applyFont="1" applyFill="1"/>
    <xf numFmtId="164" fontId="2" fillId="6" borderId="0" xfId="0" applyNumberFormat="1" applyFont="1" applyFill="1"/>
    <xf numFmtId="169" fontId="2" fillId="6" borderId="0" xfId="0" applyNumberFormat="1" applyFont="1" applyFill="1"/>
    <xf numFmtId="41" fontId="6" fillId="6" borderId="0" xfId="0" applyNumberFormat="1" applyFont="1" applyFill="1"/>
    <xf numFmtId="165" fontId="2" fillId="6" borderId="0" xfId="0" applyNumberFormat="1" applyFont="1" applyFill="1"/>
    <xf numFmtId="41" fontId="2" fillId="6" borderId="0" xfId="4" applyFont="1" applyFill="1"/>
    <xf numFmtId="0" fontId="22" fillId="6" borderId="0" xfId="0" applyFont="1" applyFill="1"/>
    <xf numFmtId="174" fontId="2" fillId="6" borderId="0" xfId="0" applyNumberFormat="1" applyFont="1" applyFill="1"/>
    <xf numFmtId="164" fontId="6" fillId="7" borderId="0" xfId="0" applyNumberFormat="1" applyFont="1" applyFill="1"/>
    <xf numFmtId="164" fontId="3" fillId="7" borderId="0" xfId="0" applyNumberFormat="1" applyFont="1" applyFill="1"/>
    <xf numFmtId="0" fontId="37" fillId="6"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4" fontId="2" fillId="0" borderId="0" xfId="0" applyNumberFormat="1" applyFont="1"/>
    <xf numFmtId="174" fontId="2" fillId="0" borderId="5" xfId="26" applyNumberFormat="1" applyFont="1" applyFill="1" applyBorder="1"/>
    <xf numFmtId="174" fontId="2" fillId="0" borderId="2" xfId="26" applyNumberFormat="1" applyFont="1" applyFill="1" applyBorder="1"/>
    <xf numFmtId="174" fontId="4" fillId="0" borderId="5" xfId="26" applyNumberFormat="1" applyFont="1" applyFill="1" applyBorder="1"/>
    <xf numFmtId="175" fontId="2" fillId="0" borderId="8" xfId="5" applyNumberFormat="1" applyFont="1" applyFill="1" applyBorder="1" applyAlignment="1">
      <alignment horizontal="center"/>
    </xf>
    <xf numFmtId="0" fontId="2" fillId="0" borderId="2" xfId="0" applyFont="1" applyBorder="1"/>
    <xf numFmtId="0" fontId="5" fillId="0" borderId="0" xfId="0" applyFont="1" applyAlignment="1">
      <alignment horizontal="left" vertical="center"/>
    </xf>
    <xf numFmtId="9" fontId="2" fillId="6"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171" fontId="5" fillId="0" borderId="3" xfId="26" applyNumberFormat="1" applyFont="1" applyFill="1" applyBorder="1"/>
    <xf numFmtId="171"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6"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5"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5" borderId="0" xfId="0" applyFont="1" applyFill="1" applyAlignment="1">
      <alignment horizontal="center" vertical="top"/>
    </xf>
    <xf numFmtId="14" fontId="42" fillId="5"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5" borderId="0" xfId="0" applyFont="1" applyFill="1" applyAlignment="1">
      <alignment vertical="top"/>
    </xf>
    <xf numFmtId="3" fontId="33" fillId="5"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5" borderId="4" xfId="0" applyNumberFormat="1" applyFont="1" applyFill="1" applyBorder="1" applyAlignment="1">
      <alignment vertical="top"/>
    </xf>
    <xf numFmtId="4" fontId="43" fillId="5" borderId="0" xfId="0" applyNumberFormat="1" applyFont="1" applyFill="1" applyAlignment="1">
      <alignment vertical="top"/>
    </xf>
    <xf numFmtId="3" fontId="43" fillId="5" borderId="0" xfId="0" applyNumberFormat="1" applyFont="1" applyFill="1" applyAlignment="1">
      <alignment vertical="top"/>
    </xf>
    <xf numFmtId="0" fontId="44" fillId="0" borderId="0" xfId="0" applyFont="1"/>
    <xf numFmtId="169" fontId="38" fillId="0" borderId="0" xfId="0" applyNumberFormat="1" applyFont="1" applyAlignment="1">
      <alignment horizontal="left" indent="2"/>
    </xf>
    <xf numFmtId="14" fontId="38" fillId="0" borderId="0" xfId="0" applyNumberFormat="1" applyFont="1"/>
    <xf numFmtId="0" fontId="38" fillId="0" borderId="0" xfId="0" applyFont="1" applyAlignment="1">
      <alignment vertical="top" wrapText="1"/>
    </xf>
    <xf numFmtId="169" fontId="43" fillId="5"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5" borderId="0" xfId="0" applyNumberFormat="1" applyFont="1" applyFill="1" applyAlignment="1">
      <alignment horizontal="center" vertical="top"/>
    </xf>
    <xf numFmtId="169" fontId="42" fillId="5" borderId="0" xfId="1" applyNumberFormat="1" applyFont="1" applyFill="1" applyBorder="1" applyAlignment="1">
      <alignment horizontal="center" vertical="top"/>
    </xf>
    <xf numFmtId="0" fontId="38" fillId="0" borderId="0" xfId="0" applyFont="1" applyAlignment="1">
      <alignment horizontal="left" wrapText="1"/>
    </xf>
    <xf numFmtId="41" fontId="42" fillId="5" borderId="0" xfId="0" applyNumberFormat="1" applyFont="1" applyFill="1" applyAlignment="1">
      <alignment horizontal="center" vertical="top"/>
    </xf>
    <xf numFmtId="41" fontId="42" fillId="5"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5" borderId="0" xfId="0" applyNumberFormat="1" applyFont="1" applyFill="1" applyAlignment="1">
      <alignment vertical="top"/>
    </xf>
    <xf numFmtId="3" fontId="42" fillId="5" borderId="0" xfId="0" applyNumberFormat="1" applyFont="1" applyFill="1" applyAlignment="1">
      <alignment vertical="top"/>
    </xf>
    <xf numFmtId="14" fontId="33" fillId="5" borderId="0" xfId="0" applyNumberFormat="1" applyFont="1" applyFill="1" applyAlignment="1">
      <alignment vertical="top"/>
    </xf>
    <xf numFmtId="0" fontId="42" fillId="5"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6" borderId="0" xfId="9" applyNumberFormat="1" applyFont="1" applyFill="1"/>
    <xf numFmtId="41" fontId="35" fillId="0" borderId="13" xfId="0" applyNumberFormat="1" applyFont="1" applyBorder="1"/>
    <xf numFmtId="41" fontId="35" fillId="0" borderId="13"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8"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8" fontId="5" fillId="0" borderId="5" xfId="0" applyNumberFormat="1" applyFont="1" applyBorder="1" applyAlignment="1">
      <alignment vertical="center" wrapText="1"/>
    </xf>
    <xf numFmtId="9" fontId="3" fillId="0" borderId="0" xfId="3" applyFont="1" applyFill="1" applyBorder="1"/>
    <xf numFmtId="171"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1" fontId="3" fillId="0" borderId="0" xfId="8" applyNumberFormat="1" applyFont="1" applyFill="1" applyBorder="1" applyAlignment="1">
      <alignment horizontal="center"/>
    </xf>
    <xf numFmtId="165" fontId="3" fillId="0" borderId="0" xfId="3" applyNumberFormat="1" applyFont="1" applyFill="1" applyBorder="1"/>
    <xf numFmtId="171" fontId="5" fillId="0" borderId="3" xfId="1" applyNumberFormat="1" applyFont="1" applyFill="1" applyBorder="1"/>
    <xf numFmtId="171"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6" borderId="3" xfId="1" applyNumberFormat="1" applyFont="1" applyFill="1" applyBorder="1"/>
    <xf numFmtId="3" fontId="3" fillId="6"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6" borderId="0" xfId="0" applyNumberFormat="1" applyFont="1" applyFill="1"/>
    <xf numFmtId="173"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7" borderId="0" xfId="6" applyFont="1" applyFill="1"/>
    <xf numFmtId="0" fontId="51" fillId="7" borderId="0" xfId="0" applyFont="1" applyFill="1"/>
    <xf numFmtId="0" fontId="2" fillId="7" borderId="0" xfId="0" applyFont="1" applyFill="1" applyAlignment="1">
      <alignment vertical="center" wrapText="1"/>
    </xf>
    <xf numFmtId="0" fontId="2" fillId="7"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41" fontId="2" fillId="7" borderId="0" xfId="0" applyNumberFormat="1"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8" fontId="53"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 fontId="38" fillId="0" borderId="0" xfId="4" applyNumberFormat="1" applyFont="1" applyFill="1"/>
    <xf numFmtId="177"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6"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0" fontId="3" fillId="0" borderId="5" xfId="5" applyNumberFormat="1"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2" xfId="0" applyFont="1" applyBorder="1"/>
    <xf numFmtId="0" fontId="5" fillId="6" borderId="4" xfId="0" applyFont="1" applyFill="1" applyBorder="1" applyAlignment="1">
      <alignment horizontal="center" vertical="center"/>
    </xf>
    <xf numFmtId="0" fontId="4" fillId="0" borderId="14" xfId="0" applyFont="1" applyBorder="1" applyAlignment="1">
      <alignment horizontal="center" vertical="center"/>
    </xf>
    <xf numFmtId="0" fontId="5" fillId="6" borderId="15" xfId="0" applyFont="1" applyFill="1" applyBorder="1" applyAlignment="1">
      <alignment vertical="center"/>
    </xf>
    <xf numFmtId="0" fontId="5" fillId="6" borderId="0" xfId="0" applyFont="1" applyFill="1" applyAlignment="1">
      <alignment vertical="center"/>
    </xf>
    <xf numFmtId="0" fontId="31"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4"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71" fontId="2" fillId="0" borderId="0" xfId="0" applyNumberFormat="1" applyFont="1"/>
    <xf numFmtId="165" fontId="5" fillId="0" borderId="3" xfId="26" applyNumberFormat="1" applyFont="1" applyFill="1" applyBorder="1"/>
    <xf numFmtId="165" fontId="5" fillId="0" borderId="0" xfId="26" applyNumberFormat="1" applyFont="1" applyFill="1" applyBorder="1"/>
    <xf numFmtId="169" fontId="2" fillId="0" borderId="0" xfId="26" applyNumberFormat="1" applyFont="1" applyFill="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165" fontId="5" fillId="0" borderId="5" xfId="16" applyNumberFormat="1" applyFont="1" applyBorder="1" applyAlignment="1">
      <alignment horizontal="right" vertical="center" wrapText="1"/>
    </xf>
    <xf numFmtId="4" fontId="21" fillId="0" borderId="0" xfId="0" applyNumberFormat="1" applyFont="1"/>
    <xf numFmtId="0" fontId="21" fillId="0" borderId="1" xfId="0" applyFont="1" applyBorder="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7" borderId="0" xfId="0" applyNumberFormat="1" applyFont="1" applyFill="1"/>
    <xf numFmtId="0" fontId="34"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10" fontId="2" fillId="0" borderId="0" xfId="5" applyNumberFormat="1" applyFont="1"/>
    <xf numFmtId="41" fontId="2" fillId="6" borderId="0" xfId="4" applyFont="1" applyFill="1" applyAlignment="1">
      <alignment horizontal="center" vertical="center"/>
    </xf>
    <xf numFmtId="4" fontId="26" fillId="0" borderId="0" xfId="0" applyNumberFormat="1" applyFont="1"/>
    <xf numFmtId="41" fontId="26" fillId="0" borderId="0" xfId="4" applyFont="1"/>
    <xf numFmtId="0" fontId="3" fillId="0" borderId="0" xfId="0" quotePrefix="1" applyFont="1"/>
    <xf numFmtId="168" fontId="5" fillId="0" borderId="0" xfId="0" applyNumberFormat="1" applyFont="1" applyAlignment="1">
      <alignment horizontal="center"/>
    </xf>
    <xf numFmtId="3" fontId="36" fillId="6" borderId="0" xfId="1" applyNumberFormat="1" applyFont="1" applyFill="1" applyBorder="1"/>
    <xf numFmtId="3" fontId="36" fillId="0" borderId="0" xfId="1" applyNumberFormat="1" applyFont="1" applyFill="1" applyBorder="1"/>
    <xf numFmtId="178" fontId="6" fillId="0" borderId="0" xfId="0" applyNumberFormat="1" applyFont="1"/>
    <xf numFmtId="3" fontId="5" fillId="0" borderId="0" xfId="1" applyNumberFormat="1" applyFont="1" applyFill="1" applyBorder="1"/>
    <xf numFmtId="1" fontId="3" fillId="0" borderId="0" xfId="5" applyNumberFormat="1" applyFont="1"/>
    <xf numFmtId="41" fontId="5" fillId="0" borderId="0" xfId="4" applyFont="1" applyFill="1" applyBorder="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17" fontId="5" fillId="0" borderId="5" xfId="17" quotePrefix="1" applyNumberFormat="1" applyFont="1" applyBorder="1" applyAlignment="1">
      <alignment horizontal="center"/>
    </xf>
    <xf numFmtId="165" fontId="3" fillId="0" borderId="5" xfId="0" applyNumberFormat="1" applyFont="1" applyBorder="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41" fontId="5" fillId="0" borderId="0" xfId="4" applyFont="1"/>
    <xf numFmtId="178" fontId="3" fillId="0" borderId="0" xfId="0" applyNumberFormat="1" applyFont="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6"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41" fontId="16" fillId="0" borderId="0" xfId="0" applyNumberFormat="1" applyFont="1"/>
    <xf numFmtId="3" fontId="16" fillId="0" borderId="0" xfId="0" applyNumberFormat="1" applyFont="1"/>
    <xf numFmtId="169"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165" fontId="36" fillId="0" borderId="0" xfId="0" applyNumberFormat="1" applyFont="1"/>
    <xf numFmtId="41" fontId="16" fillId="0" borderId="0" xfId="4" applyFont="1" applyFill="1" applyBorder="1"/>
    <xf numFmtId="3" fontId="63" fillId="0" borderId="0" xfId="0" applyNumberFormat="1" applyFont="1"/>
    <xf numFmtId="41" fontId="63" fillId="0" borderId="0" xfId="0" applyNumberFormat="1" applyFont="1"/>
    <xf numFmtId="178" fontId="16" fillId="0" borderId="0" xfId="0" applyNumberFormat="1" applyFont="1"/>
    <xf numFmtId="14" fontId="3" fillId="0" borderId="0" xfId="0" applyNumberFormat="1" applyFont="1"/>
    <xf numFmtId="14" fontId="3" fillId="0" borderId="0" xfId="0" applyNumberFormat="1" applyFont="1" applyAlignment="1">
      <alignment horizontal="center"/>
    </xf>
    <xf numFmtId="0" fontId="24" fillId="7" borderId="0" xfId="0" applyFont="1" applyFill="1" applyAlignment="1">
      <alignment vertical="center"/>
    </xf>
    <xf numFmtId="0" fontId="64" fillId="4" borderId="0" xfId="0" applyFont="1" applyFill="1"/>
    <xf numFmtId="169" fontId="16" fillId="4" borderId="0" xfId="0" applyNumberFormat="1" applyFont="1" applyFill="1"/>
    <xf numFmtId="0" fontId="64" fillId="0" borderId="0" xfId="0" applyFont="1"/>
    <xf numFmtId="165" fontId="6" fillId="0" borderId="0" xfId="9" applyNumberFormat="1" applyFont="1"/>
    <xf numFmtId="165" fontId="5" fillId="0" borderId="0" xfId="20" applyNumberFormat="1" applyFont="1" applyFill="1" applyBorder="1"/>
    <xf numFmtId="41" fontId="2" fillId="0" borderId="0" xfId="4" applyFont="1" applyFill="1" applyBorder="1"/>
    <xf numFmtId="169" fontId="2" fillId="0" borderId="0" xfId="26" applyNumberFormat="1" applyFont="1" applyFill="1" applyBorder="1"/>
    <xf numFmtId="41" fontId="2" fillId="0" borderId="5" xfId="0" applyNumberFormat="1"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177" fontId="6" fillId="0" borderId="0" xfId="0" applyNumberFormat="1" applyFont="1" applyAlignment="1">
      <alignment horizontal="center" vertical="center"/>
    </xf>
    <xf numFmtId="165" fontId="3" fillId="0" borderId="0" xfId="0" applyNumberFormat="1" applyFont="1" applyAlignment="1">
      <alignment horizontal="right"/>
    </xf>
    <xf numFmtId="0" fontId="5" fillId="0" borderId="11" xfId="0" applyFont="1" applyBorder="1" applyAlignment="1">
      <alignment vertical="center" wrapText="1"/>
    </xf>
    <xf numFmtId="3" fontId="38" fillId="0" borderId="0" xfId="0" applyNumberFormat="1" applyFont="1" applyAlignment="1">
      <alignment horizontal="right"/>
    </xf>
    <xf numFmtId="176" fontId="38" fillId="0" borderId="0" xfId="0" applyNumberFormat="1" applyFont="1"/>
    <xf numFmtId="165" fontId="38" fillId="0" borderId="0" xfId="0" applyNumberFormat="1" applyFont="1"/>
    <xf numFmtId="41" fontId="38" fillId="0" borderId="0" xfId="0" applyNumberFormat="1" applyFont="1" applyAlignment="1">
      <alignment horizontal="center"/>
    </xf>
    <xf numFmtId="182" fontId="38" fillId="0" borderId="0" xfId="0" applyNumberFormat="1" applyFont="1" applyAlignment="1">
      <alignment horizontal="right"/>
    </xf>
    <xf numFmtId="0" fontId="5" fillId="0" borderId="0" xfId="16" applyFont="1"/>
    <xf numFmtId="165" fontId="5" fillId="0" borderId="0" xfId="16" applyNumberFormat="1" applyFont="1" applyAlignment="1">
      <alignment horizontal="right" vertical="center" wrapText="1"/>
    </xf>
    <xf numFmtId="9" fontId="16" fillId="0" borderId="0" xfId="5" applyFont="1" applyFill="1"/>
    <xf numFmtId="165" fontId="16" fillId="0" borderId="0" xfId="16" applyNumberFormat="1" applyFont="1" applyAlignment="1">
      <alignment horizontal="right" vertical="center" wrapText="1"/>
    </xf>
    <xf numFmtId="165" fontId="3" fillId="0" borderId="5" xfId="26" applyNumberFormat="1" applyFont="1" applyFill="1" applyBorder="1"/>
    <xf numFmtId="164" fontId="2" fillId="0" borderId="5" xfId="0" applyNumberFormat="1" applyFont="1" applyBorder="1"/>
    <xf numFmtId="3" fontId="2" fillId="0" borderId="5" xfId="26" applyNumberFormat="1" applyFont="1" applyFill="1" applyBorder="1"/>
    <xf numFmtId="0" fontId="3" fillId="0" borderId="5" xfId="16" applyFont="1" applyBorder="1" applyAlignment="1">
      <alignment horizontal="right" vertical="center" wrapText="1"/>
    </xf>
    <xf numFmtId="176" fontId="26" fillId="0" borderId="0" xfId="0" applyNumberFormat="1" applyFont="1"/>
    <xf numFmtId="176" fontId="26" fillId="0" borderId="1" xfId="0" applyNumberFormat="1" applyFont="1" applyBorder="1"/>
    <xf numFmtId="176" fontId="25" fillId="0" borderId="0" xfId="0" applyNumberFormat="1" applyFont="1"/>
    <xf numFmtId="173" fontId="6" fillId="6" borderId="0" xfId="0" applyNumberFormat="1" applyFont="1" applyFill="1"/>
    <xf numFmtId="10" fontId="2" fillId="0" borderId="0" xfId="0" applyNumberFormat="1" applyFont="1"/>
    <xf numFmtId="41" fontId="3" fillId="0" borderId="0" xfId="0" applyNumberFormat="1" applyFont="1" applyAlignment="1">
      <alignment wrapText="1"/>
    </xf>
    <xf numFmtId="14" fontId="5" fillId="0" borderId="0" xfId="0" applyNumberFormat="1" applyFont="1" applyAlignment="1">
      <alignment horizontal="center"/>
    </xf>
    <xf numFmtId="165" fontId="2" fillId="7" borderId="0" xfId="0" applyNumberFormat="1" applyFont="1" applyFill="1"/>
    <xf numFmtId="41" fontId="2" fillId="7" borderId="0" xfId="4" applyFont="1" applyFill="1"/>
    <xf numFmtId="169" fontId="63" fillId="0" borderId="0" xfId="1" applyNumberFormat="1" applyFont="1" applyFill="1"/>
    <xf numFmtId="169" fontId="63" fillId="0" borderId="0" xfId="1" applyNumberFormat="1" applyFont="1" applyFill="1" applyAlignment="1">
      <alignment horizontal="left" indent="2"/>
    </xf>
    <xf numFmtId="0" fontId="63" fillId="0" borderId="0" xfId="0" applyFont="1"/>
    <xf numFmtId="0" fontId="58" fillId="0" borderId="0" xfId="0" applyFont="1"/>
    <xf numFmtId="0" fontId="63" fillId="0" borderId="0" xfId="0" applyFont="1" applyAlignment="1">
      <alignment horizontal="center" vertical="top"/>
    </xf>
    <xf numFmtId="14" fontId="63" fillId="0" borderId="0" xfId="0" applyNumberFormat="1" applyFont="1" applyAlignment="1">
      <alignment vertical="top"/>
    </xf>
    <xf numFmtId="168" fontId="63" fillId="0" borderId="0" xfId="0" applyNumberFormat="1" applyFont="1" applyAlignment="1">
      <alignment horizontal="center" vertical="top"/>
    </xf>
    <xf numFmtId="0" fontId="16" fillId="0" borderId="0" xfId="0" applyFont="1" applyAlignment="1">
      <alignment vertical="top"/>
    </xf>
    <xf numFmtId="3" fontId="16" fillId="0" borderId="0" xfId="0" applyNumberFormat="1" applyFont="1" applyAlignment="1">
      <alignment vertical="top"/>
    </xf>
    <xf numFmtId="43" fontId="63" fillId="0" borderId="0" xfId="0" applyNumberFormat="1" applyFont="1"/>
    <xf numFmtId="169" fontId="63" fillId="0" borderId="0" xfId="1" applyNumberFormat="1" applyFont="1" applyFill="1" applyAlignment="1">
      <alignment horizontal="left" wrapText="1"/>
    </xf>
    <xf numFmtId="41" fontId="64" fillId="0" borderId="0" xfId="4" applyFont="1" applyFill="1"/>
    <xf numFmtId="9" fontId="6" fillId="0" borderId="0" xfId="5" applyFont="1"/>
    <xf numFmtId="0" fontId="57" fillId="0" borderId="0" xfId="6" applyFont="1" applyFill="1" applyAlignment="1">
      <alignment horizontal="center" vertical="center"/>
    </xf>
    <xf numFmtId="10" fontId="1" fillId="0" borderId="0" xfId="0" applyNumberFormat="1" applyFont="1"/>
    <xf numFmtId="164" fontId="1" fillId="0" borderId="0" xfId="0" applyNumberFormat="1" applyFont="1"/>
    <xf numFmtId="0" fontId="1" fillId="0" borderId="0" xfId="0" applyFont="1"/>
    <xf numFmtId="164" fontId="4" fillId="0" borderId="0" xfId="0" applyNumberFormat="1" applyFont="1"/>
    <xf numFmtId="4" fontId="25" fillId="0" borderId="0" xfId="0" applyNumberFormat="1" applyFont="1"/>
    <xf numFmtId="165" fontId="3" fillId="2" borderId="0" xfId="9" applyNumberFormat="1" applyFont="1" applyFill="1"/>
    <xf numFmtId="165" fontId="38" fillId="0" borderId="0" xfId="9" applyNumberFormat="1" applyFont="1"/>
    <xf numFmtId="41" fontId="21" fillId="0" borderId="0" xfId="4" applyFont="1" applyBorder="1"/>
    <xf numFmtId="41" fontId="65" fillId="0" borderId="0" xfId="0" applyNumberFormat="1" applyFont="1"/>
    <xf numFmtId="169" fontId="63" fillId="0" borderId="0" xfId="0" applyNumberFormat="1" applyFont="1"/>
    <xf numFmtId="41" fontId="52" fillId="0" borderId="0" xfId="0" applyNumberFormat="1" applyFont="1"/>
    <xf numFmtId="41" fontId="6" fillId="0" borderId="0" xfId="4" applyFont="1" applyFill="1"/>
    <xf numFmtId="9" fontId="2" fillId="0" borderId="10" xfId="5" applyFont="1" applyFill="1" applyBorder="1" applyAlignment="1">
      <alignment horizontal="center"/>
    </xf>
    <xf numFmtId="174" fontId="2" fillId="0" borderId="10" xfId="26" applyNumberFormat="1" applyFont="1" applyFill="1" applyBorder="1" applyAlignment="1">
      <alignment horizontal="center"/>
    </xf>
    <xf numFmtId="174" fontId="2" fillId="0" borderId="8" xfId="26" applyNumberFormat="1" applyFont="1" applyFill="1" applyBorder="1" applyAlignment="1">
      <alignment horizontal="center"/>
    </xf>
    <xf numFmtId="0" fontId="2" fillId="0" borderId="10" xfId="0" applyFont="1" applyBorder="1" applyAlignment="1">
      <alignment horizontal="center"/>
    </xf>
    <xf numFmtId="174" fontId="2" fillId="0" borderId="5" xfId="26" applyNumberFormat="1" applyFont="1" applyFill="1" applyBorder="1" applyAlignment="1">
      <alignment horizontal="center"/>
    </xf>
    <xf numFmtId="0" fontId="2" fillId="6" borderId="0" xfId="0" applyFont="1" applyFill="1" applyAlignment="1">
      <alignment horizontal="center"/>
    </xf>
    <xf numFmtId="164" fontId="5" fillId="0" borderId="3" xfId="9" applyNumberFormat="1" applyFont="1" applyBorder="1"/>
    <xf numFmtId="3" fontId="5" fillId="0" borderId="0" xfId="0" applyNumberFormat="1" applyFont="1"/>
    <xf numFmtId="3" fontId="43" fillId="0" borderId="4" xfId="0" applyNumberFormat="1" applyFont="1" applyBorder="1" applyAlignment="1">
      <alignment vertical="center"/>
    </xf>
    <xf numFmtId="3" fontId="2" fillId="6" borderId="0" xfId="0" applyNumberFormat="1" applyFont="1" applyFill="1"/>
    <xf numFmtId="170" fontId="2" fillId="0" borderId="0" xfId="0" applyNumberFormat="1" applyFont="1"/>
    <xf numFmtId="0" fontId="21" fillId="0" borderId="1" xfId="0" applyFont="1" applyBorder="1" applyAlignment="1">
      <alignment horizontal="center"/>
    </xf>
    <xf numFmtId="0" fontId="21" fillId="6" borderId="1" xfId="0" applyFont="1" applyFill="1" applyBorder="1"/>
    <xf numFmtId="168" fontId="5" fillId="0" borderId="2" xfId="0" applyNumberFormat="1" applyFont="1" applyBorder="1" applyAlignment="1">
      <alignment horizontal="center" vertical="center"/>
    </xf>
    <xf numFmtId="14" fontId="5" fillId="0" borderId="2" xfId="0" applyNumberFormat="1" applyFont="1" applyBorder="1" applyAlignment="1">
      <alignment horizontal="center" vertical="center"/>
    </xf>
    <xf numFmtId="41" fontId="3" fillId="0" borderId="0" xfId="4" applyFont="1" applyAlignment="1">
      <alignment vertical="justify" wrapText="1"/>
    </xf>
    <xf numFmtId="41" fontId="6" fillId="0" borderId="0" xfId="4" applyFont="1" applyAlignment="1">
      <alignment vertical="top" wrapText="1"/>
    </xf>
    <xf numFmtId="0" fontId="66" fillId="0" borderId="0" xfId="0" applyFont="1"/>
    <xf numFmtId="171" fontId="6" fillId="0" borderId="0" xfId="5" applyNumberFormat="1" applyFont="1" applyFill="1" applyBorder="1"/>
    <xf numFmtId="3" fontId="3" fillId="6" borderId="0" xfId="0" applyNumberFormat="1" applyFont="1" applyFill="1" applyAlignment="1">
      <alignment horizontal="right"/>
    </xf>
    <xf numFmtId="41" fontId="66" fillId="0" borderId="0" xfId="4" applyFont="1" applyFill="1"/>
    <xf numFmtId="0" fontId="7" fillId="0" borderId="0" xfId="25" applyAlignment="1">
      <alignment horizontal="center"/>
    </xf>
    <xf numFmtId="2" fontId="38" fillId="0" borderId="0" xfId="4" applyNumberFormat="1" applyFont="1" applyFill="1"/>
    <xf numFmtId="0" fontId="26" fillId="0" borderId="0" xfId="0" applyFont="1" applyAlignment="1">
      <alignment horizontal="justify" vertical="justify"/>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0" fontId="25" fillId="0" borderId="0" xfId="0" applyFont="1" applyAlignment="1">
      <alignment horizontal="justify" vertical="justify" wrapText="1"/>
    </xf>
    <xf numFmtId="164" fontId="6" fillId="6" borderId="0" xfId="0" applyNumberFormat="1" applyFont="1" applyFill="1"/>
    <xf numFmtId="0" fontId="6" fillId="0" borderId="0" xfId="0" applyFont="1" applyAlignment="1">
      <alignment vertical="center"/>
    </xf>
    <xf numFmtId="0" fontId="6" fillId="0" borderId="0" xfId="0" applyFont="1" applyAlignment="1">
      <alignment vertical="center" wrapText="1"/>
    </xf>
    <xf numFmtId="41" fontId="6" fillId="0" borderId="0" xfId="4" applyFont="1" applyFill="1" applyBorder="1"/>
    <xf numFmtId="9" fontId="6" fillId="0" borderId="0" xfId="5" applyFont="1" applyFill="1"/>
    <xf numFmtId="0" fontId="5" fillId="0" borderId="7" xfId="0" applyFont="1" applyBorder="1" applyAlignment="1">
      <alignment horizontal="center" vertical="center" wrapText="1"/>
    </xf>
    <xf numFmtId="179" fontId="2" fillId="0" borderId="5" xfId="4" applyNumberFormat="1" applyFont="1" applyFill="1" applyBorder="1" applyAlignment="1">
      <alignment horizontal="center" vertical="center"/>
    </xf>
    <xf numFmtId="180"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80" fontId="2" fillId="0" borderId="5" xfId="4" applyNumberFormat="1" applyFont="1" applyFill="1" applyBorder="1" applyAlignment="1">
      <alignment horizontal="center" vertical="center"/>
    </xf>
    <xf numFmtId="180" fontId="2" fillId="0" borderId="10" xfId="4" applyNumberFormat="1" applyFont="1" applyFill="1" applyBorder="1" applyAlignment="1">
      <alignment horizontal="left" vertical="center"/>
    </xf>
    <xf numFmtId="41" fontId="4" fillId="0" borderId="5" xfId="4" applyFont="1" applyFill="1" applyBorder="1"/>
    <xf numFmtId="180"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0" fontId="36" fillId="0" borderId="0" xfId="0" applyFont="1" applyAlignment="1">
      <alignment horizontal="center"/>
    </xf>
    <xf numFmtId="171" fontId="16" fillId="0" borderId="0" xfId="0" applyNumberFormat="1" applyFont="1"/>
    <xf numFmtId="0" fontId="26" fillId="0" borderId="0" xfId="0" applyFont="1" applyAlignment="1">
      <alignment horizontal="left"/>
    </xf>
    <xf numFmtId="0" fontId="19" fillId="0" borderId="0" xfId="0" applyFont="1"/>
    <xf numFmtId="0" fontId="22" fillId="0" borderId="0" xfId="0" applyFont="1" applyAlignment="1">
      <alignment wrapText="1"/>
    </xf>
    <xf numFmtId="3" fontId="38" fillId="0" borderId="0" xfId="0" applyNumberFormat="1" applyFont="1" applyAlignment="1">
      <alignment vertical="top"/>
    </xf>
    <xf numFmtId="165" fontId="38" fillId="0" borderId="0" xfId="4" applyNumberFormat="1" applyFont="1" applyFill="1"/>
    <xf numFmtId="0" fontId="36" fillId="0" borderId="0" xfId="16" applyFont="1" applyAlignment="1">
      <alignment horizontal="center"/>
    </xf>
    <xf numFmtId="0" fontId="16" fillId="0" borderId="0" xfId="16" applyFont="1"/>
    <xf numFmtId="164" fontId="16" fillId="0" borderId="0" xfId="16" applyNumberFormat="1" applyFont="1"/>
    <xf numFmtId="165" fontId="16" fillId="0" borderId="0" xfId="16" applyNumberFormat="1" applyFont="1"/>
    <xf numFmtId="0" fontId="26" fillId="0" borderId="12"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0" xfId="0" applyFont="1" applyAlignment="1">
      <alignment horizontal="center" vertical="center" wrapText="1"/>
    </xf>
    <xf numFmtId="0" fontId="26" fillId="0" borderId="16"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8"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horizontal="left" wrapText="1"/>
    </xf>
    <xf numFmtId="0" fontId="4" fillId="0" borderId="1"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2" fillId="0" borderId="0" xfId="0" applyFont="1" applyAlignment="1">
      <alignment horizontal="left"/>
    </xf>
    <xf numFmtId="0" fontId="4" fillId="0" borderId="0" xfId="0"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80" fontId="4" fillId="0" borderId="6" xfId="4" applyNumberFormat="1" applyFont="1" applyFill="1" applyBorder="1" applyAlignment="1">
      <alignment horizontal="center"/>
    </xf>
    <xf numFmtId="180" fontId="4" fillId="0" borderId="10" xfId="4" applyNumberFormat="1" applyFont="1" applyFill="1" applyBorder="1" applyAlignment="1">
      <alignment horizontal="center"/>
    </xf>
    <xf numFmtId="0" fontId="5" fillId="0" borderId="0" xfId="0" applyFont="1" applyAlignment="1">
      <alignment horizontal="left" vertical="center"/>
    </xf>
    <xf numFmtId="0" fontId="5" fillId="0" borderId="0" xfId="0" applyFont="1" applyAlignment="1">
      <alignment horizontal="center"/>
    </xf>
    <xf numFmtId="0" fontId="3" fillId="0" borderId="0" xfId="0" applyFont="1" applyAlignment="1">
      <alignment horizontal="center"/>
    </xf>
    <xf numFmtId="0" fontId="3" fillId="0" borderId="0" xfId="0" applyFont="1"/>
    <xf numFmtId="0" fontId="5" fillId="0" borderId="0" xfId="0" applyFont="1" applyAlignment="1">
      <alignment horizontal="left"/>
    </xf>
    <xf numFmtId="0" fontId="3" fillId="0" borderId="0" xfId="0" applyFont="1" applyAlignment="1">
      <alignment horizontal="left"/>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 fillId="3" borderId="0" xfId="0" applyFont="1" applyFill="1" applyAlignment="1">
      <alignment horizontal="center"/>
    </xf>
    <xf numFmtId="0" fontId="26" fillId="0" borderId="0" xfId="0" applyFont="1" applyAlignment="1">
      <alignment horizontal="justify" vertical="justify" wrapText="1"/>
    </xf>
    <xf numFmtId="0" fontId="2" fillId="0" borderId="0" xfId="0" applyFont="1" applyAlignment="1">
      <alignment horizontal="justify" vertical="justify" wrapText="1"/>
    </xf>
    <xf numFmtId="0" fontId="26" fillId="0" borderId="0" xfId="0" applyFont="1" applyAlignment="1">
      <alignment horizontal="justify" vertical="justify"/>
    </xf>
    <xf numFmtId="0" fontId="5" fillId="6" borderId="0" xfId="0" applyFont="1" applyFill="1" applyAlignment="1">
      <alignment horizontal="center" vertical="center"/>
    </xf>
    <xf numFmtId="0" fontId="26" fillId="0" borderId="0" xfId="0" applyFont="1" applyAlignment="1">
      <alignment horizontal="left" vertical="justify" wrapText="1"/>
    </xf>
    <xf numFmtId="0" fontId="25" fillId="0" borderId="0" xfId="0" applyFont="1" applyAlignment="1">
      <alignment horizontal="left" vertical="justify" wrapText="1"/>
    </xf>
    <xf numFmtId="0" fontId="26" fillId="0" borderId="0" xfId="0" applyFont="1" applyAlignment="1">
      <alignment horizontal="left" vertical="justify"/>
    </xf>
    <xf numFmtId="0" fontId="24" fillId="0" borderId="0" xfId="0" applyFont="1" applyAlignment="1">
      <alignment horizontal="left" vertical="justify" wrapText="1"/>
    </xf>
    <xf numFmtId="0" fontId="23" fillId="0" borderId="0" xfId="0" applyFont="1" applyAlignment="1">
      <alignment horizontal="left" vertical="justify" wrapText="1"/>
    </xf>
    <xf numFmtId="0" fontId="26" fillId="0" borderId="0" xfId="0" applyFont="1" applyAlignment="1">
      <alignment horizontal="left" vertical="top" wrapText="1"/>
    </xf>
    <xf numFmtId="0" fontId="25" fillId="0" borderId="0" xfId="0" applyFont="1" applyAlignment="1">
      <alignment horizontal="left"/>
    </xf>
    <xf numFmtId="0" fontId="28" fillId="0" borderId="0" xfId="0" applyFont="1" applyAlignment="1">
      <alignment horizontal="left" vertical="justify" wrapText="1"/>
    </xf>
    <xf numFmtId="0" fontId="26" fillId="0" borderId="0" xfId="0" applyFont="1" applyAlignment="1">
      <alignment horizontal="justify" vertical="top" wrapText="1"/>
    </xf>
    <xf numFmtId="0" fontId="29" fillId="0" borderId="0" xfId="0" applyFont="1" applyAlignment="1">
      <alignment horizontal="left" vertical="top" wrapText="1"/>
    </xf>
    <xf numFmtId="14" fontId="28" fillId="0" borderId="1" xfId="0" applyNumberFormat="1" applyFont="1" applyBorder="1" applyAlignment="1">
      <alignment horizontal="center" vertical="center"/>
    </xf>
    <xf numFmtId="0" fontId="28" fillId="0" borderId="1" xfId="0" applyFont="1" applyBorder="1" applyAlignment="1">
      <alignment horizontal="center" vertical="center"/>
    </xf>
    <xf numFmtId="0" fontId="23" fillId="0" borderId="0" xfId="0" applyFont="1" applyAlignment="1">
      <alignment horizontal="justify" vertical="justify" wrapText="1"/>
    </xf>
    <xf numFmtId="0" fontId="28" fillId="0" borderId="0" xfId="0" applyFont="1" applyAlignment="1">
      <alignment horizontal="left" vertical="center"/>
    </xf>
    <xf numFmtId="0" fontId="26" fillId="0" borderId="0" xfId="0" applyFont="1" applyAlignment="1">
      <alignment horizontal="justify" vertical="center" wrapText="1"/>
    </xf>
    <xf numFmtId="0" fontId="2" fillId="6" borderId="1" xfId="0" applyFont="1" applyFill="1" applyBorder="1" applyAlignment="1">
      <alignment horizontal="center"/>
    </xf>
    <xf numFmtId="0" fontId="21" fillId="6" borderId="0" xfId="0" applyFont="1" applyFill="1" applyAlignment="1">
      <alignment horizontal="center"/>
    </xf>
    <xf numFmtId="0" fontId="21" fillId="6" borderId="1" xfId="0" applyFont="1" applyFill="1" applyBorder="1" applyAlignment="1">
      <alignment horizontal="center"/>
    </xf>
    <xf numFmtId="165" fontId="21"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2" fillId="0" borderId="0" xfId="0" applyFont="1" applyAlignment="1">
      <alignment horizontal="justify" vertical="center" wrapText="1"/>
    </xf>
    <xf numFmtId="0" fontId="38" fillId="0" borderId="0" xfId="0" applyFont="1" applyAlignment="1">
      <alignment horizontal="left" vertical="top" wrapText="1"/>
    </xf>
    <xf numFmtId="168" fontId="35" fillId="0" borderId="1"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8" fillId="0" borderId="0" xfId="0" applyFont="1" applyAlignment="1">
      <alignment horizontal="left" vertical="center" wrapText="1"/>
    </xf>
    <xf numFmtId="0" fontId="13" fillId="0" borderId="0" xfId="0" applyFont="1" applyAlignment="1">
      <alignment horizontal="left"/>
    </xf>
    <xf numFmtId="0" fontId="3" fillId="0" borderId="0" xfId="0" applyFont="1" applyAlignment="1">
      <alignment horizontal="justify" vertical="top" wrapText="1"/>
    </xf>
    <xf numFmtId="0" fontId="3" fillId="0" borderId="0" xfId="0" applyFont="1" applyAlignment="1">
      <alignment horizontal="justify" wrapText="1"/>
    </xf>
    <xf numFmtId="0" fontId="3" fillId="0" borderId="0" xfId="0" applyFont="1" applyAlignment="1">
      <alignment horizontal="left" vertical="center" wrapText="1"/>
    </xf>
    <xf numFmtId="0" fontId="21" fillId="0" borderId="1" xfId="0" applyFont="1" applyBorder="1" applyAlignment="1">
      <alignment horizontal="center"/>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13" fillId="0" borderId="0" xfId="0" applyFont="1" applyAlignment="1">
      <alignment horizontal="left" wrapText="1"/>
    </xf>
    <xf numFmtId="0" fontId="3" fillId="0" borderId="0" xfId="0" applyFont="1" applyAlignment="1">
      <alignment horizontal="justify" vertical="center" wrapText="1"/>
    </xf>
    <xf numFmtId="0" fontId="3" fillId="0" borderId="0" xfId="0" applyFont="1" applyAlignment="1">
      <alignment horizontal="left" wrapText="1"/>
    </xf>
    <xf numFmtId="0" fontId="2" fillId="7" borderId="0" xfId="0" applyFont="1" applyFill="1" applyAlignment="1">
      <alignment horizontal="justify" vertical="center" wrapText="1"/>
    </xf>
    <xf numFmtId="0" fontId="2" fillId="7" borderId="0" xfId="0" applyFont="1" applyFill="1" applyAlignment="1">
      <alignment horizontal="left" vertical="center"/>
    </xf>
  </cellXfs>
  <cellStyles count="124">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3" xfId="120" xr:uid="{2DC2126E-BB81-482D-9D47-CA9787140FFE}"/>
    <cellStyle name="Millares 14" xfId="121" xr:uid="{B838F8F3-CE72-405F-8553-974FEEA1BCCD}"/>
    <cellStyle name="Millares 15" xfId="122" xr:uid="{527F7B40-DB2D-4351-90D1-699EA353705D}"/>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5" xfId="123" xr:uid="{E5FD6BA7-A877-4E49-8DC5-1CC2807CC3F4}"/>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3" xfId="119" xr:uid="{C06C776D-A3BE-431D-85C6-252AFE80D5BB}"/>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6" Type="http://schemas.openxmlformats.org/officeDocument/2006/relationships/worksheet" Target="worksheets/sheet16.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74" Type="http://schemas.openxmlformats.org/officeDocument/2006/relationships/externalLink" Target="externalLinks/externalLink34.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28"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50.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openxmlformats.org/officeDocument/2006/relationships/styles" Target="styles.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microsoft.com/office/2017/10/relationships/person" Target="persons/person.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2025 se constituyo por valor de Gs. 26.257 millones, aprobado por Acta de Asamblea General Ordinaria de fecha 28 de marzo de 2025</a:t>
          </a:r>
        </a:p>
      </xdr:txBody>
    </xdr:sp>
    <xdr:clientData/>
  </xdr:twoCellAnchor>
  <xdr:twoCellAnchor>
    <xdr:from>
      <xdr:col>1</xdr:col>
      <xdr:colOff>28575</xdr:colOff>
      <xdr:row>27</xdr:row>
      <xdr:rowOff>47624</xdr:rowOff>
    </xdr:from>
    <xdr:to>
      <xdr:col>4</xdr:col>
      <xdr:colOff>9525</xdr:colOff>
      <xdr:row>34</xdr:row>
      <xdr:rowOff>45720</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810124"/>
          <a:ext cx="4400550" cy="111823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con el objeto de capitalizarlas en el futuro. En el periodo 2025 se consituyó reservas para futura capitalización por Gs. 24.000 millones,</a:t>
          </a:r>
          <a:r>
            <a:rPr lang="es-PY" sz="1000" baseline="0">
              <a:solidFill>
                <a:schemeClr val="dk1"/>
              </a:solidFill>
              <a:effectLst/>
              <a:latin typeface="Arial Narrow" panose="020B0606020202030204" pitchFamily="34" charset="0"/>
              <a:ea typeface="+mn-ea"/>
              <a:cs typeface="+mn-cs"/>
            </a:rPr>
            <a:t> aprobado por Acta de Asamblea General Ordinaria de fecha 28 de marzo de 2025 y Gs. 2.500 millones aprobado por Acta de Asamblea Extraordinaria de fecha 28 de marzo de 2025.</a:t>
          </a:r>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mlopez\Downloads\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VICENTE%20SCAVONE%20%20&amp;%20C&#205;A.%20DICIEMBRE%202022%20-%20Armado.xlsx" TargetMode="External"/><Relationship Id="rId1" Type="http://schemas.openxmlformats.org/officeDocument/2006/relationships/externalLinkPath" Target="https://amaralpy-my.sharepoint.com/Users/ecaceres/Desktop/Clientes%202023/Vicente%20Scavone/final/Balances%20y%20armados/VICENTE%20SCAVONE%20%20&amp;%20C&#205;A.%20DICIEMBRE%202022%20-%20Armado.xlsx"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VICENTE%20SCAVONE%20%20&amp;%20C&#205;A.%20SETIEMBRE%202022%20Formulado.xlsx" TargetMode="External"/><Relationship Id="rId1" Type="http://schemas.openxmlformats.org/officeDocument/2006/relationships/externalLinkPath" Target="https://amaralpy-my.sharepoint.com/Users/ecaceres/Desktop/Clientes%202023/Vicente%20Scavone/Trimestral%20a%20Setiembre/VICENTE%20SCAVONE%20%20&amp;%20C&#205;A.%20SETIEMBRE%202022%20Formul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6">
          <cell r="K6">
            <v>834691365594</v>
          </cell>
        </row>
      </sheetData>
      <sheetData sheetId="9"/>
      <sheetData sheetId="10"/>
      <sheetData sheetId="11"/>
      <sheetData sheetId="12">
        <row r="6">
          <cell r="C6" t="str">
            <v>VICENTE SCAVONE &amp; CIA. S.A.E.</v>
          </cell>
        </row>
      </sheetData>
      <sheetData sheetId="13">
        <row r="22">
          <cell r="F2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2021"/>
      <sheetName val="BG_21.10.21 (2)"/>
      <sheetName val="DP 2020"/>
      <sheetName val="DP 2022"/>
      <sheetName val="DP 2021"/>
      <sheetName val="Aux. EFE 20"/>
      <sheetName val="PV"/>
      <sheetName val="ME 2022"/>
      <sheetName val="PRES2020"/>
      <sheetName val="BG acum"/>
      <sheetName val="Carátula"/>
      <sheetName val="N30"/>
      <sheetName val="IG"/>
      <sheetName val="Indice"/>
      <sheetName val="Armado "/>
      <sheetName val="Aux. EFE 22"/>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1"/>
      <sheetName val="N32"/>
      <sheetName val="N33"/>
      <sheetName val="N34"/>
      <sheetName val="Base de Monedas"/>
    </sheetNames>
    <sheetDataSet>
      <sheetData sheetId="0"/>
      <sheetData sheetId="1"/>
      <sheetData sheetId="2"/>
      <sheetData sheetId="3">
        <row r="1">
          <cell r="R1">
            <v>-27250000000</v>
          </cell>
        </row>
      </sheetData>
      <sheetData sheetId="4"/>
      <sheetData sheetId="5"/>
      <sheetData sheetId="6">
        <row r="59">
          <cell r="L59">
            <v>3230415472</v>
          </cell>
        </row>
      </sheetData>
      <sheetData sheetId="7"/>
      <sheetData sheetId="8"/>
      <sheetData sheetId="9"/>
      <sheetData sheetId="10"/>
      <sheetData sheetId="11"/>
      <sheetData sheetId="12"/>
      <sheetData sheetId="13">
        <row r="6">
          <cell r="C6" t="str">
            <v>VICENTE SCAVONE &amp; CIA. S.A.E.</v>
          </cell>
        </row>
      </sheetData>
      <sheetData sheetId="14">
        <row r="6">
          <cell r="G6">
            <v>825680615848</v>
          </cell>
        </row>
      </sheetData>
      <sheetData sheetId="15"/>
      <sheetData sheetId="16">
        <row r="56">
          <cell r="B56" t="str">
            <v>Las 34 notas que se acompañan forman parte integrante de estos estados contables.</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1">
          <cell r="C21">
            <v>363648610.44190699</v>
          </cell>
        </row>
      </sheetData>
      <sheetData sheetId="42">
        <row r="14">
          <cell r="C14">
            <v>135034918.12799695</v>
          </cell>
        </row>
      </sheetData>
      <sheetData sheetId="43">
        <row r="41">
          <cell r="C41">
            <v>71291682.318999991</v>
          </cell>
        </row>
      </sheetData>
      <sheetData sheetId="44">
        <row r="22">
          <cell r="C22">
            <v>-8228238.0329999998</v>
          </cell>
        </row>
      </sheetData>
      <sheetData sheetId="45">
        <row r="12">
          <cell r="C12">
            <v>5671989.7050000001</v>
          </cell>
        </row>
      </sheetData>
      <sheetData sheetId="46">
        <row r="10">
          <cell r="C10">
            <v>6000000</v>
          </cell>
        </row>
      </sheetData>
      <sheetData sheetId="47">
        <row r="21">
          <cell r="C21">
            <v>3525261.74</v>
          </cell>
        </row>
      </sheetData>
      <sheetData sheetId="48">
        <row r="11">
          <cell r="C11">
            <v>1275.3842221002576</v>
          </cell>
        </row>
      </sheetData>
      <sheetData sheetId="49"/>
      <sheetData sheetId="50"/>
      <sheetData sheetId="51"/>
      <sheetData sheetId="52"/>
      <sheetData sheetId="53"/>
    </sheetDataSet>
  </externalBook>
</externalLink>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3E862EF0-8DFB-45FA-A477-028A2F1D9B33}">
    <text>Esto tenemos que reclasificar o ajustar en algún lugar..</text>
  </threadedComment>
  <threadedComment ref="C13" dT="2024-11-07T19:49:05.11" personId="{FC058988-A59C-4B29-82BA-8526A24DBEEF}" id="{FE8D9D26-FCD3-43F4-98AD-67E28B50FA52}" parentId="{3E862EF0-8DFB-45FA-A477-028A2F1D9B33}">
    <text>Reclasificado a otros activos ya que tenía saldo deudor (Gs. 17.000 aprox)</text>
  </threadedComment>
  <threadedComment ref="D13" dT="2024-11-07T16:57:09.88" personId="{EC77703E-F571-4A30-A824-CA6730BFF4DF}" id="{2B596D87-64AC-4497-BE83-6C7898396052}">
    <text>Esto tenemos que reclasificar o ajustar en algún lugar..</text>
  </threadedComment>
  <threadedComment ref="D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election activeCell="A6" sqref="A1:XFD1048576"/>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ht="14.45" customHeight="1">
      <c r="B4" s="571" t="s">
        <v>627</v>
      </c>
      <c r="C4" s="572"/>
      <c r="D4" s="572"/>
      <c r="E4" s="572"/>
      <c r="F4" s="573"/>
    </row>
    <row r="5" spans="2:10">
      <c r="B5" s="574"/>
      <c r="C5" s="575"/>
      <c r="D5" s="575"/>
      <c r="E5" s="575"/>
      <c r="F5" s="576"/>
    </row>
    <row r="6" spans="2:10">
      <c r="B6" s="574"/>
      <c r="C6" s="575"/>
      <c r="D6" s="575"/>
      <c r="E6" s="575"/>
      <c r="F6" s="576"/>
    </row>
    <row r="7" spans="2:10">
      <c r="B7" s="574"/>
      <c r="C7" s="575"/>
      <c r="D7" s="575"/>
      <c r="E7" s="575"/>
      <c r="F7" s="576"/>
      <c r="J7" s="98"/>
    </row>
    <row r="8" spans="2:10">
      <c r="B8" s="574"/>
      <c r="C8" s="575"/>
      <c r="D8" s="575"/>
      <c r="E8" s="575"/>
      <c r="F8" s="576"/>
    </row>
    <row r="9" spans="2:10">
      <c r="B9" s="574"/>
      <c r="C9" s="575"/>
      <c r="D9" s="575"/>
      <c r="E9" s="575"/>
      <c r="F9" s="576"/>
    </row>
    <row r="10" spans="2:10">
      <c r="B10" s="574"/>
      <c r="C10" s="575"/>
      <c r="D10" s="575"/>
      <c r="E10" s="575"/>
      <c r="F10" s="576"/>
    </row>
    <row r="11" spans="2:10">
      <c r="B11" s="574"/>
      <c r="C11" s="575"/>
      <c r="D11" s="575"/>
      <c r="E11" s="575"/>
      <c r="F11" s="576"/>
    </row>
    <row r="12" spans="2:10">
      <c r="B12" s="574"/>
      <c r="C12" s="575"/>
      <c r="D12" s="575"/>
      <c r="E12" s="575"/>
      <c r="F12" s="576"/>
    </row>
    <row r="13" spans="2:10">
      <c r="B13" s="574"/>
      <c r="C13" s="575"/>
      <c r="D13" s="575"/>
      <c r="E13" s="575"/>
      <c r="F13" s="576"/>
    </row>
    <row r="14" spans="2:10">
      <c r="B14" s="574"/>
      <c r="C14" s="575"/>
      <c r="D14" s="575"/>
      <c r="E14" s="575"/>
      <c r="F14" s="576"/>
    </row>
    <row r="15" spans="2:10">
      <c r="B15" s="574"/>
      <c r="C15" s="575"/>
      <c r="D15" s="575"/>
      <c r="E15" s="575"/>
      <c r="F15" s="576"/>
    </row>
    <row r="16" spans="2:10">
      <c r="B16" s="574"/>
      <c r="C16" s="575"/>
      <c r="D16" s="575"/>
      <c r="E16" s="575"/>
      <c r="F16" s="576"/>
    </row>
    <row r="17" spans="2:6">
      <c r="B17" s="574"/>
      <c r="C17" s="575"/>
      <c r="D17" s="575"/>
      <c r="E17" s="575"/>
      <c r="F17" s="576"/>
    </row>
    <row r="18" spans="2:6">
      <c r="B18" s="574"/>
      <c r="C18" s="575"/>
      <c r="D18" s="575"/>
      <c r="E18" s="575"/>
      <c r="F18" s="576"/>
    </row>
    <row r="19" spans="2:6">
      <c r="B19" s="574"/>
      <c r="C19" s="575"/>
      <c r="D19" s="575"/>
      <c r="E19" s="575"/>
      <c r="F19" s="576"/>
    </row>
    <row r="20" spans="2:6">
      <c r="B20" s="574"/>
      <c r="C20" s="575"/>
      <c r="D20" s="575"/>
      <c r="E20" s="575"/>
      <c r="F20" s="576"/>
    </row>
    <row r="21" spans="2:6">
      <c r="B21" s="574"/>
      <c r="C21" s="575"/>
      <c r="D21" s="575"/>
      <c r="E21" s="575"/>
      <c r="F21" s="576"/>
    </row>
    <row r="22" spans="2:6">
      <c r="B22" s="574"/>
      <c r="C22" s="575"/>
      <c r="D22" s="575"/>
      <c r="E22" s="575"/>
      <c r="F22" s="576"/>
    </row>
    <row r="23" spans="2:6">
      <c r="B23" s="574"/>
      <c r="C23" s="575"/>
      <c r="D23" s="575"/>
      <c r="E23" s="575"/>
      <c r="F23" s="576"/>
    </row>
    <row r="24" spans="2:6">
      <c r="B24" s="574"/>
      <c r="C24" s="575"/>
      <c r="D24" s="575"/>
      <c r="E24" s="575"/>
      <c r="F24" s="576"/>
    </row>
    <row r="25" spans="2:6">
      <c r="B25" s="574"/>
      <c r="C25" s="575"/>
      <c r="D25" s="575"/>
      <c r="E25" s="575"/>
      <c r="F25" s="576"/>
    </row>
    <row r="26" spans="2:6">
      <c r="B26" s="577"/>
      <c r="C26" s="578"/>
      <c r="D26" s="578"/>
      <c r="E26" s="578"/>
      <c r="F26" s="579"/>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10" workbookViewId="0">
      <selection activeCell="D7" sqref="D7"/>
    </sheetView>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538</v>
      </c>
    </row>
    <row r="3" spans="1:20">
      <c r="S3" s="1">
        <v>2</v>
      </c>
      <c r="T3" s="1" t="s">
        <v>539</v>
      </c>
    </row>
    <row r="4" spans="1:20">
      <c r="S4" s="1">
        <v>3</v>
      </c>
      <c r="T4" s="1" t="s">
        <v>540</v>
      </c>
    </row>
    <row r="6" spans="1:20">
      <c r="B6" s="7" t="s">
        <v>541</v>
      </c>
      <c r="C6" s="37" t="s">
        <v>314</v>
      </c>
      <c r="S6" s="1">
        <v>4</v>
      </c>
      <c r="T6" s="1" t="s">
        <v>542</v>
      </c>
    </row>
    <row r="7" spans="1:20">
      <c r="C7" s="16" t="s">
        <v>543</v>
      </c>
      <c r="D7" s="407">
        <v>45838</v>
      </c>
      <c r="S7" s="1">
        <v>5</v>
      </c>
      <c r="T7" s="1" t="s">
        <v>544</v>
      </c>
    </row>
    <row r="8" spans="1:20">
      <c r="A8" s="359"/>
      <c r="S8" s="1">
        <v>7</v>
      </c>
      <c r="T8" s="1" t="s">
        <v>545</v>
      </c>
    </row>
    <row r="9" spans="1:20" ht="26.45" customHeight="1">
      <c r="B9" s="360"/>
      <c r="C9" s="361" t="s">
        <v>465</v>
      </c>
      <c r="D9" s="362" t="s">
        <v>546</v>
      </c>
      <c r="S9" s="1">
        <v>8</v>
      </c>
      <c r="T9" s="1" t="s">
        <v>547</v>
      </c>
    </row>
    <row r="10" spans="1:20" ht="26.45" customHeight="1">
      <c r="B10" s="363" t="s">
        <v>548</v>
      </c>
      <c r="C10" s="364"/>
      <c r="D10" s="365" t="s">
        <v>549</v>
      </c>
      <c r="S10" s="1">
        <v>9</v>
      </c>
      <c r="T10" s="1" t="s">
        <v>550</v>
      </c>
    </row>
    <row r="11" spans="1:20">
      <c r="A11" s="3"/>
      <c r="B11" s="366"/>
      <c r="C11" s="1" t="s">
        <v>551</v>
      </c>
      <c r="D11" s="365" t="s">
        <v>552</v>
      </c>
      <c r="S11" s="1">
        <v>10</v>
      </c>
      <c r="T11" s="1" t="s">
        <v>553</v>
      </c>
    </row>
    <row r="12" spans="1:20">
      <c r="A12" s="3"/>
      <c r="B12" s="366"/>
      <c r="C12" s="1" t="s">
        <v>554</v>
      </c>
      <c r="D12" s="365" t="s">
        <v>555</v>
      </c>
      <c r="S12" s="1">
        <v>11</v>
      </c>
      <c r="T12" s="1" t="s">
        <v>556</v>
      </c>
    </row>
    <row r="13" spans="1:20">
      <c r="A13" s="3"/>
      <c r="B13" s="363" t="s">
        <v>557</v>
      </c>
      <c r="D13" s="365" t="s">
        <v>183</v>
      </c>
      <c r="S13" s="1">
        <v>12</v>
      </c>
      <c r="T13" s="1" t="s">
        <v>558</v>
      </c>
    </row>
    <row r="14" spans="1:20">
      <c r="A14" s="3"/>
      <c r="B14" s="366"/>
      <c r="C14" s="1" t="s">
        <v>1</v>
      </c>
      <c r="D14" s="365" t="s">
        <v>559</v>
      </c>
    </row>
    <row r="15" spans="1:20">
      <c r="A15" s="3"/>
      <c r="B15" s="366"/>
      <c r="C15" s="1" t="s">
        <v>7</v>
      </c>
      <c r="D15" s="365" t="s">
        <v>560</v>
      </c>
    </row>
    <row r="16" spans="1:20">
      <c r="A16" s="3"/>
      <c r="B16" s="366"/>
      <c r="C16" s="1" t="s">
        <v>121</v>
      </c>
      <c r="D16" s="365" t="s">
        <v>561</v>
      </c>
    </row>
    <row r="17" spans="1:4">
      <c r="A17" s="3"/>
      <c r="B17" s="366"/>
      <c r="C17" s="1" t="s">
        <v>21</v>
      </c>
      <c r="D17" s="365" t="s">
        <v>562</v>
      </c>
    </row>
    <row r="18" spans="1:4">
      <c r="A18" s="3"/>
      <c r="B18" s="366"/>
      <c r="C18" s="1" t="s">
        <v>31</v>
      </c>
      <c r="D18" s="365" t="s">
        <v>563</v>
      </c>
    </row>
    <row r="19" spans="1:4">
      <c r="A19" s="3"/>
      <c r="B19" s="366"/>
      <c r="C19" s="1" t="s">
        <v>565</v>
      </c>
      <c r="D19" s="365" t="s">
        <v>564</v>
      </c>
    </row>
    <row r="20" spans="1:4">
      <c r="A20" s="3"/>
      <c r="B20" s="366"/>
      <c r="C20" s="1" t="s">
        <v>126</v>
      </c>
      <c r="D20" s="365" t="s">
        <v>566</v>
      </c>
    </row>
    <row r="21" spans="1:4">
      <c r="A21" s="3"/>
      <c r="B21" s="366"/>
      <c r="C21" s="1" t="s">
        <v>181</v>
      </c>
      <c r="D21" s="365" t="s">
        <v>567</v>
      </c>
    </row>
    <row r="22" spans="1:4">
      <c r="A22" s="3"/>
      <c r="B22" s="366"/>
      <c r="C22" s="1" t="s">
        <v>46</v>
      </c>
      <c r="D22" s="365" t="s">
        <v>568</v>
      </c>
    </row>
    <row r="23" spans="1:4">
      <c r="A23" s="3"/>
      <c r="B23" s="366"/>
      <c r="C23" s="1" t="s">
        <v>631</v>
      </c>
      <c r="D23" s="365" t="s">
        <v>569</v>
      </c>
    </row>
    <row r="24" spans="1:4">
      <c r="A24" s="3"/>
      <c r="B24" s="366"/>
      <c r="C24" s="1" t="s">
        <v>571</v>
      </c>
      <c r="D24" s="365" t="s">
        <v>570</v>
      </c>
    </row>
    <row r="25" spans="1:4">
      <c r="A25" s="3"/>
      <c r="B25" s="366"/>
      <c r="C25" s="1" t="s">
        <v>52</v>
      </c>
      <c r="D25" s="365" t="s">
        <v>572</v>
      </c>
    </row>
    <row r="26" spans="1:4">
      <c r="A26" s="3"/>
      <c r="B26" s="366"/>
      <c r="C26" s="1" t="s">
        <v>54</v>
      </c>
      <c r="D26" s="365" t="s">
        <v>573</v>
      </c>
    </row>
    <row r="27" spans="1:4">
      <c r="A27" s="3"/>
      <c r="B27" s="366"/>
      <c r="C27" s="1" t="s">
        <v>50</v>
      </c>
      <c r="D27" s="365" t="s">
        <v>574</v>
      </c>
    </row>
    <row r="28" spans="1:4">
      <c r="A28" s="3"/>
      <c r="B28" s="366"/>
      <c r="C28" s="1" t="s">
        <v>182</v>
      </c>
      <c r="D28" s="365" t="s">
        <v>575</v>
      </c>
    </row>
    <row r="29" spans="1:4">
      <c r="A29" s="3"/>
      <c r="B29" s="366"/>
      <c r="C29" s="1" t="s">
        <v>65</v>
      </c>
      <c r="D29" s="365" t="s">
        <v>576</v>
      </c>
    </row>
    <row r="30" spans="1:4">
      <c r="A30" s="3"/>
      <c r="B30" s="366"/>
      <c r="C30" s="1" t="s">
        <v>67</v>
      </c>
      <c r="D30" s="365" t="s">
        <v>577</v>
      </c>
    </row>
    <row r="31" spans="1:4">
      <c r="A31" s="3"/>
      <c r="B31" s="366"/>
      <c r="C31" s="1" t="s">
        <v>66</v>
      </c>
      <c r="D31" s="365" t="s">
        <v>577</v>
      </c>
    </row>
    <row r="32" spans="1:4">
      <c r="A32" s="3"/>
      <c r="B32" s="366"/>
      <c r="C32" s="1" t="s">
        <v>68</v>
      </c>
      <c r="D32" s="365" t="s">
        <v>577</v>
      </c>
    </row>
    <row r="33" spans="1:4">
      <c r="A33" s="3"/>
      <c r="B33" s="366"/>
      <c r="C33" s="1" t="s">
        <v>139</v>
      </c>
      <c r="D33" s="365" t="s">
        <v>578</v>
      </c>
    </row>
    <row r="34" spans="1:4">
      <c r="A34" s="3"/>
      <c r="B34" s="363" t="s">
        <v>579</v>
      </c>
      <c r="D34" s="365" t="s">
        <v>380</v>
      </c>
    </row>
    <row r="35" spans="1:4">
      <c r="A35" s="3"/>
      <c r="B35" s="363"/>
      <c r="C35" s="1" t="s">
        <v>70</v>
      </c>
      <c r="D35" s="365" t="s">
        <v>601</v>
      </c>
    </row>
    <row r="36" spans="1:4">
      <c r="A36" s="3"/>
      <c r="B36" s="366"/>
      <c r="C36" s="1" t="s">
        <v>153</v>
      </c>
      <c r="D36" s="365" t="s">
        <v>580</v>
      </c>
    </row>
    <row r="37" spans="1:4">
      <c r="A37" s="3"/>
      <c r="B37" s="366"/>
      <c r="C37" s="1" t="s">
        <v>632</v>
      </c>
      <c r="D37" s="365" t="s">
        <v>581</v>
      </c>
    </row>
    <row r="38" spans="1:4">
      <c r="A38" s="3"/>
      <c r="B38" s="366"/>
      <c r="C38" s="1" t="s">
        <v>71</v>
      </c>
      <c r="D38" s="365" t="s">
        <v>582</v>
      </c>
    </row>
    <row r="39" spans="1:4">
      <c r="A39" s="3"/>
      <c r="B39" s="366"/>
      <c r="C39" s="1" t="s">
        <v>633</v>
      </c>
      <c r="D39" s="365" t="s">
        <v>583</v>
      </c>
    </row>
    <row r="40" spans="1:4">
      <c r="A40" s="3"/>
      <c r="B40" s="366"/>
      <c r="C40" s="1" t="s">
        <v>162</v>
      </c>
      <c r="D40" s="365" t="s">
        <v>584</v>
      </c>
    </row>
    <row r="41" spans="1:4">
      <c r="A41" s="3"/>
      <c r="B41" s="366"/>
      <c r="C41" s="1" t="s">
        <v>72</v>
      </c>
      <c r="D41" s="365" t="s">
        <v>585</v>
      </c>
    </row>
    <row r="42" spans="1:4">
      <c r="A42" s="3"/>
      <c r="B42" s="366"/>
      <c r="C42" s="1" t="s">
        <v>587</v>
      </c>
      <c r="D42" s="365" t="s">
        <v>586</v>
      </c>
    </row>
    <row r="43" spans="1:4">
      <c r="A43" s="3"/>
      <c r="B43" s="363" t="s">
        <v>588</v>
      </c>
      <c r="D43" s="365" t="s">
        <v>589</v>
      </c>
    </row>
    <row r="44" spans="1:4">
      <c r="A44" s="3"/>
      <c r="B44" s="363" t="s">
        <v>590</v>
      </c>
      <c r="D44" s="365" t="s">
        <v>591</v>
      </c>
    </row>
    <row r="45" spans="1:4">
      <c r="A45" s="3"/>
      <c r="B45" s="363" t="s">
        <v>592</v>
      </c>
      <c r="D45" s="365"/>
    </row>
    <row r="46" spans="1:4">
      <c r="A46" s="3"/>
      <c r="B46" s="363"/>
      <c r="C46" s="1" t="s">
        <v>593</v>
      </c>
      <c r="D46" s="365" t="s">
        <v>602</v>
      </c>
    </row>
    <row r="47" spans="1:4">
      <c r="A47" s="3"/>
      <c r="B47" s="366"/>
      <c r="C47" s="1" t="s">
        <v>595</v>
      </c>
      <c r="D47" s="365" t="s">
        <v>594</v>
      </c>
    </row>
    <row r="48" spans="1:4">
      <c r="A48" s="3"/>
      <c r="B48" s="366"/>
      <c r="C48" s="1" t="s">
        <v>597</v>
      </c>
      <c r="D48" s="365" t="s">
        <v>596</v>
      </c>
    </row>
    <row r="49" spans="1:4">
      <c r="A49" s="3"/>
      <c r="B49" s="366"/>
      <c r="C49" s="1" t="s">
        <v>599</v>
      </c>
      <c r="D49" s="365" t="s">
        <v>598</v>
      </c>
    </row>
    <row r="50" spans="1:4">
      <c r="A50" s="3"/>
      <c r="B50" s="366"/>
      <c r="C50" s="1" t="s">
        <v>19</v>
      </c>
      <c r="D50" s="365" t="s">
        <v>600</v>
      </c>
    </row>
    <row r="51" spans="1:4">
      <c r="A51" s="3"/>
      <c r="B51" s="367"/>
      <c r="C51" s="368"/>
      <c r="D51" s="369"/>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5"/>
  <sheetViews>
    <sheetView showGridLines="0" topLeftCell="A61" workbookViewId="0">
      <selection activeCell="E56" sqref="E56"/>
    </sheetView>
  </sheetViews>
  <sheetFormatPr baseColWidth="10" defaultColWidth="11.42578125" defaultRowHeight="12.75"/>
  <cols>
    <col min="1" max="1" width="11.42578125" style="1"/>
    <col min="2" max="2" width="11.5703125" style="1" bestFit="1" customWidth="1"/>
    <col min="3" max="3" width="28.7109375" style="1" customWidth="1"/>
    <col min="4" max="5" width="11.5703125" style="1" bestFit="1" customWidth="1"/>
    <col min="6" max="6" width="13" style="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354" t="s">
        <v>465</v>
      </c>
    </row>
    <row r="5" spans="2:8" ht="13.9" customHeight="1">
      <c r="B5" s="582" t="s">
        <v>466</v>
      </c>
      <c r="C5" s="582"/>
      <c r="D5" s="582"/>
      <c r="E5" s="582"/>
      <c r="F5" s="582"/>
    </row>
    <row r="6" spans="2:8" ht="13.9" customHeight="1">
      <c r="B6" s="583" t="s">
        <v>710</v>
      </c>
      <c r="C6" s="583"/>
      <c r="D6" s="583"/>
      <c r="E6" s="583"/>
      <c r="F6" s="583"/>
    </row>
    <row r="7" spans="2:8">
      <c r="B7" s="355"/>
      <c r="C7" s="355"/>
      <c r="D7" s="355"/>
      <c r="E7" s="355"/>
      <c r="F7" s="355"/>
    </row>
    <row r="8" spans="2:8">
      <c r="B8" s="584" t="s">
        <v>467</v>
      </c>
      <c r="C8" s="584"/>
      <c r="D8" s="584"/>
      <c r="E8" s="584"/>
      <c r="F8" s="584"/>
    </row>
    <row r="9" spans="2:8">
      <c r="B9" s="129"/>
      <c r="C9" s="129"/>
      <c r="D9" s="129"/>
      <c r="E9" s="129"/>
      <c r="F9" s="129"/>
    </row>
    <row r="10" spans="2:8">
      <c r="B10" s="13" t="s">
        <v>468</v>
      </c>
      <c r="D10" s="3" t="s">
        <v>469</v>
      </c>
      <c r="F10" s="3"/>
      <c r="G10" s="3"/>
      <c r="H10" s="3"/>
    </row>
    <row r="11" spans="2:8">
      <c r="E11" s="3"/>
      <c r="F11" s="3"/>
      <c r="G11" s="3"/>
      <c r="H11" s="3"/>
    </row>
    <row r="12" spans="2:8">
      <c r="B12" s="13" t="s">
        <v>470</v>
      </c>
      <c r="E12" s="3"/>
      <c r="F12" s="3"/>
      <c r="G12" s="3"/>
      <c r="H12" s="3"/>
    </row>
    <row r="13" spans="2:8" ht="27" customHeight="1">
      <c r="B13" s="585" t="s">
        <v>471</v>
      </c>
      <c r="C13" s="585"/>
      <c r="D13" s="585"/>
      <c r="E13" s="585"/>
      <c r="F13" s="585"/>
      <c r="G13" s="585"/>
      <c r="H13" s="585"/>
    </row>
    <row r="14" spans="2:8" ht="28.15" customHeight="1">
      <c r="B14" s="585" t="s">
        <v>472</v>
      </c>
      <c r="C14" s="585"/>
      <c r="D14" s="585"/>
      <c r="E14" s="585"/>
      <c r="F14" s="585"/>
      <c r="G14" s="585"/>
      <c r="H14" s="585"/>
    </row>
    <row r="15" spans="2:8">
      <c r="B15" s="13"/>
      <c r="E15" s="3"/>
      <c r="F15" s="3"/>
      <c r="G15" s="3"/>
      <c r="H15" s="3"/>
    </row>
    <row r="16" spans="2:8">
      <c r="B16" s="13" t="s">
        <v>473</v>
      </c>
      <c r="C16" s="1" t="s">
        <v>474</v>
      </c>
      <c r="E16" s="3"/>
      <c r="F16" s="3"/>
      <c r="G16" s="3"/>
      <c r="H16" s="3"/>
    </row>
    <row r="17" spans="2:8">
      <c r="B17" s="13"/>
      <c r="E17" s="3"/>
      <c r="F17" s="3"/>
      <c r="G17" s="3"/>
      <c r="H17" s="3"/>
    </row>
    <row r="18" spans="2:8">
      <c r="B18" s="13" t="s">
        <v>475</v>
      </c>
      <c r="E18" s="3"/>
      <c r="F18" s="3"/>
      <c r="G18" s="3"/>
      <c r="H18" s="3"/>
    </row>
    <row r="19" spans="2:8">
      <c r="B19" s="4" t="s">
        <v>476</v>
      </c>
      <c r="C19" s="4"/>
      <c r="D19" s="4"/>
      <c r="E19" s="9"/>
      <c r="F19" s="9"/>
      <c r="G19" s="9"/>
      <c r="H19" s="9"/>
    </row>
    <row r="20" spans="2:8">
      <c r="B20" s="13"/>
      <c r="E20" s="3"/>
      <c r="F20" s="3"/>
      <c r="G20" s="3"/>
      <c r="H20" s="3"/>
    </row>
    <row r="21" spans="2:8">
      <c r="B21" s="13" t="s">
        <v>477</v>
      </c>
      <c r="E21" s="3"/>
      <c r="F21" s="3"/>
      <c r="G21" s="3"/>
      <c r="H21" s="3"/>
    </row>
    <row r="22" spans="2:8">
      <c r="B22" s="4" t="s">
        <v>478</v>
      </c>
      <c r="C22" s="4"/>
      <c r="D22" s="4"/>
      <c r="E22" s="9"/>
      <c r="F22" s="9"/>
      <c r="G22" s="9"/>
      <c r="H22" s="9"/>
    </row>
    <row r="23" spans="2:8">
      <c r="B23" s="4"/>
      <c r="C23" s="4"/>
      <c r="D23" s="4"/>
      <c r="E23" s="9"/>
      <c r="F23" s="9"/>
      <c r="G23" s="9"/>
      <c r="H23" s="9"/>
    </row>
    <row r="24" spans="2:8">
      <c r="B24" s="13" t="s">
        <v>479</v>
      </c>
      <c r="D24" s="1" t="s">
        <v>480</v>
      </c>
      <c r="E24" s="3"/>
      <c r="F24" s="3"/>
      <c r="G24" s="3"/>
      <c r="H24" s="3"/>
    </row>
    <row r="25" spans="2:8">
      <c r="B25" s="13"/>
      <c r="E25" s="3"/>
      <c r="F25" s="3"/>
      <c r="G25" s="3"/>
      <c r="H25" s="3"/>
    </row>
    <row r="26" spans="2:8">
      <c r="B26" s="13" t="s">
        <v>481</v>
      </c>
      <c r="D26" s="1" t="s">
        <v>482</v>
      </c>
      <c r="E26" s="3"/>
      <c r="F26" s="3"/>
      <c r="G26" s="3"/>
      <c r="H26" s="3"/>
    </row>
    <row r="27" spans="2:8">
      <c r="B27" s="13"/>
      <c r="E27" s="3"/>
      <c r="F27" s="3"/>
      <c r="G27" s="3"/>
      <c r="H27" s="3"/>
    </row>
    <row r="28" spans="2:8">
      <c r="B28" s="13" t="s">
        <v>483</v>
      </c>
      <c r="D28" s="1" t="s">
        <v>484</v>
      </c>
      <c r="E28" s="3"/>
      <c r="F28" s="3"/>
      <c r="G28" s="3"/>
      <c r="H28" s="3"/>
    </row>
    <row r="29" spans="2:8">
      <c r="B29" s="13"/>
      <c r="E29" s="3"/>
      <c r="F29" s="3"/>
      <c r="G29" s="3"/>
      <c r="H29" s="3"/>
    </row>
    <row r="30" spans="2:8">
      <c r="B30" s="13" t="s">
        <v>485</v>
      </c>
      <c r="D30" s="1" t="s">
        <v>486</v>
      </c>
      <c r="E30" s="3"/>
      <c r="F30" s="3"/>
      <c r="G30" s="3"/>
      <c r="H30" s="3"/>
    </row>
    <row r="31" spans="2:8">
      <c r="B31" s="13"/>
      <c r="E31" s="3"/>
      <c r="F31" s="3"/>
      <c r="G31" s="3"/>
      <c r="H31" s="3"/>
    </row>
    <row r="33" spans="2:8" ht="13.9" customHeight="1">
      <c r="B33" s="581" t="s">
        <v>487</v>
      </c>
      <c r="C33" s="581"/>
      <c r="D33" s="581"/>
      <c r="E33" s="581"/>
      <c r="F33" s="581"/>
      <c r="G33" s="581"/>
      <c r="H33" s="581"/>
    </row>
    <row r="35" spans="2:8">
      <c r="B35" s="586" t="s">
        <v>488</v>
      </c>
      <c r="C35" s="586"/>
      <c r="D35" s="356"/>
      <c r="E35" s="586" t="s">
        <v>489</v>
      </c>
      <c r="F35" s="586"/>
    </row>
    <row r="36" spans="2:8" ht="13.9" customHeight="1">
      <c r="B36" s="587" t="s">
        <v>490</v>
      </c>
      <c r="C36" s="587"/>
      <c r="D36" s="3"/>
      <c r="E36" s="588" t="s">
        <v>675</v>
      </c>
      <c r="F36" s="588"/>
      <c r="H36" s="14"/>
    </row>
    <row r="37" spans="2:8" ht="13.9" customHeight="1">
      <c r="B37" s="589" t="s">
        <v>148</v>
      </c>
      <c r="C37" s="589"/>
      <c r="D37" s="3"/>
      <c r="E37" s="585" t="s">
        <v>145</v>
      </c>
      <c r="F37" s="585"/>
    </row>
    <row r="38" spans="2:8" ht="13.9" customHeight="1">
      <c r="B38" s="589" t="s">
        <v>148</v>
      </c>
      <c r="C38" s="589"/>
      <c r="D38" s="3"/>
      <c r="E38" s="585" t="s">
        <v>491</v>
      </c>
      <c r="F38" s="585"/>
    </row>
    <row r="39" spans="2:8" ht="13.9" customHeight="1">
      <c r="B39" s="589" t="s">
        <v>492</v>
      </c>
      <c r="C39" s="589"/>
      <c r="D39" s="3"/>
      <c r="E39" s="585" t="s">
        <v>493</v>
      </c>
      <c r="F39" s="585"/>
    </row>
    <row r="40" spans="2:8" ht="13.9" customHeight="1">
      <c r="B40" s="589" t="s">
        <v>492</v>
      </c>
      <c r="C40" s="589"/>
      <c r="D40" s="3"/>
      <c r="E40" s="585" t="s">
        <v>531</v>
      </c>
      <c r="F40" s="585"/>
    </row>
    <row r="41" spans="2:8" ht="13.9" customHeight="1">
      <c r="B41" s="589" t="s">
        <v>492</v>
      </c>
      <c r="C41" s="589"/>
      <c r="D41" s="3"/>
      <c r="E41" s="585" t="s">
        <v>494</v>
      </c>
      <c r="F41" s="585"/>
    </row>
    <row r="42" spans="2:8" ht="13.9" customHeight="1">
      <c r="B42" s="589" t="s">
        <v>492</v>
      </c>
      <c r="C42" s="589"/>
      <c r="D42" s="3"/>
      <c r="E42" s="585" t="s">
        <v>495</v>
      </c>
      <c r="F42" s="585"/>
    </row>
    <row r="43" spans="2:8" ht="13.9" customHeight="1">
      <c r="B43" s="589" t="s">
        <v>492</v>
      </c>
      <c r="C43" s="589"/>
      <c r="D43" s="3"/>
      <c r="E43" s="585" t="s">
        <v>496</v>
      </c>
      <c r="F43" s="585"/>
    </row>
    <row r="44" spans="2:8">
      <c r="B44" s="589" t="s">
        <v>492</v>
      </c>
      <c r="C44" s="589"/>
      <c r="D44" s="3"/>
      <c r="E44" s="3" t="s">
        <v>697</v>
      </c>
      <c r="F44" s="201"/>
    </row>
    <row r="45" spans="2:8" ht="13.9" customHeight="1">
      <c r="B45" s="3" t="s">
        <v>497</v>
      </c>
      <c r="C45" s="3"/>
      <c r="D45" s="3"/>
      <c r="E45" s="585" t="s">
        <v>498</v>
      </c>
      <c r="F45" s="585"/>
    </row>
    <row r="46" spans="2:8">
      <c r="H46" s="14"/>
    </row>
    <row r="47" spans="2:8">
      <c r="B47" s="3"/>
      <c r="C47" s="3"/>
      <c r="D47" s="3"/>
      <c r="E47" s="585"/>
      <c r="F47" s="585"/>
    </row>
    <row r="48" spans="2:8" ht="13.9" customHeight="1">
      <c r="B48" s="590" t="s">
        <v>499</v>
      </c>
      <c r="C48" s="590"/>
      <c r="D48" s="203"/>
      <c r="E48" s="201"/>
      <c r="F48" s="201"/>
    </row>
    <row r="49" spans="2:9">
      <c r="B49" s="589" t="s">
        <v>500</v>
      </c>
      <c r="C49" s="589"/>
      <c r="D49" s="3"/>
      <c r="E49" s="3" t="s">
        <v>501</v>
      </c>
    </row>
    <row r="50" spans="2:9" ht="13.9" customHeight="1">
      <c r="B50" s="3" t="s">
        <v>502</v>
      </c>
      <c r="C50" s="3"/>
      <c r="D50" s="3"/>
      <c r="E50" s="585" t="s">
        <v>503</v>
      </c>
      <c r="F50" s="585"/>
    </row>
    <row r="51" spans="2:9">
      <c r="B51" s="589" t="s">
        <v>504</v>
      </c>
      <c r="C51" s="589"/>
      <c r="D51" s="3"/>
      <c r="E51" s="585" t="s">
        <v>698</v>
      </c>
      <c r="F51" s="585"/>
    </row>
    <row r="52" spans="2:9">
      <c r="B52" s="589" t="s">
        <v>505</v>
      </c>
      <c r="C52" s="589"/>
      <c r="D52" s="3"/>
      <c r="E52" s="585" t="s">
        <v>506</v>
      </c>
      <c r="F52" s="585"/>
    </row>
    <row r="53" spans="2:9" ht="13.9" customHeight="1">
      <c r="B53" s="3" t="s">
        <v>507</v>
      </c>
      <c r="C53" s="3"/>
      <c r="D53" s="3"/>
      <c r="E53" s="585" t="s">
        <v>508</v>
      </c>
      <c r="F53" s="585"/>
    </row>
    <row r="54" spans="2:9" ht="13.9" customHeight="1">
      <c r="B54" s="589" t="s">
        <v>509</v>
      </c>
      <c r="C54" s="589"/>
      <c r="D54" s="3"/>
      <c r="E54" s="585" t="s">
        <v>510</v>
      </c>
      <c r="F54" s="585"/>
    </row>
    <row r="55" spans="2:9" ht="13.9" customHeight="1">
      <c r="B55" s="589" t="s">
        <v>639</v>
      </c>
      <c r="C55" s="589"/>
      <c r="D55" s="3"/>
      <c r="E55" s="585" t="s">
        <v>722</v>
      </c>
      <c r="F55" s="585"/>
    </row>
    <row r="57" spans="2:9">
      <c r="B57" s="7" t="s">
        <v>511</v>
      </c>
    </row>
    <row r="59" spans="2:9" ht="31.9" customHeight="1">
      <c r="B59" s="591" t="s">
        <v>512</v>
      </c>
      <c r="C59" s="591"/>
      <c r="D59" s="591"/>
      <c r="E59" s="591"/>
      <c r="F59" s="591"/>
      <c r="G59" s="591"/>
      <c r="H59" s="591"/>
      <c r="I59" s="547"/>
    </row>
    <row r="60" spans="2:9" ht="9.6" customHeight="1">
      <c r="B60" s="202"/>
      <c r="C60" s="202"/>
      <c r="D60" s="202"/>
      <c r="E60" s="202"/>
      <c r="F60" s="202"/>
      <c r="G60" s="202"/>
      <c r="H60" s="202"/>
    </row>
    <row r="61" spans="2:9" ht="33.6" customHeight="1">
      <c r="B61" s="580" t="s">
        <v>694</v>
      </c>
      <c r="C61" s="580"/>
      <c r="D61" s="580"/>
      <c r="E61" s="580"/>
      <c r="F61" s="580"/>
      <c r="G61" s="580"/>
      <c r="H61" s="580"/>
      <c r="I61" s="14"/>
    </row>
    <row r="62" spans="2:9">
      <c r="B62" s="202"/>
      <c r="C62" s="202"/>
      <c r="D62" s="202"/>
      <c r="E62" s="202"/>
      <c r="F62" s="202"/>
      <c r="G62" s="202"/>
      <c r="H62" s="202"/>
    </row>
    <row r="63" spans="2:9">
      <c r="B63" s="13" t="s">
        <v>513</v>
      </c>
      <c r="E63" s="592" t="s">
        <v>514</v>
      </c>
      <c r="F63" s="592"/>
      <c r="H63" s="14"/>
    </row>
    <row r="64" spans="2:9">
      <c r="B64" s="13" t="s">
        <v>515</v>
      </c>
      <c r="E64" s="592" t="s">
        <v>514</v>
      </c>
      <c r="F64" s="592"/>
    </row>
    <row r="65" spans="2:11">
      <c r="B65" s="13" t="s">
        <v>516</v>
      </c>
      <c r="E65" s="592" t="s">
        <v>514</v>
      </c>
      <c r="F65" s="592"/>
    </row>
    <row r="66" spans="2:11">
      <c r="B66" s="13" t="s">
        <v>517</v>
      </c>
      <c r="E66" s="592" t="s">
        <v>518</v>
      </c>
      <c r="F66" s="592"/>
    </row>
    <row r="68" spans="2:11" ht="13.9" customHeight="1">
      <c r="B68" s="593" t="s">
        <v>519</v>
      </c>
      <c r="C68" s="594"/>
      <c r="D68" s="594"/>
      <c r="E68" s="594"/>
      <c r="F68" s="594"/>
      <c r="G68" s="594"/>
      <c r="H68" s="595"/>
    </row>
    <row r="69" spans="2:11" ht="51">
      <c r="B69" s="169" t="s">
        <v>520</v>
      </c>
      <c r="C69" s="169" t="s">
        <v>521</v>
      </c>
      <c r="D69" s="169" t="s">
        <v>370</v>
      </c>
      <c r="E69" s="169" t="s">
        <v>522</v>
      </c>
      <c r="F69" s="169" t="s">
        <v>523</v>
      </c>
      <c r="G69" s="69" t="s">
        <v>264</v>
      </c>
      <c r="H69" s="69" t="s">
        <v>524</v>
      </c>
      <c r="I69" s="547"/>
    </row>
    <row r="70" spans="2:11">
      <c r="B70" s="552">
        <v>1</v>
      </c>
      <c r="C70" s="553" t="s">
        <v>525</v>
      </c>
      <c r="D70" s="554">
        <v>13230</v>
      </c>
      <c r="E70" s="555" t="s">
        <v>526</v>
      </c>
      <c r="F70" s="554">
        <v>13230</v>
      </c>
      <c r="G70" s="554">
        <v>132300000000</v>
      </c>
      <c r="H70" s="357">
        <v>0.3</v>
      </c>
      <c r="I70" s="170"/>
      <c r="J70" s="170"/>
      <c r="K70" s="5"/>
    </row>
    <row r="71" spans="2:11">
      <c r="B71" s="552">
        <v>2</v>
      </c>
      <c r="C71" s="553" t="s">
        <v>640</v>
      </c>
      <c r="D71" s="554">
        <v>1470</v>
      </c>
      <c r="E71" s="555" t="s">
        <v>526</v>
      </c>
      <c r="F71" s="554">
        <v>1470</v>
      </c>
      <c r="G71" s="554">
        <v>14700000000</v>
      </c>
      <c r="H71" s="357">
        <v>3.3333333333333333E-2</v>
      </c>
      <c r="I71" s="170"/>
      <c r="J71" s="170"/>
      <c r="K71" s="5"/>
    </row>
    <row r="72" spans="2:11">
      <c r="B72" s="552">
        <v>3</v>
      </c>
      <c r="C72" s="553" t="s">
        <v>145</v>
      </c>
      <c r="D72" s="554">
        <v>2499</v>
      </c>
      <c r="E72" s="555" t="s">
        <v>527</v>
      </c>
      <c r="F72" s="554">
        <v>2499</v>
      </c>
      <c r="G72" s="554">
        <v>24990000000</v>
      </c>
      <c r="H72" s="357">
        <v>5.6666666666666664E-2</v>
      </c>
      <c r="J72" s="170"/>
      <c r="K72" s="5"/>
    </row>
    <row r="73" spans="2:11">
      <c r="B73" s="552">
        <v>4</v>
      </c>
      <c r="C73" s="553" t="s">
        <v>528</v>
      </c>
      <c r="D73" s="554">
        <v>2499</v>
      </c>
      <c r="E73" s="555" t="s">
        <v>527</v>
      </c>
      <c r="F73" s="554">
        <v>2499</v>
      </c>
      <c r="G73" s="554">
        <v>24990000000</v>
      </c>
      <c r="H73" s="357">
        <v>5.6666666666666664E-2</v>
      </c>
      <c r="J73" s="170"/>
      <c r="K73" s="5"/>
    </row>
    <row r="74" spans="2:11">
      <c r="B74" s="552">
        <v>5</v>
      </c>
      <c r="C74" s="553" t="s">
        <v>529</v>
      </c>
      <c r="D74" s="554">
        <v>2499</v>
      </c>
      <c r="E74" s="555" t="s">
        <v>527</v>
      </c>
      <c r="F74" s="554">
        <v>2499</v>
      </c>
      <c r="G74" s="554">
        <v>24990000000</v>
      </c>
      <c r="H74" s="357">
        <v>5.6666666666666664E-2</v>
      </c>
      <c r="J74" s="170"/>
      <c r="K74" s="5"/>
    </row>
    <row r="75" spans="2:11">
      <c r="B75" s="552">
        <v>6</v>
      </c>
      <c r="C75" s="556" t="s">
        <v>530</v>
      </c>
      <c r="D75" s="554">
        <v>2499</v>
      </c>
      <c r="E75" s="555" t="s">
        <v>527</v>
      </c>
      <c r="F75" s="554">
        <v>2499</v>
      </c>
      <c r="G75" s="554">
        <v>24990000000</v>
      </c>
      <c r="H75" s="357">
        <v>5.6666666666666664E-2</v>
      </c>
      <c r="J75" s="170"/>
      <c r="K75" s="5"/>
    </row>
    <row r="76" spans="2:11">
      <c r="B76" s="552">
        <v>7</v>
      </c>
      <c r="C76" s="556" t="s">
        <v>531</v>
      </c>
      <c r="D76" s="554">
        <v>2499</v>
      </c>
      <c r="E76" s="555" t="s">
        <v>527</v>
      </c>
      <c r="F76" s="554">
        <v>2499</v>
      </c>
      <c r="G76" s="554">
        <v>24990000000</v>
      </c>
      <c r="H76" s="357">
        <v>5.6666666666666664E-2</v>
      </c>
      <c r="J76" s="170"/>
      <c r="K76" s="5"/>
    </row>
    <row r="77" spans="2:11">
      <c r="B77" s="552">
        <v>8</v>
      </c>
      <c r="C77" s="556" t="s">
        <v>532</v>
      </c>
      <c r="D77" s="554">
        <v>2205</v>
      </c>
      <c r="E77" s="555" t="s">
        <v>527</v>
      </c>
      <c r="F77" s="554">
        <v>2205</v>
      </c>
      <c r="G77" s="554">
        <v>22050000000</v>
      </c>
      <c r="H77" s="357">
        <v>0.05</v>
      </c>
      <c r="J77" s="170"/>
      <c r="K77" s="5"/>
    </row>
    <row r="78" spans="2:11">
      <c r="B78" s="552">
        <v>9</v>
      </c>
      <c r="C78" s="556" t="s">
        <v>533</v>
      </c>
      <c r="D78" s="554">
        <v>7350</v>
      </c>
      <c r="E78" s="555" t="s">
        <v>534</v>
      </c>
      <c r="F78" s="554">
        <v>7350</v>
      </c>
      <c r="G78" s="554">
        <v>73500000000</v>
      </c>
      <c r="H78" s="357">
        <v>0.16666666666666666</v>
      </c>
      <c r="J78" s="170"/>
      <c r="K78" s="5"/>
    </row>
    <row r="79" spans="2:11">
      <c r="B79" s="552">
        <v>10</v>
      </c>
      <c r="C79" s="553" t="s">
        <v>496</v>
      </c>
      <c r="D79" s="554">
        <v>7350</v>
      </c>
      <c r="E79" s="555" t="s">
        <v>534</v>
      </c>
      <c r="F79" s="554">
        <v>7350</v>
      </c>
      <c r="G79" s="554">
        <v>73500000000</v>
      </c>
      <c r="H79" s="357">
        <v>0.16666666666666666</v>
      </c>
      <c r="J79" s="170"/>
      <c r="K79" s="5"/>
    </row>
    <row r="80" spans="2:11">
      <c r="B80" s="596" t="s">
        <v>453</v>
      </c>
      <c r="C80" s="597"/>
      <c r="D80" s="557">
        <v>44100</v>
      </c>
      <c r="E80" s="558"/>
      <c r="F80" s="557">
        <v>44100</v>
      </c>
      <c r="G80" s="559">
        <v>441000000000</v>
      </c>
      <c r="H80" s="358">
        <v>1.0000000000000002</v>
      </c>
    </row>
    <row r="82" spans="2:8" ht="13.9" customHeight="1">
      <c r="B82" s="581" t="s">
        <v>535</v>
      </c>
      <c r="C82" s="581"/>
      <c r="D82" s="581"/>
      <c r="E82" s="581"/>
      <c r="F82" s="581"/>
      <c r="G82" s="581"/>
      <c r="H82" s="581"/>
    </row>
    <row r="84" spans="2:8">
      <c r="B84" s="13" t="s">
        <v>536</v>
      </c>
      <c r="D84" s="1" t="s">
        <v>313</v>
      </c>
    </row>
    <row r="85" spans="2:8">
      <c r="B85" s="13" t="s">
        <v>641</v>
      </c>
      <c r="D85" s="1" t="s">
        <v>537</v>
      </c>
    </row>
  </sheetData>
  <mergeCells count="48">
    <mergeCell ref="B82:H82"/>
    <mergeCell ref="E63:F63"/>
    <mergeCell ref="E64:F64"/>
    <mergeCell ref="E65:F65"/>
    <mergeCell ref="E66:F66"/>
    <mergeCell ref="B68:H68"/>
    <mergeCell ref="B80:C80"/>
    <mergeCell ref="B59:H59"/>
    <mergeCell ref="B49:C49"/>
    <mergeCell ref="E50:F50"/>
    <mergeCell ref="B51:C51"/>
    <mergeCell ref="E51:F51"/>
    <mergeCell ref="B52:C52"/>
    <mergeCell ref="E52:F52"/>
    <mergeCell ref="E53:F53"/>
    <mergeCell ref="B54:C54"/>
    <mergeCell ref="E54:F54"/>
    <mergeCell ref="B55:C55"/>
    <mergeCell ref="E55:F55"/>
    <mergeCell ref="E39:F39"/>
    <mergeCell ref="B48:C48"/>
    <mergeCell ref="B40:C40"/>
    <mergeCell ref="E40:F40"/>
    <mergeCell ref="B41:C41"/>
    <mergeCell ref="E41:F41"/>
    <mergeCell ref="B42:C42"/>
    <mergeCell ref="E42:F42"/>
    <mergeCell ref="B43:C43"/>
    <mergeCell ref="E43:F43"/>
    <mergeCell ref="E45:F45"/>
    <mergeCell ref="E47:F47"/>
    <mergeCell ref="B44:C44"/>
    <mergeCell ref="B61:H61"/>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27" zoomScaleNormal="100" zoomScaleSheetLayoutView="100" workbookViewId="0">
      <selection activeCell="F60" sqref="F60:G60"/>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9" bestFit="1" customWidth="1"/>
    <col min="11" max="11" width="12.42578125" style="4" bestFit="1" customWidth="1"/>
    <col min="12" max="12" width="22.140625" style="4" bestFit="1" customWidth="1"/>
    <col min="13" max="13" width="12.7109375" style="195" bestFit="1" customWidth="1"/>
    <col min="14" max="14" width="11.42578125" style="195"/>
    <col min="15" max="16384" width="11.42578125" style="4"/>
  </cols>
  <sheetData>
    <row r="2" spans="1:11">
      <c r="G2" s="24" t="s">
        <v>115</v>
      </c>
      <c r="H2" s="371"/>
      <c r="I2" s="371"/>
    </row>
    <row r="5" spans="1:11">
      <c r="B5" s="599" t="s">
        <v>314</v>
      </c>
      <c r="C5" s="599"/>
      <c r="D5" s="599"/>
      <c r="E5" s="599"/>
      <c r="F5" s="599"/>
      <c r="G5" s="599"/>
      <c r="H5" s="339"/>
      <c r="I5" s="339"/>
    </row>
    <row r="6" spans="1:11">
      <c r="B6" s="599" t="s">
        <v>116</v>
      </c>
      <c r="C6" s="599"/>
      <c r="D6" s="599"/>
      <c r="E6" s="599"/>
      <c r="F6" s="599"/>
      <c r="G6" s="599"/>
      <c r="H6" s="339"/>
      <c r="I6" s="339"/>
    </row>
    <row r="7" spans="1:11" ht="15" customHeight="1">
      <c r="B7" s="599" t="s">
        <v>705</v>
      </c>
      <c r="C7" s="599"/>
      <c r="D7" s="599"/>
      <c r="E7" s="599"/>
      <c r="F7" s="599"/>
      <c r="G7" s="599"/>
      <c r="H7" s="339"/>
      <c r="I7" s="339"/>
    </row>
    <row r="8" spans="1:11" ht="15" customHeight="1">
      <c r="B8" s="600" t="s">
        <v>676</v>
      </c>
      <c r="C8" s="600"/>
      <c r="D8" s="600"/>
      <c r="E8" s="600"/>
      <c r="F8" s="600"/>
      <c r="G8" s="600"/>
      <c r="H8" s="25"/>
      <c r="I8" s="25"/>
    </row>
    <row r="9" spans="1:11">
      <c r="B9" s="600" t="s">
        <v>117</v>
      </c>
      <c r="C9" s="600"/>
      <c r="D9" s="600"/>
      <c r="E9" s="600"/>
      <c r="F9" s="600"/>
      <c r="G9" s="600"/>
      <c r="H9" s="25"/>
      <c r="I9" s="25"/>
    </row>
    <row r="11" spans="1:11">
      <c r="E11" s="26" t="s">
        <v>118</v>
      </c>
      <c r="F11" s="27">
        <v>45838</v>
      </c>
      <c r="G11" s="27">
        <v>45657</v>
      </c>
      <c r="H11" s="370"/>
      <c r="I11" s="370"/>
      <c r="J11" s="37"/>
      <c r="K11" s="29"/>
    </row>
    <row r="12" spans="1:11">
      <c r="B12" s="598" t="s">
        <v>119</v>
      </c>
      <c r="C12" s="598"/>
      <c r="D12" s="598"/>
      <c r="E12" s="28"/>
    </row>
    <row r="13" spans="1:11">
      <c r="B13" s="29" t="s">
        <v>120</v>
      </c>
      <c r="E13" s="30"/>
    </row>
    <row r="14" spans="1:11">
      <c r="C14" s="601" t="s">
        <v>1</v>
      </c>
      <c r="D14" s="601"/>
      <c r="E14" s="32">
        <v>3</v>
      </c>
      <c r="F14" s="22">
        <v>17742018.829</v>
      </c>
      <c r="G14" s="22">
        <v>30909266.206</v>
      </c>
      <c r="H14" s="70"/>
      <c r="I14" s="70"/>
      <c r="J14" s="54"/>
      <c r="K14" s="55"/>
    </row>
    <row r="15" spans="1:11">
      <c r="C15" s="601" t="s">
        <v>7</v>
      </c>
      <c r="D15" s="601"/>
      <c r="E15" s="386">
        <v>4</v>
      </c>
      <c r="F15" s="22">
        <v>462135513.11900002</v>
      </c>
      <c r="G15" s="22">
        <v>390226499.19599998</v>
      </c>
      <c r="H15" s="70"/>
      <c r="I15" s="70"/>
      <c r="J15" s="54"/>
      <c r="K15" s="55"/>
    </row>
    <row r="16" spans="1:11">
      <c r="A16" s="34"/>
      <c r="C16" s="601" t="s">
        <v>121</v>
      </c>
      <c r="D16" s="601"/>
      <c r="E16" s="386">
        <v>5</v>
      </c>
      <c r="F16" s="22">
        <v>21529387.973999999</v>
      </c>
      <c r="G16" s="22">
        <v>27021397.688999999</v>
      </c>
      <c r="H16" s="70"/>
      <c r="I16" s="70"/>
      <c r="J16" s="54"/>
      <c r="K16" s="55"/>
    </row>
    <row r="17" spans="2:14">
      <c r="C17" s="601" t="s">
        <v>21</v>
      </c>
      <c r="D17" s="601"/>
      <c r="E17" s="386">
        <v>6</v>
      </c>
      <c r="F17" s="22">
        <v>146459612.09999999</v>
      </c>
      <c r="G17" s="22">
        <v>156758025.20699999</v>
      </c>
      <c r="H17" s="70"/>
      <c r="I17" s="70"/>
      <c r="J17" s="54"/>
      <c r="K17" s="55"/>
      <c r="L17" s="29"/>
    </row>
    <row r="18" spans="2:14">
      <c r="C18" s="603" t="s">
        <v>33</v>
      </c>
      <c r="D18" s="603"/>
      <c r="E18" s="386">
        <v>7</v>
      </c>
      <c r="F18" s="22">
        <v>2266256.656</v>
      </c>
      <c r="G18" s="22">
        <v>1998510.524</v>
      </c>
      <c r="H18" s="70"/>
      <c r="I18" s="70"/>
      <c r="J18" s="54"/>
      <c r="K18" s="55"/>
    </row>
    <row r="19" spans="2:14">
      <c r="C19" s="29" t="s">
        <v>122</v>
      </c>
      <c r="E19" s="35"/>
      <c r="F19" s="36">
        <v>650132788.67799997</v>
      </c>
      <c r="G19" s="36">
        <v>606913698.82200003</v>
      </c>
      <c r="H19" s="70"/>
      <c r="I19" s="411"/>
      <c r="J19" s="54"/>
      <c r="K19" s="55"/>
    </row>
    <row r="20" spans="2:14">
      <c r="B20" s="29" t="s">
        <v>123</v>
      </c>
      <c r="E20" s="35"/>
      <c r="F20" s="23"/>
      <c r="G20" s="23"/>
      <c r="H20" s="70"/>
      <c r="I20" s="23"/>
    </row>
    <row r="21" spans="2:14">
      <c r="C21" s="601" t="s">
        <v>124</v>
      </c>
      <c r="D21" s="601"/>
      <c r="E21" s="386">
        <v>5</v>
      </c>
      <c r="F21" s="22">
        <v>16381730.346999999</v>
      </c>
      <c r="G21" s="22">
        <v>16125067.606000001</v>
      </c>
      <c r="H21" s="70"/>
      <c r="I21" s="70"/>
      <c r="J21" s="54"/>
      <c r="K21" s="55"/>
    </row>
    <row r="22" spans="2:14">
      <c r="C22" s="601" t="s">
        <v>125</v>
      </c>
      <c r="D22" s="601"/>
      <c r="E22" s="386">
        <v>8</v>
      </c>
      <c r="F22" s="22">
        <v>250437298.83199999</v>
      </c>
      <c r="G22" s="22">
        <v>249142242.33199999</v>
      </c>
      <c r="H22" s="70"/>
      <c r="I22" s="70"/>
      <c r="J22" s="54"/>
      <c r="K22" s="55"/>
      <c r="L22" s="29"/>
    </row>
    <row r="23" spans="2:14">
      <c r="C23" s="601" t="s">
        <v>126</v>
      </c>
      <c r="D23" s="601"/>
      <c r="E23" s="386">
        <v>9</v>
      </c>
      <c r="F23" s="22">
        <v>17610713.293000001</v>
      </c>
      <c r="G23" s="22">
        <v>19323579.414000001</v>
      </c>
      <c r="H23" s="70"/>
      <c r="I23" s="70"/>
      <c r="J23" s="54"/>
      <c r="K23" s="55"/>
    </row>
    <row r="24" spans="2:14">
      <c r="C24" s="603" t="s">
        <v>127</v>
      </c>
      <c r="D24" s="603"/>
      <c r="E24" s="386">
        <v>7</v>
      </c>
      <c r="F24" s="22">
        <v>19171.498</v>
      </c>
      <c r="G24" s="22">
        <v>19171.498</v>
      </c>
      <c r="H24" s="70"/>
      <c r="I24" s="70"/>
      <c r="J24" s="54"/>
      <c r="K24" s="55"/>
    </row>
    <row r="25" spans="2:14">
      <c r="C25" s="601" t="s">
        <v>36</v>
      </c>
      <c r="D25" s="601"/>
      <c r="E25" s="386">
        <v>10</v>
      </c>
      <c r="F25" s="22">
        <v>6162334.9919999996</v>
      </c>
      <c r="G25" s="22">
        <v>18209275.868000001</v>
      </c>
      <c r="H25" s="70"/>
      <c r="I25" s="70"/>
      <c r="J25" s="54"/>
      <c r="K25" s="55"/>
    </row>
    <row r="26" spans="2:14">
      <c r="C26" s="602" t="s">
        <v>128</v>
      </c>
      <c r="D26" s="602"/>
      <c r="E26" s="35"/>
      <c r="F26" s="36">
        <v>290611248.96200001</v>
      </c>
      <c r="G26" s="36">
        <v>302819336.71800005</v>
      </c>
      <c r="H26" s="70"/>
      <c r="I26" s="411"/>
      <c r="J26" s="54"/>
      <c r="K26" s="55"/>
    </row>
    <row r="27" spans="2:14" ht="13.5" thickBot="1">
      <c r="B27" s="602" t="s">
        <v>129</v>
      </c>
      <c r="C27" s="602"/>
      <c r="D27" s="602"/>
      <c r="E27" s="35"/>
      <c r="F27" s="39">
        <v>940744037.63999999</v>
      </c>
      <c r="G27" s="39">
        <v>909733035.54000008</v>
      </c>
      <c r="H27" s="70"/>
      <c r="I27" s="411"/>
      <c r="J27" s="54"/>
      <c r="K27" s="55"/>
    </row>
    <row r="28" spans="2:14" ht="13.5" thickTop="1">
      <c r="B28" s="598" t="s">
        <v>130</v>
      </c>
      <c r="C28" s="598"/>
      <c r="D28" s="598"/>
      <c r="E28" s="40"/>
      <c r="F28" s="23"/>
      <c r="G28" s="23"/>
      <c r="H28" s="70"/>
      <c r="I28" s="23"/>
      <c r="J28" s="41"/>
    </row>
    <row r="29" spans="2:14">
      <c r="B29" s="29" t="s">
        <v>131</v>
      </c>
      <c r="E29" s="35"/>
      <c r="F29" s="23"/>
      <c r="G29" s="23"/>
      <c r="H29" s="70"/>
      <c r="I29" s="23"/>
      <c r="J29" s="33"/>
    </row>
    <row r="30" spans="2:14">
      <c r="C30" s="601" t="s">
        <v>46</v>
      </c>
      <c r="D30" s="601"/>
      <c r="E30" s="386">
        <v>11</v>
      </c>
      <c r="F30" s="22">
        <v>128571245.535</v>
      </c>
      <c r="G30" s="22">
        <v>137525409.71693751</v>
      </c>
      <c r="H30" s="70"/>
      <c r="I30" s="70"/>
      <c r="J30" s="54"/>
      <c r="K30" s="55"/>
      <c r="L30" s="29"/>
      <c r="N30" s="427"/>
    </row>
    <row r="31" spans="2:14">
      <c r="C31" s="603" t="s">
        <v>49</v>
      </c>
      <c r="D31" s="603"/>
      <c r="E31" s="386">
        <v>12</v>
      </c>
      <c r="F31" s="22">
        <v>53871943.633000001</v>
      </c>
      <c r="G31" s="22">
        <v>48536877.190786101</v>
      </c>
      <c r="H31" s="70"/>
      <c r="I31" s="70"/>
      <c r="J31" s="54"/>
      <c r="K31" s="55"/>
    </row>
    <row r="32" spans="2:14" ht="13.9" hidden="1" customHeight="1">
      <c r="C32" s="603" t="s">
        <v>132</v>
      </c>
      <c r="D32" s="603"/>
      <c r="E32" s="386">
        <v>13</v>
      </c>
      <c r="F32" s="22">
        <v>0</v>
      </c>
      <c r="G32" s="22">
        <v>0</v>
      </c>
      <c r="H32" s="70"/>
      <c r="I32" s="70"/>
      <c r="J32" s="54"/>
      <c r="K32" s="55"/>
      <c r="L32" s="29"/>
    </row>
    <row r="33" spans="1:11">
      <c r="C33" s="601" t="s">
        <v>52</v>
      </c>
      <c r="D33" s="601"/>
      <c r="E33" s="386">
        <v>14</v>
      </c>
      <c r="F33" s="22">
        <v>5051952.898</v>
      </c>
      <c r="G33" s="22">
        <v>1574288.2649999999</v>
      </c>
      <c r="H33" s="70"/>
      <c r="I33" s="70"/>
      <c r="J33" s="54"/>
      <c r="K33" s="55"/>
    </row>
    <row r="34" spans="1:11">
      <c r="C34" s="601" t="s">
        <v>54</v>
      </c>
      <c r="D34" s="601"/>
      <c r="E34" s="386">
        <v>15</v>
      </c>
      <c r="F34" s="22">
        <v>9160249.7329999991</v>
      </c>
      <c r="G34" s="22">
        <v>11060168.887</v>
      </c>
      <c r="H34" s="70"/>
      <c r="I34" s="70"/>
      <c r="J34" s="54"/>
      <c r="K34" s="55"/>
    </row>
    <row r="35" spans="1:11">
      <c r="C35" s="601" t="s">
        <v>50</v>
      </c>
      <c r="D35" s="601"/>
      <c r="E35" s="386">
        <v>16</v>
      </c>
      <c r="F35" s="22">
        <v>0</v>
      </c>
      <c r="G35" s="22">
        <v>0</v>
      </c>
      <c r="H35" s="70"/>
      <c r="I35" s="70"/>
      <c r="J35" s="54"/>
      <c r="K35" s="55"/>
    </row>
    <row r="36" spans="1:11">
      <c r="C36" s="601" t="s">
        <v>64</v>
      </c>
      <c r="D36" s="601"/>
      <c r="E36" s="32">
        <v>17</v>
      </c>
      <c r="F36" s="22">
        <v>17280578.350000001</v>
      </c>
      <c r="G36" s="22">
        <v>8221078.3530000001</v>
      </c>
      <c r="H36" s="70"/>
      <c r="I36" s="70"/>
      <c r="J36" s="54"/>
      <c r="K36" s="55"/>
    </row>
    <row r="37" spans="1:11" ht="13.7" customHeight="1">
      <c r="C37" s="29" t="s">
        <v>133</v>
      </c>
      <c r="E37" s="35"/>
      <c r="F37" s="36">
        <v>213935970.14899999</v>
      </c>
      <c r="G37" s="36">
        <v>206917822.4127236</v>
      </c>
      <c r="H37" s="70"/>
      <c r="I37" s="45"/>
      <c r="J37" s="54"/>
      <c r="K37" s="55"/>
    </row>
    <row r="38" spans="1:11">
      <c r="B38" s="29" t="s">
        <v>134</v>
      </c>
      <c r="E38" s="35"/>
      <c r="F38" s="23"/>
      <c r="G38" s="23"/>
      <c r="H38" s="70"/>
      <c r="I38" s="23"/>
      <c r="J38" s="33"/>
    </row>
    <row r="39" spans="1:11">
      <c r="C39" s="603" t="s">
        <v>630</v>
      </c>
      <c r="D39" s="603"/>
      <c r="E39" s="386">
        <v>12</v>
      </c>
      <c r="F39" s="22">
        <v>14528515.890000001</v>
      </c>
      <c r="G39" s="22">
        <v>15579680.615</v>
      </c>
      <c r="H39" s="70"/>
      <c r="I39" s="70"/>
      <c r="J39" s="54"/>
      <c r="K39" s="55"/>
    </row>
    <row r="40" spans="1:11">
      <c r="C40" s="4" t="s">
        <v>135</v>
      </c>
      <c r="D40" s="14"/>
      <c r="E40" s="386">
        <v>13</v>
      </c>
      <c r="F40" s="22">
        <v>88878756.638999999</v>
      </c>
      <c r="G40" s="22">
        <v>89130110.709276393</v>
      </c>
      <c r="H40" s="316"/>
      <c r="I40" s="316"/>
      <c r="J40" s="54"/>
      <c r="K40" s="55"/>
    </row>
    <row r="41" spans="1:11">
      <c r="C41" s="29" t="s">
        <v>136</v>
      </c>
      <c r="E41" s="35"/>
      <c r="F41" s="36">
        <v>103407272.529</v>
      </c>
      <c r="G41" s="36">
        <v>104709791.32427639</v>
      </c>
      <c r="H41" s="70"/>
      <c r="I41" s="45"/>
      <c r="J41" s="54"/>
      <c r="K41" s="55"/>
    </row>
    <row r="42" spans="1:11" ht="12.75" customHeight="1">
      <c r="D42" s="34"/>
      <c r="E42" s="44"/>
      <c r="F42" s="23"/>
      <c r="G42" s="23"/>
      <c r="H42" s="70"/>
      <c r="I42" s="23"/>
    </row>
    <row r="43" spans="1:11">
      <c r="B43" s="598" t="s">
        <v>137</v>
      </c>
      <c r="C43" s="598"/>
      <c r="D43" s="598"/>
      <c r="E43" s="40"/>
      <c r="F43" s="45">
        <v>317343242.67799997</v>
      </c>
      <c r="G43" s="45">
        <v>311627613.73699999</v>
      </c>
      <c r="H43" s="70"/>
      <c r="I43" s="45"/>
      <c r="J43" s="54"/>
      <c r="K43" s="55"/>
    </row>
    <row r="44" spans="1:11">
      <c r="B44" s="598" t="s">
        <v>138</v>
      </c>
      <c r="C44" s="598"/>
      <c r="D44" s="598"/>
      <c r="E44" s="40"/>
      <c r="F44" s="23"/>
      <c r="G44" s="23"/>
      <c r="H44" s="70"/>
      <c r="I44" s="23"/>
    </row>
    <row r="45" spans="1:11">
      <c r="C45" s="4" t="s">
        <v>65</v>
      </c>
      <c r="E45" s="386">
        <v>18</v>
      </c>
      <c r="F45" s="22">
        <v>441000000</v>
      </c>
      <c r="G45" s="22">
        <v>441000000</v>
      </c>
      <c r="H45" s="70"/>
      <c r="I45" s="70"/>
      <c r="J45" s="54"/>
      <c r="K45" s="55"/>
    </row>
    <row r="46" spans="1:11">
      <c r="C46" s="4" t="s">
        <v>67</v>
      </c>
      <c r="E46" s="386">
        <v>19</v>
      </c>
      <c r="F46" s="22">
        <v>2989952.2919999999</v>
      </c>
      <c r="G46" s="22">
        <v>2989952.2919999999</v>
      </c>
      <c r="H46" s="70"/>
      <c r="I46" s="70"/>
      <c r="J46" s="54"/>
      <c r="K46" s="55"/>
    </row>
    <row r="47" spans="1:11">
      <c r="A47" s="34"/>
      <c r="C47" s="4" t="s">
        <v>66</v>
      </c>
      <c r="E47" s="386">
        <v>19</v>
      </c>
      <c r="F47" s="22">
        <v>29785113.692000002</v>
      </c>
      <c r="G47" s="22">
        <v>25876808.666999999</v>
      </c>
      <c r="H47" s="70"/>
      <c r="I47" s="70"/>
      <c r="J47" s="54"/>
      <c r="K47" s="55"/>
    </row>
    <row r="48" spans="1:11">
      <c r="C48" s="4" t="s">
        <v>68</v>
      </c>
      <c r="E48" s="386">
        <v>19</v>
      </c>
      <c r="F48" s="22">
        <v>43330355.818999998</v>
      </c>
      <c r="G48" s="22">
        <v>19572560.346000001</v>
      </c>
      <c r="H48" s="70"/>
      <c r="I48" s="70"/>
      <c r="J48" s="54"/>
      <c r="K48" s="55"/>
    </row>
    <row r="49" spans="2:11">
      <c r="C49" s="4" t="s">
        <v>644</v>
      </c>
      <c r="E49" s="386">
        <v>19</v>
      </c>
      <c r="F49" s="22">
        <v>57000000</v>
      </c>
      <c r="G49" s="22">
        <v>30500000</v>
      </c>
      <c r="H49" s="23"/>
      <c r="I49" s="70"/>
      <c r="J49" s="54"/>
      <c r="K49" s="55"/>
    </row>
    <row r="50" spans="2:11">
      <c r="C50" s="4" t="s">
        <v>69</v>
      </c>
      <c r="E50" s="386">
        <v>20</v>
      </c>
      <c r="F50" s="22">
        <v>0</v>
      </c>
      <c r="G50" s="22">
        <v>0</v>
      </c>
      <c r="H50" s="70"/>
      <c r="I50" s="70"/>
      <c r="J50" s="54"/>
      <c r="K50" s="55"/>
    </row>
    <row r="51" spans="2:11">
      <c r="C51" s="4" t="s">
        <v>139</v>
      </c>
      <c r="E51" s="386">
        <v>20</v>
      </c>
      <c r="F51" s="22">
        <v>49295373.159000032</v>
      </c>
      <c r="G51" s="22">
        <v>78166100.453856677</v>
      </c>
      <c r="H51" s="70"/>
      <c r="I51" s="70"/>
      <c r="J51" s="54"/>
      <c r="K51" s="55"/>
    </row>
    <row r="52" spans="2:11">
      <c r="B52" s="598" t="s">
        <v>140</v>
      </c>
      <c r="C52" s="598"/>
      <c r="D52" s="598"/>
      <c r="E52" s="28"/>
      <c r="F52" s="45">
        <v>623400794.96200001</v>
      </c>
      <c r="G52" s="45">
        <v>598105421.75885665</v>
      </c>
      <c r="H52" s="70"/>
      <c r="I52" s="413"/>
      <c r="J52" s="54"/>
      <c r="K52" s="412"/>
    </row>
    <row r="53" spans="2:11" ht="13.5" thickBot="1">
      <c r="B53" s="598" t="s">
        <v>141</v>
      </c>
      <c r="C53" s="598"/>
      <c r="D53" s="598"/>
      <c r="E53" s="30"/>
      <c r="F53" s="39">
        <v>940744037.63999999</v>
      </c>
      <c r="G53" s="39">
        <v>909733035.49585664</v>
      </c>
      <c r="H53" s="45"/>
      <c r="I53" s="45"/>
      <c r="J53" s="54"/>
      <c r="K53" s="55"/>
    </row>
    <row r="54" spans="2:11" ht="14.45" hidden="1" customHeight="1" thickTop="1">
      <c r="B54" s="29"/>
      <c r="E54" s="30"/>
      <c r="F54" s="46">
        <v>0</v>
      </c>
      <c r="G54" s="46">
        <v>4.4143438339233398E-2</v>
      </c>
      <c r="H54" s="46"/>
      <c r="I54" s="46"/>
    </row>
    <row r="55" spans="2:11" ht="13.5" thickTop="1">
      <c r="E55" s="30"/>
      <c r="F55" s="517"/>
      <c r="G55" s="46"/>
      <c r="H55" s="46"/>
      <c r="I55" s="46"/>
      <c r="J55" s="15"/>
    </row>
    <row r="56" spans="2:11">
      <c r="E56" s="30"/>
      <c r="F56" s="46"/>
      <c r="G56" s="46"/>
      <c r="H56" s="46"/>
      <c r="I56" s="46"/>
      <c r="J56" s="15"/>
    </row>
    <row r="57" spans="2:11">
      <c r="B57" s="4" t="s">
        <v>626</v>
      </c>
      <c r="E57" s="30"/>
      <c r="F57" s="34"/>
      <c r="G57" s="34"/>
      <c r="H57" s="34"/>
      <c r="I57" s="454"/>
      <c r="J57" s="455"/>
    </row>
    <row r="58" spans="2:11">
      <c r="B58" s="29"/>
      <c r="D58" s="43"/>
      <c r="E58" s="30"/>
      <c r="F58" s="34"/>
      <c r="G58" s="34"/>
      <c r="H58" s="34"/>
      <c r="I58" s="34"/>
      <c r="J58" s="455"/>
    </row>
    <row r="59" spans="2:11">
      <c r="B59" s="29"/>
      <c r="D59" s="6"/>
      <c r="E59" s="30"/>
      <c r="F59" s="10"/>
      <c r="G59" s="10"/>
      <c r="H59" s="10"/>
      <c r="I59" s="10"/>
    </row>
    <row r="60" spans="2:11">
      <c r="B60" s="29"/>
      <c r="D60" s="25" t="s">
        <v>142</v>
      </c>
      <c r="E60" s="30" t="s">
        <v>143</v>
      </c>
      <c r="F60" s="600" t="s">
        <v>144</v>
      </c>
      <c r="G60" s="600"/>
      <c r="H60" s="25"/>
      <c r="I60" s="25"/>
    </row>
    <row r="61" spans="2:11">
      <c r="D61" s="47" t="s">
        <v>675</v>
      </c>
      <c r="E61" s="48" t="s">
        <v>146</v>
      </c>
      <c r="F61" s="600" t="s">
        <v>147</v>
      </c>
      <c r="G61" s="600"/>
      <c r="H61" s="25"/>
      <c r="I61" s="25"/>
    </row>
    <row r="62" spans="2:11">
      <c r="B62" s="49"/>
      <c r="C62" s="49"/>
      <c r="D62" s="25" t="s">
        <v>490</v>
      </c>
      <c r="E62" s="30" t="s">
        <v>149</v>
      </c>
      <c r="F62" s="604" t="s">
        <v>150</v>
      </c>
      <c r="G62" s="604"/>
      <c r="H62" s="372"/>
      <c r="I62" s="372"/>
      <c r="J62" s="38"/>
    </row>
    <row r="63" spans="2:11">
      <c r="B63" s="50"/>
      <c r="C63" s="50"/>
      <c r="E63" s="30"/>
      <c r="F63" s="605"/>
      <c r="G63" s="605"/>
      <c r="H63" s="373"/>
      <c r="I63" s="373"/>
    </row>
    <row r="64" spans="2:11">
      <c r="D64" s="29"/>
      <c r="E64" s="28"/>
      <c r="F64" s="29"/>
      <c r="G64" s="29"/>
      <c r="H64" s="29"/>
      <c r="I64" s="29"/>
    </row>
    <row r="65" spans="2:15">
      <c r="D65" s="29"/>
      <c r="E65" s="28"/>
      <c r="F65" s="29"/>
      <c r="G65" s="29"/>
      <c r="H65" s="29"/>
      <c r="I65" s="29"/>
    </row>
    <row r="66" spans="2:15">
      <c r="D66" s="29"/>
      <c r="E66" s="28"/>
      <c r="F66" s="29"/>
      <c r="G66" s="29"/>
      <c r="H66" s="29"/>
      <c r="I66" s="29"/>
    </row>
    <row r="67" spans="2:15">
      <c r="E67" s="30"/>
      <c r="F67" s="606"/>
      <c r="G67" s="606"/>
      <c r="H67" s="47"/>
      <c r="I67" s="47"/>
    </row>
    <row r="68" spans="2:15">
      <c r="B68" s="29"/>
      <c r="C68" s="29"/>
      <c r="D68" s="29"/>
      <c r="E68" s="28"/>
      <c r="F68" s="605"/>
      <c r="G68" s="605"/>
      <c r="H68" s="373"/>
      <c r="I68" s="373"/>
    </row>
    <row r="69" spans="2:15" s="29" customFormat="1">
      <c r="B69" s="598"/>
      <c r="C69" s="598"/>
      <c r="D69" s="598"/>
      <c r="E69" s="28"/>
      <c r="J69" s="37"/>
      <c r="L69" s="4"/>
      <c r="M69" s="195"/>
      <c r="N69" s="195"/>
      <c r="O69" s="4"/>
    </row>
    <row r="70" spans="2:15">
      <c r="C70" s="31"/>
      <c r="D70" s="9"/>
      <c r="E70" s="30"/>
      <c r="F70" s="9"/>
      <c r="G70" s="9"/>
      <c r="H70" s="9"/>
      <c r="I70" s="9"/>
    </row>
    <row r="71" spans="2:15">
      <c r="C71" s="51"/>
      <c r="D71" s="29"/>
      <c r="E71" s="28"/>
      <c r="F71" s="29"/>
      <c r="G71" s="29"/>
      <c r="H71" s="29"/>
      <c r="I71" s="29"/>
    </row>
    <row r="72" spans="2:15">
      <c r="D72" s="52"/>
      <c r="E72" s="53"/>
      <c r="F72" s="52"/>
      <c r="G72" s="52"/>
      <c r="H72" s="374"/>
      <c r="I72" s="374"/>
      <c r="L72" s="29"/>
      <c r="M72" s="427"/>
      <c r="N72" s="427"/>
      <c r="O72" s="29"/>
    </row>
    <row r="73" spans="2:15">
      <c r="D73" s="52"/>
      <c r="E73" s="53"/>
      <c r="F73" s="52"/>
      <c r="G73" s="52"/>
      <c r="H73" s="374"/>
      <c r="I73" s="374"/>
    </row>
    <row r="74" spans="2:15">
      <c r="D74" s="52"/>
      <c r="E74" s="53"/>
      <c r="F74" s="52"/>
      <c r="G74" s="52"/>
      <c r="H74" s="374"/>
      <c r="I74" s="374"/>
    </row>
    <row r="75" spans="2:15">
      <c r="D75" s="52"/>
      <c r="E75" s="53"/>
      <c r="F75" s="52"/>
      <c r="G75" s="52"/>
      <c r="H75" s="374"/>
      <c r="I75" s="374"/>
    </row>
    <row r="76" spans="2:15">
      <c r="D76" s="52"/>
      <c r="E76" s="53"/>
      <c r="F76" s="52"/>
      <c r="G76" s="52"/>
      <c r="H76" s="374"/>
      <c r="I76" s="374"/>
    </row>
    <row r="77" spans="2:15">
      <c r="E77" s="30"/>
    </row>
    <row r="78" spans="2:15">
      <c r="C78" s="31"/>
      <c r="E78" s="30"/>
    </row>
    <row r="79" spans="2:15">
      <c r="C79" s="51"/>
      <c r="D79" s="29"/>
      <c r="E79" s="28"/>
      <c r="F79" s="29"/>
      <c r="G79" s="29"/>
      <c r="H79" s="29"/>
      <c r="I79" s="29"/>
    </row>
    <row r="80" spans="2:15">
      <c r="D80" s="29"/>
      <c r="E80" s="29"/>
      <c r="F80" s="29"/>
      <c r="G80" s="29"/>
      <c r="H80" s="29"/>
      <c r="I80" s="29"/>
    </row>
    <row r="309" spans="6:10">
      <c r="F309" s="4">
        <v>5961853306.5179987</v>
      </c>
      <c r="J309" s="9">
        <v>-5961853306.5179987</v>
      </c>
    </row>
  </sheetData>
  <mergeCells count="38">
    <mergeCell ref="F61:G61"/>
    <mergeCell ref="F62:G62"/>
    <mergeCell ref="F63:G63"/>
    <mergeCell ref="F67:G67"/>
    <mergeCell ref="F68:G68"/>
    <mergeCell ref="B69:D69"/>
    <mergeCell ref="C36:D36"/>
    <mergeCell ref="B43:D43"/>
    <mergeCell ref="B44:D44"/>
    <mergeCell ref="B52:D52"/>
    <mergeCell ref="B53:D53"/>
    <mergeCell ref="C39:D39"/>
    <mergeCell ref="F60:G60"/>
    <mergeCell ref="C30:D30"/>
    <mergeCell ref="C31:D31"/>
    <mergeCell ref="C32:D32"/>
    <mergeCell ref="C33:D33"/>
    <mergeCell ref="C34:D34"/>
    <mergeCell ref="C35:D35"/>
    <mergeCell ref="B28:D28"/>
    <mergeCell ref="C14:D14"/>
    <mergeCell ref="C15:D15"/>
    <mergeCell ref="C16:D16"/>
    <mergeCell ref="C17:D17"/>
    <mergeCell ref="C21:D21"/>
    <mergeCell ref="C22:D22"/>
    <mergeCell ref="C23:D23"/>
    <mergeCell ref="C25:D25"/>
    <mergeCell ref="C26:D26"/>
    <mergeCell ref="B27:D27"/>
    <mergeCell ref="C24:D24"/>
    <mergeCell ref="C18:D18"/>
    <mergeCell ref="B12:D12"/>
    <mergeCell ref="B5:G5"/>
    <mergeCell ref="B6:G6"/>
    <mergeCell ref="B7:G7"/>
    <mergeCell ref="B8:G8"/>
    <mergeCell ref="B9:G9"/>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6"/>
  <sheetViews>
    <sheetView showGridLines="0" topLeftCell="A4" zoomScaleNormal="100" zoomScaleSheetLayoutView="70" workbookViewId="0">
      <selection activeCell="C40" sqref="C40"/>
    </sheetView>
  </sheetViews>
  <sheetFormatPr baseColWidth="10" defaultColWidth="11.42578125" defaultRowHeight="12.75"/>
  <cols>
    <col min="1" max="1" width="6.5703125" style="1" customWidth="1"/>
    <col min="2" max="2" width="44.140625" style="1" customWidth="1"/>
    <col min="3" max="3" width="15.5703125" style="56" customWidth="1"/>
    <col min="4" max="4" width="12.28515625" style="56" customWidth="1"/>
    <col min="5" max="5" width="13.85546875" style="56" bestFit="1" customWidth="1"/>
    <col min="6" max="6" width="14.5703125" style="1" bestFit="1" customWidth="1"/>
    <col min="7" max="7" width="14.140625" style="1" bestFit="1" customWidth="1"/>
    <col min="8" max="13" width="11.42578125" style="1"/>
    <col min="14" max="14" width="11.42578125" style="4"/>
    <col min="15" max="16384" width="11.42578125" style="1"/>
  </cols>
  <sheetData>
    <row r="1" spans="2:12">
      <c r="F1" s="505" t="s">
        <v>115</v>
      </c>
    </row>
    <row r="5" spans="2:12">
      <c r="B5" s="1" t="s">
        <v>114</v>
      </c>
    </row>
    <row r="6" spans="2:12">
      <c r="B6" s="607" t="s">
        <v>314</v>
      </c>
      <c r="C6" s="607"/>
      <c r="D6" s="607"/>
      <c r="E6" s="607"/>
    </row>
    <row r="7" spans="2:12">
      <c r="B7" s="599" t="s">
        <v>151</v>
      </c>
      <c r="C7" s="599"/>
      <c r="D7" s="599"/>
      <c r="E7" s="599"/>
    </row>
    <row r="8" spans="2:12">
      <c r="B8" s="599" t="s">
        <v>705</v>
      </c>
      <c r="C8" s="599"/>
      <c r="D8" s="599"/>
      <c r="E8" s="599"/>
      <c r="F8" s="13"/>
    </row>
    <row r="9" spans="2:12">
      <c r="B9" s="600" t="s">
        <v>708</v>
      </c>
      <c r="C9" s="600"/>
      <c r="D9" s="600"/>
      <c r="E9" s="600"/>
    </row>
    <row r="10" spans="2:12">
      <c r="B10" s="608" t="s">
        <v>152</v>
      </c>
      <c r="C10" s="608"/>
      <c r="D10" s="608"/>
      <c r="E10" s="608"/>
    </row>
    <row r="11" spans="2:12">
      <c r="B11" s="58"/>
      <c r="C11" s="59"/>
      <c r="D11" s="59"/>
      <c r="E11" s="59"/>
    </row>
    <row r="12" spans="2:12">
      <c r="B12" s="60"/>
      <c r="C12" s="61" t="s">
        <v>118</v>
      </c>
      <c r="D12" s="62">
        <v>45838</v>
      </c>
      <c r="E12" s="62" t="s">
        <v>709</v>
      </c>
    </row>
    <row r="13" spans="2:12">
      <c r="B13" s="1" t="s">
        <v>70</v>
      </c>
      <c r="C13" s="386">
        <v>21</v>
      </c>
      <c r="D13" s="22">
        <v>327992021.73199999</v>
      </c>
      <c r="E13" s="22">
        <v>291101428.58700001</v>
      </c>
      <c r="F13" s="8"/>
      <c r="G13" s="402"/>
    </row>
    <row r="14" spans="2:12" ht="13.9" hidden="1" customHeight="1">
      <c r="B14" s="1" t="s">
        <v>663</v>
      </c>
      <c r="C14" s="386"/>
      <c r="D14" s="22"/>
      <c r="E14" s="22"/>
      <c r="G14" s="18"/>
    </row>
    <row r="15" spans="2:12">
      <c r="B15" s="1" t="s">
        <v>153</v>
      </c>
      <c r="C15" s="386">
        <v>22</v>
      </c>
      <c r="D15" s="22">
        <v>-116938125.876</v>
      </c>
      <c r="E15" s="22">
        <v>-102514334.339</v>
      </c>
      <c r="F15" s="8"/>
      <c r="G15" s="402"/>
      <c r="H15" s="18"/>
      <c r="I15" s="18"/>
      <c r="J15" s="18"/>
      <c r="K15" s="18"/>
      <c r="L15" s="487"/>
    </row>
    <row r="16" spans="2:12" ht="15">
      <c r="B16" s="29" t="s">
        <v>154</v>
      </c>
      <c r="C16" s="63"/>
      <c r="D16" s="64">
        <v>211053895.85600001</v>
      </c>
      <c r="E16" s="64">
        <v>188587094.24800003</v>
      </c>
      <c r="F16" s="402"/>
      <c r="G16" s="402"/>
      <c r="H16" s="506"/>
      <c r="I16" s="507"/>
    </row>
    <row r="17" spans="2:9" ht="15">
      <c r="B17" s="1" t="s">
        <v>155</v>
      </c>
      <c r="C17" s="386">
        <v>23</v>
      </c>
      <c r="D17" s="22">
        <v>-53130030.458999999</v>
      </c>
      <c r="E17" s="22">
        <v>-45639151.442999996</v>
      </c>
      <c r="F17" s="17"/>
      <c r="G17" s="402"/>
      <c r="H17" s="508"/>
      <c r="I17" s="507"/>
    </row>
    <row r="18" spans="2:9" ht="15">
      <c r="B18" s="1" t="s">
        <v>156</v>
      </c>
      <c r="C18" s="386">
        <v>23</v>
      </c>
      <c r="D18" s="22">
        <v>-32741594.417000003</v>
      </c>
      <c r="E18" s="22">
        <v>-30478631.552000005</v>
      </c>
      <c r="F18" s="17"/>
      <c r="G18" s="402"/>
      <c r="H18" s="508"/>
      <c r="I18" s="507"/>
    </row>
    <row r="19" spans="2:9" ht="15">
      <c r="B19" s="1" t="s">
        <v>157</v>
      </c>
      <c r="C19" s="386">
        <v>23</v>
      </c>
      <c r="D19" s="22">
        <v>-59788718.330999985</v>
      </c>
      <c r="E19" s="22">
        <v>-41338821.162999995</v>
      </c>
      <c r="F19" s="17"/>
      <c r="G19" s="17"/>
      <c r="H19" s="508"/>
      <c r="I19" s="507"/>
    </row>
    <row r="20" spans="2:9" ht="15">
      <c r="B20" s="1" t="s">
        <v>71</v>
      </c>
      <c r="C20" s="386">
        <v>24</v>
      </c>
      <c r="D20" s="22">
        <v>3457650.611</v>
      </c>
      <c r="E20" s="22">
        <v>2632869.4530000002</v>
      </c>
      <c r="F20" s="402"/>
      <c r="G20" s="508"/>
      <c r="H20" s="508"/>
      <c r="I20" s="507"/>
    </row>
    <row r="21" spans="2:9" ht="15">
      <c r="B21" s="29" t="s">
        <v>158</v>
      </c>
      <c r="C21" s="63"/>
      <c r="D21" s="64">
        <v>68851203.260000035</v>
      </c>
      <c r="E21" s="64">
        <v>73763359.543000028</v>
      </c>
      <c r="F21" s="402"/>
      <c r="I21" s="507"/>
    </row>
    <row r="22" spans="2:9">
      <c r="B22" s="1" t="s">
        <v>159</v>
      </c>
      <c r="C22" s="386">
        <v>25</v>
      </c>
      <c r="D22" s="22">
        <v>650136.64</v>
      </c>
      <c r="E22" s="22">
        <v>696054.51199999999</v>
      </c>
      <c r="F22" s="402"/>
      <c r="G22" s="2"/>
    </row>
    <row r="23" spans="2:9">
      <c r="B23" s="1" t="s">
        <v>160</v>
      </c>
      <c r="C23" s="386">
        <v>25</v>
      </c>
      <c r="D23" s="22">
        <v>-12312246.737</v>
      </c>
      <c r="E23" s="22">
        <v>-4967356.5590000004</v>
      </c>
      <c r="F23" s="402"/>
      <c r="G23" s="2"/>
    </row>
    <row r="24" spans="2:9" ht="15">
      <c r="B24" s="65" t="s">
        <v>161</v>
      </c>
      <c r="C24" s="63"/>
      <c r="D24" s="64">
        <v>57189093.163000032</v>
      </c>
      <c r="E24" s="64">
        <v>69492057.496000022</v>
      </c>
      <c r="F24" s="402"/>
      <c r="G24" s="509"/>
      <c r="I24" s="507"/>
    </row>
    <row r="25" spans="2:9">
      <c r="B25" s="1" t="s">
        <v>162</v>
      </c>
      <c r="C25" s="386">
        <v>26</v>
      </c>
      <c r="D25" s="22">
        <v>-7974000</v>
      </c>
      <c r="E25" s="22">
        <v>-8050000</v>
      </c>
      <c r="F25" s="402"/>
      <c r="G25" s="402"/>
      <c r="H25" s="402"/>
    </row>
    <row r="26" spans="2:9" ht="15">
      <c r="B26" s="29" t="s">
        <v>163</v>
      </c>
      <c r="C26" s="63"/>
      <c r="D26" s="64">
        <v>49215093.163000032</v>
      </c>
      <c r="E26" s="64">
        <v>61442057.496000022</v>
      </c>
      <c r="F26" s="402"/>
      <c r="G26" s="509"/>
      <c r="I26" s="507"/>
    </row>
    <row r="27" spans="2:9">
      <c r="B27" s="1" t="s">
        <v>72</v>
      </c>
      <c r="C27" s="386">
        <v>27</v>
      </c>
      <c r="D27" s="22">
        <v>80279.995999999999</v>
      </c>
      <c r="E27" s="22">
        <v>60905.144999999997</v>
      </c>
      <c r="F27" s="402"/>
      <c r="G27" s="11"/>
    </row>
    <row r="28" spans="2:9" ht="15.75" thickBot="1">
      <c r="B28" s="13" t="s">
        <v>164</v>
      </c>
      <c r="C28" s="66"/>
      <c r="D28" s="67">
        <v>49295373.159000032</v>
      </c>
      <c r="E28" s="67">
        <v>61502962.641000025</v>
      </c>
      <c r="F28" s="402"/>
      <c r="G28" s="402"/>
      <c r="H28" s="487"/>
      <c r="I28" s="507"/>
    </row>
    <row r="29" spans="2:9" ht="15.75" thickTop="1">
      <c r="B29" s="13"/>
      <c r="C29" s="66"/>
      <c r="D29" s="10"/>
      <c r="E29" s="10"/>
      <c r="I29" s="507"/>
    </row>
    <row r="30" spans="2:9">
      <c r="B30" s="13" t="s">
        <v>165</v>
      </c>
      <c r="C30" s="386">
        <v>28</v>
      </c>
      <c r="D30" s="346">
        <v>1117.8089151700688</v>
      </c>
      <c r="E30" s="346">
        <v>1394.6250031972795</v>
      </c>
      <c r="G30" s="8"/>
    </row>
    <row r="32" spans="2:9">
      <c r="B32" s="1" t="s">
        <v>647</v>
      </c>
      <c r="E32" s="403"/>
    </row>
    <row r="33" spans="2:5">
      <c r="E33" s="403"/>
    </row>
    <row r="34" spans="2:5">
      <c r="B34" s="1" t="s">
        <v>626</v>
      </c>
      <c r="C34" s="359"/>
      <c r="D34" s="359"/>
      <c r="E34" s="359"/>
    </row>
    <row r="39" spans="2:5">
      <c r="B39" s="4" t="s">
        <v>166</v>
      </c>
      <c r="C39" s="30" t="s">
        <v>143</v>
      </c>
      <c r="D39" s="30"/>
      <c r="E39" s="30"/>
    </row>
    <row r="40" spans="2:5">
      <c r="B40" s="47" t="s">
        <v>675</v>
      </c>
      <c r="C40" s="48" t="s">
        <v>146</v>
      </c>
      <c r="D40" s="48"/>
      <c r="E40" s="48"/>
    </row>
    <row r="41" spans="2:5">
      <c r="B41" s="25" t="s">
        <v>490</v>
      </c>
      <c r="C41" s="30" t="s">
        <v>149</v>
      </c>
      <c r="D41" s="30"/>
      <c r="E41" s="30"/>
    </row>
    <row r="46" spans="2:5">
      <c r="B46" s="57"/>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T57"/>
  <sheetViews>
    <sheetView showGridLines="0" topLeftCell="A16" zoomScale="85" zoomScaleNormal="85" workbookViewId="0">
      <selection activeCell="P16" sqref="P16"/>
    </sheetView>
  </sheetViews>
  <sheetFormatPr baseColWidth="10" defaultColWidth="11.42578125" defaultRowHeight="12.75"/>
  <cols>
    <col min="1" max="1" width="8" style="4" customWidth="1"/>
    <col min="2" max="2" width="37" style="4" customWidth="1"/>
    <col min="3" max="3" width="0.85546875" style="4" customWidth="1"/>
    <col min="4" max="4" width="19.5703125" style="71" customWidth="1"/>
    <col min="5" max="5" width="1" style="72" customWidth="1"/>
    <col min="6" max="6" width="18.85546875" style="71" customWidth="1"/>
    <col min="7" max="7" width="1" style="72" customWidth="1"/>
    <col min="8" max="8" width="18.42578125" style="71" customWidth="1"/>
    <col min="9" max="9" width="0.7109375" style="72" customWidth="1"/>
    <col min="10" max="10" width="16.5703125" style="72" customWidth="1"/>
    <col min="11" max="11" width="0.7109375" style="72" customWidth="1"/>
    <col min="12" max="12" width="20.42578125" style="71" customWidth="1"/>
    <col min="13" max="13" width="1.140625" style="72" customWidth="1"/>
    <col min="14" max="14" width="19.7109375" style="71" customWidth="1"/>
    <col min="15" max="15" width="1.140625" style="71" customWidth="1"/>
    <col min="16" max="16" width="18.28515625" style="4" customWidth="1"/>
    <col min="17" max="18" width="11.42578125" style="4"/>
    <col min="19" max="19" width="19.140625" style="4" bestFit="1" customWidth="1"/>
    <col min="20" max="20" width="12.7109375" style="4" bestFit="1" customWidth="1"/>
    <col min="21" max="16384" width="11.42578125" style="4"/>
  </cols>
  <sheetData>
    <row r="2" spans="2:20" ht="16.5">
      <c r="F2" s="4"/>
      <c r="N2" s="4"/>
      <c r="P2" s="73" t="s">
        <v>115</v>
      </c>
    </row>
    <row r="4" spans="2:20">
      <c r="L4" s="29"/>
    </row>
    <row r="5" spans="2:20">
      <c r="L5" s="29"/>
    </row>
    <row r="6" spans="2:20">
      <c r="B6" s="599" t="s">
        <v>314</v>
      </c>
      <c r="C6" s="599"/>
      <c r="D6" s="599"/>
      <c r="E6" s="599"/>
      <c r="F6" s="599"/>
      <c r="G6" s="599"/>
      <c r="H6" s="599"/>
      <c r="I6" s="599"/>
      <c r="J6" s="599"/>
      <c r="K6" s="599"/>
      <c r="L6" s="599"/>
      <c r="M6" s="599"/>
      <c r="N6" s="599"/>
      <c r="O6" s="599"/>
      <c r="P6" s="599"/>
    </row>
    <row r="7" spans="2:20">
      <c r="B7" s="599" t="s">
        <v>170</v>
      </c>
      <c r="C7" s="599"/>
      <c r="D7" s="599"/>
      <c r="E7" s="599"/>
      <c r="F7" s="599"/>
      <c r="G7" s="599"/>
      <c r="H7" s="599"/>
      <c r="I7" s="599"/>
      <c r="J7" s="599"/>
      <c r="K7" s="599"/>
      <c r="L7" s="599"/>
      <c r="M7" s="599"/>
      <c r="N7" s="599"/>
      <c r="O7" s="599"/>
      <c r="P7" s="599"/>
    </row>
    <row r="8" spans="2:20">
      <c r="B8" s="599" t="s">
        <v>705</v>
      </c>
      <c r="C8" s="599"/>
      <c r="D8" s="599"/>
      <c r="E8" s="599"/>
      <c r="F8" s="599"/>
      <c r="G8" s="599"/>
      <c r="H8" s="599"/>
      <c r="I8" s="599"/>
      <c r="J8" s="599"/>
      <c r="K8" s="599"/>
      <c r="L8" s="599"/>
      <c r="M8" s="599"/>
      <c r="N8" s="599"/>
      <c r="O8" s="599"/>
      <c r="P8" s="599"/>
    </row>
    <row r="9" spans="2:20">
      <c r="B9" s="600" t="s">
        <v>678</v>
      </c>
      <c r="C9" s="600"/>
      <c r="D9" s="600"/>
      <c r="E9" s="600"/>
      <c r="F9" s="600"/>
      <c r="G9" s="600"/>
      <c r="H9" s="600"/>
      <c r="I9" s="600"/>
      <c r="J9" s="600"/>
      <c r="K9" s="600"/>
      <c r="L9" s="600"/>
      <c r="M9" s="600"/>
      <c r="N9" s="600"/>
      <c r="O9" s="600"/>
      <c r="P9" s="600"/>
    </row>
    <row r="10" spans="2:20">
      <c r="B10" s="600" t="s">
        <v>117</v>
      </c>
      <c r="C10" s="600"/>
      <c r="D10" s="600"/>
      <c r="E10" s="600"/>
      <c r="F10" s="600"/>
      <c r="G10" s="600"/>
      <c r="H10" s="600"/>
      <c r="I10" s="600"/>
      <c r="J10" s="600"/>
      <c r="K10" s="600"/>
      <c r="L10" s="600"/>
      <c r="M10" s="600"/>
      <c r="N10" s="600"/>
      <c r="O10" s="600"/>
      <c r="P10" s="600"/>
    </row>
    <row r="11" spans="2:20">
      <c r="B11" s="25"/>
      <c r="C11" s="25"/>
      <c r="D11" s="25"/>
      <c r="E11" s="25"/>
      <c r="F11" s="25"/>
      <c r="G11" s="25"/>
      <c r="H11" s="25"/>
      <c r="I11" s="25"/>
      <c r="J11" s="25"/>
      <c r="K11" s="25"/>
      <c r="L11" s="25"/>
      <c r="M11" s="25"/>
      <c r="N11" s="25"/>
    </row>
    <row r="12" spans="2:20" ht="13.5" customHeight="1">
      <c r="B12" s="9"/>
      <c r="C12" s="9"/>
      <c r="D12" s="82" t="s">
        <v>171</v>
      </c>
      <c r="E12" s="25"/>
      <c r="F12" s="83"/>
      <c r="G12" s="9"/>
      <c r="H12" s="612" t="s">
        <v>172</v>
      </c>
      <c r="I12" s="612"/>
      <c r="J12" s="612"/>
      <c r="K12" s="612"/>
      <c r="L12" s="612"/>
      <c r="M12" s="612"/>
      <c r="N12" s="612"/>
      <c r="O12" s="72"/>
    </row>
    <row r="13" spans="2:20" ht="15" customHeight="1">
      <c r="B13" s="613"/>
      <c r="D13" s="609" t="s">
        <v>173</v>
      </c>
      <c r="E13" s="74"/>
      <c r="F13" s="609" t="s">
        <v>67</v>
      </c>
      <c r="G13" s="74"/>
      <c r="H13" s="609" t="s">
        <v>66</v>
      </c>
      <c r="I13" s="74"/>
      <c r="J13" s="609" t="s">
        <v>174</v>
      </c>
      <c r="K13" s="74"/>
      <c r="L13" s="609" t="s">
        <v>175</v>
      </c>
      <c r="M13" s="74"/>
      <c r="N13" s="609" t="s">
        <v>69</v>
      </c>
      <c r="O13" s="72"/>
      <c r="P13" s="609" t="s">
        <v>176</v>
      </c>
    </row>
    <row r="14" spans="2:20" ht="15.75" customHeight="1">
      <c r="B14" s="613"/>
      <c r="D14" s="610"/>
      <c r="E14" s="74"/>
      <c r="F14" s="610"/>
      <c r="G14" s="74"/>
      <c r="H14" s="610"/>
      <c r="I14" s="74"/>
      <c r="J14" s="610"/>
      <c r="K14" s="74"/>
      <c r="L14" s="610"/>
      <c r="M14" s="74"/>
      <c r="N14" s="610" t="s">
        <v>176</v>
      </c>
      <c r="O14" s="72"/>
      <c r="P14" s="610"/>
    </row>
    <row r="15" spans="2:20" ht="13.5" customHeight="1">
      <c r="J15" s="71"/>
    </row>
    <row r="16" spans="2:20" ht="13.5" thickBot="1">
      <c r="B16" s="75" t="s">
        <v>180</v>
      </c>
      <c r="C16" s="29"/>
      <c r="D16" s="76">
        <v>441000000</v>
      </c>
      <c r="E16" s="76">
        <v>0</v>
      </c>
      <c r="F16" s="76">
        <v>2989952.2919999957</v>
      </c>
      <c r="G16" s="76">
        <v>0</v>
      </c>
      <c r="H16" s="76">
        <v>22913395.102000002</v>
      </c>
      <c r="I16" s="76">
        <v>0</v>
      </c>
      <c r="J16" s="76">
        <v>1.862645149230957E-9</v>
      </c>
      <c r="K16" s="76">
        <v>0</v>
      </c>
      <c r="L16" s="76">
        <v>42267702.615000002</v>
      </c>
      <c r="M16" s="76">
        <v>0</v>
      </c>
      <c r="N16" s="76">
        <v>59268271.249322832</v>
      </c>
      <c r="O16" s="76">
        <v>0</v>
      </c>
      <c r="P16" s="76">
        <v>568439321.25832295</v>
      </c>
      <c r="R16" s="34"/>
      <c r="S16" s="29"/>
      <c r="T16" s="427"/>
    </row>
    <row r="17" spans="2:20" ht="13.5" thickTop="1">
      <c r="C17" s="29"/>
      <c r="D17" s="79"/>
      <c r="F17" s="80"/>
      <c r="H17" s="80"/>
      <c r="L17" s="80"/>
      <c r="N17" s="80"/>
      <c r="P17" s="42"/>
      <c r="S17" s="195"/>
      <c r="T17" s="195"/>
    </row>
    <row r="18" spans="2:20">
      <c r="B18" s="4" t="s">
        <v>178</v>
      </c>
      <c r="C18" s="29"/>
      <c r="D18" s="87">
        <v>0</v>
      </c>
      <c r="F18" s="87">
        <v>0</v>
      </c>
      <c r="H18" s="87">
        <v>2963413.5624661418</v>
      </c>
      <c r="J18" s="87">
        <v>0</v>
      </c>
      <c r="L18" s="87">
        <v>0</v>
      </c>
      <c r="N18" s="87">
        <v>-2963413.5624661418</v>
      </c>
      <c r="P18" s="42">
        <v>0</v>
      </c>
      <c r="Q18" s="14"/>
      <c r="S18" s="195"/>
      <c r="T18" s="195"/>
    </row>
    <row r="19" spans="2:20">
      <c r="B19" s="4" t="s">
        <v>677</v>
      </c>
      <c r="C19" s="29"/>
      <c r="D19" s="87">
        <v>0</v>
      </c>
      <c r="F19" s="87">
        <v>0</v>
      </c>
      <c r="H19" s="87">
        <v>0</v>
      </c>
      <c r="J19" s="87">
        <v>0</v>
      </c>
      <c r="L19" s="87">
        <v>15304857.731000001</v>
      </c>
      <c r="N19" s="87">
        <v>-15304857.731000001</v>
      </c>
      <c r="P19" s="42">
        <v>0</v>
      </c>
      <c r="Q19" s="14"/>
      <c r="S19" s="195"/>
      <c r="T19" s="195"/>
    </row>
    <row r="20" spans="2:20">
      <c r="B20" s="4" t="s">
        <v>679</v>
      </c>
      <c r="C20" s="29"/>
      <c r="D20" s="87">
        <v>0</v>
      </c>
      <c r="E20" s="86"/>
      <c r="F20" s="87">
        <v>0</v>
      </c>
      <c r="G20" s="86"/>
      <c r="H20" s="87">
        <v>0</v>
      </c>
      <c r="I20" s="86"/>
      <c r="J20" s="86">
        <v>30500000</v>
      </c>
      <c r="K20" s="86"/>
      <c r="L20" s="87">
        <v>0</v>
      </c>
      <c r="M20" s="86"/>
      <c r="N20" s="87">
        <v>-30500000</v>
      </c>
      <c r="O20" s="87"/>
      <c r="P20" s="86">
        <v>0</v>
      </c>
      <c r="Q20" s="14"/>
      <c r="S20" s="195"/>
      <c r="T20" s="195"/>
    </row>
    <row r="21" spans="2:20">
      <c r="B21" s="4" t="s">
        <v>645</v>
      </c>
      <c r="C21" s="29"/>
      <c r="D21" s="87">
        <v>0</v>
      </c>
      <c r="F21" s="87">
        <v>0</v>
      </c>
      <c r="H21" s="87">
        <v>0</v>
      </c>
      <c r="J21" s="87">
        <v>0</v>
      </c>
      <c r="L21" s="87">
        <v>0</v>
      </c>
      <c r="N21" s="71">
        <v>61502962.641000025</v>
      </c>
      <c r="P21" s="42">
        <v>61502962.641000025</v>
      </c>
      <c r="Q21" s="14"/>
      <c r="S21" s="195"/>
      <c r="T21" s="195"/>
    </row>
    <row r="22" spans="2:20">
      <c r="C22" s="29"/>
      <c r="D22" s="87"/>
      <c r="F22" s="87"/>
      <c r="H22" s="87"/>
      <c r="J22" s="87"/>
      <c r="L22" s="87"/>
      <c r="P22" s="42"/>
      <c r="Q22" s="14"/>
      <c r="S22" s="195"/>
      <c r="T22" s="195"/>
    </row>
    <row r="23" spans="2:20" ht="13.5" thickBot="1">
      <c r="B23" s="75" t="s">
        <v>707</v>
      </c>
      <c r="C23" s="29"/>
      <c r="D23" s="76">
        <v>441000000</v>
      </c>
      <c r="E23" s="76"/>
      <c r="F23" s="76">
        <v>2989952.2919999957</v>
      </c>
      <c r="G23" s="76">
        <v>0</v>
      </c>
      <c r="H23" s="76">
        <v>25876808.664466143</v>
      </c>
      <c r="I23" s="76">
        <v>0</v>
      </c>
      <c r="J23" s="76">
        <v>30500000</v>
      </c>
      <c r="K23" s="76">
        <v>0</v>
      </c>
      <c r="L23" s="76">
        <v>57572560.346000001</v>
      </c>
      <c r="M23" s="76">
        <v>0</v>
      </c>
      <c r="N23" s="76">
        <v>72002962.596856713</v>
      </c>
      <c r="O23" s="76">
        <v>0</v>
      </c>
      <c r="P23" s="76">
        <v>629942283.89932299</v>
      </c>
      <c r="S23" s="195"/>
      <c r="T23" s="195"/>
    </row>
    <row r="24" spans="2:20" ht="13.5" thickTop="1">
      <c r="C24" s="29"/>
      <c r="D24" s="79"/>
      <c r="F24" s="80"/>
      <c r="H24" s="80"/>
      <c r="L24" s="80"/>
      <c r="N24" s="80"/>
      <c r="P24" s="42"/>
      <c r="S24" s="195"/>
      <c r="T24" s="195"/>
    </row>
    <row r="25" spans="2:20" ht="13.9" hidden="1" customHeight="1">
      <c r="B25" s="4" t="s">
        <v>177</v>
      </c>
      <c r="C25" s="29"/>
      <c r="D25" s="87">
        <v>0</v>
      </c>
      <c r="E25" s="86"/>
      <c r="F25" s="87">
        <v>0</v>
      </c>
      <c r="G25" s="86"/>
      <c r="H25" s="87">
        <v>0</v>
      </c>
      <c r="I25" s="86"/>
      <c r="J25" s="86">
        <v>0</v>
      </c>
      <c r="K25" s="86"/>
      <c r="L25" s="87">
        <v>0</v>
      </c>
      <c r="M25" s="86"/>
      <c r="N25" s="87">
        <v>0</v>
      </c>
      <c r="O25" s="87"/>
      <c r="P25" s="86">
        <v>0</v>
      </c>
      <c r="T25" s="195"/>
    </row>
    <row r="26" spans="2:20">
      <c r="B26" s="4" t="s">
        <v>680</v>
      </c>
      <c r="C26" s="29"/>
      <c r="D26" s="87">
        <v>0</v>
      </c>
      <c r="E26" s="86"/>
      <c r="F26" s="87">
        <v>0</v>
      </c>
      <c r="G26" s="86"/>
      <c r="H26" s="87">
        <v>0</v>
      </c>
      <c r="I26" s="86"/>
      <c r="J26" s="86">
        <v>0</v>
      </c>
      <c r="K26" s="86"/>
      <c r="L26" s="87">
        <v>-38000000</v>
      </c>
      <c r="M26" s="86"/>
      <c r="N26" s="87">
        <v>-10500000</v>
      </c>
      <c r="O26" s="87"/>
      <c r="P26" s="86">
        <v>-48500000</v>
      </c>
      <c r="T26" s="195"/>
    </row>
    <row r="27" spans="2:20">
      <c r="B27" s="4" t="s">
        <v>645</v>
      </c>
      <c r="C27" s="29"/>
      <c r="D27" s="87">
        <v>0</v>
      </c>
      <c r="E27" s="86"/>
      <c r="F27" s="87">
        <v>0</v>
      </c>
      <c r="G27" s="86"/>
      <c r="H27" s="87">
        <v>0</v>
      </c>
      <c r="I27" s="86"/>
      <c r="J27" s="86">
        <v>0</v>
      </c>
      <c r="K27" s="86"/>
      <c r="L27" s="87">
        <v>0</v>
      </c>
      <c r="M27" s="86"/>
      <c r="N27" s="87">
        <v>16663137.856999971</v>
      </c>
      <c r="O27" s="87"/>
      <c r="P27" s="86">
        <v>16663137.856999971</v>
      </c>
    </row>
    <row r="28" spans="2:20">
      <c r="C28" s="29"/>
      <c r="D28" s="79"/>
      <c r="F28" s="80"/>
      <c r="H28" s="80"/>
      <c r="L28" s="80"/>
      <c r="N28" s="80"/>
    </row>
    <row r="29" spans="2:20" ht="13.5" thickBot="1">
      <c r="B29" s="75" t="s">
        <v>662</v>
      </c>
      <c r="C29" s="29"/>
      <c r="D29" s="76">
        <v>441000000</v>
      </c>
      <c r="E29" s="76">
        <v>0</v>
      </c>
      <c r="F29" s="76">
        <v>2989952.2919999957</v>
      </c>
      <c r="G29" s="76">
        <v>0</v>
      </c>
      <c r="H29" s="76">
        <v>25876808.664466143</v>
      </c>
      <c r="I29" s="76">
        <v>0</v>
      </c>
      <c r="J29" s="76">
        <v>30500000</v>
      </c>
      <c r="K29" s="76">
        <v>0</v>
      </c>
      <c r="L29" s="76">
        <v>19572560.346000001</v>
      </c>
      <c r="M29" s="76">
        <v>0</v>
      </c>
      <c r="N29" s="76">
        <v>78166100.453856677</v>
      </c>
      <c r="O29" s="76">
        <v>0</v>
      </c>
      <c r="P29" s="76">
        <v>598105421.75632298</v>
      </c>
    </row>
    <row r="30" spans="2:20" ht="13.5" thickTop="1">
      <c r="C30" s="29"/>
      <c r="D30" s="79"/>
      <c r="F30" s="80"/>
      <c r="H30" s="80"/>
      <c r="L30" s="80"/>
      <c r="P30" s="34"/>
    </row>
    <row r="31" spans="2:20">
      <c r="B31" s="4" t="s">
        <v>684</v>
      </c>
      <c r="C31" s="29"/>
      <c r="D31" s="87">
        <v>0</v>
      </c>
      <c r="F31" s="87">
        <v>0</v>
      </c>
      <c r="H31" s="87">
        <v>3908305.022692834</v>
      </c>
      <c r="J31" s="86">
        <v>0</v>
      </c>
      <c r="L31" s="87">
        <v>0</v>
      </c>
      <c r="N31" s="87">
        <v>-3908305.022692834</v>
      </c>
      <c r="P31" s="86">
        <v>0</v>
      </c>
    </row>
    <row r="32" spans="2:20">
      <c r="B32" s="4" t="s">
        <v>685</v>
      </c>
      <c r="C32" s="29"/>
      <c r="D32" s="87">
        <v>0</v>
      </c>
      <c r="F32" s="87">
        <v>0</v>
      </c>
      <c r="H32" s="87">
        <v>0</v>
      </c>
      <c r="J32" s="86">
        <v>0</v>
      </c>
      <c r="L32" s="87">
        <v>26257795.473000001</v>
      </c>
      <c r="N32" s="87">
        <v>-26257795.473000001</v>
      </c>
      <c r="P32" s="86">
        <v>0</v>
      </c>
    </row>
    <row r="33" spans="2:16">
      <c r="B33" s="4" t="s">
        <v>686</v>
      </c>
      <c r="C33" s="29"/>
      <c r="D33" s="87">
        <v>0</v>
      </c>
      <c r="F33" s="87">
        <v>0</v>
      </c>
      <c r="H33" s="87">
        <v>0</v>
      </c>
      <c r="J33" s="86">
        <v>24000000</v>
      </c>
      <c r="L33" s="87">
        <v>0</v>
      </c>
      <c r="N33" s="87">
        <v>-24000000</v>
      </c>
      <c r="P33" s="86">
        <v>0</v>
      </c>
    </row>
    <row r="34" spans="2:16">
      <c r="B34" s="4" t="s">
        <v>687</v>
      </c>
      <c r="C34" s="29"/>
      <c r="D34" s="87">
        <v>0</v>
      </c>
      <c r="F34" s="87">
        <v>0</v>
      </c>
      <c r="H34" s="87">
        <v>0</v>
      </c>
      <c r="J34" s="86">
        <v>0</v>
      </c>
      <c r="L34" s="87">
        <v>0</v>
      </c>
      <c r="N34" s="87">
        <v>-24000000</v>
      </c>
      <c r="P34" s="86">
        <v>-24000000</v>
      </c>
    </row>
    <row r="35" spans="2:16">
      <c r="B35" s="4" t="s">
        <v>695</v>
      </c>
      <c r="C35" s="29"/>
      <c r="D35" s="87">
        <v>0</v>
      </c>
      <c r="F35" s="87">
        <v>0</v>
      </c>
      <c r="H35" s="87">
        <v>0</v>
      </c>
      <c r="J35" s="86">
        <v>2500000</v>
      </c>
      <c r="L35" s="87">
        <v>-2500000</v>
      </c>
      <c r="N35" s="87">
        <v>0</v>
      </c>
      <c r="P35" s="86">
        <v>0</v>
      </c>
    </row>
    <row r="36" spans="2:16">
      <c r="B36" s="4" t="s">
        <v>179</v>
      </c>
      <c r="C36" s="29"/>
      <c r="D36" s="87">
        <v>0</v>
      </c>
      <c r="F36" s="87">
        <v>0</v>
      </c>
      <c r="H36" s="87">
        <v>0</v>
      </c>
      <c r="J36" s="86">
        <v>0</v>
      </c>
      <c r="L36" s="87">
        <v>0</v>
      </c>
      <c r="N36" s="87">
        <v>49295373.159000032</v>
      </c>
      <c r="P36" s="86">
        <v>49295373.159000032</v>
      </c>
    </row>
    <row r="37" spans="2:16">
      <c r="C37" s="29"/>
      <c r="D37" s="79"/>
      <c r="F37" s="80"/>
      <c r="H37" s="80"/>
      <c r="L37" s="80"/>
      <c r="P37" s="34"/>
    </row>
    <row r="38" spans="2:16" ht="13.5" thickBot="1">
      <c r="B38" s="75" t="s">
        <v>706</v>
      </c>
      <c r="C38" s="29"/>
      <c r="D38" s="76">
        <v>441000000</v>
      </c>
      <c r="E38" s="76">
        <v>0</v>
      </c>
      <c r="F38" s="76">
        <v>2989952.2919999957</v>
      </c>
      <c r="G38" s="76">
        <v>0</v>
      </c>
      <c r="H38" s="76">
        <v>29785113.687158976</v>
      </c>
      <c r="I38" s="76">
        <v>0</v>
      </c>
      <c r="J38" s="76">
        <v>57000000</v>
      </c>
      <c r="K38" s="76">
        <v>0</v>
      </c>
      <c r="L38" s="76">
        <v>43330355.819000006</v>
      </c>
      <c r="M38" s="76">
        <v>0</v>
      </c>
      <c r="N38" s="76">
        <v>49295373.117163874</v>
      </c>
      <c r="O38" s="76">
        <v>0</v>
      </c>
      <c r="P38" s="76">
        <v>623400794.91532302</v>
      </c>
    </row>
    <row r="39" spans="2:16" ht="13.5" thickTop="1">
      <c r="C39" s="29"/>
      <c r="D39" s="79"/>
      <c r="F39" s="80"/>
      <c r="H39" s="80"/>
      <c r="L39" s="80"/>
      <c r="P39" s="34"/>
    </row>
    <row r="40" spans="2:16">
      <c r="C40" s="29"/>
      <c r="D40" s="446">
        <v>0</v>
      </c>
      <c r="E40" s="447"/>
      <c r="F40" s="446">
        <v>-4.1909515857696533E-9</v>
      </c>
      <c r="G40" s="447"/>
      <c r="H40" s="446">
        <v>-3908305.027533859</v>
      </c>
      <c r="I40" s="447"/>
      <c r="J40" s="447">
        <v>-26500000</v>
      </c>
      <c r="K40" s="447"/>
      <c r="L40" s="446">
        <v>-23757795.472999997</v>
      </c>
      <c r="M40" s="447"/>
      <c r="N40" s="448">
        <v>28870727.294856645</v>
      </c>
      <c r="O40" s="448"/>
      <c r="P40" s="445">
        <v>-25295373.205677032</v>
      </c>
    </row>
    <row r="41" spans="2:16">
      <c r="B41" s="4" t="s">
        <v>681</v>
      </c>
      <c r="C41" s="29"/>
      <c r="D41" s="79"/>
      <c r="F41" s="80"/>
      <c r="H41" s="80"/>
      <c r="L41" s="80"/>
    </row>
    <row r="42" spans="2:16">
      <c r="B42" s="4" t="s">
        <v>682</v>
      </c>
      <c r="C42" s="29"/>
      <c r="D42" s="79"/>
      <c r="F42" s="80"/>
      <c r="H42" s="80"/>
      <c r="L42" s="80"/>
    </row>
    <row r="43" spans="2:16">
      <c r="B43" s="4" t="s">
        <v>683</v>
      </c>
      <c r="C43" s="29"/>
      <c r="D43" s="79"/>
      <c r="F43" s="80"/>
      <c r="H43" s="80"/>
      <c r="L43" s="80"/>
    </row>
    <row r="44" spans="2:16">
      <c r="B44" s="4" t="s">
        <v>688</v>
      </c>
      <c r="C44" s="29"/>
      <c r="D44" s="79"/>
      <c r="F44" s="80"/>
      <c r="H44" s="80"/>
      <c r="L44" s="80"/>
    </row>
    <row r="45" spans="2:16">
      <c r="B45" s="4" t="s">
        <v>696</v>
      </c>
      <c r="C45" s="29"/>
      <c r="D45" s="79"/>
      <c r="F45" s="80"/>
      <c r="H45" s="80"/>
      <c r="L45" s="80"/>
    </row>
    <row r="46" spans="2:16">
      <c r="C46" s="29"/>
      <c r="D46" s="79"/>
      <c r="F46" s="80"/>
      <c r="H46" s="80"/>
      <c r="L46" s="80"/>
    </row>
    <row r="47" spans="2:16">
      <c r="B47" s="4" t="s">
        <v>626</v>
      </c>
      <c r="C47" s="29"/>
      <c r="D47" s="79"/>
      <c r="F47" s="80"/>
      <c r="H47" s="80"/>
      <c r="L47" s="80"/>
    </row>
    <row r="48" spans="2:16">
      <c r="C48" s="29"/>
      <c r="D48" s="80"/>
      <c r="F48" s="80"/>
      <c r="H48" s="80"/>
      <c r="L48" s="80"/>
      <c r="N48" s="80"/>
    </row>
    <row r="49" spans="1:16">
      <c r="F49" s="34"/>
      <c r="G49" s="4"/>
    </row>
    <row r="50" spans="1:16">
      <c r="F50" s="34"/>
      <c r="G50" s="4"/>
    </row>
    <row r="51" spans="1:16" s="1" customFormat="1">
      <c r="B51" s="25" t="s">
        <v>142</v>
      </c>
      <c r="H51" s="30" t="s">
        <v>143</v>
      </c>
      <c r="N51" s="600" t="s">
        <v>144</v>
      </c>
      <c r="O51" s="600"/>
    </row>
    <row r="52" spans="1:16" s="1" customFormat="1">
      <c r="B52" s="47" t="s">
        <v>675</v>
      </c>
      <c r="H52" s="84" t="s">
        <v>146</v>
      </c>
      <c r="N52" s="600" t="s">
        <v>147</v>
      </c>
      <c r="O52" s="600"/>
    </row>
    <row r="53" spans="1:16" s="1" customFormat="1">
      <c r="B53" s="25" t="s">
        <v>490</v>
      </c>
      <c r="H53" s="30" t="s">
        <v>149</v>
      </c>
      <c r="N53" s="611" t="s">
        <v>150</v>
      </c>
      <c r="O53" s="611"/>
    </row>
    <row r="54" spans="1:16">
      <c r="C54" s="29"/>
      <c r="D54" s="80"/>
      <c r="F54" s="4"/>
      <c r="G54" s="4"/>
      <c r="H54" s="80"/>
      <c r="I54" s="4"/>
      <c r="J54" s="4"/>
      <c r="K54" s="4"/>
    </row>
    <row r="55" spans="1:16" s="71" customFormat="1">
      <c r="A55" s="4"/>
      <c r="B55" s="4"/>
      <c r="C55" s="29"/>
      <c r="D55" s="80"/>
      <c r="E55" s="72"/>
      <c r="F55" s="80"/>
      <c r="G55" s="72"/>
      <c r="I55" s="72"/>
      <c r="J55" s="72"/>
      <c r="K55" s="72"/>
      <c r="M55" s="72"/>
      <c r="P55" s="4"/>
    </row>
    <row r="56" spans="1:16" s="71" customFormat="1">
      <c r="A56" s="4"/>
      <c r="B56" s="4"/>
      <c r="C56" s="4"/>
      <c r="E56" s="72"/>
      <c r="F56" s="4"/>
      <c r="G56" s="4"/>
      <c r="I56" s="72"/>
      <c r="J56" s="72"/>
      <c r="K56" s="72"/>
      <c r="M56" s="72"/>
      <c r="P56" s="4"/>
    </row>
    <row r="57" spans="1:16" s="71" customFormat="1">
      <c r="A57" s="4"/>
      <c r="B57" s="4"/>
      <c r="C57" s="4"/>
      <c r="E57" s="72"/>
      <c r="F57" s="4"/>
      <c r="G57" s="4"/>
      <c r="I57" s="72"/>
      <c r="J57" s="72"/>
      <c r="K57" s="72"/>
      <c r="M57" s="72"/>
      <c r="P57" s="4"/>
    </row>
  </sheetData>
  <mergeCells count="17">
    <mergeCell ref="H12:N12"/>
    <mergeCell ref="B13:B14"/>
    <mergeCell ref="D13:D14"/>
    <mergeCell ref="F13:F14"/>
    <mergeCell ref="H13:H14"/>
    <mergeCell ref="J13:J14"/>
    <mergeCell ref="N13:N14"/>
    <mergeCell ref="B6:P6"/>
    <mergeCell ref="B7:P7"/>
    <mergeCell ref="B8:P8"/>
    <mergeCell ref="B9:P9"/>
    <mergeCell ref="B10:P10"/>
    <mergeCell ref="P13:P14"/>
    <mergeCell ref="N51:O51"/>
    <mergeCell ref="N52:O52"/>
    <mergeCell ref="N53:O53"/>
    <mergeCell ref="L13:L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I51"/>
  <sheetViews>
    <sheetView showGridLines="0" zoomScaleNormal="100" workbookViewId="0">
      <selection activeCell="C20" sqref="C20"/>
    </sheetView>
  </sheetViews>
  <sheetFormatPr baseColWidth="10" defaultColWidth="10.85546875" defaultRowHeight="12.75" outlineLevelRow="1"/>
  <cols>
    <col min="1" max="1" width="7.140625" style="1" customWidth="1"/>
    <col min="2" max="2" width="51.28515625" style="1" customWidth="1"/>
    <col min="3" max="3" width="21.140625" style="375" customWidth="1"/>
    <col min="4" max="4" width="18.85546875" style="375" bestFit="1" customWidth="1"/>
    <col min="5" max="5" width="10.5703125" style="1" bestFit="1" customWidth="1"/>
    <col min="6" max="6" width="2.28515625" style="1" customWidth="1"/>
    <col min="7" max="7" width="4.42578125" style="1" customWidth="1"/>
    <col min="8" max="8" width="21.42578125" style="1" customWidth="1"/>
    <col min="9" max="9" width="16.42578125" style="375" bestFit="1" customWidth="1"/>
    <col min="10" max="16384" width="10.85546875" style="1"/>
  </cols>
  <sheetData>
    <row r="2" spans="2:9" ht="15">
      <c r="D2" s="376" t="s">
        <v>465</v>
      </c>
    </row>
    <row r="3" spans="2:9" ht="15">
      <c r="D3" s="376"/>
    </row>
    <row r="4" spans="2:9">
      <c r="B4" s="4"/>
      <c r="C4" s="377"/>
      <c r="D4" s="377"/>
      <c r="I4" s="1"/>
    </row>
    <row r="5" spans="2:9" ht="13.9" hidden="1" customHeight="1">
      <c r="B5" s="614"/>
      <c r="C5" s="614"/>
      <c r="D5" s="614"/>
      <c r="I5" s="1"/>
    </row>
    <row r="6" spans="2:9">
      <c r="B6" s="607" t="s">
        <v>314</v>
      </c>
      <c r="C6" s="607"/>
      <c r="D6" s="607"/>
      <c r="I6" s="1"/>
    </row>
    <row r="7" spans="2:9">
      <c r="B7" s="599" t="s">
        <v>603</v>
      </c>
      <c r="C7" s="599"/>
      <c r="D7" s="599"/>
      <c r="I7" s="1"/>
    </row>
    <row r="8" spans="2:9">
      <c r="B8" s="599" t="s">
        <v>705</v>
      </c>
      <c r="C8" s="599"/>
      <c r="D8" s="599"/>
      <c r="I8" s="1"/>
    </row>
    <row r="9" spans="2:9">
      <c r="B9" s="600" t="s">
        <v>678</v>
      </c>
      <c r="C9" s="600"/>
      <c r="D9" s="600"/>
      <c r="I9" s="1"/>
    </row>
    <row r="10" spans="2:9">
      <c r="B10" s="600" t="s">
        <v>117</v>
      </c>
      <c r="C10" s="600"/>
      <c r="D10" s="600"/>
      <c r="I10" s="1"/>
    </row>
    <row r="11" spans="2:9">
      <c r="B11" s="25"/>
      <c r="C11" s="25"/>
      <c r="D11" s="25"/>
      <c r="I11" s="1"/>
    </row>
    <row r="12" spans="2:9">
      <c r="B12" s="25"/>
      <c r="C12" s="25"/>
      <c r="D12" s="25"/>
      <c r="I12" s="1"/>
    </row>
    <row r="13" spans="2:9">
      <c r="B13" s="30"/>
      <c r="C13" s="378">
        <v>45838</v>
      </c>
      <c r="D13" s="378">
        <v>45657</v>
      </c>
      <c r="I13" s="1"/>
    </row>
    <row r="14" spans="2:9">
      <c r="B14" s="4"/>
      <c r="C14" s="379"/>
      <c r="D14" s="379"/>
      <c r="I14" s="1"/>
    </row>
    <row r="15" spans="2:9">
      <c r="B15" s="29" t="s">
        <v>604</v>
      </c>
      <c r="C15" s="71"/>
      <c r="D15" s="71"/>
    </row>
    <row r="16" spans="2:9">
      <c r="B16" s="4" t="s">
        <v>605</v>
      </c>
      <c r="C16" s="87">
        <v>255727809.14632004</v>
      </c>
      <c r="D16" s="87">
        <v>516802008.58810306</v>
      </c>
    </row>
    <row r="17" spans="2:8">
      <c r="B17" s="4" t="s">
        <v>606</v>
      </c>
      <c r="C17" s="87">
        <v>-112133066.18252513</v>
      </c>
      <c r="D17" s="87">
        <v>-162110386.34765348</v>
      </c>
      <c r="F17" s="68"/>
      <c r="H17" s="380"/>
    </row>
    <row r="18" spans="2:8">
      <c r="B18" s="4" t="s">
        <v>607</v>
      </c>
      <c r="C18" s="87">
        <v>-60383179.216999993</v>
      </c>
      <c r="D18" s="87">
        <v>-113004540.583</v>
      </c>
      <c r="F18" s="68"/>
      <c r="H18" s="380"/>
    </row>
    <row r="19" spans="2:8">
      <c r="B19" s="4" t="s">
        <v>608</v>
      </c>
      <c r="C19" s="87">
        <v>-68738447.16074717</v>
      </c>
      <c r="D19" s="87">
        <v>-142681597.61361501</v>
      </c>
      <c r="F19" s="68"/>
      <c r="H19" s="380"/>
    </row>
    <row r="20" spans="2:8">
      <c r="B20" s="4" t="s">
        <v>609</v>
      </c>
      <c r="C20" s="87">
        <v>-5003379.8870000001</v>
      </c>
      <c r="D20" s="87">
        <v>-7550595.4890000001</v>
      </c>
      <c r="E20" s="8"/>
      <c r="F20" s="68"/>
    </row>
    <row r="21" spans="2:8" ht="13.5" thickBot="1">
      <c r="B21" s="29" t="s">
        <v>610</v>
      </c>
      <c r="C21" s="381">
        <v>9469736.6990477536</v>
      </c>
      <c r="D21" s="381">
        <v>91454888.554834545</v>
      </c>
    </row>
    <row r="22" spans="2:8" ht="13.5" thickTop="1">
      <c r="B22" s="4"/>
      <c r="C22" s="87"/>
      <c r="D22" s="87"/>
    </row>
    <row r="23" spans="2:8">
      <c r="B23" s="29" t="s">
        <v>611</v>
      </c>
      <c r="C23" s="87"/>
      <c r="D23" s="87"/>
    </row>
    <row r="24" spans="2:8">
      <c r="B24" s="4" t="s">
        <v>612</v>
      </c>
      <c r="C24" s="87">
        <v>-11301640.154000001</v>
      </c>
      <c r="D24" s="87">
        <v>-36733031.580999963</v>
      </c>
      <c r="F24" s="68"/>
    </row>
    <row r="25" spans="2:8">
      <c r="B25" s="4" t="s">
        <v>668</v>
      </c>
      <c r="C25" s="87">
        <v>12171776.964964971</v>
      </c>
      <c r="D25" s="87">
        <v>-774396.18986255629</v>
      </c>
      <c r="F25" s="68"/>
    </row>
    <row r="26" spans="2:8" ht="13.9" hidden="1" customHeight="1">
      <c r="B26" s="4" t="s">
        <v>613</v>
      </c>
      <c r="C26" s="87"/>
      <c r="D26" s="87"/>
      <c r="F26" s="68"/>
    </row>
    <row r="27" spans="2:8" ht="13.9" hidden="1" customHeight="1">
      <c r="B27" s="4" t="s">
        <v>614</v>
      </c>
      <c r="C27" s="87">
        <v>0</v>
      </c>
      <c r="D27" s="87">
        <v>0</v>
      </c>
    </row>
    <row r="28" spans="2:8">
      <c r="B28" s="4" t="s">
        <v>637</v>
      </c>
      <c r="C28" s="87">
        <v>-272654.86699999869</v>
      </c>
      <c r="D28" s="87">
        <v>-847471.63200000301</v>
      </c>
      <c r="E28" s="17"/>
    </row>
    <row r="29" spans="2:8" ht="13.5" thickBot="1">
      <c r="B29" s="29" t="s">
        <v>615</v>
      </c>
      <c r="C29" s="381">
        <v>597481.94396497123</v>
      </c>
      <c r="D29" s="381">
        <v>-38354899.402862519</v>
      </c>
    </row>
    <row r="30" spans="2:8" ht="13.5" thickTop="1">
      <c r="B30" s="4"/>
      <c r="C30" s="87"/>
      <c r="D30" s="87"/>
    </row>
    <row r="31" spans="2:8">
      <c r="B31" s="29" t="s">
        <v>616</v>
      </c>
      <c r="C31" s="87"/>
      <c r="D31" s="87"/>
    </row>
    <row r="32" spans="2:8">
      <c r="B32" s="4" t="s">
        <v>648</v>
      </c>
      <c r="C32" s="87">
        <v>3243424.4308462813</v>
      </c>
      <c r="D32" s="87">
        <v>13265520.714139953</v>
      </c>
      <c r="H32" s="8"/>
    </row>
    <row r="33" spans="2:9" outlineLevel="1">
      <c r="B33" s="4" t="s">
        <v>628</v>
      </c>
      <c r="C33" s="87">
        <v>0</v>
      </c>
      <c r="D33" s="87">
        <v>0</v>
      </c>
    </row>
    <row r="34" spans="2:9">
      <c r="B34" s="4" t="s">
        <v>106</v>
      </c>
      <c r="C34" s="87">
        <v>-11696084.425008504</v>
      </c>
      <c r="D34" s="87">
        <v>-12330374.001105178</v>
      </c>
    </row>
    <row r="35" spans="2:9">
      <c r="B35" s="4" t="s">
        <v>418</v>
      </c>
      <c r="C35" s="87">
        <v>-14940500.003000025</v>
      </c>
      <c r="D35" s="87">
        <v>-50959999.612999961</v>
      </c>
    </row>
    <row r="36" spans="2:9" ht="13.5" thickBot="1">
      <c r="B36" s="29" t="s">
        <v>617</v>
      </c>
      <c r="C36" s="381">
        <v>-23393159.997162245</v>
      </c>
      <c r="D36" s="381">
        <v>-50024852.899965182</v>
      </c>
    </row>
    <row r="37" spans="2:9" ht="13.5" thickTop="1">
      <c r="B37" s="29"/>
      <c r="C37" s="382"/>
      <c r="D37" s="382"/>
      <c r="I37" s="383"/>
    </row>
    <row r="38" spans="2:9">
      <c r="B38" s="4" t="s">
        <v>618</v>
      </c>
      <c r="C38" s="87">
        <v>-13325941.35414952</v>
      </c>
      <c r="D38" s="87">
        <v>3075136.2520068437</v>
      </c>
    </row>
    <row r="39" spans="2:9">
      <c r="B39" s="4" t="s">
        <v>619</v>
      </c>
      <c r="C39" s="87">
        <v>158693.58714945009</v>
      </c>
      <c r="D39" s="87">
        <v>203073.07499328721</v>
      </c>
      <c r="E39" s="17"/>
    </row>
    <row r="40" spans="2:9">
      <c r="B40" s="4" t="s">
        <v>620</v>
      </c>
      <c r="C40" s="87">
        <v>30909266.32700013</v>
      </c>
      <c r="D40" s="87">
        <v>27631057</v>
      </c>
      <c r="H40" s="375"/>
    </row>
    <row r="41" spans="2:9">
      <c r="B41" s="4"/>
      <c r="C41" s="87"/>
      <c r="D41" s="87"/>
      <c r="H41" s="375"/>
    </row>
    <row r="42" spans="2:9" ht="13.5" thickBot="1">
      <c r="B42" s="29" t="s">
        <v>621</v>
      </c>
      <c r="C42" s="381">
        <v>17742018.560000062</v>
      </c>
      <c r="D42" s="381">
        <v>30909266.32700013</v>
      </c>
      <c r="E42" s="8"/>
    </row>
    <row r="43" spans="2:9" ht="13.5" thickTop="1">
      <c r="B43" s="4"/>
      <c r="C43" s="68">
        <v>-0.26899993792176247</v>
      </c>
      <c r="D43" s="68">
        <v>0.12100012972950935</v>
      </c>
    </row>
    <row r="44" spans="2:9">
      <c r="B44" s="1" t="s">
        <v>626</v>
      </c>
      <c r="C44" s="85"/>
      <c r="D44" s="384"/>
    </row>
    <row r="45" spans="2:9">
      <c r="C45" s="85"/>
      <c r="D45" s="85"/>
    </row>
    <row r="46" spans="2:9">
      <c r="C46" s="384"/>
      <c r="D46" s="384"/>
    </row>
    <row r="47" spans="2:9">
      <c r="C47" s="384"/>
      <c r="D47" s="384"/>
    </row>
    <row r="49" spans="2:4">
      <c r="B49" s="25" t="s">
        <v>622</v>
      </c>
      <c r="C49" s="30" t="s">
        <v>143</v>
      </c>
      <c r="D49" s="25" t="s">
        <v>623</v>
      </c>
    </row>
    <row r="50" spans="2:4">
      <c r="B50" s="47" t="s">
        <v>675</v>
      </c>
      <c r="C50" s="84" t="s">
        <v>146</v>
      </c>
      <c r="D50" s="25" t="s">
        <v>147</v>
      </c>
    </row>
    <row r="51" spans="2:4">
      <c r="B51" s="25" t="s">
        <v>490</v>
      </c>
      <c r="C51" s="30" t="s">
        <v>149</v>
      </c>
      <c r="D51" s="415" t="s">
        <v>150</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6"/>
  <sheetViews>
    <sheetView showGridLines="0" topLeftCell="A9" zoomScaleNormal="100" workbookViewId="0">
      <selection activeCell="B11" sqref="B11:J11"/>
    </sheetView>
  </sheetViews>
  <sheetFormatPr baseColWidth="10" defaultColWidth="11.42578125" defaultRowHeight="12.75"/>
  <cols>
    <col min="1" max="1" width="7.85546875" style="1" customWidth="1"/>
    <col min="2" max="9" width="11.42578125" style="1"/>
    <col min="10" max="10" width="21.140625" style="1" customWidth="1"/>
    <col min="11" max="11" width="38.140625" style="1" customWidth="1"/>
    <col min="12" max="16384" width="11.42578125" style="1"/>
  </cols>
  <sheetData>
    <row r="1" spans="2:13" ht="15" customHeight="1">
      <c r="J1" s="127" t="s">
        <v>183</v>
      </c>
    </row>
    <row r="3" spans="2:13">
      <c r="B3" s="607" t="str">
        <f>[91]Indice!C6</f>
        <v>VICENTE SCAVONE &amp; CIA. S.A.E.</v>
      </c>
      <c r="C3" s="607"/>
      <c r="D3" s="607"/>
      <c r="E3" s="607"/>
      <c r="F3" s="607"/>
      <c r="G3" s="607"/>
      <c r="H3" s="607"/>
      <c r="I3" s="607"/>
      <c r="J3" s="607"/>
    </row>
    <row r="4" spans="2:13">
      <c r="B4" s="99"/>
      <c r="C4" s="99"/>
      <c r="D4" s="99"/>
      <c r="E4" s="99"/>
      <c r="F4" s="99"/>
      <c r="G4" s="99"/>
      <c r="H4" s="99"/>
      <c r="I4" s="99"/>
      <c r="J4" s="99"/>
    </row>
    <row r="5" spans="2:13" ht="15" customHeight="1">
      <c r="B5" s="618" t="s">
        <v>699</v>
      </c>
      <c r="C5" s="618"/>
      <c r="D5" s="618"/>
      <c r="E5" s="618"/>
      <c r="F5" s="618"/>
      <c r="G5" s="618"/>
      <c r="H5" s="618"/>
      <c r="I5" s="618"/>
      <c r="J5" s="618"/>
      <c r="K5" s="128"/>
      <c r="L5" s="128"/>
      <c r="M5" s="128"/>
    </row>
    <row r="6" spans="2:13" ht="15" customHeight="1"/>
    <row r="7" spans="2:13" ht="15" customHeight="1">
      <c r="B7" s="75" t="s">
        <v>247</v>
      </c>
      <c r="C7" s="75"/>
      <c r="D7" s="75"/>
      <c r="E7" s="75"/>
      <c r="F7" s="75"/>
      <c r="G7" s="75"/>
      <c r="H7" s="75"/>
      <c r="I7" s="75"/>
      <c r="J7" s="75"/>
      <c r="K7" s="584"/>
      <c r="L7" s="584"/>
      <c r="M7" s="584"/>
    </row>
    <row r="8" spans="2:13" ht="15" customHeight="1">
      <c r="B8" s="75"/>
      <c r="C8" s="75"/>
      <c r="D8" s="75"/>
      <c r="E8" s="75"/>
      <c r="F8" s="75"/>
      <c r="G8" s="75"/>
      <c r="H8" s="75"/>
      <c r="I8" s="75"/>
      <c r="J8" s="75"/>
      <c r="K8" s="129"/>
      <c r="L8" s="129"/>
      <c r="M8" s="129"/>
    </row>
    <row r="9" spans="2:13" ht="147.6" customHeight="1">
      <c r="B9" s="615" t="s">
        <v>249</v>
      </c>
      <c r="C9" s="615"/>
      <c r="D9" s="615"/>
      <c r="E9" s="615"/>
      <c r="F9" s="615"/>
      <c r="G9" s="615"/>
      <c r="H9" s="615"/>
      <c r="I9" s="615"/>
      <c r="J9" s="615"/>
      <c r="K9" s="548"/>
      <c r="L9" s="20"/>
      <c r="M9" s="20"/>
    </row>
    <row r="10" spans="2:13" ht="16.5">
      <c r="B10" s="105"/>
      <c r="C10" s="105"/>
      <c r="D10" s="105"/>
      <c r="E10" s="105"/>
      <c r="F10" s="105"/>
      <c r="G10" s="105"/>
      <c r="H10" s="105"/>
      <c r="I10" s="105"/>
      <c r="J10" s="105"/>
      <c r="K10" s="548"/>
      <c r="L10" s="20"/>
      <c r="M10" s="20"/>
    </row>
    <row r="11" spans="2:13" ht="60" customHeight="1">
      <c r="B11" s="617" t="s">
        <v>693</v>
      </c>
      <c r="C11" s="617"/>
      <c r="D11" s="617"/>
      <c r="E11" s="617"/>
      <c r="F11" s="617"/>
      <c r="G11" s="617"/>
      <c r="H11" s="617"/>
      <c r="I11" s="617"/>
      <c r="J11" s="617"/>
      <c r="K11" s="548"/>
      <c r="L11" s="20"/>
      <c r="M11" s="20"/>
    </row>
    <row r="12" spans="2:13" ht="16.5">
      <c r="B12" s="541"/>
      <c r="C12" s="541"/>
      <c r="D12" s="541"/>
      <c r="E12" s="541"/>
      <c r="F12" s="541"/>
      <c r="G12" s="541"/>
      <c r="H12" s="541"/>
      <c r="I12" s="541"/>
      <c r="J12" s="541"/>
      <c r="K12" s="548"/>
      <c r="L12" s="20"/>
      <c r="M12" s="20"/>
    </row>
    <row r="13" spans="2:13" ht="48.6" customHeight="1">
      <c r="B13" s="615" t="s">
        <v>248</v>
      </c>
      <c r="C13" s="615"/>
      <c r="D13" s="615"/>
      <c r="E13" s="615"/>
      <c r="F13" s="615"/>
      <c r="G13" s="615"/>
      <c r="H13" s="615"/>
      <c r="I13" s="615"/>
      <c r="J13" s="615"/>
    </row>
    <row r="14" spans="2:13" ht="15" customHeight="1"/>
    <row r="15" spans="2:13" ht="15" customHeight="1">
      <c r="B15" s="616"/>
      <c r="C15" s="616"/>
      <c r="D15" s="616"/>
      <c r="E15" s="616"/>
      <c r="F15" s="616"/>
      <c r="G15" s="616"/>
      <c r="H15" s="616"/>
      <c r="I15" s="616"/>
      <c r="J15" s="616"/>
    </row>
    <row r="16" spans="2:13" ht="15" customHeight="1">
      <c r="B16" s="616"/>
      <c r="C16" s="616"/>
      <c r="D16" s="616"/>
      <c r="E16" s="616"/>
      <c r="F16" s="616"/>
      <c r="G16" s="616"/>
      <c r="H16" s="616"/>
      <c r="I16" s="616"/>
      <c r="J16" s="616"/>
    </row>
    <row r="17" spans="2:10" ht="15" customHeight="1">
      <c r="B17" s="616"/>
      <c r="C17" s="616"/>
      <c r="D17" s="616"/>
      <c r="E17" s="616"/>
      <c r="F17" s="616"/>
      <c r="G17" s="616"/>
      <c r="H17" s="616"/>
      <c r="I17" s="616"/>
      <c r="J17" s="616"/>
    </row>
    <row r="18" spans="2:10" ht="15" customHeight="1">
      <c r="B18" s="616"/>
      <c r="C18" s="616"/>
      <c r="D18" s="616"/>
      <c r="E18" s="616"/>
      <c r="F18" s="616"/>
      <c r="G18" s="616"/>
      <c r="H18" s="616"/>
      <c r="I18" s="616"/>
      <c r="J18" s="616"/>
    </row>
    <row r="19" spans="2:10" ht="15" customHeight="1">
      <c r="B19" s="616"/>
      <c r="C19" s="616"/>
      <c r="D19" s="616"/>
      <c r="E19" s="616"/>
      <c r="F19" s="616"/>
      <c r="G19" s="616"/>
      <c r="H19" s="616"/>
      <c r="I19" s="616"/>
      <c r="J19" s="616"/>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11">
    <mergeCell ref="B17:J17"/>
    <mergeCell ref="B18:J18"/>
    <mergeCell ref="B19:J19"/>
    <mergeCell ref="B3:J3"/>
    <mergeCell ref="B5:J5"/>
    <mergeCell ref="K7:M7"/>
    <mergeCell ref="B9:J9"/>
    <mergeCell ref="B13:J13"/>
    <mergeCell ref="B15:J15"/>
    <mergeCell ref="B16:J16"/>
    <mergeCell ref="B11:J11"/>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39"/>
  <sheetViews>
    <sheetView showGridLines="0" zoomScaleNormal="100" workbookViewId="0">
      <selection activeCell="B44" sqref="B44:J44"/>
    </sheetView>
  </sheetViews>
  <sheetFormatPr baseColWidth="10" defaultColWidth="11.42578125" defaultRowHeight="16.5"/>
  <cols>
    <col min="1" max="1" width="7.5703125" style="101" customWidth="1"/>
    <col min="2" max="2" width="31.42578125" style="101" customWidth="1"/>
    <col min="3" max="3" width="17.85546875" style="101" customWidth="1"/>
    <col min="4" max="4" width="15.42578125" style="101" customWidth="1"/>
    <col min="5" max="5" width="14" style="101" customWidth="1"/>
    <col min="6" max="6" width="11.42578125" style="101"/>
    <col min="7" max="7" width="17.42578125" style="101" customWidth="1"/>
    <col min="8" max="8" width="15.42578125" style="101" customWidth="1"/>
    <col min="9" max="9" width="12.42578125" style="101" customWidth="1"/>
    <col min="10" max="10" width="16.85546875" style="101" customWidth="1"/>
    <col min="11" max="11" width="11.42578125" style="101"/>
    <col min="12" max="12" width="12" style="101" bestFit="1" customWidth="1"/>
    <col min="13" max="16384" width="11.42578125" style="101"/>
  </cols>
  <sheetData>
    <row r="2" spans="2:12" ht="15" customHeight="1">
      <c r="B2" s="100" t="str">
        <f>[92]Indice!C6</f>
        <v>VICENTE SCAVONE &amp; CIA. S.A.E.</v>
      </c>
      <c r="J2" s="102" t="s">
        <v>183</v>
      </c>
    </row>
    <row r="3" spans="2:12" ht="15" customHeight="1"/>
    <row r="4" spans="2:12" ht="15" customHeight="1">
      <c r="B4" s="632" t="s">
        <v>194</v>
      </c>
      <c r="C4" s="632"/>
      <c r="D4" s="632"/>
      <c r="E4" s="632"/>
      <c r="F4" s="632"/>
      <c r="G4" s="632"/>
      <c r="H4" s="632"/>
      <c r="I4" s="632"/>
      <c r="J4" s="632"/>
    </row>
    <row r="5" spans="2:12" ht="15" customHeight="1"/>
    <row r="6" spans="2:12" ht="15" customHeight="1">
      <c r="B6" s="626" t="s">
        <v>195</v>
      </c>
      <c r="C6" s="626"/>
      <c r="D6" s="626"/>
      <c r="E6" s="626"/>
      <c r="F6" s="626"/>
      <c r="G6" s="626"/>
      <c r="H6" s="626"/>
      <c r="I6" s="626"/>
      <c r="J6" s="626"/>
      <c r="K6" s="104"/>
      <c r="L6" s="104"/>
    </row>
    <row r="7" spans="2:12" ht="8.25" customHeight="1">
      <c r="B7" s="103"/>
      <c r="C7" s="103"/>
      <c r="D7" s="103"/>
      <c r="E7" s="103"/>
      <c r="F7" s="103"/>
      <c r="G7" s="103"/>
      <c r="H7" s="103"/>
      <c r="I7" s="103"/>
      <c r="J7" s="103"/>
      <c r="K7" s="104"/>
      <c r="L7" s="104"/>
    </row>
    <row r="8" spans="2:12" ht="78.599999999999994" customHeight="1">
      <c r="B8" s="633" t="s">
        <v>700</v>
      </c>
      <c r="C8" s="633"/>
      <c r="D8" s="633"/>
      <c r="E8" s="633"/>
      <c r="F8" s="633"/>
      <c r="G8" s="633"/>
      <c r="H8" s="633"/>
      <c r="I8" s="633"/>
      <c r="J8" s="633"/>
    </row>
    <row r="9" spans="2:12" ht="52.15" customHeight="1">
      <c r="B9" s="624" t="s">
        <v>711</v>
      </c>
      <c r="C9" s="624"/>
      <c r="D9" s="624"/>
      <c r="E9" s="624"/>
      <c r="F9" s="624"/>
      <c r="G9" s="624"/>
      <c r="H9" s="624"/>
      <c r="I9" s="624"/>
      <c r="J9" s="624"/>
    </row>
    <row r="10" spans="2:12" ht="15" customHeight="1">
      <c r="B10" s="106"/>
      <c r="C10" s="106"/>
      <c r="D10" s="106"/>
      <c r="E10" s="106"/>
      <c r="F10" s="106"/>
      <c r="G10" s="106"/>
      <c r="H10" s="106"/>
      <c r="I10" s="106"/>
      <c r="J10" s="106"/>
    </row>
    <row r="11" spans="2:12" ht="15" customHeight="1">
      <c r="B11" s="620" t="s">
        <v>196</v>
      </c>
      <c r="C11" s="620"/>
      <c r="D11" s="620"/>
      <c r="E11" s="620"/>
      <c r="F11" s="620"/>
      <c r="G11" s="620"/>
      <c r="H11" s="620"/>
      <c r="I11" s="620"/>
      <c r="J11" s="620"/>
      <c r="K11" s="104"/>
      <c r="L11" s="104"/>
    </row>
    <row r="12" spans="2:12" ht="8.25" customHeight="1">
      <c r="B12" s="107"/>
      <c r="C12" s="107"/>
      <c r="D12" s="107"/>
      <c r="E12" s="107"/>
      <c r="F12" s="107"/>
      <c r="G12" s="107"/>
      <c r="H12" s="107"/>
      <c r="I12" s="107"/>
      <c r="J12" s="107"/>
      <c r="K12" s="104"/>
      <c r="L12" s="104"/>
    </row>
    <row r="13" spans="2:12" ht="33" customHeight="1">
      <c r="B13" s="628" t="s">
        <v>197</v>
      </c>
      <c r="C13" s="628"/>
      <c r="D13" s="628"/>
      <c r="E13" s="628"/>
      <c r="F13" s="628"/>
      <c r="G13" s="628"/>
      <c r="H13" s="628"/>
      <c r="I13" s="628"/>
      <c r="J13" s="628"/>
    </row>
    <row r="14" spans="2:12" ht="10.5" customHeight="1">
      <c r="B14" s="619"/>
      <c r="C14" s="619"/>
      <c r="D14" s="619"/>
      <c r="E14" s="619"/>
      <c r="F14" s="619"/>
      <c r="G14" s="619"/>
      <c r="H14" s="619"/>
      <c r="I14" s="619"/>
      <c r="J14" s="619"/>
    </row>
    <row r="15" spans="2:12">
      <c r="B15" s="628" t="s">
        <v>690</v>
      </c>
      <c r="C15" s="628"/>
      <c r="D15" s="628"/>
      <c r="E15" s="628"/>
      <c r="F15" s="628"/>
      <c r="G15" s="628"/>
      <c r="H15" s="628"/>
      <c r="I15" s="628"/>
      <c r="J15" s="628"/>
    </row>
    <row r="16" spans="2:12" ht="15" customHeight="1">
      <c r="B16" s="108"/>
      <c r="C16" s="108"/>
      <c r="D16" s="108"/>
      <c r="E16" s="108"/>
      <c r="F16" s="108"/>
      <c r="G16" s="108"/>
      <c r="H16" s="108"/>
      <c r="I16" s="108"/>
      <c r="J16" s="108"/>
    </row>
    <row r="17" spans="2:12" ht="30.75" customHeight="1">
      <c r="B17" s="628" t="s">
        <v>198</v>
      </c>
      <c r="C17" s="628"/>
      <c r="D17" s="628"/>
      <c r="E17" s="628"/>
      <c r="F17" s="628"/>
      <c r="G17" s="628"/>
      <c r="H17" s="628"/>
      <c r="I17" s="628"/>
      <c r="J17" s="628"/>
    </row>
    <row r="18" spans="2:12" ht="15" customHeight="1">
      <c r="B18" s="108"/>
      <c r="C18" s="108"/>
      <c r="D18" s="108"/>
      <c r="E18" s="108"/>
      <c r="F18" s="108"/>
      <c r="G18" s="108"/>
      <c r="H18" s="108"/>
      <c r="I18" s="108"/>
      <c r="J18" s="108"/>
    </row>
    <row r="19" spans="2:12" ht="15" customHeight="1">
      <c r="B19" s="620" t="s">
        <v>199</v>
      </c>
      <c r="C19" s="620"/>
      <c r="D19" s="620"/>
      <c r="E19" s="620"/>
      <c r="F19" s="620"/>
      <c r="G19" s="620"/>
      <c r="H19" s="620"/>
      <c r="I19" s="620"/>
      <c r="J19" s="620"/>
      <c r="K19" s="104"/>
      <c r="L19" s="104"/>
    </row>
    <row r="20" spans="2:12" ht="8.25" customHeight="1">
      <c r="B20" s="107"/>
      <c r="C20" s="107"/>
      <c r="D20" s="107"/>
      <c r="E20" s="107"/>
      <c r="F20" s="107"/>
      <c r="G20" s="107"/>
      <c r="H20" s="107"/>
      <c r="I20" s="107"/>
      <c r="J20" s="107"/>
      <c r="K20" s="104"/>
      <c r="L20" s="104"/>
    </row>
    <row r="21" spans="2:12" ht="15" customHeight="1">
      <c r="B21" s="628" t="s">
        <v>200</v>
      </c>
      <c r="C21" s="628"/>
      <c r="D21" s="628"/>
      <c r="E21" s="628"/>
      <c r="F21" s="628"/>
      <c r="G21" s="628"/>
      <c r="H21" s="628"/>
      <c r="I21" s="628"/>
      <c r="J21" s="628"/>
    </row>
    <row r="22" spans="2:12" ht="8.25" customHeight="1">
      <c r="B22" s="106"/>
      <c r="C22" s="106"/>
      <c r="D22" s="106"/>
      <c r="E22" s="106"/>
      <c r="F22" s="106"/>
      <c r="G22" s="106"/>
      <c r="H22" s="106"/>
      <c r="I22" s="106"/>
      <c r="J22" s="106"/>
    </row>
    <row r="23" spans="2:12" ht="15.6" customHeight="1">
      <c r="B23" s="628" t="s">
        <v>201</v>
      </c>
      <c r="C23" s="628"/>
      <c r="D23" s="628"/>
      <c r="E23" s="628"/>
      <c r="F23" s="628"/>
      <c r="G23" s="628"/>
      <c r="H23" s="628"/>
      <c r="I23" s="628"/>
      <c r="J23" s="628"/>
    </row>
    <row r="24" spans="2:12" ht="15" customHeight="1">
      <c r="B24" s="105"/>
      <c r="C24" s="105"/>
      <c r="D24" s="105"/>
      <c r="E24" s="105"/>
      <c r="F24" s="105"/>
      <c r="G24" s="105"/>
      <c r="H24" s="105"/>
      <c r="I24" s="105"/>
      <c r="J24" s="105"/>
    </row>
    <row r="25" spans="2:12" ht="15" customHeight="1">
      <c r="C25" s="629">
        <v>45838</v>
      </c>
      <c r="D25" s="630"/>
      <c r="E25" s="630"/>
      <c r="G25" s="629">
        <v>45657</v>
      </c>
      <c r="H25" s="630"/>
      <c r="I25" s="630"/>
      <c r="K25" s="109"/>
      <c r="L25" s="109"/>
    </row>
    <row r="26" spans="2:12" ht="15" customHeight="1">
      <c r="C26" s="119" t="s">
        <v>202</v>
      </c>
      <c r="D26" s="120" t="s">
        <v>203</v>
      </c>
      <c r="E26" s="120" t="s">
        <v>204</v>
      </c>
      <c r="G26" s="119" t="s">
        <v>202</v>
      </c>
      <c r="H26" s="120" t="s">
        <v>203</v>
      </c>
      <c r="I26" s="120" t="s">
        <v>204</v>
      </c>
    </row>
    <row r="27" spans="2:12" ht="15" customHeight="1">
      <c r="B27" s="101" t="s">
        <v>205</v>
      </c>
      <c r="C27" s="483">
        <v>8031606.6699999999</v>
      </c>
      <c r="D27" s="390">
        <v>7790.75</v>
      </c>
      <c r="E27" s="122">
        <f>+(C27*D27)/1000</f>
        <v>62572239.664302498</v>
      </c>
      <c r="G27" s="483">
        <v>7730500.3200000003</v>
      </c>
      <c r="H27" s="390">
        <v>7812.22</v>
      </c>
      <c r="I27" s="122">
        <f>+(G27*H27)/1000</f>
        <v>60392369.209910408</v>
      </c>
      <c r="J27" s="123"/>
      <c r="K27" s="110"/>
      <c r="L27" s="110"/>
    </row>
    <row r="28" spans="2:12" ht="15" customHeight="1">
      <c r="B28" s="101" t="s">
        <v>206</v>
      </c>
      <c r="C28" s="484">
        <v>-17986221.039999999</v>
      </c>
      <c r="D28" s="391">
        <v>7807.41</v>
      </c>
      <c r="E28" s="124">
        <f>+(C28*D28)/1000</f>
        <v>-140425802.00990641</v>
      </c>
      <c r="G28" s="484">
        <v>-18203427.589999996</v>
      </c>
      <c r="H28" s="391">
        <v>7843.41</v>
      </c>
      <c r="I28" s="124">
        <f>+(G28*H28)/1000</f>
        <v>-142776945.99368185</v>
      </c>
      <c r="J28" s="404"/>
      <c r="K28" s="110"/>
      <c r="L28" s="110"/>
    </row>
    <row r="29" spans="2:12" ht="15" customHeight="1">
      <c r="B29" s="111" t="s">
        <v>207</v>
      </c>
      <c r="C29" s="125">
        <f>+C27+C28</f>
        <v>-9954614.3699999992</v>
      </c>
      <c r="D29" s="510"/>
      <c r="E29" s="126">
        <f>+E27+E28</f>
        <v>-77853562.345603913</v>
      </c>
      <c r="G29" s="125">
        <f>+G27+G28</f>
        <v>-10472927.269999996</v>
      </c>
      <c r="H29" s="510"/>
      <c r="I29" s="126">
        <f>+I27+I28</f>
        <v>-82384576.78377144</v>
      </c>
      <c r="J29" s="121"/>
    </row>
    <row r="30" spans="2:12" ht="15" customHeight="1">
      <c r="J30" s="405"/>
      <c r="K30" s="109"/>
      <c r="L30" s="109"/>
    </row>
    <row r="31" spans="2:12" ht="15" customHeight="1">
      <c r="C31" s="629">
        <v>45838</v>
      </c>
      <c r="D31" s="630"/>
      <c r="E31" s="630"/>
      <c r="G31" s="629">
        <v>45657</v>
      </c>
      <c r="H31" s="630"/>
      <c r="I31" s="630"/>
      <c r="K31" s="109"/>
      <c r="L31" s="109"/>
    </row>
    <row r="32" spans="2:12" ht="15" customHeight="1">
      <c r="C32" s="119" t="s">
        <v>208</v>
      </c>
      <c r="D32" s="120" t="s">
        <v>203</v>
      </c>
      <c r="E32" s="120" t="s">
        <v>204</v>
      </c>
      <c r="G32" s="119" t="s">
        <v>208</v>
      </c>
      <c r="H32" s="120" t="s">
        <v>203</v>
      </c>
      <c r="I32" s="120" t="s">
        <v>204</v>
      </c>
      <c r="J32" s="122"/>
      <c r="K32" s="109"/>
      <c r="L32" s="109"/>
    </row>
    <row r="33" spans="2:12" ht="15" customHeight="1">
      <c r="B33" s="101" t="s">
        <v>205</v>
      </c>
      <c r="C33" s="483">
        <v>654220.71</v>
      </c>
      <c r="D33" s="390">
        <v>9144</v>
      </c>
      <c r="E33" s="122">
        <f>+(C33*D33)/1000</f>
        <v>5982194.1722400002</v>
      </c>
      <c r="G33" s="483">
        <v>349804.63000000006</v>
      </c>
      <c r="H33" s="390">
        <v>8125.49</v>
      </c>
      <c r="I33" s="122">
        <f>+(G33*H33)/1000</f>
        <v>2842334.0230187005</v>
      </c>
      <c r="K33" s="110"/>
      <c r="L33" s="109"/>
    </row>
    <row r="34" spans="2:12" ht="15" customHeight="1">
      <c r="B34" s="101" t="s">
        <v>206</v>
      </c>
      <c r="C34" s="484">
        <v>-2196326.3199999998</v>
      </c>
      <c r="D34" s="391">
        <v>9164.34</v>
      </c>
      <c r="E34" s="124">
        <f>+(C34*D34)/1000</f>
        <v>-20127881.147428799</v>
      </c>
      <c r="G34" s="484">
        <v>-2460500.21</v>
      </c>
      <c r="H34" s="391">
        <v>8158.72</v>
      </c>
      <c r="I34" s="124">
        <f>+(G34*H34)/1000</f>
        <v>-20074532.273331199</v>
      </c>
      <c r="K34" s="110"/>
      <c r="L34" s="109"/>
    </row>
    <row r="35" spans="2:12" ht="15" customHeight="1">
      <c r="B35" s="111" t="s">
        <v>207</v>
      </c>
      <c r="C35" s="485">
        <f>+C33+C34</f>
        <v>-1542105.6099999999</v>
      </c>
      <c r="D35" s="111"/>
      <c r="E35" s="126">
        <f>+E33+E34</f>
        <v>-14145686.975188799</v>
      </c>
      <c r="G35" s="485">
        <f>+G33+G34</f>
        <v>-2110695.58</v>
      </c>
      <c r="H35" s="111"/>
      <c r="I35" s="126">
        <f>+I33+I34</f>
        <v>-17232198.2503125</v>
      </c>
      <c r="K35" s="414"/>
      <c r="L35" s="109"/>
    </row>
    <row r="36" spans="2:12" ht="15" customHeight="1">
      <c r="B36" s="109"/>
      <c r="C36" s="112"/>
      <c r="D36" s="109"/>
      <c r="E36" s="109"/>
      <c r="F36" s="109"/>
      <c r="G36" s="109"/>
      <c r="H36" s="109"/>
      <c r="I36" s="109"/>
      <c r="J36" s="109"/>
      <c r="K36" s="109"/>
      <c r="L36" s="109"/>
    </row>
    <row r="37" spans="2:12" ht="15" customHeight="1">
      <c r="C37" s="629">
        <v>45838</v>
      </c>
      <c r="D37" s="630"/>
      <c r="E37" s="630"/>
      <c r="G37" s="629">
        <v>45657</v>
      </c>
      <c r="H37" s="630"/>
      <c r="I37" s="630"/>
      <c r="J37" s="109"/>
      <c r="K37" s="109"/>
      <c r="L37" s="109"/>
    </row>
    <row r="38" spans="2:12" ht="15" customHeight="1">
      <c r="C38" s="119" t="s">
        <v>665</v>
      </c>
      <c r="D38" s="120" t="s">
        <v>203</v>
      </c>
      <c r="E38" s="120" t="s">
        <v>204</v>
      </c>
      <c r="G38" s="119" t="s">
        <v>665</v>
      </c>
      <c r="H38" s="120" t="s">
        <v>203</v>
      </c>
      <c r="I38" s="120" t="s">
        <v>204</v>
      </c>
      <c r="J38" s="109"/>
      <c r="K38" s="109"/>
      <c r="L38" s="109"/>
    </row>
    <row r="39" spans="2:12" ht="15" customHeight="1">
      <c r="B39" s="101" t="s">
        <v>205</v>
      </c>
      <c r="C39" s="483">
        <v>0</v>
      </c>
      <c r="D39" s="390">
        <v>10674.1</v>
      </c>
      <c r="E39" s="122">
        <f>+(C39*D39)/1000</f>
        <v>0</v>
      </c>
      <c r="G39" s="483">
        <v>0</v>
      </c>
      <c r="H39" s="390">
        <v>9804.34</v>
      </c>
      <c r="I39" s="122">
        <f>+(G39*H39)/1000</f>
        <v>0</v>
      </c>
      <c r="J39" s="109"/>
      <c r="K39" s="109"/>
      <c r="L39" s="109"/>
    </row>
    <row r="40" spans="2:12" ht="15" customHeight="1">
      <c r="B40" s="101" t="s">
        <v>206</v>
      </c>
      <c r="C40" s="484">
        <v>0</v>
      </c>
      <c r="D40" s="391">
        <v>10697.72</v>
      </c>
      <c r="E40" s="124">
        <f>+(C40*D40)/1000</f>
        <v>0</v>
      </c>
      <c r="G40" s="484">
        <v>573</v>
      </c>
      <c r="H40" s="391">
        <v>9844.27</v>
      </c>
      <c r="I40" s="124">
        <f>+(G40*H40)/1000</f>
        <v>5640.7667099999999</v>
      </c>
      <c r="J40" s="109"/>
      <c r="K40" s="109"/>
      <c r="L40" s="109"/>
    </row>
    <row r="41" spans="2:12" ht="15" customHeight="1">
      <c r="B41" s="111" t="s">
        <v>207</v>
      </c>
      <c r="C41" s="485">
        <f>+C39+C40</f>
        <v>0</v>
      </c>
      <c r="D41" s="111"/>
      <c r="E41" s="126">
        <f>+E39+E40</f>
        <v>0</v>
      </c>
      <c r="G41" s="485">
        <f>+G39+G40</f>
        <v>573</v>
      </c>
      <c r="H41" s="111"/>
      <c r="I41" s="126">
        <f>+I39+I40</f>
        <v>5640.7667099999999</v>
      </c>
      <c r="J41" s="109"/>
      <c r="K41" s="109"/>
      <c r="L41" s="109"/>
    </row>
    <row r="42" spans="2:12" ht="15" customHeight="1">
      <c r="B42" s="109"/>
      <c r="C42" s="112"/>
      <c r="D42" s="109"/>
      <c r="E42" s="109"/>
      <c r="F42" s="109"/>
      <c r="G42" s="109"/>
      <c r="H42" s="109"/>
      <c r="I42" s="109"/>
      <c r="J42" s="109"/>
      <c r="K42" s="109"/>
      <c r="L42" s="109"/>
    </row>
    <row r="43" spans="2:12" ht="15" customHeight="1">
      <c r="B43" s="109"/>
      <c r="C43" s="112"/>
      <c r="D43" s="109"/>
      <c r="E43" s="109"/>
      <c r="F43" s="109"/>
      <c r="G43" s="109"/>
      <c r="H43" s="109"/>
      <c r="I43" s="109"/>
      <c r="J43" s="109"/>
      <c r="K43" s="109"/>
      <c r="L43" s="109"/>
    </row>
    <row r="44" spans="2:12" ht="42" customHeight="1">
      <c r="B44" s="631" t="s">
        <v>712</v>
      </c>
      <c r="C44" s="631"/>
      <c r="D44" s="631"/>
      <c r="E44" s="631"/>
      <c r="F44" s="631"/>
      <c r="G44" s="631"/>
      <c r="H44" s="631"/>
      <c r="I44" s="631"/>
      <c r="J44" s="631"/>
      <c r="K44" s="456"/>
      <c r="L44" s="113"/>
    </row>
    <row r="45" spans="2:12" ht="15" customHeight="1">
      <c r="B45" s="105"/>
      <c r="C45" s="105"/>
      <c r="D45" s="105"/>
      <c r="E45" s="105"/>
      <c r="F45" s="105"/>
      <c r="G45" s="105"/>
      <c r="H45" s="105"/>
      <c r="I45" s="105"/>
      <c r="J45" s="105"/>
    </row>
    <row r="46" spans="2:12" ht="15" customHeight="1">
      <c r="B46" s="620" t="s">
        <v>209</v>
      </c>
      <c r="C46" s="620"/>
      <c r="D46" s="620"/>
      <c r="E46" s="620"/>
      <c r="F46" s="620"/>
      <c r="G46" s="620"/>
      <c r="H46" s="620"/>
      <c r="I46" s="620"/>
      <c r="J46" s="620"/>
      <c r="K46" s="104"/>
      <c r="L46" s="104"/>
    </row>
    <row r="47" spans="2:12" ht="8.25" customHeight="1">
      <c r="B47" s="107"/>
      <c r="C47" s="107"/>
      <c r="D47" s="107"/>
      <c r="E47" s="107"/>
      <c r="F47" s="107"/>
      <c r="G47" s="107"/>
      <c r="H47" s="107"/>
      <c r="I47" s="107"/>
      <c r="J47" s="107"/>
      <c r="K47" s="104"/>
      <c r="L47" s="104"/>
    </row>
    <row r="48" spans="2:12" ht="27" customHeight="1">
      <c r="B48" s="615" t="s">
        <v>210</v>
      </c>
      <c r="C48" s="615"/>
      <c r="D48" s="615"/>
      <c r="E48" s="615"/>
      <c r="F48" s="615"/>
      <c r="G48" s="615"/>
      <c r="H48" s="615"/>
      <c r="I48" s="615"/>
      <c r="J48" s="615"/>
    </row>
    <row r="49" spans="2:12" ht="15" customHeight="1">
      <c r="B49" s="619"/>
      <c r="C49" s="619"/>
      <c r="D49" s="619"/>
      <c r="E49" s="619"/>
      <c r="F49" s="619"/>
      <c r="G49" s="619"/>
      <c r="H49" s="619"/>
      <c r="I49" s="619"/>
      <c r="J49" s="619"/>
    </row>
    <row r="50" spans="2:12" ht="15" customHeight="1">
      <c r="B50" s="620" t="s">
        <v>211</v>
      </c>
      <c r="C50" s="620"/>
      <c r="D50" s="620"/>
      <c r="E50" s="620"/>
      <c r="F50" s="620"/>
      <c r="G50" s="620"/>
      <c r="H50" s="620"/>
      <c r="I50" s="620"/>
      <c r="J50" s="620"/>
      <c r="K50" s="104"/>
      <c r="L50" s="104"/>
    </row>
    <row r="51" spans="2:12">
      <c r="B51" s="107"/>
      <c r="C51" s="107"/>
      <c r="D51" s="107"/>
      <c r="E51" s="107"/>
      <c r="F51" s="107"/>
      <c r="G51" s="107"/>
      <c r="H51" s="107"/>
      <c r="I51" s="107"/>
      <c r="J51" s="107"/>
      <c r="K51" s="104"/>
      <c r="L51" s="104"/>
    </row>
    <row r="52" spans="2:12" ht="15.75" customHeight="1">
      <c r="B52" s="619" t="s">
        <v>701</v>
      </c>
      <c r="C52" s="619"/>
      <c r="D52" s="619"/>
      <c r="E52" s="619"/>
      <c r="F52" s="619"/>
      <c r="G52" s="619"/>
      <c r="H52" s="619"/>
      <c r="I52" s="619"/>
      <c r="J52" s="619"/>
    </row>
    <row r="53" spans="2:12" ht="10.5" customHeight="1">
      <c r="B53" s="108"/>
      <c r="C53" s="108"/>
      <c r="D53" s="108"/>
      <c r="E53" s="108"/>
      <c r="F53" s="108"/>
      <c r="G53" s="108"/>
      <c r="H53" s="108"/>
      <c r="I53" s="108"/>
      <c r="J53" s="108"/>
    </row>
    <row r="54" spans="2:12" ht="48" customHeight="1">
      <c r="B54" s="619" t="s">
        <v>212</v>
      </c>
      <c r="C54" s="619"/>
      <c r="D54" s="108"/>
      <c r="E54" s="108"/>
      <c r="F54" s="108"/>
      <c r="G54" s="108"/>
      <c r="H54" s="108"/>
      <c r="I54" s="108"/>
      <c r="J54" s="108"/>
    </row>
    <row r="55" spans="2:12" ht="12" customHeight="1"/>
    <row r="56" spans="2:12" ht="48" customHeight="1">
      <c r="B56" s="619" t="s">
        <v>213</v>
      </c>
      <c r="C56" s="619"/>
    </row>
    <row r="57" spans="2:12">
      <c r="B57" s="108"/>
      <c r="C57" s="108"/>
    </row>
    <row r="58" spans="2:12" ht="9.75" customHeight="1">
      <c r="B58" s="615"/>
      <c r="C58" s="615"/>
      <c r="D58" s="615"/>
      <c r="E58" s="615"/>
      <c r="F58" s="615"/>
      <c r="G58" s="615"/>
      <c r="H58" s="615"/>
      <c r="I58" s="615"/>
      <c r="J58" s="615"/>
    </row>
    <row r="59" spans="2:12" ht="15" customHeight="1">
      <c r="B59" s="620" t="s">
        <v>214</v>
      </c>
      <c r="C59" s="620"/>
      <c r="D59" s="620"/>
      <c r="E59" s="620"/>
      <c r="F59" s="620"/>
      <c r="G59" s="620"/>
      <c r="H59" s="620"/>
      <c r="I59" s="620"/>
      <c r="J59" s="620"/>
      <c r="K59" s="104"/>
      <c r="L59" s="104"/>
    </row>
    <row r="60" spans="2:12" ht="7.5" customHeight="1">
      <c r="B60" s="107"/>
      <c r="C60" s="107"/>
      <c r="D60" s="107"/>
      <c r="E60" s="107"/>
      <c r="F60" s="107"/>
      <c r="G60" s="107"/>
      <c r="H60" s="107"/>
      <c r="I60" s="107"/>
      <c r="J60" s="107"/>
      <c r="K60" s="104"/>
      <c r="L60" s="104"/>
    </row>
    <row r="61" spans="2:12" ht="17.25" customHeight="1">
      <c r="B61" s="619" t="s">
        <v>215</v>
      </c>
      <c r="C61" s="619"/>
      <c r="D61" s="619"/>
      <c r="E61" s="619"/>
      <c r="F61" s="619"/>
      <c r="G61" s="619"/>
      <c r="H61" s="619"/>
      <c r="I61" s="619"/>
      <c r="J61" s="619"/>
      <c r="K61" s="104"/>
      <c r="L61" s="104"/>
    </row>
    <row r="62" spans="2:12" ht="9" customHeight="1">
      <c r="B62" s="108"/>
      <c r="C62" s="108"/>
      <c r="D62" s="108"/>
      <c r="E62" s="108"/>
      <c r="F62" s="108"/>
      <c r="G62" s="108"/>
      <c r="H62" s="108"/>
      <c r="I62" s="108"/>
      <c r="J62" s="108"/>
      <c r="K62" s="104"/>
      <c r="L62" s="104"/>
    </row>
    <row r="63" spans="2:12" ht="32.25" customHeight="1">
      <c r="B63" s="615" t="s">
        <v>216</v>
      </c>
      <c r="C63" s="615"/>
      <c r="D63" s="615"/>
      <c r="E63" s="615"/>
      <c r="F63" s="615"/>
      <c r="G63" s="615"/>
      <c r="H63" s="615"/>
      <c r="I63" s="615"/>
      <c r="J63" s="615"/>
    </row>
    <row r="64" spans="2:12" ht="9.75" customHeight="1">
      <c r="B64" s="105"/>
      <c r="C64" s="105"/>
      <c r="D64" s="105"/>
      <c r="E64" s="105"/>
      <c r="F64" s="105"/>
      <c r="G64" s="105"/>
      <c r="H64" s="105"/>
      <c r="I64" s="105"/>
      <c r="J64" s="105"/>
    </row>
    <row r="65" spans="2:12" ht="63" customHeight="1">
      <c r="B65" s="615" t="s">
        <v>670</v>
      </c>
      <c r="C65" s="615"/>
      <c r="D65" s="615"/>
      <c r="E65" s="615"/>
      <c r="F65" s="615"/>
      <c r="G65" s="615"/>
      <c r="H65" s="615"/>
      <c r="I65" s="615"/>
      <c r="J65" s="615"/>
    </row>
    <row r="66" spans="2:12" ht="9" customHeight="1">
      <c r="B66" s="105"/>
      <c r="C66" s="105"/>
      <c r="D66" s="105"/>
      <c r="E66" s="105"/>
      <c r="F66" s="105"/>
      <c r="G66" s="105"/>
      <c r="H66" s="105"/>
      <c r="I66" s="105"/>
      <c r="J66" s="105"/>
    </row>
    <row r="67" spans="2:12" ht="39.6" customHeight="1">
      <c r="B67" s="627" t="s">
        <v>702</v>
      </c>
      <c r="C67" s="627"/>
      <c r="D67" s="627"/>
      <c r="E67" s="627"/>
      <c r="F67" s="627"/>
      <c r="G67" s="627"/>
      <c r="H67" s="627"/>
      <c r="I67" s="627"/>
      <c r="J67" s="627"/>
    </row>
    <row r="68" spans="2:12" ht="9" customHeight="1">
      <c r="B68" s="105"/>
      <c r="C68" s="105"/>
      <c r="D68" s="105"/>
      <c r="E68" s="105"/>
      <c r="F68" s="105"/>
      <c r="G68" s="105"/>
      <c r="H68" s="105"/>
      <c r="I68" s="105"/>
      <c r="J68" s="105"/>
    </row>
    <row r="69" spans="2:12">
      <c r="B69" s="615" t="s">
        <v>217</v>
      </c>
      <c r="C69" s="615"/>
      <c r="D69" s="615"/>
      <c r="E69" s="615"/>
      <c r="F69" s="615"/>
      <c r="G69" s="615"/>
      <c r="H69" s="615"/>
      <c r="I69" s="615"/>
      <c r="J69" s="615"/>
    </row>
    <row r="70" spans="2:12" ht="9.75" customHeight="1">
      <c r="B70" s="105"/>
      <c r="C70" s="105"/>
      <c r="D70" s="105"/>
      <c r="E70" s="105"/>
      <c r="F70" s="105"/>
      <c r="G70" s="105"/>
      <c r="H70" s="105"/>
      <c r="I70" s="105"/>
      <c r="J70" s="105"/>
    </row>
    <row r="71" spans="2:12" ht="18" customHeight="1">
      <c r="B71" s="626" t="s">
        <v>218</v>
      </c>
      <c r="C71" s="626"/>
      <c r="D71" s="626"/>
      <c r="E71" s="626"/>
      <c r="F71" s="626"/>
      <c r="G71" s="626"/>
      <c r="H71" s="626"/>
      <c r="I71" s="626"/>
      <c r="J71" s="626"/>
      <c r="K71" s="619"/>
      <c r="L71" s="619"/>
    </row>
    <row r="72" spans="2:12" ht="9" customHeight="1">
      <c r="B72" s="103"/>
      <c r="C72" s="103"/>
      <c r="D72" s="103"/>
      <c r="E72" s="103"/>
      <c r="F72" s="103"/>
      <c r="G72" s="103"/>
      <c r="H72" s="103"/>
      <c r="I72" s="103"/>
      <c r="J72" s="103"/>
      <c r="K72" s="108"/>
      <c r="L72" s="108"/>
    </row>
    <row r="73" spans="2:12" ht="51" customHeight="1">
      <c r="B73" s="615" t="s">
        <v>713</v>
      </c>
      <c r="C73" s="617"/>
      <c r="D73" s="617"/>
      <c r="E73" s="617"/>
      <c r="F73" s="617"/>
      <c r="G73" s="617"/>
      <c r="H73" s="617"/>
      <c r="I73" s="617"/>
      <c r="J73" s="617"/>
      <c r="K73" s="456"/>
      <c r="L73" s="114"/>
    </row>
    <row r="74" spans="2:12" ht="12.75" customHeight="1">
      <c r="B74" s="108"/>
      <c r="C74" s="108"/>
      <c r="D74" s="108"/>
      <c r="E74" s="108"/>
      <c r="F74" s="108"/>
      <c r="G74" s="108"/>
      <c r="H74" s="108"/>
      <c r="I74" s="108"/>
      <c r="J74" s="108"/>
      <c r="K74" s="108"/>
      <c r="L74" s="108"/>
    </row>
    <row r="75" spans="2:12" ht="15" customHeight="1">
      <c r="B75" s="620" t="s">
        <v>219</v>
      </c>
      <c r="C75" s="620"/>
      <c r="D75" s="620"/>
      <c r="E75" s="620"/>
      <c r="F75" s="620"/>
      <c r="G75" s="620"/>
      <c r="H75" s="620"/>
      <c r="I75" s="620"/>
      <c r="J75" s="620"/>
      <c r="K75" s="619"/>
      <c r="L75" s="619"/>
    </row>
    <row r="76" spans="2:12" ht="15" customHeight="1">
      <c r="B76" s="107"/>
      <c r="C76" s="107"/>
      <c r="D76" s="107"/>
      <c r="E76" s="107"/>
      <c r="F76" s="107"/>
      <c r="G76" s="107"/>
      <c r="H76" s="107"/>
      <c r="I76" s="107"/>
      <c r="J76" s="107"/>
      <c r="K76" s="108"/>
      <c r="L76" s="108"/>
    </row>
    <row r="77" spans="2:12" ht="65.25" customHeight="1">
      <c r="B77" s="615" t="s">
        <v>220</v>
      </c>
      <c r="C77" s="615"/>
      <c r="D77" s="615"/>
      <c r="E77" s="615"/>
      <c r="F77" s="615"/>
      <c r="G77" s="615"/>
      <c r="H77" s="615"/>
      <c r="I77" s="615"/>
      <c r="J77" s="615"/>
      <c r="K77" s="619"/>
      <c r="L77" s="619"/>
    </row>
    <row r="78" spans="2:12" ht="10.5" customHeight="1">
      <c r="B78" s="105"/>
      <c r="C78" s="105"/>
      <c r="D78" s="105"/>
      <c r="E78" s="105"/>
      <c r="F78" s="105"/>
      <c r="G78" s="105"/>
      <c r="H78" s="105"/>
      <c r="I78" s="105"/>
      <c r="J78" s="105"/>
      <c r="K78" s="108"/>
      <c r="L78" s="108"/>
    </row>
    <row r="79" spans="2:12">
      <c r="B79" s="615" t="s">
        <v>221</v>
      </c>
      <c r="C79" s="615"/>
      <c r="D79" s="615"/>
      <c r="E79" s="615"/>
      <c r="F79" s="615"/>
      <c r="G79" s="615"/>
      <c r="H79" s="615"/>
      <c r="I79" s="615"/>
      <c r="J79" s="615"/>
      <c r="K79" s="619"/>
      <c r="L79" s="619"/>
    </row>
    <row r="80" spans="2:12" ht="9.75" customHeight="1">
      <c r="B80" s="105"/>
      <c r="C80" s="105"/>
      <c r="D80" s="105"/>
      <c r="E80" s="105"/>
      <c r="F80" s="105"/>
      <c r="G80" s="105"/>
      <c r="H80" s="105"/>
      <c r="I80" s="105"/>
      <c r="J80" s="105"/>
      <c r="K80" s="108"/>
      <c r="L80" s="108"/>
    </row>
    <row r="81" spans="2:12" ht="15.75" customHeight="1">
      <c r="B81" s="619" t="s">
        <v>222</v>
      </c>
      <c r="C81" s="619"/>
      <c r="D81" s="619"/>
      <c r="E81" s="619"/>
      <c r="F81" s="619"/>
      <c r="G81" s="619"/>
      <c r="H81" s="619"/>
      <c r="I81" s="619"/>
      <c r="J81" s="619"/>
      <c r="K81" s="108"/>
      <c r="L81" s="108"/>
    </row>
    <row r="82" spans="2:12" ht="9.75" customHeight="1">
      <c r="B82" s="105"/>
      <c r="C82" s="105"/>
      <c r="D82" s="105"/>
      <c r="E82" s="105"/>
      <c r="F82" s="105"/>
      <c r="G82" s="105"/>
      <c r="H82" s="105"/>
      <c r="I82" s="105"/>
      <c r="J82" s="105"/>
      <c r="K82" s="108"/>
      <c r="L82" s="108"/>
    </row>
    <row r="83" spans="2:12" ht="63" customHeight="1">
      <c r="B83" s="615" t="s">
        <v>223</v>
      </c>
      <c r="C83" s="615"/>
      <c r="D83" s="615"/>
      <c r="E83" s="615"/>
      <c r="F83" s="615"/>
      <c r="G83" s="615"/>
      <c r="H83" s="615"/>
      <c r="I83" s="615"/>
      <c r="J83" s="615"/>
      <c r="K83" s="108"/>
      <c r="L83" s="108"/>
    </row>
    <row r="84" spans="2:12" ht="11.25" customHeight="1">
      <c r="B84" s="105"/>
      <c r="C84" s="105"/>
      <c r="D84" s="105"/>
      <c r="E84" s="105"/>
      <c r="F84" s="105"/>
      <c r="G84" s="105"/>
      <c r="H84" s="105"/>
      <c r="I84" s="105"/>
      <c r="J84" s="105"/>
      <c r="K84" s="108"/>
      <c r="L84" s="108"/>
    </row>
    <row r="85" spans="2:12">
      <c r="B85" s="615" t="s">
        <v>224</v>
      </c>
      <c r="C85" s="615"/>
      <c r="D85" s="615"/>
      <c r="E85" s="615"/>
      <c r="F85" s="615"/>
      <c r="G85" s="615"/>
      <c r="H85" s="615"/>
      <c r="I85" s="615"/>
      <c r="J85" s="615"/>
      <c r="K85" s="108"/>
      <c r="L85" s="108"/>
    </row>
    <row r="86" spans="2:12" ht="11.25" customHeight="1">
      <c r="B86" s="105"/>
      <c r="C86" s="105"/>
      <c r="D86" s="105"/>
      <c r="E86" s="105"/>
      <c r="F86" s="105"/>
      <c r="G86" s="105"/>
      <c r="H86" s="105"/>
      <c r="I86" s="105"/>
      <c r="J86" s="105"/>
      <c r="K86" s="108"/>
      <c r="L86" s="108"/>
    </row>
    <row r="87" spans="2:12" ht="38.25" customHeight="1">
      <c r="B87" s="542" t="s">
        <v>225</v>
      </c>
      <c r="C87" s="542" t="s">
        <v>226</v>
      </c>
      <c r="D87" s="542" t="s">
        <v>227</v>
      </c>
      <c r="E87" s="542" t="s">
        <v>228</v>
      </c>
      <c r="F87" s="105"/>
      <c r="G87" s="105"/>
      <c r="H87" s="105"/>
      <c r="I87" s="105"/>
      <c r="J87" s="105"/>
      <c r="K87" s="108"/>
      <c r="L87" s="108"/>
    </row>
    <row r="88" spans="2:12" ht="15" customHeight="1">
      <c r="B88" s="105" t="s">
        <v>229</v>
      </c>
      <c r="C88" s="543">
        <v>40</v>
      </c>
      <c r="D88" s="544">
        <v>0.2</v>
      </c>
      <c r="E88" s="543">
        <v>30</v>
      </c>
      <c r="I88" s="105"/>
      <c r="J88" s="105"/>
      <c r="K88" s="108"/>
      <c r="L88" s="108"/>
    </row>
    <row r="89" spans="2:12" ht="15" customHeight="1">
      <c r="B89" s="105" t="s">
        <v>230</v>
      </c>
      <c r="C89" s="543">
        <v>10</v>
      </c>
      <c r="D89" s="544">
        <v>0.2</v>
      </c>
      <c r="E89" s="543">
        <v>10</v>
      </c>
      <c r="I89" s="105"/>
      <c r="J89" s="105"/>
      <c r="K89" s="108"/>
      <c r="L89" s="108"/>
    </row>
    <row r="90" spans="2:12" ht="15" customHeight="1">
      <c r="B90" s="101" t="s">
        <v>231</v>
      </c>
      <c r="C90" s="543">
        <v>4</v>
      </c>
      <c r="D90" s="115">
        <v>0.1</v>
      </c>
      <c r="E90" s="543">
        <v>2</v>
      </c>
      <c r="I90" s="105"/>
      <c r="J90" s="105"/>
      <c r="K90" s="108"/>
      <c r="L90" s="108"/>
    </row>
    <row r="91" spans="2:12" ht="15" customHeight="1">
      <c r="B91" s="101" t="s">
        <v>232</v>
      </c>
      <c r="C91" s="543">
        <v>10</v>
      </c>
      <c r="D91" s="115">
        <v>0.1</v>
      </c>
      <c r="E91" s="543">
        <v>5</v>
      </c>
      <c r="I91" s="105"/>
      <c r="J91" s="105"/>
      <c r="K91" s="108"/>
      <c r="L91" s="108"/>
    </row>
    <row r="92" spans="2:12" ht="15" customHeight="1">
      <c r="B92" s="101" t="s">
        <v>233</v>
      </c>
      <c r="C92" s="543">
        <v>5</v>
      </c>
      <c r="D92" s="544">
        <v>0.2</v>
      </c>
      <c r="E92" s="543">
        <v>5</v>
      </c>
      <c r="I92" s="105"/>
      <c r="J92" s="105"/>
      <c r="K92" s="108"/>
      <c r="L92" s="108"/>
    </row>
    <row r="93" spans="2:12" ht="15" customHeight="1">
      <c r="C93" s="543"/>
      <c r="E93" s="105"/>
      <c r="I93" s="105"/>
      <c r="J93" s="105"/>
      <c r="K93" s="108"/>
      <c r="L93" s="108"/>
    </row>
    <row r="94" spans="2:12" ht="45.6" customHeight="1">
      <c r="B94" s="615" t="s">
        <v>234</v>
      </c>
      <c r="C94" s="615"/>
      <c r="D94" s="615"/>
      <c r="E94" s="615"/>
      <c r="F94" s="615"/>
      <c r="G94" s="615"/>
      <c r="H94" s="615"/>
      <c r="I94" s="615"/>
      <c r="J94" s="615"/>
      <c r="K94" s="108"/>
      <c r="L94" s="108"/>
    </row>
    <row r="95" spans="2:12" ht="15" customHeight="1">
      <c r="K95" s="619"/>
      <c r="L95" s="619"/>
    </row>
    <row r="96" spans="2:12" ht="15" customHeight="1">
      <c r="B96" s="620" t="s">
        <v>235</v>
      </c>
      <c r="C96" s="620"/>
      <c r="D96" s="620"/>
      <c r="E96" s="620"/>
      <c r="F96" s="620"/>
      <c r="G96" s="620"/>
      <c r="H96" s="620"/>
      <c r="I96" s="620"/>
      <c r="J96" s="620"/>
      <c r="K96" s="619"/>
      <c r="L96" s="619"/>
    </row>
    <row r="97" spans="2:12" s="562" customFormat="1" ht="42" customHeight="1">
      <c r="B97" s="621" t="s">
        <v>703</v>
      </c>
      <c r="C97" s="621"/>
      <c r="D97" s="621"/>
      <c r="E97" s="621"/>
      <c r="F97" s="621"/>
      <c r="G97" s="621"/>
      <c r="H97" s="621"/>
      <c r="I97" s="621"/>
      <c r="J97" s="621"/>
      <c r="K97" s="622"/>
      <c r="L97" s="622"/>
    </row>
    <row r="98" spans="2:12" s="95" customFormat="1" ht="9.75" customHeight="1">
      <c r="B98" s="103"/>
      <c r="C98" s="103"/>
      <c r="D98" s="103"/>
      <c r="E98" s="103"/>
      <c r="F98" s="103"/>
      <c r="G98" s="103"/>
      <c r="H98" s="103"/>
      <c r="I98" s="103"/>
      <c r="J98" s="103"/>
      <c r="K98" s="117"/>
      <c r="L98" s="117"/>
    </row>
    <row r="99" spans="2:12" s="95" customFormat="1" ht="15" customHeight="1">
      <c r="B99" s="620" t="s">
        <v>236</v>
      </c>
      <c r="C99" s="620"/>
      <c r="D99" s="620"/>
      <c r="E99" s="620"/>
      <c r="F99" s="620"/>
      <c r="G99" s="620"/>
      <c r="H99" s="620"/>
      <c r="I99" s="620"/>
      <c r="J99" s="620"/>
      <c r="K99" s="117"/>
      <c r="L99" s="117"/>
    </row>
    <row r="100" spans="2:12" s="95" customFormat="1" ht="8.25" customHeight="1">
      <c r="B100" s="107"/>
      <c r="C100" s="107"/>
      <c r="D100" s="107"/>
      <c r="E100" s="107"/>
      <c r="F100" s="107"/>
      <c r="G100" s="107"/>
      <c r="H100" s="107"/>
      <c r="I100" s="107"/>
      <c r="J100" s="107"/>
      <c r="K100" s="117"/>
      <c r="L100" s="117"/>
    </row>
    <row r="101" spans="2:12" s="95" customFormat="1" ht="15" customHeight="1">
      <c r="B101" s="615" t="s">
        <v>237</v>
      </c>
      <c r="C101" s="615"/>
      <c r="D101" s="615"/>
      <c r="E101" s="615"/>
      <c r="F101" s="615"/>
      <c r="G101" s="615"/>
      <c r="H101" s="615"/>
      <c r="I101" s="615"/>
      <c r="J101" s="615"/>
      <c r="K101" s="117"/>
      <c r="L101" s="117"/>
    </row>
    <row r="102" spans="2:12" ht="10.5" customHeight="1">
      <c r="K102" s="619"/>
      <c r="L102" s="619"/>
    </row>
    <row r="103" spans="2:12" ht="15" customHeight="1">
      <c r="B103" s="620" t="s">
        <v>238</v>
      </c>
      <c r="C103" s="620"/>
      <c r="D103" s="620"/>
      <c r="E103" s="620"/>
      <c r="F103" s="620"/>
      <c r="G103" s="620"/>
      <c r="H103" s="620"/>
      <c r="I103" s="620"/>
      <c r="J103" s="620"/>
      <c r="K103" s="619"/>
      <c r="L103" s="619"/>
    </row>
    <row r="104" spans="2:12" ht="9" customHeight="1">
      <c r="B104" s="107"/>
      <c r="C104" s="107"/>
      <c r="D104" s="107"/>
      <c r="E104" s="107"/>
      <c r="F104" s="107"/>
      <c r="G104" s="107"/>
      <c r="H104" s="107"/>
      <c r="I104" s="107"/>
      <c r="J104" s="107"/>
      <c r="K104" s="108"/>
      <c r="L104" s="108"/>
    </row>
    <row r="105" spans="2:12" ht="42.6" customHeight="1">
      <c r="B105" s="615" t="s">
        <v>643</v>
      </c>
      <c r="C105" s="615"/>
      <c r="D105" s="615"/>
      <c r="E105" s="615"/>
      <c r="F105" s="615"/>
      <c r="G105" s="615"/>
      <c r="H105" s="615"/>
      <c r="I105" s="615"/>
      <c r="J105" s="615"/>
      <c r="K105" s="116"/>
      <c r="L105" s="108"/>
    </row>
    <row r="106" spans="2:12" ht="31.5" customHeight="1">
      <c r="B106" s="615" t="s">
        <v>239</v>
      </c>
      <c r="C106" s="615"/>
      <c r="D106" s="615"/>
      <c r="E106" s="615"/>
      <c r="F106" s="615"/>
      <c r="G106" s="615"/>
      <c r="H106" s="615"/>
      <c r="I106" s="615"/>
      <c r="J106" s="615"/>
      <c r="K106" s="116"/>
      <c r="L106" s="108"/>
    </row>
    <row r="107" spans="2:12" ht="18" customHeight="1">
      <c r="B107" s="105"/>
      <c r="C107" s="105"/>
      <c r="D107" s="105"/>
      <c r="E107" s="105"/>
      <c r="F107" s="105"/>
      <c r="G107" s="105"/>
      <c r="H107" s="105"/>
      <c r="I107" s="105"/>
      <c r="J107" s="105"/>
      <c r="K107" s="116"/>
      <c r="L107" s="108"/>
    </row>
    <row r="108" spans="2:12" ht="15" customHeight="1">
      <c r="B108" s="625" t="s">
        <v>240</v>
      </c>
      <c r="C108" s="625"/>
      <c r="D108" s="625"/>
      <c r="E108" s="625"/>
      <c r="F108" s="625"/>
      <c r="G108" s="625"/>
      <c r="H108" s="625"/>
      <c r="I108" s="625"/>
      <c r="J108" s="625"/>
      <c r="K108" s="111"/>
      <c r="L108" s="111"/>
    </row>
    <row r="109" spans="2:12" ht="9.75" customHeight="1">
      <c r="B109" s="100"/>
      <c r="C109" s="100"/>
      <c r="D109" s="100"/>
      <c r="E109" s="100"/>
      <c r="F109" s="100"/>
      <c r="G109" s="100"/>
      <c r="H109" s="100"/>
      <c r="I109" s="100"/>
      <c r="J109" s="100"/>
      <c r="K109" s="111"/>
      <c r="L109" s="111"/>
    </row>
    <row r="110" spans="2:12" ht="30" customHeight="1">
      <c r="B110" s="615" t="s">
        <v>241</v>
      </c>
      <c r="C110" s="615"/>
      <c r="D110" s="615"/>
      <c r="E110" s="615"/>
      <c r="F110" s="615"/>
      <c r="G110" s="615"/>
      <c r="H110" s="615"/>
      <c r="I110" s="615"/>
      <c r="J110" s="615"/>
      <c r="K110" s="109"/>
      <c r="L110" s="109"/>
    </row>
    <row r="111" spans="2:12" ht="7.5" customHeight="1">
      <c r="B111" s="105"/>
      <c r="C111" s="105"/>
      <c r="D111" s="105"/>
      <c r="E111" s="105"/>
      <c r="F111" s="105"/>
      <c r="G111" s="105"/>
      <c r="H111" s="105"/>
      <c r="I111" s="105"/>
      <c r="J111" s="105"/>
      <c r="K111" s="108"/>
      <c r="L111" s="108"/>
    </row>
    <row r="112" spans="2:12" ht="16.5" customHeight="1">
      <c r="B112" s="615" t="s">
        <v>242</v>
      </c>
      <c r="C112" s="615"/>
      <c r="D112" s="615"/>
      <c r="E112" s="615"/>
      <c r="F112" s="615"/>
      <c r="G112" s="615"/>
      <c r="H112" s="615"/>
      <c r="I112" s="615"/>
      <c r="J112" s="615"/>
      <c r="K112" s="108"/>
      <c r="L112" s="108"/>
    </row>
    <row r="113" spans="2:12" ht="7.5" customHeight="1">
      <c r="B113" s="105"/>
      <c r="C113" s="105"/>
      <c r="D113" s="105"/>
      <c r="E113" s="105"/>
      <c r="F113" s="105"/>
      <c r="G113" s="105"/>
      <c r="H113" s="105"/>
      <c r="I113" s="105"/>
      <c r="J113" s="105"/>
      <c r="K113" s="108"/>
      <c r="L113" s="108"/>
    </row>
    <row r="114" spans="2:12" ht="50.25" customHeight="1">
      <c r="B114" s="615" t="s">
        <v>243</v>
      </c>
      <c r="C114" s="615"/>
      <c r="D114" s="615"/>
      <c r="E114" s="615"/>
      <c r="F114" s="615"/>
      <c r="G114" s="615"/>
      <c r="H114" s="615"/>
      <c r="I114" s="615"/>
      <c r="J114" s="615"/>
      <c r="K114" s="116"/>
      <c r="L114" s="108"/>
    </row>
    <row r="115" spans="2:12" ht="9.75" customHeight="1">
      <c r="B115" s="105"/>
      <c r="C115" s="105"/>
      <c r="D115" s="105"/>
      <c r="E115" s="105"/>
      <c r="F115" s="105"/>
      <c r="G115" s="105"/>
      <c r="H115" s="105"/>
      <c r="I115" s="105"/>
      <c r="J115" s="105"/>
      <c r="K115" s="108"/>
      <c r="L115" s="108"/>
    </row>
    <row r="116" spans="2:12" ht="16.5" customHeight="1">
      <c r="B116" s="545" t="s">
        <v>244</v>
      </c>
      <c r="C116" s="105"/>
      <c r="D116" s="105"/>
      <c r="E116" s="105"/>
      <c r="F116" s="105"/>
      <c r="G116" s="105"/>
      <c r="H116" s="105"/>
      <c r="I116" s="105"/>
      <c r="J116" s="105"/>
      <c r="K116" s="108"/>
      <c r="L116" s="108"/>
    </row>
    <row r="117" spans="2:12">
      <c r="B117" s="619" t="s">
        <v>704</v>
      </c>
      <c r="C117" s="619"/>
      <c r="D117" s="619"/>
      <c r="E117" s="619"/>
      <c r="F117" s="619"/>
      <c r="G117" s="619"/>
      <c r="H117" s="619"/>
      <c r="I117" s="619"/>
      <c r="J117" s="619"/>
      <c r="K117" s="108"/>
      <c r="L117" s="108"/>
    </row>
    <row r="119" spans="2:12" ht="15" customHeight="1">
      <c r="B119" s="620" t="s">
        <v>245</v>
      </c>
      <c r="C119" s="620"/>
      <c r="D119" s="620"/>
      <c r="E119" s="620"/>
      <c r="F119" s="620"/>
      <c r="G119" s="620"/>
      <c r="H119" s="620"/>
      <c r="I119" s="620"/>
      <c r="J119" s="620"/>
      <c r="K119" s="108"/>
      <c r="L119" s="108"/>
    </row>
    <row r="120" spans="2:12" ht="9" customHeight="1">
      <c r="B120" s="107"/>
      <c r="C120" s="107"/>
      <c r="D120" s="107"/>
      <c r="E120" s="107"/>
      <c r="F120" s="107"/>
      <c r="G120" s="107"/>
      <c r="H120" s="107"/>
      <c r="I120" s="107"/>
      <c r="J120" s="107"/>
      <c r="K120" s="108"/>
      <c r="L120" s="108"/>
    </row>
    <row r="121" spans="2:12" ht="31.5" customHeight="1">
      <c r="B121" s="615" t="s">
        <v>246</v>
      </c>
      <c r="C121" s="615"/>
      <c r="D121" s="615"/>
      <c r="E121" s="615"/>
      <c r="F121" s="615"/>
      <c r="G121" s="615"/>
      <c r="H121" s="615"/>
      <c r="I121" s="615"/>
      <c r="J121" s="615"/>
      <c r="K121" s="108"/>
      <c r="L121" s="108"/>
    </row>
    <row r="122" spans="2:12" s="95" customFormat="1" ht="15" customHeight="1">
      <c r="B122" s="623"/>
      <c r="C122" s="623"/>
      <c r="D122" s="623"/>
      <c r="E122" s="623"/>
      <c r="F122" s="623"/>
      <c r="G122" s="623"/>
      <c r="H122" s="623"/>
      <c r="I122" s="623"/>
      <c r="J122" s="623"/>
    </row>
    <row r="123" spans="2:12" ht="15" customHeight="1"/>
    <row r="124" spans="2:12" ht="15" customHeight="1"/>
    <row r="125" spans="2:12" ht="15" customHeight="1">
      <c r="B125" s="118"/>
    </row>
    <row r="126" spans="2:12" ht="15" customHeight="1"/>
    <row r="127" spans="2:12" ht="15" customHeight="1"/>
    <row r="128" spans="2:12" ht="15" customHeight="1"/>
    <row r="129" spans="7:15" ht="15" customHeight="1"/>
    <row r="130" spans="7:15" ht="15" customHeight="1"/>
    <row r="131" spans="7:15" ht="15" customHeight="1"/>
    <row r="132" spans="7:15" ht="15" customHeight="1"/>
    <row r="133" spans="7:15" ht="15" customHeight="1"/>
    <row r="134" spans="7:15" ht="15" customHeight="1"/>
    <row r="135" spans="7:15" ht="15" customHeight="1"/>
    <row r="139" spans="7:15">
      <c r="G139" s="624"/>
      <c r="H139" s="624"/>
      <c r="I139" s="624"/>
      <c r="J139" s="624"/>
      <c r="K139" s="624"/>
      <c r="L139" s="624"/>
      <c r="M139" s="624"/>
      <c r="N139" s="624"/>
      <c r="O139" s="624"/>
    </row>
  </sheetData>
  <mergeCells count="67">
    <mergeCell ref="B13:J13"/>
    <mergeCell ref="B4:J4"/>
    <mergeCell ref="B6:J6"/>
    <mergeCell ref="B8:J8"/>
    <mergeCell ref="B9:J9"/>
    <mergeCell ref="B11:J11"/>
    <mergeCell ref="B46:J46"/>
    <mergeCell ref="B14:J14"/>
    <mergeCell ref="B15:J15"/>
    <mergeCell ref="B17:J17"/>
    <mergeCell ref="B19:J19"/>
    <mergeCell ref="B21:J21"/>
    <mergeCell ref="B23:J23"/>
    <mergeCell ref="C25:E25"/>
    <mergeCell ref="G25:I25"/>
    <mergeCell ref="C31:E31"/>
    <mergeCell ref="G31:I31"/>
    <mergeCell ref="B44:J44"/>
    <mergeCell ref="C37:E37"/>
    <mergeCell ref="G37:I37"/>
    <mergeCell ref="B69:J69"/>
    <mergeCell ref="B48:J48"/>
    <mergeCell ref="B49:J49"/>
    <mergeCell ref="B50:J50"/>
    <mergeCell ref="B52:J52"/>
    <mergeCell ref="B54:C54"/>
    <mergeCell ref="B56:C56"/>
    <mergeCell ref="B58:J58"/>
    <mergeCell ref="B59:J59"/>
    <mergeCell ref="B61:J61"/>
    <mergeCell ref="B63:J63"/>
    <mergeCell ref="B65:J65"/>
    <mergeCell ref="B67:J67"/>
    <mergeCell ref="B94:J94"/>
    <mergeCell ref="B71:J71"/>
    <mergeCell ref="K71:L71"/>
    <mergeCell ref="B73:J73"/>
    <mergeCell ref="B75:J75"/>
    <mergeCell ref="K75:L75"/>
    <mergeCell ref="B77:J77"/>
    <mergeCell ref="K77:L77"/>
    <mergeCell ref="B79:J79"/>
    <mergeCell ref="K79:L79"/>
    <mergeCell ref="B81:J81"/>
    <mergeCell ref="B83:J83"/>
    <mergeCell ref="B85:J85"/>
    <mergeCell ref="B119:J119"/>
    <mergeCell ref="B121:J121"/>
    <mergeCell ref="B122:J122"/>
    <mergeCell ref="G139:O139"/>
    <mergeCell ref="B108:J108"/>
    <mergeCell ref="B110:J110"/>
    <mergeCell ref="B112:J112"/>
    <mergeCell ref="B114:J114"/>
    <mergeCell ref="B117:J117"/>
    <mergeCell ref="B106:J106"/>
    <mergeCell ref="K95:L95"/>
    <mergeCell ref="B96:J96"/>
    <mergeCell ref="K96:L96"/>
    <mergeCell ref="B97:J97"/>
    <mergeCell ref="B101:J101"/>
    <mergeCell ref="K102:L102"/>
    <mergeCell ref="B103:J103"/>
    <mergeCell ref="K103:L103"/>
    <mergeCell ref="B105:J105"/>
    <mergeCell ref="K97:L97"/>
    <mergeCell ref="B99:J99"/>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G93"/>
  <sheetViews>
    <sheetView showGridLines="0" workbookViewId="0">
      <selection sqref="A1:XFD1048576"/>
    </sheetView>
  </sheetViews>
  <sheetFormatPr baseColWidth="10" defaultColWidth="11.42578125" defaultRowHeight="12.75"/>
  <cols>
    <col min="1" max="1" width="7.7109375" style="1" customWidth="1"/>
    <col min="2" max="2" width="37.42578125" style="1" customWidth="1"/>
    <col min="3" max="3" width="12.5703125" style="1" customWidth="1"/>
    <col min="4" max="5" width="14.7109375" style="1" customWidth="1"/>
    <col min="6" max="6" width="12.5703125" style="1" bestFit="1" customWidth="1"/>
    <col min="7" max="16384" width="11.42578125" style="1"/>
  </cols>
  <sheetData>
    <row r="2" spans="2:6">
      <c r="B2" s="13" t="s">
        <v>314</v>
      </c>
      <c r="E2" s="127" t="s">
        <v>183</v>
      </c>
    </row>
    <row r="4" spans="2:6" ht="14.45" customHeight="1"/>
    <row r="5" spans="2:6" ht="14.45" customHeight="1">
      <c r="B5" s="29" t="s">
        <v>250</v>
      </c>
      <c r="C5" s="29"/>
      <c r="D5" s="29"/>
      <c r="E5" s="29"/>
    </row>
    <row r="6" spans="2:6" ht="14.45" customHeight="1">
      <c r="B6" s="130"/>
      <c r="C6" s="131"/>
      <c r="D6" s="131"/>
    </row>
    <row r="7" spans="2:6" ht="14.45" customHeight="1">
      <c r="B7" s="132" t="s">
        <v>251</v>
      </c>
    </row>
    <row r="8" spans="2:6" ht="14.45" customHeight="1">
      <c r="B8" s="132"/>
      <c r="D8" s="634" t="s">
        <v>252</v>
      </c>
      <c r="E8" s="634"/>
    </row>
    <row r="9" spans="2:6">
      <c r="B9" s="133" t="s">
        <v>187</v>
      </c>
      <c r="C9" s="134"/>
      <c r="D9" s="531">
        <v>45838</v>
      </c>
      <c r="E9" s="532">
        <v>45657</v>
      </c>
    </row>
    <row r="10" spans="2:6" ht="13.5">
      <c r="B10" s="135"/>
      <c r="C10" s="136"/>
      <c r="D10" s="137"/>
      <c r="E10" s="137"/>
    </row>
    <row r="11" spans="2:6">
      <c r="B11" s="138" t="s">
        <v>2</v>
      </c>
      <c r="C11" s="136"/>
      <c r="D11" s="139">
        <v>70244.793000000005</v>
      </c>
      <c r="E11" s="139">
        <v>1630.8330000000001</v>
      </c>
      <c r="F11" s="195"/>
    </row>
    <row r="12" spans="2:6">
      <c r="B12" s="138" t="s">
        <v>3</v>
      </c>
      <c r="C12" s="136"/>
      <c r="D12" s="139">
        <v>185511.05499999999</v>
      </c>
      <c r="E12" s="139">
        <v>332677.92200000002</v>
      </c>
      <c r="F12" s="195"/>
    </row>
    <row r="13" spans="2:6">
      <c r="B13" s="138" t="s">
        <v>6</v>
      </c>
      <c r="C13" s="136"/>
      <c r="D13" s="139">
        <v>1181138.331</v>
      </c>
      <c r="E13" s="139">
        <v>3292888.2549999999</v>
      </c>
      <c r="F13" s="195"/>
    </row>
    <row r="14" spans="2:6">
      <c r="B14" s="138" t="s">
        <v>4</v>
      </c>
      <c r="C14" s="138"/>
      <c r="D14" s="139">
        <v>8570614.8800000008</v>
      </c>
      <c r="E14" s="139">
        <v>17026273.278999999</v>
      </c>
      <c r="F14" s="195"/>
    </row>
    <row r="15" spans="2:6">
      <c r="B15" s="138" t="s">
        <v>5</v>
      </c>
      <c r="C15" s="138"/>
      <c r="D15" s="139">
        <v>4157044.8330000001</v>
      </c>
      <c r="E15" s="139">
        <v>5636551.6670000004</v>
      </c>
      <c r="F15" s="195"/>
    </row>
    <row r="16" spans="2:6">
      <c r="B16" s="353" t="s">
        <v>10</v>
      </c>
      <c r="C16" s="353"/>
      <c r="D16" s="139">
        <v>3577464.9369999999</v>
      </c>
      <c r="E16" s="139">
        <v>4619244.25</v>
      </c>
      <c r="F16" s="195"/>
    </row>
    <row r="17" spans="2:7" ht="13.5" thickBot="1">
      <c r="B17" s="140" t="s">
        <v>253</v>
      </c>
      <c r="C17" s="140"/>
      <c r="D17" s="141">
        <v>17742018.829</v>
      </c>
      <c r="E17" s="141">
        <v>30909266.205999997</v>
      </c>
      <c r="F17" s="195"/>
      <c r="G17" s="18"/>
    </row>
    <row r="18" spans="2:7" ht="15.75" thickTop="1">
      <c r="D18" s="46"/>
      <c r="E18" s="46"/>
      <c r="F18"/>
    </row>
    <row r="19" spans="2:7" ht="14.45" hidden="1" customHeight="1">
      <c r="B19" s="142"/>
      <c r="C19" s="457" t="s">
        <v>661</v>
      </c>
      <c r="D19" s="457"/>
      <c r="E19" s="458">
        <v>13167247.376999997</v>
      </c>
      <c r="F19"/>
    </row>
    <row r="20" spans="2:7" ht="15">
      <c r="B20" s="142"/>
      <c r="F20"/>
    </row>
    <row r="21" spans="2:7" ht="15">
      <c r="B21" s="142"/>
      <c r="F21"/>
    </row>
    <row r="22" spans="2:7" ht="15">
      <c r="B22" s="142"/>
      <c r="F22"/>
    </row>
    <row r="23" spans="2:7" ht="15">
      <c r="F23"/>
    </row>
    <row r="24" spans="2:7" ht="15">
      <c r="F24"/>
    </row>
    <row r="25" spans="2:7" ht="15">
      <c r="F25"/>
    </row>
    <row r="26" spans="2:7" ht="15">
      <c r="F26"/>
    </row>
    <row r="27" spans="2:7" ht="15">
      <c r="F27"/>
    </row>
    <row r="28" spans="2:7" ht="15">
      <c r="F28"/>
    </row>
    <row r="29" spans="2:7" ht="15">
      <c r="F29"/>
    </row>
    <row r="30" spans="2:7" ht="15">
      <c r="F30"/>
    </row>
    <row r="31" spans="2:7" ht="15">
      <c r="F31"/>
    </row>
    <row r="32" spans="2:7" ht="15">
      <c r="F32"/>
    </row>
    <row r="33" spans="6:6" ht="15">
      <c r="F33"/>
    </row>
    <row r="34" spans="6:6" ht="15">
      <c r="F34"/>
    </row>
    <row r="35" spans="6:6" ht="15">
      <c r="F35"/>
    </row>
    <row r="36" spans="6:6" ht="15">
      <c r="F36"/>
    </row>
    <row r="37" spans="6:6" ht="15">
      <c r="F37"/>
    </row>
    <row r="38" spans="6:6" ht="15">
      <c r="F38"/>
    </row>
    <row r="39" spans="6:6" ht="15">
      <c r="F39"/>
    </row>
    <row r="40" spans="6:6" ht="15">
      <c r="F40"/>
    </row>
    <row r="41" spans="6:6" ht="15">
      <c r="F41"/>
    </row>
    <row r="42" spans="6:6" ht="15">
      <c r="F42"/>
    </row>
    <row r="43" spans="6:6" ht="15">
      <c r="F43"/>
    </row>
    <row r="44" spans="6:6" ht="15">
      <c r="F44"/>
    </row>
    <row r="45" spans="6:6" ht="15">
      <c r="F45"/>
    </row>
    <row r="46" spans="6:6" ht="15">
      <c r="F46"/>
    </row>
    <row r="47" spans="6:6" ht="15">
      <c r="F47"/>
    </row>
    <row r="48" spans="6:6" ht="15">
      <c r="F48"/>
    </row>
    <row r="49" spans="6:6" ht="15">
      <c r="F49"/>
    </row>
    <row r="50" spans="6:6" ht="15">
      <c r="F50"/>
    </row>
    <row r="51" spans="6:6" ht="15">
      <c r="F51"/>
    </row>
    <row r="52" spans="6:6" ht="15">
      <c r="F52"/>
    </row>
    <row r="53" spans="6:6" ht="15">
      <c r="F53"/>
    </row>
    <row r="54" spans="6:6" ht="15">
      <c r="F54"/>
    </row>
    <row r="55" spans="6:6" ht="15">
      <c r="F55"/>
    </row>
    <row r="56" spans="6:6" ht="15">
      <c r="F56"/>
    </row>
    <row r="57" spans="6:6" ht="15">
      <c r="F57"/>
    </row>
    <row r="58" spans="6:6" ht="15">
      <c r="F58"/>
    </row>
    <row r="59" spans="6:6" ht="15">
      <c r="F59"/>
    </row>
    <row r="60" spans="6:6" ht="15">
      <c r="F60"/>
    </row>
    <row r="61" spans="6:6" ht="15">
      <c r="F61"/>
    </row>
    <row r="62" spans="6:6" ht="15">
      <c r="F62"/>
    </row>
    <row r="63" spans="6:6" ht="15">
      <c r="F63"/>
    </row>
    <row r="64" spans="6:6" ht="15">
      <c r="F64"/>
    </row>
    <row r="65" spans="6:6" ht="15">
      <c r="F65"/>
    </row>
    <row r="66" spans="6:6" ht="15">
      <c r="F66"/>
    </row>
    <row r="67" spans="6:6" ht="15">
      <c r="F67"/>
    </row>
    <row r="68" spans="6:6" ht="15">
      <c r="F68"/>
    </row>
    <row r="69" spans="6:6" ht="15">
      <c r="F69"/>
    </row>
    <row r="70" spans="6:6" ht="15">
      <c r="F70"/>
    </row>
    <row r="71" spans="6:6" ht="15">
      <c r="F71"/>
    </row>
    <row r="72" spans="6:6" ht="15">
      <c r="F72"/>
    </row>
    <row r="73" spans="6:6" ht="15">
      <c r="F73"/>
    </row>
    <row r="74" spans="6:6" ht="15">
      <c r="F74"/>
    </row>
    <row r="75" spans="6:6" ht="15">
      <c r="F75"/>
    </row>
    <row r="76" spans="6:6" ht="15">
      <c r="F76"/>
    </row>
    <row r="77" spans="6:6" ht="15">
      <c r="F77"/>
    </row>
    <row r="78" spans="6:6" ht="15">
      <c r="F78"/>
    </row>
    <row r="79" spans="6:6" ht="15">
      <c r="F79"/>
    </row>
    <row r="80" spans="6:6" ht="15">
      <c r="F80"/>
    </row>
    <row r="81" spans="6:6" ht="15">
      <c r="F81"/>
    </row>
    <row r="82" spans="6:6" ht="15">
      <c r="F82"/>
    </row>
    <row r="83" spans="6:6" ht="15">
      <c r="F83"/>
    </row>
    <row r="84" spans="6:6" ht="15">
      <c r="F84"/>
    </row>
    <row r="85" spans="6:6" ht="15">
      <c r="F85"/>
    </row>
    <row r="86" spans="6:6" ht="15">
      <c r="F86"/>
    </row>
    <row r="87" spans="6:6" ht="15">
      <c r="F87"/>
    </row>
    <row r="88" spans="6:6" ht="15">
      <c r="F88"/>
    </row>
    <row r="89" spans="6:6" ht="15">
      <c r="F89"/>
    </row>
    <row r="90" spans="6:6" ht="15">
      <c r="F90"/>
    </row>
    <row r="91" spans="6:6" ht="15">
      <c r="F91"/>
    </row>
    <row r="92" spans="6:6" ht="15">
      <c r="F92"/>
    </row>
    <row r="93" spans="6:6" ht="15">
      <c r="F93"/>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L66"/>
  <sheetViews>
    <sheetView showGridLines="0" zoomScaleNormal="100" workbookViewId="0">
      <selection activeCell="F1" sqref="F1"/>
    </sheetView>
  </sheetViews>
  <sheetFormatPr baseColWidth="10" defaultColWidth="11.42578125" defaultRowHeight="12.75" outlineLevelRow="1"/>
  <cols>
    <col min="1" max="1" width="8.140625" style="147" customWidth="1"/>
    <col min="2" max="2" width="37.7109375" style="147" customWidth="1"/>
    <col min="3" max="3" width="20.42578125" style="147" customWidth="1"/>
    <col min="4" max="4" width="16.85546875" style="147" customWidth="1"/>
    <col min="5" max="5" width="17" style="147" customWidth="1"/>
    <col min="6" max="6" width="13.85546875" style="147" customWidth="1"/>
    <col min="7" max="7" width="16.42578125" style="147" customWidth="1"/>
    <col min="8" max="8" width="11.85546875" style="147" bestFit="1" customWidth="1"/>
    <col min="9" max="16384" width="11.42578125" style="147"/>
  </cols>
  <sheetData>
    <row r="2" spans="2:12">
      <c r="B2" s="146" t="s">
        <v>314</v>
      </c>
      <c r="E2" s="148" t="s">
        <v>183</v>
      </c>
      <c r="F2" s="14"/>
    </row>
    <row r="3" spans="2:12" ht="16.5">
      <c r="B3" s="149"/>
      <c r="C3" s="149"/>
      <c r="F3" s="150"/>
    </row>
    <row r="4" spans="2:12" ht="16.5">
      <c r="B4" s="151"/>
      <c r="C4" s="149"/>
      <c r="F4" s="150"/>
    </row>
    <row r="5" spans="2:12">
      <c r="B5" s="75" t="s">
        <v>275</v>
      </c>
      <c r="C5" s="75"/>
      <c r="D5" s="144"/>
      <c r="E5" s="144"/>
    </row>
    <row r="6" spans="2:12">
      <c r="B6" s="75"/>
      <c r="C6" s="75"/>
      <c r="D6" s="144"/>
      <c r="E6" s="144"/>
    </row>
    <row r="7" spans="2:12">
      <c r="B7" s="1" t="s">
        <v>254</v>
      </c>
      <c r="C7" s="1"/>
    </row>
    <row r="8" spans="2:12" ht="14.45" customHeight="1">
      <c r="B8" s="145"/>
      <c r="C8" s="145"/>
      <c r="D8" s="635" t="s">
        <v>186</v>
      </c>
      <c r="E8" s="635"/>
      <c r="F8" s="153"/>
    </row>
    <row r="9" spans="2:12">
      <c r="D9" s="27">
        <v>45838</v>
      </c>
      <c r="E9" s="90">
        <v>45657</v>
      </c>
      <c r="F9" s="153"/>
      <c r="H9" s="99"/>
      <c r="I9" s="99"/>
    </row>
    <row r="10" spans="2:12">
      <c r="B10" s="147" t="s">
        <v>11</v>
      </c>
      <c r="C10" s="147" t="s">
        <v>255</v>
      </c>
      <c r="D10" s="42">
        <v>418933276.96499997</v>
      </c>
      <c r="E10" s="8">
        <v>345630786.26999998</v>
      </c>
      <c r="F10" s="152"/>
      <c r="H10" s="8"/>
      <c r="I10" s="179"/>
      <c r="K10" s="163"/>
    </row>
    <row r="11" spans="2:12">
      <c r="B11" s="1" t="s">
        <v>11</v>
      </c>
      <c r="C11" s="1" t="s">
        <v>256</v>
      </c>
      <c r="D11" s="42">
        <v>5219842.2259999998</v>
      </c>
      <c r="E11" s="8">
        <v>6835487.2170000002</v>
      </c>
      <c r="F11" s="152"/>
      <c r="G11" s="154"/>
      <c r="H11" s="8"/>
      <c r="I11" s="162"/>
      <c r="K11" s="162"/>
      <c r="L11" s="157"/>
    </row>
    <row r="12" spans="2:12">
      <c r="B12" s="1" t="s">
        <v>113</v>
      </c>
      <c r="C12" s="1" t="s">
        <v>256</v>
      </c>
      <c r="D12" s="42">
        <v>8725907.3990000002</v>
      </c>
      <c r="E12" s="8">
        <v>6047492.1210000003</v>
      </c>
      <c r="F12" s="152"/>
      <c r="G12" s="155"/>
      <c r="H12" s="8"/>
      <c r="I12" s="162"/>
      <c r="K12" s="163"/>
    </row>
    <row r="13" spans="2:12">
      <c r="B13" s="1" t="s">
        <v>113</v>
      </c>
      <c r="C13" s="1" t="s">
        <v>257</v>
      </c>
      <c r="D13" s="42">
        <v>0</v>
      </c>
      <c r="E13" s="8">
        <v>18772.900000000001</v>
      </c>
      <c r="F13" s="152"/>
      <c r="G13" s="155"/>
      <c r="H13" s="8"/>
      <c r="I13" s="162"/>
      <c r="K13" s="157"/>
    </row>
    <row r="14" spans="2:12">
      <c r="B14" s="1" t="s">
        <v>659</v>
      </c>
      <c r="C14" s="1" t="s">
        <v>255</v>
      </c>
      <c r="D14" s="42">
        <v>12232753.211999999</v>
      </c>
      <c r="E14" s="8">
        <v>6155247.0999999996</v>
      </c>
      <c r="F14" s="152"/>
      <c r="G14" s="156"/>
      <c r="H14" s="528"/>
      <c r="I14" s="162"/>
    </row>
    <row r="15" spans="2:12">
      <c r="B15" s="1" t="s">
        <v>659</v>
      </c>
      <c r="C15" s="1" t="s">
        <v>256</v>
      </c>
      <c r="D15" s="42">
        <v>5527720.4199999999</v>
      </c>
      <c r="E15" s="8">
        <v>3295373.4029999999</v>
      </c>
      <c r="F15" s="152"/>
      <c r="G15" s="155"/>
      <c r="H15" s="528"/>
      <c r="I15" s="162"/>
      <c r="K15" s="157"/>
    </row>
    <row r="16" spans="2:12">
      <c r="B16" s="147" t="s">
        <v>9</v>
      </c>
      <c r="C16" s="147" t="s">
        <v>255</v>
      </c>
      <c r="D16" s="42">
        <v>25204981.182</v>
      </c>
      <c r="E16" s="8">
        <v>36043238.898999996</v>
      </c>
      <c r="F16" s="152"/>
      <c r="G16" s="158"/>
      <c r="H16" s="8"/>
      <c r="I16" s="162"/>
      <c r="K16" s="179"/>
    </row>
    <row r="17" spans="2:9">
      <c r="B17" s="147" t="s">
        <v>660</v>
      </c>
      <c r="C17" s="147" t="s">
        <v>255</v>
      </c>
      <c r="D17" s="42">
        <v>380661.90899999999</v>
      </c>
      <c r="E17" s="8">
        <v>380661.90899999999</v>
      </c>
      <c r="F17" s="152"/>
      <c r="G17" s="158"/>
      <c r="H17" s="528"/>
      <c r="I17" s="162"/>
    </row>
    <row r="18" spans="2:9">
      <c r="B18" s="147" t="s">
        <v>8</v>
      </c>
      <c r="C18" s="147" t="s">
        <v>255</v>
      </c>
      <c r="D18" s="42">
        <v>4043154.142</v>
      </c>
      <c r="E18" s="8">
        <v>3952223.713</v>
      </c>
      <c r="F18" s="152"/>
      <c r="H18" s="8"/>
      <c r="I18" s="162"/>
    </row>
    <row r="19" spans="2:9" ht="13.9" hidden="1" customHeight="1">
      <c r="B19" s="147" t="s">
        <v>258</v>
      </c>
      <c r="C19" s="147" t="s">
        <v>255</v>
      </c>
      <c r="D19" s="42">
        <v>0</v>
      </c>
      <c r="E19" s="8">
        <v>0</v>
      </c>
      <c r="F19" s="152"/>
      <c r="G19" s="158"/>
      <c r="H19" s="8"/>
      <c r="I19" s="162"/>
    </row>
    <row r="20" spans="2:9" ht="13.9" hidden="1" customHeight="1">
      <c r="B20" s="147" t="s">
        <v>259</v>
      </c>
      <c r="C20" s="147" t="s">
        <v>255</v>
      </c>
      <c r="D20" s="42">
        <v>0</v>
      </c>
      <c r="E20" s="8">
        <v>0</v>
      </c>
      <c r="F20" s="152"/>
      <c r="G20" s="160"/>
      <c r="H20" s="8"/>
      <c r="I20" s="162"/>
    </row>
    <row r="21" spans="2:9">
      <c r="B21" s="147" t="s">
        <v>12</v>
      </c>
      <c r="D21" s="8">
        <v>-18132784.335999999</v>
      </c>
      <c r="E21" s="8">
        <v>-18132784.335999999</v>
      </c>
      <c r="F21" s="152"/>
      <c r="G21" s="546"/>
      <c r="H21" s="8"/>
      <c r="I21" s="162"/>
    </row>
    <row r="22" spans="2:9" ht="12.75" customHeight="1" thickBot="1">
      <c r="B22" s="13" t="s">
        <v>260</v>
      </c>
      <c r="C22" s="13"/>
      <c r="D22" s="92">
        <v>462135513.11899996</v>
      </c>
      <c r="E22" s="92">
        <v>390226499.19599992</v>
      </c>
      <c r="F22" s="486"/>
      <c r="H22" s="527"/>
    </row>
    <row r="23" spans="2:9" ht="13.5" thickTop="1">
      <c r="D23" s="46"/>
      <c r="E23" s="46"/>
      <c r="F23" s="161"/>
      <c r="G23" s="157"/>
    </row>
    <row r="24" spans="2:9" ht="14.45" hidden="1" customHeight="1">
      <c r="B24" s="1"/>
      <c r="C24" s="457" t="s">
        <v>661</v>
      </c>
      <c r="D24" s="458">
        <v>-71909013.923000097</v>
      </c>
      <c r="E24" s="458" t="e">
        <v>#REF!</v>
      </c>
    </row>
    <row r="25" spans="2:9" ht="13.9" hidden="1" customHeight="1">
      <c r="B25" s="1" t="s">
        <v>261</v>
      </c>
      <c r="C25" s="1"/>
    </row>
    <row r="26" spans="2:9" ht="13.9" hidden="1" customHeight="1">
      <c r="B26" s="145"/>
      <c r="C26" s="145"/>
      <c r="D26" s="636" t="s">
        <v>186</v>
      </c>
      <c r="E26" s="636"/>
    </row>
    <row r="27" spans="2:9" ht="13.9" hidden="1" customHeight="1">
      <c r="D27" s="90">
        <v>45291</v>
      </c>
      <c r="E27" s="90">
        <v>44926</v>
      </c>
    </row>
    <row r="28" spans="2:9" ht="13.9" hidden="1" customHeight="1">
      <c r="B28" s="147" t="s">
        <v>11</v>
      </c>
      <c r="C28" s="147" t="s">
        <v>255</v>
      </c>
      <c r="D28" s="8">
        <v>0</v>
      </c>
      <c r="E28" s="162">
        <v>0</v>
      </c>
      <c r="F28" s="163"/>
      <c r="G28" s="164"/>
    </row>
    <row r="29" spans="2:9" ht="14.45" hidden="1" customHeight="1" thickBot="1">
      <c r="B29" s="146" t="s">
        <v>262</v>
      </c>
      <c r="C29" s="146"/>
      <c r="D29" s="92">
        <v>0</v>
      </c>
      <c r="E29" s="92">
        <v>0</v>
      </c>
    </row>
    <row r="30" spans="2:9" ht="13.9" hidden="1" customHeight="1">
      <c r="C30" s="149"/>
      <c r="D30" s="46" t="s">
        <v>458</v>
      </c>
      <c r="E30" s="46" t="s">
        <v>458</v>
      </c>
      <c r="F30" s="165"/>
    </row>
    <row r="31" spans="2:9" outlineLevel="1">
      <c r="C31" s="149"/>
      <c r="D31" s="166"/>
      <c r="E31" s="166"/>
      <c r="G31" s="163"/>
    </row>
    <row r="32" spans="2:9" outlineLevel="1">
      <c r="C32" s="149"/>
      <c r="D32" s="166"/>
      <c r="E32" s="166"/>
      <c r="F32" s="162"/>
    </row>
    <row r="33" spans="2:7">
      <c r="B33" s="168" t="s">
        <v>716</v>
      </c>
      <c r="C33" s="149"/>
      <c r="D33" s="167"/>
      <c r="E33" s="167"/>
    </row>
    <row r="34" spans="2:7">
      <c r="C34" s="149"/>
      <c r="D34" s="149"/>
      <c r="E34" s="149"/>
    </row>
    <row r="35" spans="2:7" s="1" customFormat="1" ht="24" customHeight="1">
      <c r="B35" s="394" t="s">
        <v>263</v>
      </c>
      <c r="C35" s="169" t="s">
        <v>264</v>
      </c>
      <c r="D35" s="169" t="s">
        <v>265</v>
      </c>
      <c r="E35" s="4"/>
      <c r="G35" s="170"/>
    </row>
    <row r="36" spans="2:7" s="1" customFormat="1">
      <c r="B36" s="395" t="s">
        <v>266</v>
      </c>
      <c r="C36" s="481">
        <v>462135513.11899996</v>
      </c>
      <c r="D36" s="171">
        <v>0</v>
      </c>
      <c r="E36" s="172"/>
      <c r="G36" s="19"/>
    </row>
    <row r="37" spans="2:7" s="1" customFormat="1">
      <c r="B37" s="396" t="s">
        <v>267</v>
      </c>
      <c r="C37" s="481">
        <v>18132784.335999999</v>
      </c>
      <c r="D37" s="518">
        <v>1</v>
      </c>
      <c r="E37" s="170"/>
      <c r="G37" s="19"/>
    </row>
    <row r="38" spans="2:7" s="1" customFormat="1">
      <c r="B38" s="360"/>
      <c r="C38" s="173"/>
      <c r="D38" s="518"/>
      <c r="E38" s="5"/>
      <c r="G38" s="5"/>
    </row>
    <row r="39" spans="2:7" s="1" customFormat="1">
      <c r="B39" s="397" t="s">
        <v>268</v>
      </c>
      <c r="C39" s="173"/>
      <c r="D39" s="518"/>
      <c r="F39" s="170"/>
    </row>
    <row r="40" spans="2:7" s="1" customFormat="1">
      <c r="B40" s="398" t="s">
        <v>269</v>
      </c>
      <c r="C40" s="480">
        <v>18132784.335999999</v>
      </c>
      <c r="D40" s="518">
        <v>1</v>
      </c>
      <c r="E40" s="2"/>
      <c r="F40" s="2"/>
      <c r="G40" s="14"/>
    </row>
    <row r="41" spans="2:7" s="1" customFormat="1">
      <c r="B41" s="398" t="s">
        <v>270</v>
      </c>
      <c r="C41" s="480">
        <v>0</v>
      </c>
      <c r="D41" s="518">
        <v>0</v>
      </c>
      <c r="F41" s="170"/>
      <c r="G41" s="14"/>
    </row>
    <row r="42" spans="2:7" s="1" customFormat="1">
      <c r="B42" s="398" t="s">
        <v>271</v>
      </c>
      <c r="C42" s="480">
        <v>0</v>
      </c>
      <c r="D42" s="518">
        <v>0</v>
      </c>
      <c r="G42" s="14"/>
    </row>
    <row r="43" spans="2:7" s="1" customFormat="1">
      <c r="B43" s="395"/>
      <c r="C43" s="174"/>
      <c r="D43" s="519"/>
      <c r="F43" s="170"/>
      <c r="G43" s="172"/>
    </row>
    <row r="44" spans="2:7" s="1" customFormat="1">
      <c r="B44" s="399" t="s">
        <v>272</v>
      </c>
      <c r="C44" s="175">
        <v>480268297.45499998</v>
      </c>
      <c r="D44" s="520"/>
      <c r="F44" s="170"/>
      <c r="G44" s="170"/>
    </row>
    <row r="45" spans="2:7" s="1" customFormat="1">
      <c r="B45" s="395"/>
      <c r="C45" s="174"/>
      <c r="D45" s="519"/>
      <c r="F45" s="5"/>
      <c r="G45" s="170"/>
    </row>
    <row r="46" spans="2:7" s="1" customFormat="1">
      <c r="B46" s="400" t="s">
        <v>273</v>
      </c>
      <c r="C46" s="479">
        <v>-18132784.335999999</v>
      </c>
      <c r="D46" s="176">
        <v>3.7755530465133393E-2</v>
      </c>
      <c r="E46" s="8"/>
      <c r="F46" s="5"/>
      <c r="G46" s="14"/>
    </row>
    <row r="47" spans="2:7" s="1" customFormat="1">
      <c r="B47" s="395"/>
      <c r="C47" s="177"/>
      <c r="D47" s="521"/>
      <c r="F47" s="5"/>
      <c r="G47" s="170"/>
    </row>
    <row r="48" spans="2:7" s="1" customFormat="1">
      <c r="B48" s="401" t="s">
        <v>689</v>
      </c>
      <c r="C48" s="175">
        <v>462135513.11899996</v>
      </c>
      <c r="D48" s="522"/>
      <c r="F48" s="5"/>
    </row>
    <row r="49" spans="2:6" s="1" customFormat="1">
      <c r="C49" s="517">
        <v>0</v>
      </c>
      <c r="D49" s="57"/>
      <c r="F49" s="5"/>
    </row>
    <row r="50" spans="2:6">
      <c r="B50" s="1" t="s">
        <v>274</v>
      </c>
      <c r="C50" s="5"/>
      <c r="D50" s="523"/>
      <c r="F50" s="157"/>
    </row>
    <row r="51" spans="2:6">
      <c r="C51" s="157"/>
      <c r="D51" s="523"/>
      <c r="E51" s="159"/>
      <c r="F51" s="157"/>
    </row>
    <row r="52" spans="2:6">
      <c r="C52" s="157"/>
      <c r="D52" s="523"/>
      <c r="F52" s="157"/>
    </row>
    <row r="53" spans="2:6">
      <c r="C53" s="163"/>
      <c r="D53" s="523"/>
      <c r="F53" s="157"/>
    </row>
    <row r="54" spans="2:6">
      <c r="C54" s="157"/>
      <c r="D54" s="523"/>
    </row>
    <row r="55" spans="2:6">
      <c r="C55" s="157"/>
      <c r="D55" s="523"/>
    </row>
    <row r="56" spans="2:6">
      <c r="D56" s="523"/>
    </row>
    <row r="57" spans="2:6">
      <c r="D57" s="523"/>
    </row>
    <row r="58" spans="2:6">
      <c r="D58" s="523"/>
    </row>
    <row r="59" spans="2:6">
      <c r="D59" s="523"/>
    </row>
    <row r="60" spans="2:6">
      <c r="D60" s="523"/>
    </row>
    <row r="61" spans="2:6">
      <c r="D61" s="523"/>
    </row>
    <row r="62" spans="2:6">
      <c r="D62" s="523"/>
    </row>
    <row r="63" spans="2:6">
      <c r="D63" s="523"/>
    </row>
    <row r="64" spans="2:6">
      <c r="D64" s="523"/>
    </row>
    <row r="65" spans="4:4">
      <c r="D65" s="523"/>
    </row>
    <row r="66" spans="4:4">
      <c r="D66" s="523"/>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5"/>
  <sheetViews>
    <sheetView showGridLines="0" topLeftCell="A7" zoomScaleNormal="100" workbookViewId="0">
      <selection activeCell="C25" sqref="C25"/>
    </sheetView>
  </sheetViews>
  <sheetFormatPr baseColWidth="10" defaultColWidth="11.42578125" defaultRowHeight="12.75"/>
  <cols>
    <col min="1" max="1" width="11.42578125" style="4"/>
    <col min="2" max="2" width="29.140625" style="4" customWidth="1"/>
    <col min="3" max="4" width="12.7109375" style="4"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75" t="s">
        <v>314</v>
      </c>
      <c r="C2" s="75"/>
    </row>
    <row r="3" spans="2:9">
      <c r="B3" s="75"/>
      <c r="C3" s="75"/>
    </row>
    <row r="4" spans="2:9">
      <c r="B4" s="75"/>
      <c r="C4" s="75"/>
    </row>
    <row r="5" spans="2:9">
      <c r="B5" s="75" t="s">
        <v>276</v>
      </c>
      <c r="C5" s="75"/>
      <c r="D5" s="75"/>
    </row>
    <row r="7" spans="2:9">
      <c r="B7" s="4" t="s">
        <v>184</v>
      </c>
    </row>
    <row r="9" spans="2:9">
      <c r="B9" s="29" t="s">
        <v>185</v>
      </c>
      <c r="C9" s="29"/>
    </row>
    <row r="10" spans="2:9" ht="14.45" customHeight="1">
      <c r="C10" s="636" t="s">
        <v>186</v>
      </c>
      <c r="D10" s="636"/>
    </row>
    <row r="11" spans="2:9">
      <c r="B11" s="89" t="s">
        <v>187</v>
      </c>
      <c r="C11" s="531">
        <v>45838</v>
      </c>
      <c r="D11" s="531">
        <v>45657</v>
      </c>
      <c r="G11" s="339"/>
      <c r="H11" s="339"/>
      <c r="I11" s="195"/>
    </row>
    <row r="12" spans="2:9">
      <c r="B12" s="4" t="s">
        <v>13</v>
      </c>
      <c r="C12" s="91">
        <v>10113296.800000001</v>
      </c>
      <c r="D12" s="91">
        <v>8108655.6030000001</v>
      </c>
      <c r="F12" s="23"/>
      <c r="G12" s="55"/>
      <c r="H12" s="6"/>
    </row>
    <row r="13" spans="2:9">
      <c r="B13" s="4" t="s">
        <v>18</v>
      </c>
      <c r="C13" s="91">
        <v>451574.81</v>
      </c>
      <c r="D13" s="91">
        <v>6508364.2000000002</v>
      </c>
      <c r="F13" s="23"/>
      <c r="G13" s="55"/>
      <c r="H13" s="6"/>
    </row>
    <row r="14" spans="2:9">
      <c r="B14" s="4" t="s">
        <v>17</v>
      </c>
      <c r="C14" s="91">
        <v>7312173.3990000002</v>
      </c>
      <c r="D14" s="91">
        <v>6394722.8459999999</v>
      </c>
      <c r="F14" s="23"/>
      <c r="G14" s="195"/>
      <c r="H14" s="6"/>
    </row>
    <row r="15" spans="2:9">
      <c r="B15" s="4" t="s">
        <v>15</v>
      </c>
      <c r="C15" s="91">
        <v>2634198.92</v>
      </c>
      <c r="D15" s="91">
        <v>5040316.33</v>
      </c>
      <c r="F15" s="23"/>
      <c r="G15" s="55"/>
      <c r="H15" s="6"/>
      <c r="I15" s="195"/>
    </row>
    <row r="16" spans="2:9">
      <c r="B16" s="1" t="s">
        <v>14</v>
      </c>
      <c r="C16" s="91">
        <v>1509331.7139999999</v>
      </c>
      <c r="D16" s="91">
        <v>1451750.101</v>
      </c>
      <c r="F16" s="23"/>
      <c r="G16" s="195"/>
      <c r="H16" s="6"/>
    </row>
    <row r="17" spans="2:8">
      <c r="B17" s="4" t="s">
        <v>20</v>
      </c>
      <c r="C17" s="91">
        <v>12480.769</v>
      </c>
      <c r="D17" s="91">
        <v>21257.046999999999</v>
      </c>
      <c r="F17" s="23"/>
      <c r="G17" s="195"/>
      <c r="H17" s="6"/>
    </row>
    <row r="18" spans="2:8">
      <c r="B18" s="4" t="s">
        <v>188</v>
      </c>
      <c r="C18" s="91">
        <v>-503668.43800000002</v>
      </c>
      <c r="D18" s="91">
        <v>-503668.43800000002</v>
      </c>
      <c r="E18" s="546"/>
      <c r="F18" s="23"/>
      <c r="G18" s="195"/>
      <c r="H18" s="6"/>
    </row>
    <row r="19" spans="2:8" ht="13.5" thickBot="1">
      <c r="B19" s="29" t="s">
        <v>176</v>
      </c>
      <c r="C19" s="92">
        <v>21529387.974000007</v>
      </c>
      <c r="D19" s="92">
        <v>27021397.688999999</v>
      </c>
      <c r="F19" s="23"/>
    </row>
    <row r="20" spans="2:8" ht="13.5" thickTop="1">
      <c r="B20" s="29"/>
      <c r="C20" s="419"/>
      <c r="D20" s="419"/>
    </row>
    <row r="21" spans="2:8">
      <c r="B21" s="29" t="s">
        <v>189</v>
      </c>
      <c r="C21" s="29"/>
      <c r="D21" s="23"/>
    </row>
    <row r="22" spans="2:8" ht="14.45" customHeight="1">
      <c r="C22" s="637" t="s">
        <v>186</v>
      </c>
      <c r="D22" s="637"/>
    </row>
    <row r="23" spans="2:8">
      <c r="B23" s="89" t="s">
        <v>187</v>
      </c>
      <c r="C23" s="531">
        <v>45838</v>
      </c>
      <c r="D23" s="531">
        <v>45657</v>
      </c>
      <c r="G23" s="339"/>
      <c r="H23" s="339"/>
    </row>
    <row r="24" spans="2:8">
      <c r="B24" s="4" t="s">
        <v>16</v>
      </c>
      <c r="C24" s="91">
        <v>16253795.319</v>
      </c>
      <c r="D24" s="91">
        <v>16003228.256999999</v>
      </c>
      <c r="E24" s="23"/>
      <c r="F24" s="81"/>
      <c r="G24" s="195"/>
      <c r="H24" s="6"/>
    </row>
    <row r="25" spans="2:8">
      <c r="B25" s="4" t="s">
        <v>191</v>
      </c>
      <c r="C25" s="91">
        <v>127935.02800000001</v>
      </c>
      <c r="D25" s="91">
        <v>121839.349</v>
      </c>
      <c r="F25" s="81"/>
      <c r="G25" s="195"/>
      <c r="H25" s="6"/>
    </row>
    <row r="26" spans="2:8" ht="13.9" hidden="1" customHeight="1">
      <c r="B26" s="4" t="s">
        <v>190</v>
      </c>
      <c r="D26" s="91">
        <v>0</v>
      </c>
      <c r="F26" s="93"/>
      <c r="G26" s="195"/>
      <c r="H26" s="6"/>
    </row>
    <row r="27" spans="2:8" ht="13.9" hidden="1" customHeight="1">
      <c r="B27" s="4" t="s">
        <v>192</v>
      </c>
      <c r="D27" s="91">
        <v>0</v>
      </c>
      <c r="F27" s="94"/>
      <c r="G27" s="195"/>
      <c r="H27" s="6"/>
    </row>
    <row r="28" spans="2:8" ht="13.5" thickBot="1">
      <c r="B28" s="29" t="s">
        <v>176</v>
      </c>
      <c r="C28" s="92">
        <v>16381730.347000001</v>
      </c>
      <c r="D28" s="92">
        <v>16125067.605999999</v>
      </c>
      <c r="F28" s="81"/>
    </row>
    <row r="29" spans="2:8" ht="17.25" thickTop="1">
      <c r="C29" s="419"/>
      <c r="D29" s="419"/>
      <c r="F29" s="95"/>
      <c r="G29" s="95"/>
      <c r="H29" s="95"/>
    </row>
    <row r="30" spans="2:8" ht="16.5">
      <c r="F30" s="95"/>
      <c r="G30" s="95"/>
      <c r="H30" s="95"/>
    </row>
    <row r="31" spans="2:8" ht="13.5" thickBot="1">
      <c r="B31" s="29" t="s">
        <v>193</v>
      </c>
      <c r="C31" s="92">
        <v>37911118.32100001</v>
      </c>
      <c r="D31" s="92">
        <v>43146465.295000002</v>
      </c>
      <c r="F31" s="81"/>
    </row>
    <row r="32" spans="2:8" s="95" customFormat="1" ht="17.25" thickTop="1">
      <c r="D32" s="96"/>
    </row>
    <row r="33" spans="2:8" s="95" customFormat="1" ht="14.45" hidden="1" customHeight="1">
      <c r="B33" s="457" t="s">
        <v>661</v>
      </c>
      <c r="C33" s="457"/>
      <c r="D33" s="458">
        <v>-256662.74100000039</v>
      </c>
    </row>
    <row r="34" spans="2:8" s="95" customFormat="1" ht="16.5"/>
    <row r="35" spans="2:8" s="95" customFormat="1" ht="16.5">
      <c r="D35" s="97"/>
      <c r="F35" s="4"/>
      <c r="G35" s="4"/>
      <c r="H35" s="4"/>
    </row>
  </sheetData>
  <mergeCells count="2">
    <mergeCell ref="C10:D10"/>
    <mergeCell ref="C22:D22"/>
  </mergeCell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G25"/>
  <sheetViews>
    <sheetView showGridLines="0" topLeftCell="A5" zoomScaleNormal="100" workbookViewId="0">
      <selection activeCell="C22" sqref="C22:D22"/>
    </sheetView>
  </sheetViews>
  <sheetFormatPr baseColWidth="10" defaultColWidth="11.42578125" defaultRowHeight="12.75"/>
  <cols>
    <col min="1" max="1" width="11.42578125" style="4"/>
    <col min="2" max="2" width="41.28515625" style="4" customWidth="1"/>
    <col min="3" max="3" width="11.5703125" style="4" customWidth="1"/>
    <col min="4" max="4" width="15" style="4" customWidth="1"/>
    <col min="5" max="5" width="11.5703125" style="4" bestFit="1" customWidth="1"/>
    <col min="6" max="6" width="11.5703125" style="4" customWidth="1"/>
    <col min="7" max="16384" width="11.42578125" style="4"/>
  </cols>
  <sheetData>
    <row r="2" spans="2:7">
      <c r="B2" s="29" t="s">
        <v>314</v>
      </c>
      <c r="C2" s="29"/>
      <c r="D2" s="88" t="s">
        <v>183</v>
      </c>
    </row>
    <row r="5" spans="2:7">
      <c r="B5" s="598" t="s">
        <v>279</v>
      </c>
      <c r="C5" s="598"/>
      <c r="D5" s="598"/>
    </row>
    <row r="7" spans="2:7">
      <c r="B7" s="21" t="s">
        <v>277</v>
      </c>
      <c r="C7" s="21"/>
      <c r="D7" s="21"/>
      <c r="E7" s="21"/>
      <c r="F7" s="21"/>
      <c r="G7" s="21"/>
    </row>
    <row r="8" spans="2:7" ht="15" customHeight="1">
      <c r="C8" s="530" t="s">
        <v>186</v>
      </c>
      <c r="D8" s="530"/>
    </row>
    <row r="9" spans="2:7">
      <c r="B9" s="89" t="s">
        <v>187</v>
      </c>
      <c r="C9" s="27">
        <v>45838</v>
      </c>
      <c r="D9" s="90">
        <v>45657</v>
      </c>
      <c r="F9" s="339"/>
      <c r="G9" s="339"/>
    </row>
    <row r="10" spans="2:7">
      <c r="B10" s="180" t="s">
        <v>26</v>
      </c>
      <c r="C10" s="91">
        <v>45967530.754000001</v>
      </c>
      <c r="D10" s="91">
        <v>39415707.870999999</v>
      </c>
      <c r="E10" s="23"/>
      <c r="F10" s="23"/>
      <c r="G10" s="195"/>
    </row>
    <row r="11" spans="2:7">
      <c r="B11" s="180" t="s">
        <v>22</v>
      </c>
      <c r="C11" s="91">
        <v>36183248.568999998</v>
      </c>
      <c r="D11" s="91">
        <v>34688883.358999997</v>
      </c>
      <c r="E11" s="23"/>
      <c r="F11" s="23"/>
      <c r="G11" s="195"/>
    </row>
    <row r="12" spans="2:7">
      <c r="B12" s="180" t="s">
        <v>25</v>
      </c>
      <c r="C12" s="91">
        <v>24252509.68</v>
      </c>
      <c r="D12" s="91">
        <v>31576442.511</v>
      </c>
      <c r="E12" s="23"/>
      <c r="F12" s="23"/>
      <c r="G12" s="195"/>
    </row>
    <row r="13" spans="2:7">
      <c r="B13" s="180" t="s">
        <v>23</v>
      </c>
      <c r="C13" s="91">
        <v>22099962.333000001</v>
      </c>
      <c r="D13" s="91">
        <v>19761233.182</v>
      </c>
      <c r="E13" s="23"/>
      <c r="F13" s="23"/>
      <c r="G13" s="195"/>
    </row>
    <row r="14" spans="2:7">
      <c r="B14" s="180" t="s">
        <v>29</v>
      </c>
      <c r="C14" s="91">
        <v>4239873.5</v>
      </c>
      <c r="D14" s="91">
        <v>17726769.203000002</v>
      </c>
      <c r="E14" s="23"/>
      <c r="F14" s="23"/>
      <c r="G14" s="195"/>
    </row>
    <row r="15" spans="2:7">
      <c r="B15" s="180" t="s">
        <v>672</v>
      </c>
      <c r="C15" s="91">
        <v>11784343.534</v>
      </c>
      <c r="D15" s="91">
        <v>11345178.214</v>
      </c>
      <c r="E15" s="23"/>
      <c r="F15" s="23"/>
      <c r="G15" s="195"/>
    </row>
    <row r="16" spans="2:7">
      <c r="B16" s="180" t="s">
        <v>24</v>
      </c>
      <c r="C16" s="91">
        <v>3789337.568</v>
      </c>
      <c r="D16" s="91">
        <v>5332681.04</v>
      </c>
      <c r="E16" s="23"/>
      <c r="F16" s="23"/>
      <c r="G16" s="195"/>
    </row>
    <row r="17" spans="2:7">
      <c r="B17" s="180" t="s">
        <v>27</v>
      </c>
      <c r="C17" s="91">
        <v>2220805.3289999999</v>
      </c>
      <c r="D17" s="91">
        <v>1378039.345</v>
      </c>
      <c r="E17" s="23"/>
      <c r="F17" s="23"/>
      <c r="G17" s="195"/>
    </row>
    <row r="18" spans="2:7" ht="13.9" hidden="1" customHeight="1">
      <c r="B18" s="180" t="s">
        <v>30</v>
      </c>
      <c r="C18" s="91">
        <v>0</v>
      </c>
      <c r="D18" s="511">
        <v>0</v>
      </c>
      <c r="E18" s="23"/>
      <c r="F18" s="23"/>
      <c r="G18" s="195"/>
    </row>
    <row r="19" spans="2:7">
      <c r="B19" s="180" t="s">
        <v>60</v>
      </c>
      <c r="C19" s="91">
        <v>0</v>
      </c>
      <c r="D19" s="91">
        <v>-388910.35100000002</v>
      </c>
      <c r="E19" s="23"/>
      <c r="F19" s="23"/>
      <c r="G19" s="195"/>
    </row>
    <row r="20" spans="2:7" ht="15" customHeight="1">
      <c r="B20" s="181" t="s">
        <v>28</v>
      </c>
      <c r="C20" s="91">
        <v>-4077999.1669999999</v>
      </c>
      <c r="D20" s="91">
        <v>-4077999.1669999999</v>
      </c>
      <c r="E20" s="23"/>
      <c r="F20" s="23"/>
      <c r="G20" s="195"/>
    </row>
    <row r="21" spans="2:7" ht="13.5" thickBot="1">
      <c r="B21" s="29" t="s">
        <v>278</v>
      </c>
      <c r="C21" s="92">
        <v>146459612.09999999</v>
      </c>
      <c r="D21" s="92">
        <v>156758025.20699996</v>
      </c>
      <c r="E21" s="23"/>
      <c r="F21" s="461"/>
    </row>
    <row r="22" spans="2:7" ht="13.5" thickTop="1">
      <c r="C22" s="419"/>
      <c r="D22" s="46"/>
    </row>
    <row r="23" spans="2:7" ht="14.45" hidden="1" customHeight="1">
      <c r="B23" s="457" t="s">
        <v>661</v>
      </c>
      <c r="C23" s="457"/>
      <c r="D23" s="458">
        <v>10298413.106999964</v>
      </c>
    </row>
    <row r="24" spans="2:7">
      <c r="D24" s="77"/>
    </row>
    <row r="25" spans="2:7">
      <c r="D25" s="6"/>
    </row>
  </sheetData>
  <sortState xmlns:xlrd2="http://schemas.microsoft.com/office/spreadsheetml/2017/richdata2" ref="B10:G19">
    <sortCondition descending="1" ref="D10:D19"/>
  </sortState>
  <mergeCells count="1">
    <mergeCell ref="B5:D5"/>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8"/>
  <sheetViews>
    <sheetView showGridLines="0" zoomScaleNormal="100" workbookViewId="0">
      <selection activeCell="C20" sqref="C20"/>
    </sheetView>
  </sheetViews>
  <sheetFormatPr baseColWidth="10" defaultColWidth="11.42578125" defaultRowHeight="12.75"/>
  <cols>
    <col min="1" max="1" width="11.42578125" style="4"/>
    <col min="2" max="2" width="29.140625" style="4" customWidth="1"/>
    <col min="3" max="3" width="13.28515625" style="4" customWidth="1"/>
    <col min="4" max="4" width="16.42578125" style="4"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75" t="s">
        <v>314</v>
      </c>
      <c r="C2" s="75"/>
      <c r="D2" s="88" t="s">
        <v>183</v>
      </c>
    </row>
    <row r="3" spans="2:12">
      <c r="B3" s="75"/>
      <c r="C3" s="75"/>
    </row>
    <row r="4" spans="2:12">
      <c r="B4" s="75"/>
      <c r="C4" s="75"/>
    </row>
    <row r="5" spans="2:12">
      <c r="B5" s="75" t="s">
        <v>282</v>
      </c>
      <c r="C5" s="75"/>
      <c r="D5" s="75"/>
    </row>
    <row r="7" spans="2:12">
      <c r="B7" s="4" t="s">
        <v>280</v>
      </c>
    </row>
    <row r="9" spans="2:12">
      <c r="B9" s="29" t="s">
        <v>185</v>
      </c>
      <c r="C9" s="29"/>
    </row>
    <row r="10" spans="2:12" ht="13.5">
      <c r="C10" s="636" t="s">
        <v>186</v>
      </c>
      <c r="D10" s="636"/>
    </row>
    <row r="11" spans="2:12">
      <c r="B11" s="89" t="s">
        <v>187</v>
      </c>
      <c r="C11" s="27">
        <v>45838</v>
      </c>
      <c r="D11" s="90">
        <v>45657</v>
      </c>
      <c r="G11" s="339"/>
      <c r="H11" s="339"/>
    </row>
    <row r="12" spans="2:12" ht="13.9" customHeight="1">
      <c r="B12" s="4" t="s">
        <v>33</v>
      </c>
      <c r="C12" s="91">
        <v>1597310.017</v>
      </c>
      <c r="D12" s="91">
        <v>886769.97100000002</v>
      </c>
      <c r="F12" s="182"/>
      <c r="G12" s="195"/>
      <c r="H12" s="488"/>
      <c r="I12" s="78"/>
      <c r="J12" s="78"/>
      <c r="K12" s="78"/>
      <c r="L12" s="78"/>
    </row>
    <row r="13" spans="2:12">
      <c r="B13" s="4" t="s">
        <v>32</v>
      </c>
      <c r="C13" s="91">
        <v>631828.59499999997</v>
      </c>
      <c r="D13" s="91">
        <v>1111740.5519999999</v>
      </c>
      <c r="F13" s="182"/>
      <c r="G13" s="195"/>
      <c r="H13" s="488"/>
      <c r="I13" s="78"/>
      <c r="J13" s="78"/>
      <c r="K13" s="78"/>
      <c r="L13" s="78"/>
    </row>
    <row r="14" spans="2:12">
      <c r="B14" s="4" t="s">
        <v>34</v>
      </c>
      <c r="C14" s="91">
        <v>37118.042999999998</v>
      </c>
      <c r="D14" s="91">
        <v>0</v>
      </c>
      <c r="F14" s="182"/>
      <c r="G14" s="195"/>
      <c r="H14" s="488"/>
      <c r="I14" s="78"/>
      <c r="J14" s="78"/>
      <c r="K14" s="78"/>
      <c r="L14" s="78"/>
    </row>
    <row r="15" spans="2:12" ht="13.5" thickBot="1">
      <c r="B15" s="29" t="s">
        <v>176</v>
      </c>
      <c r="C15" s="92">
        <v>2266256.6549999998</v>
      </c>
      <c r="D15" s="92">
        <v>1998510.523</v>
      </c>
      <c r="H15" s="78"/>
      <c r="I15" s="78"/>
      <c r="J15" s="78"/>
      <c r="K15" s="78"/>
      <c r="L15" s="78"/>
    </row>
    <row r="16" spans="2:12" ht="13.5" thickTop="1">
      <c r="B16" s="29"/>
      <c r="C16" s="419"/>
      <c r="D16" s="419"/>
    </row>
    <row r="17" spans="2:8">
      <c r="B17" s="29" t="s">
        <v>189</v>
      </c>
      <c r="C17" s="29"/>
      <c r="D17" s="23"/>
    </row>
    <row r="18" spans="2:8" ht="13.5">
      <c r="C18" s="637" t="s">
        <v>186</v>
      </c>
      <c r="D18" s="637"/>
    </row>
    <row r="19" spans="2:8">
      <c r="B19" s="89" t="s">
        <v>187</v>
      </c>
      <c r="C19" s="27">
        <v>45838</v>
      </c>
      <c r="D19" s="90">
        <v>45657</v>
      </c>
    </row>
    <row r="20" spans="2:8">
      <c r="B20" s="4" t="s">
        <v>35</v>
      </c>
      <c r="C20" s="91">
        <v>19171.498</v>
      </c>
      <c r="D20" s="91">
        <v>19171.498</v>
      </c>
      <c r="F20" s="182"/>
      <c r="G20" s="195"/>
      <c r="H20" s="488"/>
    </row>
    <row r="21" spans="2:8" ht="13.5" thickBot="1">
      <c r="B21" s="29" t="s">
        <v>176</v>
      </c>
      <c r="C21" s="92">
        <v>19171.498</v>
      </c>
      <c r="D21" s="92">
        <v>19171.498</v>
      </c>
    </row>
    <row r="22" spans="2:8" ht="13.5" thickTop="1">
      <c r="C22" s="419"/>
      <c r="D22" s="419"/>
    </row>
    <row r="23" spans="2:8">
      <c r="D23" s="445"/>
    </row>
    <row r="24" spans="2:8" ht="13.5" thickBot="1">
      <c r="B24" s="29" t="s">
        <v>281</v>
      </c>
      <c r="C24" s="92">
        <v>2285428.1529999999</v>
      </c>
      <c r="D24" s="92">
        <v>2017682.0209999999</v>
      </c>
    </row>
    <row r="25" spans="2:8" ht="17.25" thickTop="1">
      <c r="D25" s="23"/>
      <c r="F25" s="95"/>
      <c r="G25" s="95"/>
      <c r="H25" s="95"/>
    </row>
    <row r="26" spans="2:8" s="95" customFormat="1" ht="14.45" hidden="1" customHeight="1">
      <c r="B26" s="457" t="s">
        <v>661</v>
      </c>
      <c r="C26" s="457"/>
      <c r="D26" s="458">
        <v>-267746.13300000003</v>
      </c>
    </row>
    <row r="27" spans="2:8" s="95" customFormat="1" ht="16.5"/>
    <row r="28" spans="2:8" s="95" customFormat="1" ht="16.5">
      <c r="F28" s="4"/>
      <c r="G28" s="4"/>
      <c r="H28"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42"/>
  <sheetViews>
    <sheetView showGridLines="0" topLeftCell="A4" zoomScaleNormal="100" workbookViewId="0">
      <selection activeCell="M19" sqref="M19:N19"/>
    </sheetView>
  </sheetViews>
  <sheetFormatPr baseColWidth="10" defaultColWidth="11.42578125" defaultRowHeight="12.75" outlineLevelCol="1"/>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hidden="1" customWidth="1" outlineLevel="1"/>
    <col min="12" max="12" width="11.7109375" style="4" customWidth="1" collapsed="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29" t="s">
        <v>314</v>
      </c>
      <c r="N2" s="188" t="s">
        <v>183</v>
      </c>
    </row>
    <row r="5" spans="2:20" ht="15.75" customHeight="1">
      <c r="B5" s="642" t="s">
        <v>303</v>
      </c>
      <c r="C5" s="642"/>
      <c r="D5" s="642"/>
      <c r="E5" s="642"/>
      <c r="F5" s="642"/>
      <c r="G5" s="642"/>
      <c r="H5" s="642"/>
      <c r="I5" s="642"/>
      <c r="J5" s="642"/>
      <c r="K5" s="642"/>
      <c r="L5" s="642"/>
      <c r="M5" s="642"/>
      <c r="N5" s="642"/>
      <c r="O5" s="189"/>
      <c r="P5" s="189"/>
      <c r="Q5" s="189"/>
      <c r="R5" s="189"/>
      <c r="S5" s="189"/>
      <c r="T5" s="189"/>
    </row>
    <row r="6" spans="2:20">
      <c r="B6" s="190" t="s">
        <v>186</v>
      </c>
      <c r="C6" s="189"/>
      <c r="D6" s="189"/>
      <c r="E6" s="189"/>
      <c r="F6" s="189"/>
      <c r="G6" s="189"/>
      <c r="H6" s="191"/>
      <c r="I6" s="191"/>
      <c r="J6" s="192"/>
      <c r="K6" s="189"/>
      <c r="L6" s="189"/>
      <c r="M6" s="189"/>
      <c r="N6" s="189"/>
      <c r="O6" s="189"/>
      <c r="P6" s="189"/>
      <c r="Q6" s="189"/>
      <c r="R6" s="189"/>
      <c r="S6" s="189"/>
      <c r="T6" s="189"/>
    </row>
    <row r="7" spans="2:20">
      <c r="C7" s="193"/>
      <c r="D7" s="193"/>
      <c r="E7" s="193"/>
      <c r="F7" s="193"/>
      <c r="G7" s="193"/>
      <c r="H7" s="193"/>
      <c r="I7" s="193"/>
      <c r="J7" s="193"/>
      <c r="K7" s="193"/>
      <c r="L7" s="193"/>
      <c r="M7" s="193"/>
      <c r="N7" s="193"/>
      <c r="O7" s="189"/>
      <c r="P7" s="189"/>
      <c r="Q7" s="189"/>
      <c r="R7" s="189"/>
      <c r="S7" s="189"/>
      <c r="T7" s="189"/>
    </row>
    <row r="8" spans="2:20" ht="36.75" customHeight="1">
      <c r="B8" s="643" t="s">
        <v>225</v>
      </c>
      <c r="C8" s="638" t="s">
        <v>285</v>
      </c>
      <c r="D8" s="638" t="s">
        <v>286</v>
      </c>
      <c r="E8" s="638" t="s">
        <v>287</v>
      </c>
      <c r="F8" s="638" t="s">
        <v>288</v>
      </c>
      <c r="G8" s="638" t="s">
        <v>289</v>
      </c>
      <c r="H8" s="638" t="s">
        <v>290</v>
      </c>
      <c r="I8" s="638" t="s">
        <v>291</v>
      </c>
      <c r="J8" s="638" t="s">
        <v>292</v>
      </c>
      <c r="K8" s="638" t="s">
        <v>293</v>
      </c>
      <c r="L8" s="638" t="s">
        <v>294</v>
      </c>
      <c r="M8" s="640" t="s">
        <v>295</v>
      </c>
      <c r="N8" s="641"/>
      <c r="O8" s="189"/>
      <c r="P8" s="189"/>
      <c r="Q8" s="189"/>
      <c r="R8" s="189"/>
      <c r="S8" s="189"/>
      <c r="T8" s="189"/>
    </row>
    <row r="9" spans="2:20" ht="17.45" customHeight="1">
      <c r="B9" s="644"/>
      <c r="C9" s="639"/>
      <c r="D9" s="639"/>
      <c r="E9" s="639"/>
      <c r="F9" s="639"/>
      <c r="G9" s="639"/>
      <c r="H9" s="639"/>
      <c r="I9" s="639"/>
      <c r="J9" s="639"/>
      <c r="K9" s="639"/>
      <c r="L9" s="639"/>
      <c r="M9" s="417">
        <v>45838</v>
      </c>
      <c r="N9" s="417">
        <v>45627</v>
      </c>
      <c r="O9" s="567" t="s">
        <v>664</v>
      </c>
      <c r="P9" s="568"/>
      <c r="Q9" s="189"/>
      <c r="R9" s="189"/>
      <c r="S9" s="189"/>
      <c r="T9" s="189"/>
    </row>
    <row r="10" spans="2:20">
      <c r="B10" s="430" t="s">
        <v>296</v>
      </c>
      <c r="C10" s="197">
        <v>22321967.504000001</v>
      </c>
      <c r="D10" s="421">
        <v>0</v>
      </c>
      <c r="E10" s="197">
        <v>0</v>
      </c>
      <c r="F10" s="197">
        <v>0</v>
      </c>
      <c r="G10" s="197">
        <v>22321967.504000001</v>
      </c>
      <c r="H10" s="482">
        <v>0</v>
      </c>
      <c r="I10" s="197">
        <v>0</v>
      </c>
      <c r="J10" s="197">
        <v>0</v>
      </c>
      <c r="K10" s="197">
        <v>0</v>
      </c>
      <c r="L10" s="197">
        <v>0</v>
      </c>
      <c r="M10" s="197">
        <v>22321967.504000001</v>
      </c>
      <c r="N10" s="418">
        <v>22321967.504000001</v>
      </c>
      <c r="O10" s="569">
        <v>22321967.504000001</v>
      </c>
      <c r="P10" s="570">
        <v>0</v>
      </c>
      <c r="Q10" s="189"/>
      <c r="R10" s="189"/>
      <c r="S10" s="189"/>
      <c r="T10" s="189"/>
    </row>
    <row r="11" spans="2:20">
      <c r="B11" s="430" t="s">
        <v>297</v>
      </c>
      <c r="C11" s="197">
        <v>153939600.65399998</v>
      </c>
      <c r="D11" s="421">
        <v>98739.04</v>
      </c>
      <c r="E11" s="421">
        <v>0</v>
      </c>
      <c r="F11" s="197">
        <v>0</v>
      </c>
      <c r="G11" s="197">
        <v>154038339.69399998</v>
      </c>
      <c r="H11" s="197">
        <v>-34535887.799000002</v>
      </c>
      <c r="I11" s="197">
        <v>-3475027.7170000002</v>
      </c>
      <c r="J11" s="197">
        <v>0</v>
      </c>
      <c r="K11" s="197">
        <v>0</v>
      </c>
      <c r="L11" s="197">
        <v>-38010915.516000003</v>
      </c>
      <c r="M11" s="197">
        <v>116027424.17799997</v>
      </c>
      <c r="N11" s="418">
        <v>119403712.85499997</v>
      </c>
      <c r="O11" s="569">
        <v>116027423.98800001</v>
      </c>
      <c r="P11" s="570">
        <v>0.18999996781349182</v>
      </c>
      <c r="Q11" s="195"/>
      <c r="R11" s="192"/>
      <c r="S11" s="189"/>
      <c r="T11" s="189"/>
    </row>
    <row r="12" spans="2:20">
      <c r="B12" s="431" t="s">
        <v>298</v>
      </c>
      <c r="C12" s="197">
        <v>125911125.80400001</v>
      </c>
      <c r="D12" s="421">
        <v>1059203.3769999999</v>
      </c>
      <c r="E12" s="421">
        <v>37337.5</v>
      </c>
      <c r="F12" s="197">
        <v>0</v>
      </c>
      <c r="G12" s="197">
        <v>126932991.68100001</v>
      </c>
      <c r="H12" s="197">
        <v>-43812342.901000001</v>
      </c>
      <c r="I12" s="197">
        <v>-5182686.5970000001</v>
      </c>
      <c r="J12" s="197">
        <v>-32174.201000000001</v>
      </c>
      <c r="K12" s="197">
        <v>0</v>
      </c>
      <c r="L12" s="197">
        <v>-48962855.297000006</v>
      </c>
      <c r="M12" s="197">
        <v>77970136.384000003</v>
      </c>
      <c r="N12" s="418">
        <v>82098782.902999997</v>
      </c>
      <c r="O12" s="569">
        <v>77970136.692000002</v>
      </c>
      <c r="P12" s="570">
        <v>-0.30799999833106995</v>
      </c>
      <c r="Q12" s="55"/>
      <c r="R12" s="192"/>
      <c r="S12" s="189"/>
      <c r="T12" s="189"/>
    </row>
    <row r="13" spans="2:20">
      <c r="B13" s="431" t="s">
        <v>299</v>
      </c>
      <c r="C13" s="197">
        <v>2788021.6269999999</v>
      </c>
      <c r="D13" s="421">
        <v>17521.786</v>
      </c>
      <c r="E13" s="421">
        <v>0</v>
      </c>
      <c r="F13" s="197">
        <v>0</v>
      </c>
      <c r="G13" s="197">
        <v>2805543.4129999997</v>
      </c>
      <c r="H13" s="197">
        <v>-1778389.3769999999</v>
      </c>
      <c r="I13" s="197">
        <v>-279387.48700000002</v>
      </c>
      <c r="J13" s="197">
        <v>0</v>
      </c>
      <c r="K13" s="197">
        <v>0</v>
      </c>
      <c r="L13" s="197">
        <v>-2057776.8639999998</v>
      </c>
      <c r="M13" s="197">
        <v>747766.54899999988</v>
      </c>
      <c r="N13" s="418">
        <v>1009632.2499999999</v>
      </c>
      <c r="O13" s="569">
        <v>747766.31200000003</v>
      </c>
      <c r="P13" s="570">
        <v>0.23699999984819442</v>
      </c>
      <c r="Q13" s="55"/>
      <c r="R13" s="192"/>
      <c r="S13" s="189"/>
      <c r="T13" s="189"/>
    </row>
    <row r="14" spans="2:20">
      <c r="B14" s="431" t="s">
        <v>300</v>
      </c>
      <c r="C14" s="197">
        <v>13773312.936999999</v>
      </c>
      <c r="D14" s="421">
        <v>756504.40800000005</v>
      </c>
      <c r="E14" s="421">
        <v>0</v>
      </c>
      <c r="F14" s="197">
        <v>0</v>
      </c>
      <c r="G14" s="197">
        <v>14529817.344999999</v>
      </c>
      <c r="H14" s="197">
        <v>-6220992.1579999998</v>
      </c>
      <c r="I14" s="197">
        <v>-971257.75399999996</v>
      </c>
      <c r="J14" s="197">
        <v>0</v>
      </c>
      <c r="K14" s="197">
        <v>0</v>
      </c>
      <c r="L14" s="197">
        <v>-7192249.9119999995</v>
      </c>
      <c r="M14" s="197">
        <v>7337567.4329999993</v>
      </c>
      <c r="N14" s="418">
        <v>7552320.7789999992</v>
      </c>
      <c r="O14" s="569">
        <v>7337567.7149999999</v>
      </c>
      <c r="P14" s="570">
        <v>-0.28200000058859587</v>
      </c>
      <c r="Q14" s="55"/>
      <c r="R14" s="192"/>
      <c r="S14" s="189"/>
      <c r="T14" s="189"/>
    </row>
    <row r="15" spans="2:20">
      <c r="B15" s="431" t="s">
        <v>233</v>
      </c>
      <c r="C15" s="197">
        <v>4017756.9479999999</v>
      </c>
      <c r="D15" s="421">
        <v>0</v>
      </c>
      <c r="E15" s="421">
        <v>0</v>
      </c>
      <c r="F15" s="197">
        <v>0</v>
      </c>
      <c r="G15" s="197">
        <v>4017756.9479999999</v>
      </c>
      <c r="H15" s="197">
        <v>-3293990.3149999999</v>
      </c>
      <c r="I15" s="197">
        <v>-93321.656000000003</v>
      </c>
      <c r="J15" s="197">
        <v>0</v>
      </c>
      <c r="K15" s="197">
        <v>0</v>
      </c>
      <c r="L15" s="197">
        <v>-3387311.9709999999</v>
      </c>
      <c r="M15" s="420">
        <v>630444.97699999996</v>
      </c>
      <c r="N15" s="418">
        <v>723766.63299999991</v>
      </c>
      <c r="O15" s="569">
        <v>630444.68400000001</v>
      </c>
      <c r="P15" s="570">
        <v>0.29299999994691461</v>
      </c>
      <c r="Q15" s="55"/>
      <c r="R15" s="192"/>
      <c r="S15" s="189"/>
      <c r="T15" s="189"/>
    </row>
    <row r="16" spans="2:20">
      <c r="B16" s="431" t="s">
        <v>301</v>
      </c>
      <c r="C16" s="197">
        <v>16032059.538000001</v>
      </c>
      <c r="D16" s="421">
        <v>11154780.460999999</v>
      </c>
      <c r="E16" s="197">
        <v>1784848.0619999999</v>
      </c>
      <c r="F16" s="197">
        <v>0</v>
      </c>
      <c r="G16" s="197">
        <v>25401991.936999999</v>
      </c>
      <c r="H16" s="482">
        <v>0</v>
      </c>
      <c r="I16" s="197">
        <v>0</v>
      </c>
      <c r="J16" s="197">
        <v>0</v>
      </c>
      <c r="K16" s="197">
        <v>0</v>
      </c>
      <c r="L16" s="197">
        <v>0</v>
      </c>
      <c r="M16" s="197">
        <v>25401991.936999999</v>
      </c>
      <c r="N16" s="418">
        <v>16032059.537999999</v>
      </c>
      <c r="O16" s="569">
        <v>25401991.936999999</v>
      </c>
      <c r="P16" s="570">
        <v>0</v>
      </c>
      <c r="Q16" s="55"/>
      <c r="R16" s="192"/>
      <c r="S16" s="189"/>
      <c r="T16" s="189"/>
    </row>
    <row r="17" spans="2:20">
      <c r="B17" s="196" t="s">
        <v>302</v>
      </c>
      <c r="C17" s="387">
        <v>338783845.01199996</v>
      </c>
      <c r="D17" s="387">
        <v>13086749.071999999</v>
      </c>
      <c r="E17" s="387">
        <v>1822185.5619999999</v>
      </c>
      <c r="F17" s="387">
        <v>0</v>
      </c>
      <c r="G17" s="387">
        <v>350048408.52199996</v>
      </c>
      <c r="H17" s="387">
        <v>-89641602.550000012</v>
      </c>
      <c r="I17" s="387">
        <v>-10001681.210999999</v>
      </c>
      <c r="J17" s="387">
        <v>-32174.201000000001</v>
      </c>
      <c r="K17" s="387">
        <v>0</v>
      </c>
      <c r="L17" s="387">
        <v>-99611109.560000002</v>
      </c>
      <c r="M17" s="387">
        <v>250437298.96199998</v>
      </c>
      <c r="N17" s="387">
        <v>249142242.46199992</v>
      </c>
      <c r="O17" s="194"/>
      <c r="P17" s="195"/>
      <c r="Q17" s="189"/>
      <c r="R17" s="189"/>
      <c r="S17" s="189"/>
      <c r="T17" s="189"/>
    </row>
    <row r="18" spans="2:20">
      <c r="B18" s="475"/>
      <c r="C18" s="476"/>
      <c r="D18" s="476"/>
      <c r="E18" s="476"/>
      <c r="F18" s="476"/>
      <c r="G18" s="476"/>
      <c r="H18" s="476"/>
      <c r="I18" s="476"/>
      <c r="J18" s="476"/>
      <c r="K18" s="476"/>
      <c r="L18" s="476"/>
      <c r="M18" s="476"/>
      <c r="N18" s="476"/>
      <c r="O18" s="195"/>
      <c r="P18" s="195"/>
      <c r="Q18" s="189"/>
      <c r="R18" s="189"/>
      <c r="S18" s="189"/>
      <c r="T18" s="189"/>
    </row>
    <row r="19" spans="2:20">
      <c r="B19" s="1"/>
      <c r="C19" s="17"/>
      <c r="D19" s="17"/>
      <c r="E19" s="8"/>
      <c r="F19" s="1"/>
      <c r="G19" s="462"/>
      <c r="H19" s="2"/>
      <c r="I19" s="463"/>
      <c r="J19" s="1"/>
      <c r="K19" s="1"/>
      <c r="L19" s="449"/>
      <c r="M19" s="549"/>
      <c r="N19" s="549"/>
      <c r="O19" s="192"/>
      <c r="P19" s="192"/>
    </row>
    <row r="20" spans="2:20">
      <c r="B20" s="1"/>
      <c r="C20" s="17"/>
      <c r="D20" s="17"/>
      <c r="E20" s="8"/>
      <c r="F20" s="1"/>
      <c r="G20" s="462"/>
      <c r="H20" s="2"/>
      <c r="I20" s="463"/>
      <c r="J20" s="1"/>
      <c r="K20" s="1"/>
      <c r="L20" s="449"/>
      <c r="M20" s="450"/>
      <c r="N20" s="450"/>
      <c r="O20" s="192"/>
      <c r="P20" s="192"/>
    </row>
    <row r="21" spans="2:20">
      <c r="B21" s="1"/>
      <c r="C21" s="17"/>
      <c r="D21" s="17"/>
      <c r="E21" s="8"/>
      <c r="F21" s="1"/>
      <c r="G21" s="462"/>
      <c r="H21" s="2"/>
      <c r="I21" s="463"/>
      <c r="J21" s="1"/>
      <c r="K21" s="1"/>
      <c r="L21" s="449"/>
      <c r="M21" s="450"/>
      <c r="N21" s="450"/>
      <c r="O21" s="192"/>
      <c r="P21" s="192"/>
    </row>
    <row r="22" spans="2:20" ht="14.45" hidden="1" customHeight="1">
      <c r="B22" s="1"/>
      <c r="C22" s="1"/>
      <c r="D22" s="1"/>
      <c r="E22" s="1"/>
      <c r="F22" s="5"/>
      <c r="G22" s="5"/>
      <c r="H22" s="424" t="s">
        <v>540</v>
      </c>
      <c r="I22" s="422">
        <v>-1964450.4890000001</v>
      </c>
      <c r="J22" s="477">
        <v>0.93553929375256439</v>
      </c>
      <c r="K22" s="1"/>
      <c r="L22" s="457" t="s">
        <v>661</v>
      </c>
      <c r="M22" s="458">
        <v>0.12999999523162842</v>
      </c>
      <c r="N22" s="458">
        <v>0.12999993562698364</v>
      </c>
    </row>
    <row r="23" spans="2:20">
      <c r="B23" s="1"/>
      <c r="C23" s="1"/>
      <c r="D23" s="1"/>
      <c r="E23" s="1"/>
      <c r="F23" s="5"/>
      <c r="G23" s="5"/>
      <c r="H23" s="424"/>
      <c r="I23" s="422">
        <v>-135354.94099999999</v>
      </c>
      <c r="J23" s="477">
        <v>6.4460706247435495E-2</v>
      </c>
      <c r="K23" s="1"/>
      <c r="L23" s="424"/>
    </row>
    <row r="24" spans="2:20">
      <c r="B24" s="1"/>
      <c r="C24" s="1"/>
      <c r="D24" s="1"/>
      <c r="E24" s="1"/>
      <c r="F24" s="1"/>
      <c r="G24" s="1"/>
      <c r="H24" s="424"/>
      <c r="I24" s="422">
        <v>-2099805.4300000002</v>
      </c>
      <c r="J24" s="424"/>
      <c r="K24" s="1"/>
      <c r="L24" s="424"/>
    </row>
    <row r="25" spans="2:20">
      <c r="B25" s="1"/>
      <c r="C25" s="1"/>
      <c r="D25" s="1"/>
      <c r="E25" s="1"/>
      <c r="F25" s="1"/>
      <c r="G25" s="1"/>
      <c r="H25" s="424" t="s">
        <v>657</v>
      </c>
      <c r="I25" s="478">
        <v>-3928900.9461916639</v>
      </c>
      <c r="J25" s="477">
        <v>0.93553929375256462</v>
      </c>
      <c r="K25" s="1"/>
      <c r="L25" s="424"/>
    </row>
    <row r="26" spans="2:20">
      <c r="B26" s="1"/>
      <c r="C26" s="1"/>
      <c r="D26" s="1"/>
      <c r="E26" s="1"/>
      <c r="F26" s="1"/>
      <c r="G26" s="1"/>
      <c r="H26" s="424"/>
      <c r="I26" s="478">
        <v>-270709.87980833597</v>
      </c>
      <c r="J26" s="477">
        <v>6.4460706247435509E-2</v>
      </c>
      <c r="K26" s="1"/>
    </row>
    <row r="27" spans="2:20">
      <c r="B27" s="1"/>
      <c r="C27" s="1"/>
      <c r="D27" s="1"/>
      <c r="E27" s="1"/>
      <c r="F27" s="1"/>
      <c r="G27" s="1"/>
      <c r="H27" s="424"/>
      <c r="I27" s="422">
        <v>-4199610.8259999994</v>
      </c>
      <c r="J27" s="424"/>
      <c r="K27" s="1"/>
    </row>
    <row r="28" spans="2:20">
      <c r="B28" s="1"/>
      <c r="C28" s="1"/>
      <c r="D28" s="1"/>
      <c r="E28" s="1"/>
      <c r="F28" s="1"/>
      <c r="G28" s="1"/>
      <c r="H28" s="424" t="s">
        <v>550</v>
      </c>
      <c r="I28" s="478">
        <v>-5896712.0757005243</v>
      </c>
      <c r="J28" s="477">
        <v>0.9355392937525645</v>
      </c>
      <c r="K28" s="1"/>
    </row>
    <row r="29" spans="2:20">
      <c r="B29" s="1"/>
      <c r="C29" s="1"/>
      <c r="D29" s="1"/>
      <c r="E29" s="1"/>
      <c r="F29" s="1"/>
      <c r="G29" s="1"/>
      <c r="H29" s="424"/>
      <c r="I29" s="478">
        <v>-406296.37629947515</v>
      </c>
      <c r="J29" s="477">
        <v>6.4460706247435495E-2</v>
      </c>
      <c r="K29" s="1"/>
    </row>
    <row r="30" spans="2:20">
      <c r="B30" s="1"/>
      <c r="C30" s="1"/>
      <c r="D30" s="1"/>
      <c r="E30" s="1"/>
      <c r="F30" s="1"/>
      <c r="G30" s="1"/>
      <c r="H30" s="424"/>
      <c r="I30" s="422">
        <v>-6303008.4519999996</v>
      </c>
      <c r="J30" s="424"/>
      <c r="K30" s="1"/>
    </row>
    <row r="31" spans="2:20">
      <c r="B31" s="1"/>
      <c r="C31" s="1"/>
      <c r="D31" s="1"/>
      <c r="E31" s="1"/>
      <c r="F31" s="1"/>
      <c r="G31" s="1"/>
      <c r="H31" s="424"/>
      <c r="I31" s="424"/>
      <c r="J31" s="424"/>
      <c r="K31" s="1"/>
    </row>
    <row r="32" spans="2:20">
      <c r="B32" s="1"/>
      <c r="C32" s="1"/>
      <c r="D32" s="1"/>
      <c r="E32" s="1"/>
      <c r="F32" s="1"/>
      <c r="G32" s="1"/>
      <c r="H32" s="1"/>
      <c r="I32" s="1"/>
      <c r="J32" s="1"/>
      <c r="K32" s="1"/>
    </row>
    <row r="33" spans="2:11">
      <c r="B33" s="1"/>
      <c r="C33" s="1"/>
      <c r="D33" s="1"/>
      <c r="E33" s="1"/>
      <c r="F33" s="1"/>
      <c r="G33" s="1"/>
      <c r="H33" s="1"/>
      <c r="I33" s="1"/>
      <c r="J33" s="1"/>
      <c r="K33" s="1"/>
    </row>
    <row r="34" spans="2:11">
      <c r="B34" s="1"/>
      <c r="C34" s="1"/>
      <c r="D34" s="1"/>
      <c r="E34" s="1"/>
      <c r="F34" s="1"/>
      <c r="G34" s="1"/>
      <c r="H34" s="1"/>
      <c r="I34" s="1"/>
      <c r="J34" s="1"/>
      <c r="K34" s="1"/>
    </row>
    <row r="35" spans="2:11">
      <c r="B35" s="1"/>
      <c r="C35" s="1"/>
      <c r="D35" s="1"/>
      <c r="E35" s="1"/>
      <c r="F35" s="1"/>
      <c r="G35" s="1"/>
      <c r="H35" s="1"/>
      <c r="I35" s="1"/>
      <c r="J35" s="1"/>
      <c r="K35" s="1"/>
    </row>
    <row r="36" spans="2:11">
      <c r="B36" s="1"/>
      <c r="C36" s="1"/>
      <c r="D36" s="1"/>
      <c r="E36" s="1"/>
      <c r="F36" s="1"/>
      <c r="G36" s="1"/>
      <c r="H36" s="1"/>
      <c r="I36" s="1"/>
      <c r="J36" s="1"/>
      <c r="K36" s="1"/>
    </row>
    <row r="37" spans="2:11">
      <c r="B37" s="1"/>
      <c r="C37" s="1"/>
      <c r="D37" s="1"/>
      <c r="E37" s="1"/>
      <c r="F37" s="1"/>
      <c r="G37" s="1"/>
    </row>
    <row r="38" spans="2:11">
      <c r="B38" s="1"/>
      <c r="C38" s="1"/>
      <c r="D38" s="1"/>
      <c r="E38" s="1"/>
      <c r="F38" s="1"/>
      <c r="G38" s="1"/>
    </row>
    <row r="39" spans="2:11">
      <c r="B39" s="1"/>
      <c r="C39" s="1"/>
      <c r="D39" s="1"/>
      <c r="E39" s="1"/>
      <c r="F39" s="1"/>
      <c r="G39" s="1"/>
    </row>
    <row r="40" spans="2:11">
      <c r="B40" s="1"/>
      <c r="C40" s="1"/>
      <c r="D40" s="1"/>
      <c r="E40" s="1"/>
      <c r="F40" s="1"/>
      <c r="G40" s="1"/>
    </row>
    <row r="41" spans="2:11">
      <c r="B41" s="1"/>
      <c r="C41" s="1"/>
      <c r="D41" s="1"/>
      <c r="E41" s="1"/>
      <c r="F41" s="1"/>
      <c r="G41" s="1"/>
    </row>
    <row r="42" spans="2:11">
      <c r="B42" s="1"/>
      <c r="C42" s="1"/>
      <c r="D42" s="1"/>
      <c r="E42" s="1"/>
      <c r="F42" s="1"/>
      <c r="G42"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I20"/>
  <sheetViews>
    <sheetView showGridLines="0" zoomScaleNormal="100" workbookViewId="0">
      <selection activeCell="C16" sqref="C16:D16"/>
    </sheetView>
  </sheetViews>
  <sheetFormatPr baseColWidth="10" defaultColWidth="11.42578125" defaultRowHeight="12.75"/>
  <cols>
    <col min="1" max="1" width="7.7109375" style="4" customWidth="1"/>
    <col min="2" max="2" width="31.42578125" style="4" customWidth="1"/>
    <col min="3" max="3" width="14.42578125" style="4" bestFit="1" customWidth="1"/>
    <col min="4" max="4" width="13.140625" style="4" customWidth="1"/>
    <col min="5" max="16384" width="11.42578125" style="4"/>
  </cols>
  <sheetData>
    <row r="2" spans="2:9">
      <c r="B2" s="29" t="s">
        <v>314</v>
      </c>
      <c r="C2" s="29"/>
      <c r="D2" s="88" t="s">
        <v>183</v>
      </c>
    </row>
    <row r="5" spans="2:9">
      <c r="B5" s="75" t="s">
        <v>304</v>
      </c>
      <c r="C5" s="75"/>
      <c r="D5" s="75"/>
      <c r="E5" s="75"/>
    </row>
    <row r="6" spans="2:9">
      <c r="B6" s="178"/>
      <c r="C6" s="178"/>
      <c r="D6" s="178"/>
      <c r="E6" s="178"/>
    </row>
    <row r="7" spans="2:9">
      <c r="B7" s="21" t="s">
        <v>283</v>
      </c>
      <c r="C7" s="21"/>
      <c r="D7" s="21"/>
      <c r="E7" s="21"/>
      <c r="F7" s="21"/>
      <c r="G7" s="21"/>
      <c r="H7" s="21"/>
    </row>
    <row r="8" spans="2:9">
      <c r="B8" s="178"/>
      <c r="C8" s="178"/>
      <c r="D8" s="178"/>
      <c r="E8" s="178"/>
    </row>
    <row r="9" spans="2:9" ht="13.5">
      <c r="C9" s="636" t="s">
        <v>186</v>
      </c>
      <c r="D9" s="636"/>
    </row>
    <row r="10" spans="2:9">
      <c r="B10" s="89" t="s">
        <v>187</v>
      </c>
      <c r="C10" s="27">
        <v>45838</v>
      </c>
      <c r="D10" s="90">
        <v>45657</v>
      </c>
      <c r="E10" s="183"/>
      <c r="F10" s="339"/>
      <c r="G10" s="339"/>
    </row>
    <row r="11" spans="2:9">
      <c r="B11" s="1" t="s">
        <v>42</v>
      </c>
      <c r="C11" s="17">
        <v>14884109.068</v>
      </c>
      <c r="D11" s="91">
        <v>14884109.068</v>
      </c>
      <c r="E11" s="385"/>
      <c r="F11" s="195"/>
      <c r="G11" s="195"/>
      <c r="H11" s="195"/>
      <c r="I11" s="195"/>
    </row>
    <row r="12" spans="2:9">
      <c r="B12" s="183" t="s">
        <v>43</v>
      </c>
      <c r="C12" s="533">
        <v>3054103.2239999999</v>
      </c>
      <c r="D12" s="91">
        <v>3054103.2239999999</v>
      </c>
      <c r="E12" s="385"/>
      <c r="F12" s="195"/>
      <c r="G12" s="195"/>
    </row>
    <row r="13" spans="2:9">
      <c r="B13" s="1" t="s">
        <v>41</v>
      </c>
      <c r="C13" s="17">
        <v>2138681.9509999999</v>
      </c>
      <c r="D13" s="91">
        <v>1866027.084</v>
      </c>
      <c r="E13" s="385"/>
      <c r="F13" s="195"/>
      <c r="G13" s="195"/>
    </row>
    <row r="14" spans="2:9">
      <c r="B14" s="1" t="s">
        <v>44</v>
      </c>
      <c r="C14" s="91">
        <v>-2466180.9500000002</v>
      </c>
      <c r="D14" s="91">
        <v>-480659.962</v>
      </c>
      <c r="E14" s="385"/>
      <c r="F14" s="195"/>
      <c r="G14" s="195"/>
    </row>
    <row r="15" spans="2:9" ht="13.5" thickBot="1">
      <c r="B15" s="29" t="s">
        <v>284</v>
      </c>
      <c r="C15" s="92">
        <v>17610713.293000001</v>
      </c>
      <c r="D15" s="92">
        <v>19323579.413999997</v>
      </c>
      <c r="F15" s="195"/>
    </row>
    <row r="16" spans="2:9" ht="13.5" thickTop="1">
      <c r="B16" s="185"/>
      <c r="C16" s="419"/>
      <c r="D16" s="419"/>
      <c r="E16" s="186"/>
    </row>
    <row r="18" spans="2:5">
      <c r="B18" s="29"/>
      <c r="C18" s="29"/>
    </row>
    <row r="19" spans="2:5">
      <c r="B19" s="183"/>
      <c r="C19" s="183"/>
      <c r="E19" s="183"/>
    </row>
    <row r="20" spans="2:5">
      <c r="B20" s="185"/>
      <c r="C20" s="185"/>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20"/>
  <sheetViews>
    <sheetView showGridLines="0" zoomScaleNormal="100" workbookViewId="0">
      <selection activeCell="C14" sqref="C14"/>
    </sheetView>
  </sheetViews>
  <sheetFormatPr baseColWidth="10" defaultColWidth="11.42578125" defaultRowHeight="12.75"/>
  <cols>
    <col min="1" max="1" width="7.7109375" style="4" customWidth="1"/>
    <col min="2" max="2" width="31.42578125" style="4" customWidth="1"/>
    <col min="3" max="3" width="13.28515625" style="4" customWidth="1"/>
    <col min="4" max="4" width="13.140625" style="4" customWidth="1"/>
    <col min="5" max="16384" width="11.42578125" style="4"/>
  </cols>
  <sheetData>
    <row r="2" spans="2:7">
      <c r="B2" s="29" t="s">
        <v>314</v>
      </c>
      <c r="C2" s="29"/>
      <c r="D2" s="88" t="s">
        <v>183</v>
      </c>
    </row>
    <row r="5" spans="2:7">
      <c r="B5" s="75" t="s">
        <v>306</v>
      </c>
      <c r="C5" s="75"/>
      <c r="D5" s="75"/>
      <c r="E5" s="75"/>
    </row>
    <row r="6" spans="2:7">
      <c r="B6" s="178"/>
      <c r="C6" s="178"/>
      <c r="D6" s="178"/>
      <c r="E6" s="178"/>
    </row>
    <row r="7" spans="2:7" ht="13.5">
      <c r="C7" s="636" t="s">
        <v>186</v>
      </c>
      <c r="D7" s="636"/>
    </row>
    <row r="8" spans="2:7">
      <c r="B8" s="89" t="s">
        <v>187</v>
      </c>
      <c r="C8" s="27">
        <v>45838</v>
      </c>
      <c r="D8" s="90">
        <v>45657</v>
      </c>
      <c r="E8" s="183"/>
      <c r="F8" s="489"/>
      <c r="G8" s="339"/>
    </row>
    <row r="9" spans="2:7">
      <c r="B9" s="4" t="s">
        <v>37</v>
      </c>
      <c r="C9" s="91">
        <v>6162334.9919999996</v>
      </c>
      <c r="D9" s="91">
        <v>18209275.868000001</v>
      </c>
      <c r="E9" s="385"/>
      <c r="F9" s="195"/>
      <c r="G9" s="6"/>
    </row>
    <row r="10" spans="2:7" ht="13.9" hidden="1" customHeight="1">
      <c r="B10" s="4" t="s">
        <v>38</v>
      </c>
      <c r="C10" s="91" t="e">
        <v>#VALUE!</v>
      </c>
      <c r="D10" s="91" t="e">
        <v>#VALUE!</v>
      </c>
      <c r="E10" s="183"/>
    </row>
    <row r="11" spans="2:7" ht="13.9" hidden="1" customHeight="1">
      <c r="B11" s="4" t="s">
        <v>39</v>
      </c>
      <c r="C11" s="91" t="e">
        <v>#VALUE!</v>
      </c>
      <c r="D11" s="91" t="e">
        <v>#VALUE!</v>
      </c>
      <c r="E11" s="183"/>
    </row>
    <row r="12" spans="2:7" ht="13.9" hidden="1" customHeight="1">
      <c r="B12" s="4" t="s">
        <v>40</v>
      </c>
      <c r="C12" s="91" t="e">
        <v>#VALUE!</v>
      </c>
      <c r="D12" s="91" t="e">
        <v>#VALUE!</v>
      </c>
      <c r="E12" s="183"/>
    </row>
    <row r="13" spans="2:7" ht="13.5" thickBot="1">
      <c r="B13" s="29" t="s">
        <v>305</v>
      </c>
      <c r="C13" s="92">
        <v>6162334.9919999996</v>
      </c>
      <c r="D13" s="92">
        <v>18209275.868000001</v>
      </c>
    </row>
    <row r="14" spans="2:7" ht="13.5" thickTop="1">
      <c r="B14" s="185"/>
      <c r="C14" s="534"/>
      <c r="D14" s="534"/>
      <c r="E14" s="186"/>
    </row>
    <row r="15" spans="2:7">
      <c r="B15" s="185"/>
      <c r="C15" s="185"/>
      <c r="D15" s="445"/>
      <c r="E15" s="186"/>
    </row>
    <row r="16" spans="2:7" ht="43.15" customHeight="1">
      <c r="B16" s="580" t="s">
        <v>720</v>
      </c>
      <c r="C16" s="580"/>
      <c r="D16" s="580"/>
      <c r="E16" s="186"/>
    </row>
    <row r="17" spans="2:5" ht="36.6" customHeight="1">
      <c r="B17" s="580" t="s">
        <v>721</v>
      </c>
      <c r="C17" s="580"/>
      <c r="D17" s="580"/>
    </row>
    <row r="18" spans="2:5">
      <c r="B18" s="29"/>
      <c r="C18" s="29"/>
      <c r="D18" s="6"/>
    </row>
    <row r="19" spans="2:5">
      <c r="B19" s="183"/>
      <c r="C19" s="183"/>
      <c r="E19" s="183"/>
    </row>
    <row r="20" spans="2:5">
      <c r="B20" s="185"/>
      <c r="C20" s="185"/>
    </row>
  </sheetData>
  <mergeCells count="3">
    <mergeCell ref="B16:D16"/>
    <mergeCell ref="C7:D7"/>
    <mergeCell ref="B17:D17"/>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4"/>
  <sheetViews>
    <sheetView showGridLines="0" zoomScaleNormal="100" workbookViewId="0">
      <selection activeCell="A2" sqref="A1:XFD1048576"/>
    </sheetView>
  </sheetViews>
  <sheetFormatPr baseColWidth="10" defaultColWidth="11.42578125" defaultRowHeight="12.75"/>
  <cols>
    <col min="1" max="1" width="6.42578125" style="4" customWidth="1"/>
    <col min="2" max="2" width="30.28515625" style="4" customWidth="1"/>
    <col min="3" max="3" width="20.28515625" style="4" bestFit="1" customWidth="1"/>
    <col min="4" max="4" width="16.7109375" style="4" customWidth="1"/>
    <col min="5" max="5" width="13.5703125" style="4" customWidth="1"/>
    <col min="6" max="6" width="13.140625" style="4" bestFit="1" customWidth="1"/>
    <col min="7" max="16384" width="11.42578125" style="4"/>
  </cols>
  <sheetData>
    <row r="2" spans="2:9">
      <c r="B2" s="29" t="s">
        <v>314</v>
      </c>
    </row>
    <row r="5" spans="2:9">
      <c r="B5" s="75" t="s">
        <v>312</v>
      </c>
      <c r="C5" s="75"/>
      <c r="D5" s="75"/>
      <c r="E5" s="75"/>
    </row>
    <row r="7" spans="2:9">
      <c r="B7" s="4" t="s">
        <v>307</v>
      </c>
    </row>
    <row r="8" spans="2:9" ht="13.5">
      <c r="D8" s="530" t="s">
        <v>186</v>
      </c>
      <c r="E8" s="530"/>
    </row>
    <row r="9" spans="2:9">
      <c r="B9" s="29" t="s">
        <v>185</v>
      </c>
      <c r="D9" s="27">
        <v>45838</v>
      </c>
      <c r="E9" s="90">
        <v>45657</v>
      </c>
      <c r="G9" s="339"/>
      <c r="H9" s="339"/>
    </row>
    <row r="10" spans="2:9">
      <c r="B10" s="4" t="s">
        <v>47</v>
      </c>
      <c r="C10" s="1" t="s">
        <v>255</v>
      </c>
      <c r="D10" s="170">
        <v>74384929.606999993</v>
      </c>
      <c r="E10" s="184">
        <v>76782926.775999993</v>
      </c>
      <c r="F10" s="81"/>
      <c r="G10" s="184"/>
      <c r="H10" s="81"/>
    </row>
    <row r="11" spans="2:9">
      <c r="B11" s="4" t="s">
        <v>47</v>
      </c>
      <c r="C11" s="1" t="s">
        <v>256</v>
      </c>
      <c r="D11" s="170">
        <v>8019659.3595182989</v>
      </c>
      <c r="E11" s="184">
        <v>8983049.0805512946</v>
      </c>
      <c r="F11" s="81"/>
      <c r="G11" s="184"/>
      <c r="H11" s="81"/>
      <c r="I11" s="34"/>
    </row>
    <row r="12" spans="2:9">
      <c r="B12" s="4" t="s">
        <v>47</v>
      </c>
      <c r="C12" s="1" t="s">
        <v>257</v>
      </c>
      <c r="D12" s="170">
        <v>985.80805380000015</v>
      </c>
      <c r="E12" s="184">
        <v>94588.691430399995</v>
      </c>
      <c r="F12" s="81"/>
      <c r="G12" s="184"/>
      <c r="H12" s="81"/>
      <c r="I12" s="34"/>
    </row>
    <row r="13" spans="2:9">
      <c r="B13" s="4" t="s">
        <v>308</v>
      </c>
      <c r="C13" s="1" t="s">
        <v>256</v>
      </c>
      <c r="D13" s="170">
        <v>31385321.425891098</v>
      </c>
      <c r="E13" s="184">
        <v>36449096.496224202</v>
      </c>
      <c r="F13" s="81"/>
      <c r="G13" s="184"/>
      <c r="H13" s="81"/>
      <c r="I13" s="34"/>
    </row>
    <row r="14" spans="2:9">
      <c r="B14" s="4" t="s">
        <v>308</v>
      </c>
      <c r="C14" s="1" t="s">
        <v>666</v>
      </c>
      <c r="D14" s="170">
        <v>0</v>
      </c>
      <c r="E14" s="184">
        <v>5640.7667100000008</v>
      </c>
      <c r="F14" s="81"/>
      <c r="G14" s="184"/>
      <c r="H14" s="81"/>
      <c r="I14" s="34"/>
    </row>
    <row r="15" spans="2:9">
      <c r="B15" s="4" t="s">
        <v>308</v>
      </c>
      <c r="C15" s="1" t="s">
        <v>257</v>
      </c>
      <c r="D15" s="170">
        <v>3259108.094092201</v>
      </c>
      <c r="E15" s="184">
        <v>4963089.8691584002</v>
      </c>
      <c r="F15" s="81"/>
      <c r="G15" s="184"/>
      <c r="H15" s="81"/>
      <c r="I15" s="34"/>
    </row>
    <row r="16" spans="2:9">
      <c r="B16" s="4" t="s">
        <v>309</v>
      </c>
      <c r="C16" s="1" t="s">
        <v>255</v>
      </c>
      <c r="D16" s="170">
        <v>6699167.4869999997</v>
      </c>
      <c r="E16" s="184">
        <v>6736161.3559999997</v>
      </c>
      <c r="F16" s="81"/>
      <c r="G16" s="184"/>
      <c r="H16" s="81"/>
    </row>
    <row r="17" spans="2:8" ht="13.9" hidden="1" customHeight="1">
      <c r="B17" s="4" t="s">
        <v>309</v>
      </c>
      <c r="C17" s="1" t="s">
        <v>256</v>
      </c>
      <c r="D17" s="170"/>
      <c r="E17" s="184"/>
      <c r="F17" s="81"/>
      <c r="G17" s="184"/>
      <c r="H17" s="81"/>
    </row>
    <row r="18" spans="2:8">
      <c r="B18" s="4" t="s">
        <v>309</v>
      </c>
      <c r="C18" s="1" t="s">
        <v>256</v>
      </c>
      <c r="D18" s="170">
        <v>9017.5585499999997</v>
      </c>
      <c r="E18" s="184">
        <v>12941.626500000002</v>
      </c>
      <c r="F18" s="81"/>
      <c r="G18" s="184"/>
      <c r="H18" s="81"/>
    </row>
    <row r="19" spans="2:8">
      <c r="B19" s="4" t="s">
        <v>48</v>
      </c>
      <c r="C19" s="1" t="s">
        <v>256</v>
      </c>
      <c r="D19" s="184">
        <v>4813056.2740000002</v>
      </c>
      <c r="E19" s="184">
        <v>3497914.8509999998</v>
      </c>
      <c r="F19" s="81"/>
      <c r="G19" s="184"/>
      <c r="H19" s="81"/>
    </row>
    <row r="20" spans="2:8" ht="13.5" thickBot="1">
      <c r="B20" s="29" t="s">
        <v>310</v>
      </c>
      <c r="D20" s="199">
        <v>128571245.61410542</v>
      </c>
      <c r="E20" s="199">
        <v>137525409.5135743</v>
      </c>
      <c r="F20" s="6"/>
    </row>
    <row r="21" spans="2:8" ht="13.5" thickTop="1">
      <c r="B21" s="29"/>
      <c r="D21" s="46"/>
      <c r="E21" s="46"/>
      <c r="F21" s="77"/>
      <c r="G21" s="200"/>
    </row>
    <row r="22" spans="2:8" ht="14.45" hidden="1" customHeight="1">
      <c r="B22" s="29"/>
      <c r="C22" s="457" t="s">
        <v>661</v>
      </c>
      <c r="D22" s="457"/>
      <c r="E22" s="458">
        <v>8954163.9785743058</v>
      </c>
      <c r="F22" s="77"/>
      <c r="G22" s="200"/>
    </row>
    <row r="23" spans="2:8">
      <c r="E23" s="77"/>
      <c r="F23" s="198"/>
      <c r="G23" s="81"/>
    </row>
    <row r="24" spans="2:8" ht="45" customHeight="1">
      <c r="B24" s="645" t="s">
        <v>311</v>
      </c>
      <c r="C24" s="645"/>
      <c r="D24" s="645"/>
      <c r="E24" s="645"/>
      <c r="G24" s="81"/>
      <c r="H24" s="200"/>
    </row>
  </sheetData>
  <mergeCells count="1">
    <mergeCell ref="B24:E24"/>
  </mergeCell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A1:AE583"/>
  <sheetViews>
    <sheetView showGridLines="0" topLeftCell="A25" zoomScale="72" zoomScaleNormal="100" workbookViewId="0">
      <selection activeCell="N48" sqref="A48:XFD48"/>
    </sheetView>
  </sheetViews>
  <sheetFormatPr baseColWidth="10" defaultColWidth="11.42578125" defaultRowHeight="13.5"/>
  <cols>
    <col min="1" max="1" width="8.28515625" style="206" customWidth="1"/>
    <col min="2" max="2" width="46.28515625" style="206" bestFit="1" customWidth="1"/>
    <col min="3" max="3" width="9.140625" style="206" bestFit="1" customWidth="1"/>
    <col min="4" max="4" width="6.28515625" style="206" bestFit="1" customWidth="1"/>
    <col min="5" max="7" width="11.42578125" style="206"/>
    <col min="8" max="8" width="7.7109375" style="206" customWidth="1"/>
    <col min="9" max="9" width="5.5703125" style="206" customWidth="1"/>
    <col min="10" max="10" width="40.28515625" style="206" customWidth="1"/>
    <col min="11" max="11" width="10.140625" style="206" customWidth="1"/>
    <col min="12" max="12" width="12" style="206" customWidth="1"/>
    <col min="13" max="13" width="12.5703125" style="206" customWidth="1"/>
    <col min="14" max="14" width="11.28515625" style="206" customWidth="1"/>
    <col min="15" max="15" width="13" style="206" customWidth="1"/>
    <col min="16" max="16" width="13.140625" style="206" customWidth="1"/>
    <col min="17" max="17" width="11.7109375" style="206" customWidth="1"/>
    <col min="18" max="18" width="2.7109375" style="206" hidden="1" customWidth="1"/>
    <col min="19" max="19" width="23.85546875" style="206" hidden="1" customWidth="1"/>
    <col min="20" max="20" width="9.7109375" style="206" hidden="1" customWidth="1"/>
    <col min="21" max="21" width="11.42578125" style="206" hidden="1" customWidth="1"/>
    <col min="22" max="22" width="11.140625" style="206" hidden="1" customWidth="1"/>
    <col min="23" max="23" width="12.28515625" style="206" hidden="1" customWidth="1"/>
    <col min="24" max="24" width="14.42578125" style="206" hidden="1" customWidth="1"/>
    <col min="25" max="26" width="0" style="206" hidden="1" customWidth="1"/>
    <col min="27" max="16384" width="11.42578125" style="206"/>
  </cols>
  <sheetData>
    <row r="1" spans="2:31" ht="15">
      <c r="O1" s="539" t="s">
        <v>183</v>
      </c>
    </row>
    <row r="2" spans="2:31" ht="15" customHeight="1">
      <c r="B2" s="205" t="s">
        <v>314</v>
      </c>
      <c r="F2" s="207" t="s">
        <v>202</v>
      </c>
      <c r="G2" s="208">
        <v>7807.41</v>
      </c>
      <c r="J2" s="205"/>
      <c r="N2" s="207" t="s">
        <v>202</v>
      </c>
      <c r="O2" s="208">
        <v>7843.41</v>
      </c>
      <c r="P2" s="209"/>
      <c r="Q2" s="209"/>
      <c r="R2" s="209"/>
      <c r="S2" s="209"/>
      <c r="V2" s="207" t="s">
        <v>202</v>
      </c>
      <c r="W2" s="208">
        <v>6887.4</v>
      </c>
      <c r="X2" s="210" t="s">
        <v>183</v>
      </c>
    </row>
    <row r="3" spans="2:31" ht="15" customHeight="1">
      <c r="F3" s="207" t="s">
        <v>208</v>
      </c>
      <c r="G3" s="208">
        <v>9164.34</v>
      </c>
      <c r="N3" s="207" t="s">
        <v>208</v>
      </c>
      <c r="O3" s="208">
        <v>8158.72</v>
      </c>
      <c r="V3" s="207" t="s">
        <v>208</v>
      </c>
      <c r="W3" s="208">
        <v>7808.24</v>
      </c>
    </row>
    <row r="4" spans="2:31" ht="15" customHeight="1"/>
    <row r="5" spans="2:31" ht="15" customHeight="1">
      <c r="B5" s="211" t="s">
        <v>441</v>
      </c>
      <c r="C5" s="211"/>
      <c r="D5" s="211"/>
      <c r="E5" s="211"/>
      <c r="G5" s="211"/>
      <c r="J5" s="211"/>
      <c r="K5" s="211"/>
      <c r="L5" s="211"/>
      <c r="M5" s="211"/>
      <c r="O5" s="211"/>
      <c r="P5" s="211"/>
      <c r="Q5" s="211"/>
      <c r="R5" s="211"/>
      <c r="S5" s="211"/>
      <c r="T5" s="211"/>
      <c r="U5" s="211"/>
      <c r="V5" s="211"/>
      <c r="W5" s="211"/>
      <c r="X5" s="211"/>
    </row>
    <row r="6" spans="2:31" ht="15" customHeight="1">
      <c r="B6" s="211"/>
      <c r="C6" s="211"/>
      <c r="D6" s="211"/>
      <c r="E6" s="211"/>
      <c r="G6" s="211"/>
      <c r="J6" s="211"/>
      <c r="K6" s="211"/>
      <c r="L6" s="211"/>
      <c r="M6" s="211"/>
      <c r="O6" s="211"/>
      <c r="P6" s="211"/>
      <c r="Q6" s="211"/>
      <c r="R6" s="211"/>
      <c r="S6" s="211"/>
      <c r="T6" s="211"/>
      <c r="U6" s="211"/>
      <c r="V6" s="211"/>
      <c r="W6" s="211"/>
      <c r="X6" s="211"/>
    </row>
    <row r="7" spans="2:31" ht="15" customHeight="1">
      <c r="B7" s="212" t="s">
        <v>638</v>
      </c>
      <c r="C7" s="212"/>
      <c r="D7" s="212"/>
      <c r="J7" s="212"/>
      <c r="K7" s="212"/>
      <c r="L7" s="212"/>
    </row>
    <row r="8" spans="2:31" ht="15" customHeight="1">
      <c r="B8" s="212"/>
      <c r="C8" s="212"/>
      <c r="D8" s="212"/>
      <c r="J8" s="212"/>
      <c r="K8" s="212"/>
      <c r="L8" s="212"/>
    </row>
    <row r="9" spans="2:31" ht="15" customHeight="1">
      <c r="B9" s="213"/>
      <c r="C9" s="647">
        <v>45838</v>
      </c>
      <c r="D9" s="647"/>
      <c r="E9" s="647"/>
      <c r="F9" s="647"/>
      <c r="G9" s="647"/>
      <c r="J9" s="213"/>
      <c r="K9" s="647">
        <v>45657</v>
      </c>
      <c r="L9" s="647"/>
      <c r="M9" s="647"/>
      <c r="N9" s="647"/>
      <c r="O9" s="647"/>
      <c r="P9" s="214"/>
      <c r="Q9" s="214"/>
      <c r="T9" s="648">
        <v>44561</v>
      </c>
      <c r="U9" s="648"/>
      <c r="V9" s="648"/>
      <c r="W9" s="648"/>
      <c r="X9" s="648"/>
    </row>
    <row r="10" spans="2:31" ht="24.75" customHeight="1">
      <c r="B10" s="216" t="s">
        <v>315</v>
      </c>
      <c r="C10" s="215" t="s">
        <v>316</v>
      </c>
      <c r="D10" s="217" t="s">
        <v>317</v>
      </c>
      <c r="E10" s="217" t="s">
        <v>318</v>
      </c>
      <c r="F10" s="218" t="s">
        <v>319</v>
      </c>
      <c r="G10" s="218" t="s">
        <v>320</v>
      </c>
      <c r="J10" s="216" t="s">
        <v>315</v>
      </c>
      <c r="K10" s="215" t="s">
        <v>316</v>
      </c>
      <c r="L10" s="217" t="s">
        <v>317</v>
      </c>
      <c r="M10" s="217" t="s">
        <v>318</v>
      </c>
      <c r="N10" s="218" t="s">
        <v>319</v>
      </c>
      <c r="O10" s="218" t="s">
        <v>320</v>
      </c>
      <c r="P10" s="214"/>
      <c r="Q10" s="214"/>
      <c r="S10" s="216" t="s">
        <v>321</v>
      </c>
      <c r="T10" s="215" t="s">
        <v>316</v>
      </c>
      <c r="U10" s="217" t="s">
        <v>317</v>
      </c>
      <c r="V10" s="217" t="s">
        <v>322</v>
      </c>
      <c r="W10" s="218" t="s">
        <v>319</v>
      </c>
      <c r="X10" s="215" t="s">
        <v>320</v>
      </c>
    </row>
    <row r="11" spans="2:31" ht="15" customHeight="1">
      <c r="B11" s="205" t="s">
        <v>327</v>
      </c>
      <c r="G11" s="344"/>
      <c r="J11" s="219" t="s">
        <v>669</v>
      </c>
      <c r="K11" s="214"/>
      <c r="L11" s="342"/>
      <c r="M11" s="342"/>
      <c r="N11" s="343"/>
      <c r="O11" s="214"/>
      <c r="P11" s="214"/>
      <c r="Q11" s="214"/>
      <c r="S11" s="219" t="s">
        <v>323</v>
      </c>
      <c r="T11" s="214"/>
      <c r="U11" s="220"/>
      <c r="V11" s="220"/>
      <c r="W11" s="221"/>
      <c r="X11" s="214"/>
    </row>
    <row r="12" spans="2:31" ht="15" customHeight="1">
      <c r="B12" s="206" t="s">
        <v>328</v>
      </c>
      <c r="C12" s="433">
        <v>46042</v>
      </c>
      <c r="D12" s="344" t="s">
        <v>329</v>
      </c>
      <c r="E12" s="436">
        <v>0</v>
      </c>
      <c r="F12" s="247">
        <v>1358762.132</v>
      </c>
      <c r="G12" s="425"/>
      <c r="J12" s="206" t="s">
        <v>324</v>
      </c>
      <c r="K12" s="433">
        <v>45667</v>
      </c>
      <c r="L12" s="434" t="s">
        <v>202</v>
      </c>
      <c r="M12" s="435">
        <v>6068.75</v>
      </c>
      <c r="N12" s="435">
        <v>47599.694437500002</v>
      </c>
      <c r="O12" s="344" t="s">
        <v>325</v>
      </c>
      <c r="P12" s="225"/>
      <c r="Q12" s="228"/>
      <c r="R12" s="229"/>
      <c r="S12" s="206" t="s">
        <v>326</v>
      </c>
      <c r="T12" s="222">
        <v>44670</v>
      </c>
      <c r="U12" s="225" t="s">
        <v>202</v>
      </c>
      <c r="V12" s="230">
        <v>208320</v>
      </c>
      <c r="W12" s="231">
        <v>1434783.1680000001</v>
      </c>
      <c r="X12" s="225" t="s">
        <v>325</v>
      </c>
      <c r="AA12" s="232"/>
      <c r="AC12" s="233"/>
      <c r="AD12" s="233"/>
      <c r="AE12" s="233"/>
    </row>
    <row r="13" spans="2:31" ht="15" customHeight="1">
      <c r="B13" s="206" t="s">
        <v>328</v>
      </c>
      <c r="C13" s="433">
        <v>45862</v>
      </c>
      <c r="D13" s="344" t="s">
        <v>329</v>
      </c>
      <c r="E13" s="436">
        <v>0</v>
      </c>
      <c r="F13" s="247">
        <v>1413019.4480000001</v>
      </c>
      <c r="G13" s="425"/>
      <c r="J13" s="206" t="s">
        <v>324</v>
      </c>
      <c r="K13" s="433">
        <v>45714</v>
      </c>
      <c r="L13" s="434" t="s">
        <v>202</v>
      </c>
      <c r="M13" s="435">
        <v>6465</v>
      </c>
      <c r="N13" s="435">
        <v>50707.645649999999</v>
      </c>
      <c r="O13" s="344" t="s">
        <v>325</v>
      </c>
      <c r="P13" s="225"/>
      <c r="Q13" s="228"/>
      <c r="R13" s="229"/>
      <c r="S13" s="206" t="s">
        <v>326</v>
      </c>
      <c r="T13" s="222">
        <v>44562</v>
      </c>
      <c r="U13" s="225" t="s">
        <v>202</v>
      </c>
      <c r="V13" s="230">
        <v>13040</v>
      </c>
      <c r="W13" s="231">
        <v>89811.695999999996</v>
      </c>
      <c r="X13" s="225" t="s">
        <v>325</v>
      </c>
      <c r="AA13" s="232"/>
      <c r="AC13" s="233"/>
      <c r="AD13" s="233"/>
      <c r="AE13" s="233"/>
    </row>
    <row r="14" spans="2:31" ht="15" customHeight="1">
      <c r="B14" s="206" t="s">
        <v>328</v>
      </c>
      <c r="C14" s="433">
        <v>45826</v>
      </c>
      <c r="D14" s="344" t="s">
        <v>329</v>
      </c>
      <c r="E14" s="436">
        <v>0</v>
      </c>
      <c r="F14" s="247">
        <v>5206375.0710000005</v>
      </c>
      <c r="G14" s="425"/>
      <c r="J14" s="206" t="s">
        <v>324</v>
      </c>
      <c r="K14" s="433">
        <v>45709</v>
      </c>
      <c r="L14" s="434" t="s">
        <v>202</v>
      </c>
      <c r="M14" s="435">
        <v>9200</v>
      </c>
      <c r="N14" s="435">
        <v>72159.372000000003</v>
      </c>
      <c r="O14" s="344" t="s">
        <v>325</v>
      </c>
      <c r="P14" s="225"/>
      <c r="Q14" s="228"/>
      <c r="R14" s="229"/>
      <c r="S14" s="206" t="s">
        <v>326</v>
      </c>
      <c r="T14" s="222">
        <v>44605</v>
      </c>
      <c r="U14" s="225" t="s">
        <v>202</v>
      </c>
      <c r="V14" s="230">
        <v>7500</v>
      </c>
      <c r="W14" s="231">
        <v>51655.5</v>
      </c>
      <c r="X14" s="225" t="s">
        <v>325</v>
      </c>
      <c r="AA14" s="232"/>
      <c r="AC14" s="233"/>
      <c r="AD14" s="233"/>
      <c r="AE14" s="233"/>
    </row>
    <row r="15" spans="2:31" ht="15" customHeight="1">
      <c r="B15" s="206" t="s">
        <v>328</v>
      </c>
      <c r="C15" s="350">
        <v>46222</v>
      </c>
      <c r="D15" s="344" t="s">
        <v>329</v>
      </c>
      <c r="E15" s="540">
        <v>0</v>
      </c>
      <c r="F15" s="247">
        <v>1304504.8160000001</v>
      </c>
      <c r="G15" s="425"/>
      <c r="J15" s="206" t="s">
        <v>324</v>
      </c>
      <c r="K15" s="433">
        <v>45691</v>
      </c>
      <c r="L15" s="434" t="s">
        <v>202</v>
      </c>
      <c r="M15" s="435">
        <v>8420</v>
      </c>
      <c r="N15" s="435">
        <v>66041.512199999997</v>
      </c>
      <c r="O15" s="344" t="s">
        <v>325</v>
      </c>
      <c r="P15" s="225"/>
      <c r="Q15" s="228"/>
      <c r="R15" s="229"/>
      <c r="S15" s="206" t="s">
        <v>326</v>
      </c>
      <c r="T15" s="222">
        <v>44615</v>
      </c>
      <c r="U15" s="225" t="s">
        <v>202</v>
      </c>
      <c r="V15" s="230">
        <v>31340</v>
      </c>
      <c r="W15" s="231">
        <v>215851.11600000001</v>
      </c>
      <c r="X15" s="225" t="s">
        <v>325</v>
      </c>
      <c r="AA15" s="232"/>
      <c r="AC15" s="233"/>
      <c r="AD15" s="233"/>
      <c r="AE15" s="233"/>
    </row>
    <row r="16" spans="2:31" ht="15" customHeight="1">
      <c r="B16" s="206" t="s">
        <v>717</v>
      </c>
      <c r="C16" s="433">
        <v>45998</v>
      </c>
      <c r="D16" s="344"/>
      <c r="E16" s="566">
        <v>2580136.9900000002</v>
      </c>
      <c r="F16" s="247">
        <v>20144187.337095901</v>
      </c>
      <c r="G16" s="425"/>
      <c r="J16" s="206" t="s">
        <v>324</v>
      </c>
      <c r="K16" s="433">
        <v>45714</v>
      </c>
      <c r="L16" s="434" t="s">
        <v>202</v>
      </c>
      <c r="M16" s="435">
        <v>12112.5</v>
      </c>
      <c r="N16" s="435">
        <v>95003.303625</v>
      </c>
      <c r="O16" s="344" t="s">
        <v>325</v>
      </c>
      <c r="P16" s="225"/>
      <c r="Q16" s="228"/>
      <c r="R16" s="229"/>
      <c r="S16" s="206" t="s">
        <v>326</v>
      </c>
      <c r="T16" s="222">
        <v>44594</v>
      </c>
      <c r="U16" s="225" t="s">
        <v>202</v>
      </c>
      <c r="V16" s="230">
        <v>5220</v>
      </c>
      <c r="W16" s="231">
        <v>35952.228000000003</v>
      </c>
      <c r="X16" s="225" t="s">
        <v>325</v>
      </c>
      <c r="AA16" s="232"/>
      <c r="AC16" s="233"/>
      <c r="AD16" s="233"/>
      <c r="AE16" s="233"/>
    </row>
    <row r="17" spans="1:31" ht="15" customHeight="1">
      <c r="B17" s="206" t="s">
        <v>324</v>
      </c>
      <c r="C17" s="432">
        <v>45672</v>
      </c>
      <c r="D17" s="344" t="s">
        <v>329</v>
      </c>
      <c r="E17" s="471">
        <v>0</v>
      </c>
      <c r="F17" s="247">
        <v>6089400.9979999997</v>
      </c>
      <c r="G17" s="425"/>
      <c r="J17" s="206" t="s">
        <v>324</v>
      </c>
      <c r="K17" s="433">
        <v>45643</v>
      </c>
      <c r="L17" s="434" t="s">
        <v>202</v>
      </c>
      <c r="M17" s="435">
        <v>26165</v>
      </c>
      <c r="N17" s="435">
        <v>205222.82265000002</v>
      </c>
      <c r="O17" s="344" t="s">
        <v>325</v>
      </c>
      <c r="P17" s="225"/>
      <c r="Q17" s="228"/>
      <c r="R17" s="229"/>
      <c r="S17" s="206" t="s">
        <v>326</v>
      </c>
      <c r="T17" s="222">
        <v>44605</v>
      </c>
      <c r="U17" s="225" t="s">
        <v>202</v>
      </c>
      <c r="V17" s="230">
        <v>11912.5</v>
      </c>
      <c r="W17" s="231">
        <v>82046.152499999997</v>
      </c>
      <c r="X17" s="225" t="s">
        <v>325</v>
      </c>
      <c r="AA17" s="232"/>
      <c r="AC17" s="233"/>
      <c r="AD17" s="233"/>
      <c r="AE17" s="233"/>
    </row>
    <row r="18" spans="1:31" ht="15" customHeight="1">
      <c r="B18" s="206" t="s">
        <v>324</v>
      </c>
      <c r="C18" s="432">
        <v>45824</v>
      </c>
      <c r="D18" s="344" t="s">
        <v>202</v>
      </c>
      <c r="E18" s="472">
        <v>2292424.11</v>
      </c>
      <c r="F18" s="247">
        <v>17897894.920655098</v>
      </c>
      <c r="G18" s="425"/>
      <c r="J18" s="206" t="s">
        <v>324</v>
      </c>
      <c r="K18" s="433">
        <v>45652</v>
      </c>
      <c r="L18" s="434" t="s">
        <v>202</v>
      </c>
      <c r="M18" s="435">
        <v>14150</v>
      </c>
      <c r="N18" s="435">
        <v>110984.2515</v>
      </c>
      <c r="O18" s="344" t="s">
        <v>325</v>
      </c>
      <c r="P18" s="225"/>
      <c r="Q18" s="228"/>
      <c r="R18" s="229"/>
      <c r="T18" s="222"/>
      <c r="U18" s="225"/>
      <c r="V18" s="230"/>
      <c r="W18" s="231"/>
      <c r="X18" s="225"/>
      <c r="AA18" s="232"/>
      <c r="AC18" s="233"/>
      <c r="AD18" s="233"/>
      <c r="AE18" s="233"/>
    </row>
    <row r="19" spans="1:31" ht="15" customHeight="1">
      <c r="B19" s="283" t="s">
        <v>63</v>
      </c>
      <c r="C19" s="280"/>
      <c r="F19" s="345">
        <v>-1426606.7790000001</v>
      </c>
      <c r="G19" s="344"/>
      <c r="J19" s="206" t="s">
        <v>324</v>
      </c>
      <c r="K19" s="433">
        <v>45553</v>
      </c>
      <c r="L19" s="434" t="s">
        <v>202</v>
      </c>
      <c r="M19" s="435">
        <v>168696</v>
      </c>
      <c r="N19" s="435">
        <v>1323151.8933599999</v>
      </c>
      <c r="O19" s="344" t="s">
        <v>325</v>
      </c>
      <c r="P19" s="225"/>
      <c r="Q19" s="228"/>
      <c r="R19" s="229"/>
      <c r="T19" s="222"/>
      <c r="U19" s="225"/>
      <c r="V19" s="230"/>
      <c r="W19" s="231"/>
      <c r="X19" s="225"/>
      <c r="AA19" s="232"/>
      <c r="AC19" s="233"/>
      <c r="AD19" s="233"/>
      <c r="AE19" s="233"/>
    </row>
    <row r="20" spans="1:31" ht="15" customHeight="1">
      <c r="B20" s="283"/>
      <c r="C20" s="280"/>
      <c r="G20" s="435"/>
      <c r="J20" s="206" t="s">
        <v>324</v>
      </c>
      <c r="K20" s="433">
        <v>45573</v>
      </c>
      <c r="L20" s="434" t="s">
        <v>202</v>
      </c>
      <c r="M20" s="435">
        <v>20850</v>
      </c>
      <c r="N20" s="435">
        <v>163535.09849999999</v>
      </c>
      <c r="O20" s="344" t="s">
        <v>325</v>
      </c>
      <c r="P20" s="225"/>
      <c r="Q20" s="228"/>
      <c r="R20" s="229"/>
      <c r="S20" s="206" t="s">
        <v>326</v>
      </c>
      <c r="T20" s="222">
        <v>44621</v>
      </c>
      <c r="U20" s="225" t="s">
        <v>202</v>
      </c>
      <c r="V20" s="230">
        <v>13125</v>
      </c>
      <c r="W20" s="231">
        <v>90397.125</v>
      </c>
      <c r="X20" s="225" t="s">
        <v>325</v>
      </c>
      <c r="AA20" s="232"/>
      <c r="AC20" s="233"/>
      <c r="AD20" s="233"/>
      <c r="AE20" s="233"/>
    </row>
    <row r="21" spans="1:31" ht="15" customHeight="1">
      <c r="B21" s="205" t="s">
        <v>330</v>
      </c>
      <c r="C21" s="222"/>
      <c r="D21" s="344"/>
      <c r="E21" s="349"/>
      <c r="F21" s="223"/>
      <c r="G21" s="473"/>
      <c r="J21" s="206" t="s">
        <v>324</v>
      </c>
      <c r="K21" s="433">
        <v>45581</v>
      </c>
      <c r="L21" s="434" t="s">
        <v>202</v>
      </c>
      <c r="M21" s="435">
        <v>9810</v>
      </c>
      <c r="N21" s="435">
        <v>76943.852099999989</v>
      </c>
      <c r="O21" s="344" t="s">
        <v>325</v>
      </c>
      <c r="P21" s="225"/>
      <c r="Q21" s="228"/>
      <c r="R21" s="229"/>
      <c r="S21" s="206" t="s">
        <v>326</v>
      </c>
      <c r="T21" s="222">
        <v>44537</v>
      </c>
      <c r="U21" s="225" t="s">
        <v>202</v>
      </c>
      <c r="V21" s="230">
        <v>9525</v>
      </c>
      <c r="W21" s="231">
        <v>65602.485000000001</v>
      </c>
      <c r="X21" s="225" t="s">
        <v>325</v>
      </c>
      <c r="AA21" s="232"/>
      <c r="AC21" s="233"/>
      <c r="AD21" s="233"/>
      <c r="AE21" s="233"/>
    </row>
    <row r="22" spans="1:31" ht="15" customHeight="1">
      <c r="B22" s="206" t="s">
        <v>667</v>
      </c>
      <c r="C22" s="350">
        <v>45900</v>
      </c>
      <c r="D22" s="344" t="s">
        <v>208</v>
      </c>
      <c r="E22" s="470">
        <v>237496.58</v>
      </c>
      <c r="F22" s="223">
        <v>1884405.6889571999</v>
      </c>
      <c r="G22" s="344"/>
      <c r="H22" s="223"/>
      <c r="J22" s="206" t="s">
        <v>324</v>
      </c>
      <c r="K22" s="432">
        <v>45625</v>
      </c>
      <c r="L22" s="434" t="s">
        <v>202</v>
      </c>
      <c r="M22" s="435">
        <v>12950</v>
      </c>
      <c r="N22" s="435">
        <v>101572.15949999999</v>
      </c>
      <c r="O22" s="344" t="s">
        <v>325</v>
      </c>
      <c r="P22" s="225"/>
      <c r="Q22" s="228"/>
      <c r="R22" s="229"/>
      <c r="S22" s="206" t="s">
        <v>326</v>
      </c>
      <c r="T22" s="222">
        <v>44671</v>
      </c>
      <c r="U22" s="225" t="s">
        <v>202</v>
      </c>
      <c r="V22" s="230">
        <v>9200</v>
      </c>
      <c r="W22" s="231">
        <v>63364.08</v>
      </c>
      <c r="X22" s="225" t="s">
        <v>325</v>
      </c>
      <c r="AA22" s="232"/>
      <c r="AC22" s="233"/>
      <c r="AD22" s="233"/>
      <c r="AE22" s="233"/>
    </row>
    <row r="23" spans="1:31" ht="15" customHeight="1">
      <c r="B23" s="283" t="s">
        <v>63</v>
      </c>
      <c r="C23" s="350"/>
      <c r="D23" s="344"/>
      <c r="E23" s="474"/>
      <c r="F23" s="345">
        <v>0</v>
      </c>
      <c r="G23" s="344"/>
      <c r="J23" s="206" t="s">
        <v>324</v>
      </c>
      <c r="K23" s="432">
        <v>45576</v>
      </c>
      <c r="L23" s="434" t="s">
        <v>202</v>
      </c>
      <c r="M23" s="435">
        <v>73557.5</v>
      </c>
      <c r="N23" s="435">
        <v>576941.63107500004</v>
      </c>
      <c r="O23" s="344" t="s">
        <v>325</v>
      </c>
      <c r="P23" s="225"/>
      <c r="Q23" s="228"/>
      <c r="R23" s="229"/>
      <c r="S23" s="206" t="s">
        <v>326</v>
      </c>
      <c r="T23" s="222">
        <v>44597</v>
      </c>
      <c r="U23" s="225" t="s">
        <v>202</v>
      </c>
      <c r="V23" s="230">
        <v>239400</v>
      </c>
      <c r="W23" s="231">
        <v>1648843.56</v>
      </c>
      <c r="X23" s="225" t="s">
        <v>325</v>
      </c>
      <c r="AA23" s="232"/>
      <c r="AC23" s="233"/>
      <c r="AD23" s="233"/>
      <c r="AE23" s="233"/>
    </row>
    <row r="24" spans="1:31" ht="15" customHeight="1">
      <c r="B24" s="205" t="s">
        <v>334</v>
      </c>
      <c r="E24" s="526">
        <v>5110057.68</v>
      </c>
      <c r="F24" s="526">
        <v>53871943.632708207</v>
      </c>
      <c r="J24" s="206" t="s">
        <v>324</v>
      </c>
      <c r="K24" s="433">
        <v>45608</v>
      </c>
      <c r="L24" s="434" t="s">
        <v>202</v>
      </c>
      <c r="M24" s="435">
        <v>9924.5</v>
      </c>
      <c r="N24" s="435">
        <v>77841.922545000009</v>
      </c>
      <c r="O24" s="344" t="s">
        <v>325</v>
      </c>
      <c r="P24" s="225"/>
      <c r="Q24" s="228"/>
      <c r="R24" s="229"/>
      <c r="S24" s="206" t="s">
        <v>326</v>
      </c>
      <c r="T24" s="222">
        <v>44597</v>
      </c>
      <c r="U24" s="225" t="s">
        <v>202</v>
      </c>
      <c r="V24" s="230">
        <v>239400</v>
      </c>
      <c r="W24" s="231">
        <v>1648843.56</v>
      </c>
      <c r="X24" s="225" t="s">
        <v>325</v>
      </c>
      <c r="AA24" s="232"/>
      <c r="AC24" s="233"/>
      <c r="AD24" s="233"/>
      <c r="AE24" s="233"/>
    </row>
    <row r="25" spans="1:31" ht="15" customHeight="1">
      <c r="A25" s="494"/>
      <c r="B25" s="494"/>
      <c r="C25" s="494"/>
      <c r="D25" s="494"/>
      <c r="E25" s="209"/>
      <c r="F25" s="351"/>
      <c r="G25" s="451"/>
      <c r="H25" s="494"/>
      <c r="I25" s="494"/>
      <c r="K25" s="280"/>
      <c r="P25" s="225"/>
      <c r="Q25" s="228"/>
      <c r="R25" s="229"/>
      <c r="S25" s="206" t="s">
        <v>326</v>
      </c>
      <c r="T25" s="222">
        <v>44563</v>
      </c>
      <c r="U25" s="225" t="s">
        <v>202</v>
      </c>
      <c r="V25" s="230">
        <v>2250</v>
      </c>
      <c r="W25" s="231">
        <v>15496.65</v>
      </c>
      <c r="X25" s="225" t="s">
        <v>325</v>
      </c>
      <c r="AA25" s="232"/>
      <c r="AC25" s="233"/>
      <c r="AD25" s="233"/>
      <c r="AE25" s="233"/>
    </row>
    <row r="26" spans="1:31" ht="16.5">
      <c r="A26" s="494"/>
      <c r="B26" s="494"/>
      <c r="C26" s="494"/>
      <c r="D26" s="494"/>
      <c r="E26" s="459" t="s">
        <v>661</v>
      </c>
      <c r="F26" s="445">
        <v>-2.917945384979248E-4</v>
      </c>
      <c r="G26" s="451"/>
      <c r="H26" s="494"/>
      <c r="I26" s="494"/>
      <c r="J26" s="205" t="s">
        <v>327</v>
      </c>
      <c r="O26" s="344"/>
      <c r="P26" s="225"/>
      <c r="Q26" s="228"/>
      <c r="R26" s="229"/>
      <c r="S26" s="206" t="s">
        <v>326</v>
      </c>
      <c r="T26" s="222">
        <v>44563</v>
      </c>
      <c r="U26" s="225" t="s">
        <v>202</v>
      </c>
      <c r="V26" s="230">
        <v>149650</v>
      </c>
      <c r="W26" s="231">
        <v>1030699.41</v>
      </c>
      <c r="X26" s="225" t="s">
        <v>325</v>
      </c>
      <c r="AA26" s="232"/>
      <c r="AC26" s="233"/>
      <c r="AD26" s="233"/>
      <c r="AE26" s="233"/>
    </row>
    <row r="27" spans="1:31" ht="14.25" customHeight="1">
      <c r="B27" s="213"/>
      <c r="C27" s="647">
        <v>45838</v>
      </c>
      <c r="D27" s="647"/>
      <c r="E27" s="647"/>
      <c r="F27" s="647"/>
      <c r="G27" s="647"/>
      <c r="J27" s="206" t="s">
        <v>328</v>
      </c>
      <c r="K27" s="433">
        <v>45862</v>
      </c>
      <c r="L27" s="344" t="s">
        <v>329</v>
      </c>
      <c r="M27" s="436">
        <v>0</v>
      </c>
      <c r="N27" s="247">
        <v>2880296.213</v>
      </c>
      <c r="O27" s="425"/>
      <c r="P27" s="225"/>
      <c r="Q27" s="228"/>
      <c r="R27" s="229"/>
      <c r="S27" s="206" t="s">
        <v>331</v>
      </c>
      <c r="T27" s="222">
        <v>44534</v>
      </c>
      <c r="U27" s="225" t="s">
        <v>202</v>
      </c>
      <c r="V27" s="230">
        <v>60172.7</v>
      </c>
      <c r="W27" s="231">
        <v>414433.45397999993</v>
      </c>
      <c r="X27" s="225" t="s">
        <v>325</v>
      </c>
      <c r="AA27" s="232"/>
      <c r="AC27" s="233"/>
      <c r="AD27" s="233"/>
      <c r="AE27" s="233"/>
    </row>
    <row r="28" spans="1:31" ht="15" customHeight="1">
      <c r="B28" s="216" t="s">
        <v>336</v>
      </c>
      <c r="C28" s="215" t="s">
        <v>316</v>
      </c>
      <c r="D28" s="217" t="s">
        <v>317</v>
      </c>
      <c r="E28" s="217" t="s">
        <v>318</v>
      </c>
      <c r="F28" s="218" t="s">
        <v>319</v>
      </c>
      <c r="G28" s="218" t="s">
        <v>320</v>
      </c>
      <c r="J28" s="206" t="s">
        <v>328</v>
      </c>
      <c r="K28" s="433">
        <v>45826</v>
      </c>
      <c r="L28" s="344" t="s">
        <v>329</v>
      </c>
      <c r="M28" s="436">
        <v>0</v>
      </c>
      <c r="N28" s="247">
        <v>5189109.1009999998</v>
      </c>
      <c r="O28" s="425"/>
      <c r="P28" s="225"/>
      <c r="Q28" s="228"/>
      <c r="R28" s="229"/>
      <c r="S28" s="206" t="s">
        <v>331</v>
      </c>
      <c r="T28" s="222">
        <v>44593</v>
      </c>
      <c r="U28" s="225" t="s">
        <v>208</v>
      </c>
      <c r="V28" s="237">
        <v>77786.2</v>
      </c>
      <c r="W28" s="231">
        <v>607373.31828799995</v>
      </c>
      <c r="X28" s="225" t="s">
        <v>325</v>
      </c>
      <c r="AA28" s="232"/>
      <c r="AC28" s="233"/>
      <c r="AD28" s="233"/>
      <c r="AE28" s="233"/>
    </row>
    <row r="29" spans="1:31">
      <c r="B29" s="205" t="s">
        <v>327</v>
      </c>
      <c r="C29" s="244"/>
      <c r="D29" s="244"/>
      <c r="E29" s="244"/>
      <c r="F29" s="244"/>
      <c r="G29" s="244"/>
      <c r="H29" s="223"/>
      <c r="J29" s="206" t="s">
        <v>324</v>
      </c>
      <c r="K29" s="432">
        <v>45672</v>
      </c>
      <c r="L29" s="344" t="s">
        <v>329</v>
      </c>
      <c r="M29" s="471">
        <v>0</v>
      </c>
      <c r="N29" s="247">
        <v>6943905.2060000002</v>
      </c>
      <c r="O29" s="344"/>
      <c r="P29" s="225"/>
      <c r="Q29" s="228"/>
      <c r="R29" s="229"/>
      <c r="S29" s="206" t="s">
        <v>331</v>
      </c>
      <c r="T29" s="222">
        <v>44485</v>
      </c>
      <c r="U29" s="225" t="s">
        <v>208</v>
      </c>
      <c r="V29" s="237">
        <v>9789.6</v>
      </c>
      <c r="W29" s="231">
        <v>76439.546304000003</v>
      </c>
      <c r="X29" s="225" t="s">
        <v>325</v>
      </c>
      <c r="AA29" s="232"/>
      <c r="AC29" s="233"/>
      <c r="AD29" s="233"/>
      <c r="AE29" s="233"/>
    </row>
    <row r="30" spans="1:31">
      <c r="B30" s="206" t="s">
        <v>667</v>
      </c>
      <c r="C30" s="350">
        <v>46073</v>
      </c>
      <c r="D30" s="344" t="s">
        <v>208</v>
      </c>
      <c r="E30" s="247">
        <v>1603092.84</v>
      </c>
      <c r="F30" s="223">
        <v>14691287.837325601</v>
      </c>
      <c r="H30" s="223"/>
      <c r="J30" s="206" t="s">
        <v>324</v>
      </c>
      <c r="K30" s="432">
        <v>45824</v>
      </c>
      <c r="L30" s="344" t="s">
        <v>202</v>
      </c>
      <c r="M30" s="472">
        <v>2200000</v>
      </c>
      <c r="N30" s="247">
        <v>17255502</v>
      </c>
      <c r="O30" s="344"/>
      <c r="P30" s="225"/>
      <c r="Q30" s="228"/>
      <c r="R30" s="229"/>
      <c r="T30" s="222"/>
      <c r="U30" s="225"/>
      <c r="V30" s="237"/>
      <c r="W30" s="231"/>
      <c r="X30" s="225"/>
      <c r="AA30" s="232"/>
      <c r="AC30" s="233"/>
      <c r="AD30" s="233"/>
      <c r="AE30" s="233"/>
    </row>
    <row r="31" spans="1:31" s="494" customFormat="1">
      <c r="A31" s="206"/>
      <c r="B31" s="283" t="s">
        <v>63</v>
      </c>
      <c r="C31" s="352"/>
      <c r="D31" s="344"/>
      <c r="E31" s="348"/>
      <c r="F31" s="345">
        <v>-162771.948</v>
      </c>
      <c r="G31" s="206"/>
      <c r="H31" s="223"/>
      <c r="I31" s="206"/>
      <c r="J31" s="283" t="s">
        <v>63</v>
      </c>
      <c r="K31" s="280"/>
      <c r="L31" s="206"/>
      <c r="M31" s="206"/>
      <c r="N31" s="345">
        <v>-923842.63227639964</v>
      </c>
      <c r="O31" s="206"/>
      <c r="P31" s="496"/>
      <c r="Q31" s="496"/>
      <c r="R31" s="497"/>
      <c r="T31" s="498"/>
      <c r="U31" s="496"/>
      <c r="V31" s="492"/>
      <c r="W31" s="493"/>
      <c r="X31" s="496"/>
      <c r="AA31" s="499"/>
      <c r="AC31" s="500"/>
      <c r="AD31" s="500"/>
      <c r="AE31" s="500"/>
    </row>
    <row r="32" spans="1:31" s="494" customFormat="1">
      <c r="A32" s="206"/>
      <c r="B32" s="205" t="s">
        <v>337</v>
      </c>
      <c r="C32" s="206"/>
      <c r="D32" s="206"/>
      <c r="E32" s="526">
        <v>1603092.84</v>
      </c>
      <c r="F32" s="526">
        <v>14528515.8893256</v>
      </c>
      <c r="G32" s="206"/>
      <c r="H32" s="223"/>
      <c r="I32" s="206"/>
      <c r="J32" s="283"/>
      <c r="K32" s="280"/>
      <c r="L32" s="206"/>
      <c r="M32" s="206"/>
      <c r="N32" s="206"/>
      <c r="O32" s="435"/>
      <c r="P32" s="496"/>
      <c r="Q32" s="496"/>
      <c r="R32" s="497"/>
      <c r="S32" s="494" t="s">
        <v>331</v>
      </c>
      <c r="T32" s="498">
        <v>44481</v>
      </c>
      <c r="U32" s="496" t="s">
        <v>208</v>
      </c>
      <c r="V32" s="492">
        <v>2390.4</v>
      </c>
      <c r="W32" s="493">
        <v>18664.816896</v>
      </c>
      <c r="X32" s="496" t="s">
        <v>325</v>
      </c>
      <c r="AA32" s="499"/>
      <c r="AC32" s="500"/>
      <c r="AD32" s="500"/>
      <c r="AE32" s="500"/>
    </row>
    <row r="33" spans="2:31" ht="15" customHeight="1">
      <c r="E33" s="209"/>
      <c r="F33" s="351"/>
      <c r="J33" s="205" t="s">
        <v>330</v>
      </c>
      <c r="K33" s="222"/>
      <c r="L33" s="344"/>
      <c r="M33" s="349"/>
      <c r="N33" s="223"/>
      <c r="O33" s="473"/>
      <c r="P33" s="225"/>
      <c r="Q33" s="228"/>
      <c r="R33" s="229"/>
      <c r="S33" s="206" t="s">
        <v>331</v>
      </c>
      <c r="T33" s="222">
        <v>44531</v>
      </c>
      <c r="U33" s="225" t="s">
        <v>208</v>
      </c>
      <c r="V33" s="237">
        <v>48383</v>
      </c>
      <c r="W33" s="231">
        <v>377786.07592000003</v>
      </c>
      <c r="X33" s="225" t="s">
        <v>325</v>
      </c>
      <c r="AA33" s="232"/>
      <c r="AC33" s="233"/>
      <c r="AD33" s="233"/>
      <c r="AE33" s="233"/>
    </row>
    <row r="34" spans="2:31">
      <c r="B34" s="241" t="s">
        <v>335</v>
      </c>
      <c r="J34" s="206" t="s">
        <v>332</v>
      </c>
      <c r="K34" s="350">
        <v>45792</v>
      </c>
      <c r="L34" s="344" t="s">
        <v>202</v>
      </c>
      <c r="M34" s="470">
        <v>1598550</v>
      </c>
      <c r="N34" s="223">
        <v>12538083.055500001</v>
      </c>
      <c r="O34" s="344" t="s">
        <v>333</v>
      </c>
      <c r="P34" s="225"/>
      <c r="Q34" s="228"/>
      <c r="R34" s="229"/>
      <c r="S34" s="235" t="s">
        <v>330</v>
      </c>
      <c r="W34" s="242"/>
      <c r="AA34" s="232"/>
      <c r="AC34" s="233"/>
      <c r="AD34" s="233"/>
      <c r="AE34" s="233"/>
    </row>
    <row r="35" spans="2:31" ht="13.9" customHeight="1">
      <c r="B35" s="646" t="s">
        <v>673</v>
      </c>
      <c r="C35" s="646"/>
      <c r="D35" s="646"/>
      <c r="E35" s="646"/>
      <c r="F35" s="646"/>
      <c r="G35" s="646"/>
      <c r="I35" s="494"/>
      <c r="J35" s="206" t="s">
        <v>667</v>
      </c>
      <c r="K35" s="350">
        <v>45900</v>
      </c>
      <c r="L35" s="344" t="s">
        <v>208</v>
      </c>
      <c r="M35" s="470">
        <v>237496.58000000002</v>
      </c>
      <c r="N35" s="223">
        <v>1937668.0971776003</v>
      </c>
      <c r="O35" s="344"/>
      <c r="P35" s="225"/>
      <c r="Q35" s="228"/>
      <c r="R35" s="229"/>
      <c r="S35" s="224" t="s">
        <v>332</v>
      </c>
      <c r="T35" s="243">
        <v>44861</v>
      </c>
      <c r="U35" s="225" t="s">
        <v>202</v>
      </c>
      <c r="V35" s="230">
        <v>1522398.33</v>
      </c>
      <c r="W35" s="231">
        <v>10485366.258042</v>
      </c>
      <c r="X35" s="225" t="s">
        <v>333</v>
      </c>
      <c r="AA35" s="232"/>
      <c r="AC35" s="233"/>
      <c r="AD35" s="233"/>
      <c r="AE35" s="233"/>
    </row>
    <row r="36" spans="2:31">
      <c r="B36" s="646"/>
      <c r="C36" s="646"/>
      <c r="D36" s="646"/>
      <c r="E36" s="646"/>
      <c r="F36" s="646"/>
      <c r="G36" s="646"/>
      <c r="J36" s="283" t="s">
        <v>63</v>
      </c>
      <c r="K36" s="350"/>
      <c r="L36" s="344"/>
      <c r="M36" s="474"/>
      <c r="N36" s="345">
        <v>-251549.01</v>
      </c>
      <c r="O36" s="344"/>
      <c r="P36" s="249"/>
      <c r="Q36" s="228"/>
      <c r="R36" s="229"/>
      <c r="S36" s="205" t="s">
        <v>334</v>
      </c>
      <c r="V36" s="238">
        <v>2660802.73</v>
      </c>
      <c r="W36" s="245">
        <v>18453410.199930001</v>
      </c>
      <c r="AA36" s="232"/>
      <c r="AC36" s="233"/>
      <c r="AD36" s="233"/>
      <c r="AE36" s="233"/>
    </row>
    <row r="37" spans="2:31">
      <c r="B37" s="246"/>
      <c r="J37" s="205" t="s">
        <v>334</v>
      </c>
      <c r="M37" s="526">
        <v>4331834.58</v>
      </c>
      <c r="N37" s="526">
        <v>48536877.189543702</v>
      </c>
      <c r="P37" s="250"/>
      <c r="Q37" s="228"/>
      <c r="R37" s="229"/>
      <c r="S37" s="241" t="s">
        <v>335</v>
      </c>
      <c r="V37" s="247"/>
      <c r="AA37" s="232"/>
      <c r="AC37" s="233"/>
      <c r="AD37" s="233"/>
      <c r="AE37" s="233"/>
    </row>
    <row r="38" spans="2:31" ht="15" customHeight="1">
      <c r="B38" s="246"/>
      <c r="J38" s="494"/>
      <c r="K38" s="494"/>
      <c r="L38" s="494"/>
      <c r="M38" s="209"/>
      <c r="N38" s="351"/>
      <c r="O38" s="451"/>
      <c r="P38" s="255"/>
      <c r="Q38" s="228"/>
      <c r="R38" s="229"/>
      <c r="S38" s="646" t="s">
        <v>338</v>
      </c>
      <c r="T38" s="646"/>
      <c r="U38" s="646"/>
      <c r="V38" s="646"/>
      <c r="W38" s="646"/>
      <c r="AA38" s="232"/>
      <c r="AC38" s="233"/>
      <c r="AD38" s="233"/>
      <c r="AE38" s="233"/>
    </row>
    <row r="39" spans="2:31" ht="16.5">
      <c r="J39" s="494"/>
      <c r="K39" s="494"/>
      <c r="L39" s="494"/>
      <c r="M39" s="459" t="s">
        <v>661</v>
      </c>
      <c r="N39" s="445">
        <v>48536877.189543702</v>
      </c>
      <c r="O39" s="451"/>
      <c r="P39" s="255"/>
      <c r="Q39" s="228"/>
      <c r="R39" s="229"/>
      <c r="S39" s="246" t="s">
        <v>339</v>
      </c>
      <c r="AA39" s="232"/>
      <c r="AC39" s="233"/>
      <c r="AD39" s="233"/>
      <c r="AE39" s="233"/>
    </row>
    <row r="40" spans="2:31">
      <c r="H40" s="223"/>
      <c r="J40" s="213"/>
      <c r="K40" s="647">
        <v>45657</v>
      </c>
      <c r="L40" s="647"/>
      <c r="M40" s="647"/>
      <c r="N40" s="647"/>
      <c r="O40" s="647"/>
      <c r="P40" s="255"/>
      <c r="Q40" s="228"/>
      <c r="R40" s="229"/>
      <c r="S40" s="246"/>
      <c r="AA40" s="232"/>
      <c r="AC40" s="233"/>
      <c r="AD40" s="233"/>
      <c r="AE40" s="233"/>
    </row>
    <row r="41" spans="2:31" ht="27">
      <c r="J41" s="216" t="s">
        <v>336</v>
      </c>
      <c r="K41" s="215" t="s">
        <v>316</v>
      </c>
      <c r="L41" s="217" t="s">
        <v>317</v>
      </c>
      <c r="M41" s="217" t="s">
        <v>318</v>
      </c>
      <c r="N41" s="218" t="s">
        <v>319</v>
      </c>
      <c r="O41" s="215" t="s">
        <v>320</v>
      </c>
      <c r="P41" s="255"/>
      <c r="Q41" s="228"/>
      <c r="R41" s="229"/>
      <c r="AA41" s="232"/>
      <c r="AC41" s="233"/>
      <c r="AD41" s="233"/>
      <c r="AE41" s="233"/>
    </row>
    <row r="42" spans="2:31" ht="15" customHeight="1">
      <c r="J42" s="205" t="s">
        <v>327</v>
      </c>
      <c r="K42" s="244"/>
      <c r="L42" s="244"/>
      <c r="M42" s="244"/>
      <c r="N42" s="244"/>
      <c r="O42" s="244"/>
      <c r="P42" s="261"/>
      <c r="Q42" s="228"/>
      <c r="R42" s="229"/>
      <c r="AA42" s="232"/>
      <c r="AC42" s="233"/>
      <c r="AD42" s="233"/>
      <c r="AE42" s="233"/>
    </row>
    <row r="43" spans="2:31" ht="15" customHeight="1">
      <c r="J43" s="206" t="s">
        <v>328</v>
      </c>
      <c r="K43" s="350">
        <v>46222</v>
      </c>
      <c r="L43" s="344" t="s">
        <v>329</v>
      </c>
      <c r="M43" s="348">
        <v>0</v>
      </c>
      <c r="N43" s="223">
        <v>2663266.9479999999</v>
      </c>
      <c r="P43" s="258"/>
      <c r="Q43" s="228"/>
      <c r="R43" s="229"/>
      <c r="AA43" s="232"/>
      <c r="AC43" s="233"/>
      <c r="AD43" s="233"/>
      <c r="AE43" s="233"/>
    </row>
    <row r="44" spans="2:31" ht="15" customHeight="1">
      <c r="J44" s="206" t="s">
        <v>667</v>
      </c>
      <c r="K44" s="350">
        <v>46073</v>
      </c>
      <c r="L44" s="344" t="s">
        <v>208</v>
      </c>
      <c r="M44" s="247">
        <v>1603092.84</v>
      </c>
      <c r="N44" s="223">
        <v>13079185.615564801</v>
      </c>
      <c r="P44" s="264"/>
      <c r="Q44" s="262"/>
      <c r="R44" s="229"/>
      <c r="AA44" s="232"/>
      <c r="AC44" s="233"/>
      <c r="AD44" s="233"/>
      <c r="AE44" s="233"/>
    </row>
    <row r="45" spans="2:31" ht="13.9" customHeight="1">
      <c r="J45" s="283" t="s">
        <v>63</v>
      </c>
      <c r="K45" s="352"/>
      <c r="L45" s="344"/>
      <c r="M45" s="348"/>
      <c r="N45" s="345">
        <v>-162771.948</v>
      </c>
      <c r="P45" s="264"/>
      <c r="Q45" s="263"/>
      <c r="R45" s="229"/>
      <c r="AA45" s="232"/>
      <c r="AC45" s="233"/>
      <c r="AD45" s="233"/>
      <c r="AE45" s="233"/>
    </row>
    <row r="46" spans="2:31">
      <c r="J46" s="205" t="s">
        <v>337</v>
      </c>
      <c r="M46" s="526">
        <v>1603092.84</v>
      </c>
      <c r="N46" s="526">
        <v>15579680.615564799</v>
      </c>
      <c r="P46" s="264"/>
      <c r="Q46" s="265"/>
      <c r="R46" s="229"/>
      <c r="AA46" s="232"/>
      <c r="AC46" s="233"/>
      <c r="AD46" s="233"/>
      <c r="AE46" s="233"/>
    </row>
    <row r="47" spans="2:31">
      <c r="M47" s="209"/>
      <c r="N47" s="351"/>
      <c r="Q47" s="266"/>
      <c r="R47" s="229"/>
      <c r="AA47" s="232"/>
      <c r="AC47" s="233"/>
      <c r="AD47" s="233"/>
      <c r="AE47" s="233"/>
    </row>
    <row r="48" spans="2:31" ht="15" customHeight="1">
      <c r="J48" s="241" t="s">
        <v>335</v>
      </c>
      <c r="Q48" s="228"/>
      <c r="R48" s="229"/>
      <c r="AA48" s="232"/>
      <c r="AC48" s="233"/>
      <c r="AD48" s="233"/>
      <c r="AE48" s="233"/>
    </row>
    <row r="49" spans="10:31" ht="13.9" customHeight="1">
      <c r="J49" s="646" t="s">
        <v>673</v>
      </c>
      <c r="K49" s="646"/>
      <c r="L49" s="646"/>
      <c r="M49" s="646"/>
      <c r="N49" s="646"/>
      <c r="O49" s="646"/>
      <c r="P49" s="250"/>
      <c r="Q49" s="228"/>
      <c r="R49" s="229"/>
      <c r="AA49" s="232"/>
      <c r="AC49" s="233"/>
      <c r="AD49" s="233"/>
      <c r="AE49" s="233"/>
    </row>
    <row r="50" spans="10:31" ht="15" customHeight="1">
      <c r="J50" s="646"/>
      <c r="K50" s="646"/>
      <c r="L50" s="646"/>
      <c r="M50" s="646"/>
      <c r="N50" s="646"/>
      <c r="O50" s="646"/>
      <c r="P50" s="267"/>
      <c r="Q50" s="228"/>
      <c r="R50" s="229"/>
      <c r="AA50" s="232"/>
      <c r="AC50" s="233"/>
      <c r="AD50" s="233"/>
      <c r="AE50" s="233"/>
    </row>
    <row r="51" spans="10:31" ht="15" customHeight="1">
      <c r="J51" s="246" t="s">
        <v>636</v>
      </c>
      <c r="P51" s="259"/>
      <c r="Q51" s="228"/>
      <c r="R51" s="229"/>
      <c r="AA51" s="232"/>
      <c r="AC51" s="233"/>
      <c r="AD51" s="233"/>
      <c r="AE51" s="233"/>
    </row>
    <row r="52" spans="10:31">
      <c r="J52" s="205"/>
      <c r="L52" s="257"/>
      <c r="M52" s="259"/>
      <c r="N52" s="249"/>
      <c r="O52" s="260"/>
      <c r="Q52" s="228"/>
      <c r="R52" s="229"/>
      <c r="AA52" s="232"/>
      <c r="AC52" s="233"/>
      <c r="AD52" s="233"/>
      <c r="AE52" s="233"/>
    </row>
    <row r="53" spans="10:31" ht="15" customHeight="1">
      <c r="M53" s="268"/>
      <c r="N53" s="259"/>
      <c r="O53" s="259"/>
      <c r="P53" s="269"/>
      <c r="Q53" s="228"/>
      <c r="R53" s="229"/>
      <c r="AA53" s="232"/>
      <c r="AC53" s="233"/>
      <c r="AD53" s="233"/>
      <c r="AE53" s="233"/>
    </row>
    <row r="54" spans="10:31">
      <c r="J54" s="205"/>
      <c r="M54" s="259"/>
      <c r="N54" s="259"/>
      <c r="O54" s="261"/>
      <c r="Q54" s="265"/>
      <c r="R54" s="229"/>
      <c r="AA54" s="232"/>
      <c r="AC54" s="233"/>
      <c r="AD54" s="233"/>
      <c r="AE54" s="233"/>
    </row>
    <row r="55" spans="10:31" ht="15" customHeight="1">
      <c r="J55" s="646"/>
      <c r="K55" s="646"/>
      <c r="L55" s="646"/>
      <c r="M55" s="646"/>
      <c r="N55" s="646"/>
      <c r="O55" s="646"/>
      <c r="P55" s="249"/>
      <c r="Q55" s="228"/>
      <c r="R55" s="229"/>
      <c r="AA55" s="232"/>
      <c r="AC55" s="233"/>
      <c r="AD55" s="233"/>
      <c r="AE55" s="233"/>
    </row>
    <row r="56" spans="10:31" ht="48" customHeight="1">
      <c r="J56" s="646"/>
      <c r="K56" s="646"/>
      <c r="L56" s="646"/>
      <c r="M56" s="646"/>
      <c r="N56" s="646"/>
      <c r="O56" s="646"/>
      <c r="P56" s="270"/>
      <c r="Q56" s="228"/>
      <c r="R56" s="229"/>
      <c r="AA56" s="232"/>
      <c r="AC56" s="233"/>
      <c r="AD56" s="233"/>
      <c r="AE56" s="233"/>
    </row>
    <row r="57" spans="10:31" ht="7.5" customHeight="1">
      <c r="J57" s="646"/>
      <c r="K57" s="646"/>
      <c r="L57" s="646"/>
      <c r="M57" s="646"/>
      <c r="N57" s="646"/>
      <c r="O57" s="646"/>
      <c r="Q57" s="228"/>
      <c r="R57" s="229"/>
      <c r="AA57" s="232"/>
      <c r="AC57" s="233"/>
      <c r="AD57" s="233"/>
      <c r="AE57" s="233"/>
    </row>
    <row r="58" spans="10:31" ht="18" customHeight="1">
      <c r="P58" s="249"/>
      <c r="Q58" s="228"/>
      <c r="R58" s="229"/>
      <c r="AA58" s="232"/>
      <c r="AC58" s="233"/>
      <c r="AD58" s="233"/>
      <c r="AE58" s="233"/>
    </row>
    <row r="59" spans="10:31" ht="15" customHeight="1">
      <c r="P59" s="250"/>
      <c r="Q59" s="266"/>
      <c r="R59" s="229"/>
      <c r="S59" s="224"/>
      <c r="T59" s="229"/>
      <c r="U59" s="228"/>
      <c r="V59" s="271"/>
      <c r="W59" s="272"/>
      <c r="X59" s="228"/>
      <c r="Y59" s="273"/>
      <c r="AA59" s="232"/>
      <c r="AC59" s="233"/>
      <c r="AD59" s="233"/>
      <c r="AE59" s="233"/>
    </row>
    <row r="60" spans="10:31" ht="15" customHeight="1">
      <c r="P60" s="267"/>
      <c r="Q60" s="265"/>
      <c r="R60" s="229"/>
      <c r="S60" s="224"/>
      <c r="T60" s="229"/>
      <c r="U60" s="228"/>
      <c r="V60" s="271"/>
      <c r="W60" s="272"/>
      <c r="X60" s="228"/>
      <c r="Y60" s="273"/>
      <c r="AA60" s="232"/>
      <c r="AC60" s="233"/>
      <c r="AD60" s="233"/>
      <c r="AE60" s="233"/>
    </row>
    <row r="61" spans="10:31" ht="15" customHeight="1">
      <c r="Q61" s="228"/>
      <c r="R61" s="229"/>
      <c r="S61" s="224"/>
      <c r="T61" s="229"/>
      <c r="U61" s="228"/>
      <c r="V61" s="271"/>
      <c r="W61" s="272"/>
      <c r="X61" s="228"/>
      <c r="Y61" s="273"/>
      <c r="AA61" s="232"/>
      <c r="AC61" s="233"/>
      <c r="AD61" s="233"/>
      <c r="AE61" s="233"/>
    </row>
    <row r="62" spans="10:31" ht="18.75" customHeight="1">
      <c r="Q62" s="265"/>
      <c r="S62" s="235"/>
      <c r="T62" s="236"/>
      <c r="U62" s="225"/>
      <c r="V62" s="226"/>
      <c r="W62" s="227"/>
      <c r="X62" s="224"/>
      <c r="Y62" s="273"/>
      <c r="AA62" s="232"/>
      <c r="AC62" s="233"/>
      <c r="AD62" s="233"/>
      <c r="AE62" s="233"/>
    </row>
    <row r="63" spans="10:31" ht="20.25" customHeight="1">
      <c r="P63" s="257"/>
      <c r="Q63" s="252"/>
      <c r="S63" s="224"/>
      <c r="T63" s="236"/>
      <c r="U63" s="225"/>
      <c r="V63" s="226"/>
      <c r="W63" s="227"/>
      <c r="X63" s="225"/>
      <c r="Y63" s="273"/>
      <c r="AA63" s="232"/>
      <c r="AC63" s="233"/>
      <c r="AD63" s="233"/>
      <c r="AE63" s="233"/>
    </row>
    <row r="64" spans="10:31" ht="15" customHeight="1">
      <c r="Q64" s="252"/>
      <c r="S64" s="205"/>
      <c r="V64" s="239"/>
      <c r="W64" s="240"/>
      <c r="X64" s="274"/>
      <c r="Y64" s="273"/>
      <c r="AA64" s="232"/>
      <c r="AC64" s="233"/>
      <c r="AD64" s="233"/>
      <c r="AE64" s="233"/>
    </row>
    <row r="65" spans="17:31" ht="15" customHeight="1">
      <c r="Q65" s="252"/>
      <c r="S65" s="241"/>
      <c r="V65" s="257"/>
      <c r="X65" s="228"/>
      <c r="Y65" s="273"/>
      <c r="AA65" s="232"/>
      <c r="AC65" s="233"/>
      <c r="AD65" s="233"/>
      <c r="AE65" s="233"/>
    </row>
    <row r="66" spans="17:31" ht="15" customHeight="1">
      <c r="S66" s="646"/>
      <c r="T66" s="646"/>
      <c r="U66" s="646"/>
      <c r="V66" s="646"/>
      <c r="W66" s="646"/>
      <c r="X66" s="228"/>
      <c r="Y66" s="273"/>
      <c r="AA66" s="232"/>
      <c r="AC66" s="233"/>
      <c r="AD66" s="233"/>
      <c r="AE66" s="233"/>
    </row>
    <row r="67" spans="17:31" ht="42.75" customHeight="1">
      <c r="S67" s="246"/>
      <c r="X67" s="228"/>
      <c r="Y67" s="273"/>
      <c r="AA67" s="232"/>
      <c r="AC67" s="233"/>
      <c r="AD67" s="233"/>
      <c r="AE67" s="233"/>
    </row>
    <row r="68" spans="17:31" ht="27" customHeight="1">
      <c r="Q68" s="234"/>
      <c r="S68" s="248"/>
      <c r="Y68" s="249"/>
      <c r="AA68" s="232"/>
      <c r="AC68" s="233"/>
      <c r="AD68" s="233"/>
      <c r="AE68" s="233"/>
    </row>
    <row r="69" spans="17:31" ht="15" customHeight="1">
      <c r="S69" s="250"/>
      <c r="T69" s="250"/>
      <c r="U69" s="251"/>
      <c r="V69" s="250"/>
      <c r="W69" s="250"/>
      <c r="X69" s="250"/>
      <c r="Y69" s="250"/>
      <c r="AA69" s="232"/>
      <c r="AC69" s="233"/>
      <c r="AD69" s="233"/>
      <c r="AE69" s="233"/>
    </row>
    <row r="70" spans="17:31" ht="15" customHeight="1">
      <c r="S70" s="252"/>
      <c r="T70" s="253"/>
      <c r="U70" s="254"/>
      <c r="V70" s="255"/>
      <c r="W70" s="255"/>
      <c r="X70" s="256"/>
      <c r="Y70" s="255"/>
      <c r="AA70" s="232"/>
      <c r="AC70" s="233"/>
      <c r="AD70" s="233"/>
      <c r="AE70" s="233"/>
    </row>
    <row r="71" spans="17:31" ht="15" customHeight="1">
      <c r="S71" s="252"/>
      <c r="T71" s="252"/>
      <c r="U71" s="252"/>
      <c r="V71" s="252"/>
      <c r="W71" s="252"/>
      <c r="X71" s="252"/>
      <c r="Y71" s="252"/>
      <c r="AA71" s="232"/>
      <c r="AC71" s="233"/>
      <c r="AD71" s="233"/>
      <c r="AE71" s="233"/>
    </row>
    <row r="72" spans="17:31" ht="15" customHeight="1">
      <c r="S72" s="205"/>
      <c r="U72" s="257"/>
      <c r="V72" s="259"/>
      <c r="X72" s="260"/>
      <c r="Y72" s="261"/>
      <c r="AA72" s="232"/>
      <c r="AC72" s="233"/>
      <c r="AD72" s="233"/>
      <c r="AE72" s="233"/>
    </row>
    <row r="73" spans="17:31" ht="15" customHeight="1">
      <c r="AA73" s="232"/>
      <c r="AC73" s="233"/>
      <c r="AD73" s="233"/>
      <c r="AE73" s="233"/>
    </row>
    <row r="74" spans="17:31" ht="15" customHeight="1">
      <c r="S74" s="649"/>
      <c r="T74" s="649"/>
      <c r="U74" s="649"/>
      <c r="V74" s="649"/>
      <c r="W74" s="649"/>
      <c r="X74" s="649"/>
      <c r="Y74" s="649"/>
      <c r="AA74" s="232"/>
      <c r="AC74" s="233"/>
      <c r="AD74" s="233"/>
      <c r="AE74" s="233"/>
    </row>
    <row r="75" spans="17:31" ht="49.5" customHeight="1">
      <c r="AA75" s="232"/>
      <c r="AC75" s="233"/>
      <c r="AD75" s="233"/>
      <c r="AE75" s="233"/>
    </row>
    <row r="76" spans="17:31" ht="15" customHeight="1">
      <c r="S76" s="248"/>
      <c r="Y76" s="249"/>
      <c r="AA76" s="232"/>
      <c r="AC76" s="233"/>
      <c r="AD76" s="233"/>
      <c r="AE76" s="233"/>
    </row>
    <row r="77" spans="17:31" ht="55.5" customHeight="1">
      <c r="S77" s="250"/>
      <c r="T77" s="250"/>
      <c r="U77" s="251"/>
      <c r="V77" s="250"/>
      <c r="W77" s="250"/>
      <c r="X77" s="250"/>
      <c r="Y77" s="250"/>
      <c r="AA77" s="232"/>
      <c r="AC77" s="233"/>
      <c r="AD77" s="233"/>
      <c r="AE77" s="233"/>
    </row>
    <row r="78" spans="17:31" ht="15" customHeight="1">
      <c r="S78" s="252"/>
      <c r="T78" s="253"/>
      <c r="U78" s="254"/>
      <c r="V78" s="255"/>
      <c r="W78" s="255"/>
      <c r="X78" s="256"/>
      <c r="Y78" s="267"/>
      <c r="AA78" s="232"/>
      <c r="AC78" s="233"/>
      <c r="AD78" s="233"/>
      <c r="AE78" s="233"/>
    </row>
    <row r="79" spans="17:31" ht="15" customHeight="1">
      <c r="S79" s="252"/>
      <c r="T79" s="252"/>
      <c r="U79" s="252"/>
      <c r="V79" s="252"/>
      <c r="W79" s="252"/>
      <c r="X79" s="252"/>
      <c r="Y79" s="252"/>
      <c r="AA79" s="232"/>
      <c r="AC79" s="233"/>
      <c r="AD79" s="233"/>
      <c r="AE79" s="233"/>
    </row>
    <row r="80" spans="17:31" ht="15" customHeight="1">
      <c r="S80" s="205"/>
      <c r="U80" s="257"/>
      <c r="V80" s="259"/>
      <c r="X80" s="260"/>
      <c r="Y80" s="259"/>
    </row>
    <row r="81" spans="17:25" ht="15" customHeight="1">
      <c r="V81" s="259"/>
      <c r="W81" s="259"/>
    </row>
    <row r="82" spans="17:25" ht="15" customHeight="1">
      <c r="S82" s="205"/>
      <c r="V82" s="259"/>
      <c r="W82" s="259"/>
      <c r="X82" s="261"/>
      <c r="Y82" s="259"/>
    </row>
    <row r="83" spans="17:25" ht="15" customHeight="1">
      <c r="S83" s="646"/>
      <c r="T83" s="646"/>
      <c r="U83" s="646"/>
      <c r="V83" s="646"/>
      <c r="W83" s="646"/>
      <c r="X83" s="646"/>
      <c r="Y83" s="264"/>
    </row>
    <row r="84" spans="17:25" ht="73.5" customHeight="1"/>
    <row r="85" spans="17:25" ht="15" customHeight="1">
      <c r="Q85" s="249"/>
    </row>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sheetData>
  <mergeCells count="12">
    <mergeCell ref="S83:X83"/>
    <mergeCell ref="C9:G9"/>
    <mergeCell ref="K9:O9"/>
    <mergeCell ref="T9:X9"/>
    <mergeCell ref="S38:W38"/>
    <mergeCell ref="J55:O57"/>
    <mergeCell ref="S66:W66"/>
    <mergeCell ref="S74:Y74"/>
    <mergeCell ref="B35:G36"/>
    <mergeCell ref="J49:O50"/>
    <mergeCell ref="C27:G27"/>
    <mergeCell ref="K40:O40"/>
  </mergeCells>
  <hyperlinks>
    <hyperlink ref="X2" location="BG!A1" display="BG" xr:uid="{B86C43EC-BC36-4AE8-A824-C06E90658FA5}"/>
    <hyperlink ref="O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Q54"/>
  <sheetViews>
    <sheetView showGridLines="0" topLeftCell="A14" zoomScaleNormal="100" workbookViewId="0">
      <selection activeCell="P28" sqref="A28:XFD28"/>
    </sheetView>
  </sheetViews>
  <sheetFormatPr baseColWidth="10" defaultColWidth="11.42578125" defaultRowHeight="13.5"/>
  <cols>
    <col min="1" max="1" width="7.140625" style="212" customWidth="1"/>
    <col min="2" max="4" width="11.42578125" style="212"/>
    <col min="5" max="5" width="11.7109375" style="212" bestFit="1" customWidth="1"/>
    <col min="6" max="7" width="15.5703125" style="212" customWidth="1"/>
    <col min="8" max="8" width="14.7109375" style="212" customWidth="1"/>
    <col min="9" max="9" width="12.28515625" style="212" bestFit="1" customWidth="1"/>
    <col min="10" max="12" width="11.42578125" style="212"/>
    <col min="13" max="13" width="13.7109375" style="212" customWidth="1"/>
    <col min="14" max="14" width="15.5703125" style="212" customWidth="1"/>
    <col min="15" max="15" width="16.140625" style="212" customWidth="1"/>
    <col min="16" max="16" width="17.140625" style="212" customWidth="1"/>
    <col min="17" max="17" width="14.28515625" style="212" customWidth="1"/>
    <col min="18" max="16384" width="11.42578125" style="212"/>
  </cols>
  <sheetData>
    <row r="1" spans="2:17" ht="15">
      <c r="Q1" s="539" t="s">
        <v>183</v>
      </c>
    </row>
    <row r="2" spans="2:17" ht="15">
      <c r="Q2" s="539"/>
    </row>
    <row r="3" spans="2:17">
      <c r="B3" s="275" t="s">
        <v>314</v>
      </c>
      <c r="G3" s="207" t="s">
        <v>202</v>
      </c>
      <c r="H3" s="276">
        <v>7807.41</v>
      </c>
      <c r="K3" s="205"/>
      <c r="P3" s="207" t="s">
        <v>202</v>
      </c>
      <c r="Q3" s="276">
        <v>7843.41</v>
      </c>
    </row>
    <row r="4" spans="2:17">
      <c r="B4" s="275"/>
      <c r="G4" s="207" t="s">
        <v>208</v>
      </c>
      <c r="H4" s="276">
        <v>9164.34</v>
      </c>
      <c r="K4" s="206"/>
      <c r="P4" s="207" t="s">
        <v>208</v>
      </c>
      <c r="Q4" s="276">
        <v>8158.72</v>
      </c>
    </row>
    <row r="5" spans="2:17">
      <c r="B5" s="275"/>
      <c r="K5" s="206"/>
    </row>
    <row r="6" spans="2:17">
      <c r="B6" s="275" t="s">
        <v>442</v>
      </c>
      <c r="I6" s="388"/>
      <c r="K6" s="211"/>
    </row>
    <row r="7" spans="2:17">
      <c r="B7" s="275"/>
      <c r="I7" s="287"/>
      <c r="K7" s="211"/>
    </row>
    <row r="8" spans="2:17">
      <c r="B8" s="275"/>
      <c r="I8" s="287"/>
      <c r="K8" s="211"/>
    </row>
    <row r="9" spans="2:17">
      <c r="B9" s="248"/>
      <c r="K9" s="248"/>
      <c r="N9" s="277"/>
    </row>
    <row r="10" spans="2:17">
      <c r="B10" s="647">
        <v>45838</v>
      </c>
      <c r="C10" s="647"/>
      <c r="D10" s="647"/>
      <c r="E10" s="647"/>
      <c r="F10" s="647"/>
      <c r="G10" s="647"/>
      <c r="H10" s="647"/>
      <c r="K10" s="647">
        <v>45657</v>
      </c>
      <c r="L10" s="647"/>
      <c r="M10" s="647"/>
      <c r="N10" s="647"/>
      <c r="O10" s="647"/>
      <c r="P10" s="647"/>
      <c r="Q10" s="647"/>
    </row>
    <row r="11" spans="2:17" ht="27">
      <c r="B11" s="215" t="s">
        <v>340</v>
      </c>
      <c r="C11" s="215" t="s">
        <v>341</v>
      </c>
      <c r="D11" s="218" t="s">
        <v>342</v>
      </c>
      <c r="E11" s="215" t="s">
        <v>343</v>
      </c>
      <c r="F11" s="218" t="s">
        <v>344</v>
      </c>
      <c r="G11" s="215" t="s">
        <v>345</v>
      </c>
      <c r="H11" s="218" t="s">
        <v>629</v>
      </c>
      <c r="K11" s="215" t="s">
        <v>340</v>
      </c>
      <c r="L11" s="215" t="s">
        <v>341</v>
      </c>
      <c r="M11" s="218" t="s">
        <v>342</v>
      </c>
      <c r="N11" s="215" t="s">
        <v>343</v>
      </c>
      <c r="O11" s="218" t="s">
        <v>344</v>
      </c>
      <c r="P11" s="215" t="s">
        <v>345</v>
      </c>
      <c r="Q11" s="218" t="s">
        <v>629</v>
      </c>
    </row>
    <row r="12" spans="2:17">
      <c r="B12" s="248" t="s">
        <v>346</v>
      </c>
      <c r="C12" s="253"/>
      <c r="D12" s="280"/>
      <c r="E12" s="237"/>
      <c r="F12" s="237"/>
      <c r="G12" s="256"/>
      <c r="H12" s="281"/>
      <c r="K12" s="248" t="s">
        <v>346</v>
      </c>
      <c r="L12" s="253"/>
      <c r="M12" s="280"/>
      <c r="N12" s="237"/>
      <c r="O12" s="237"/>
      <c r="P12" s="256"/>
      <c r="Q12" s="281"/>
    </row>
    <row r="13" spans="2:17">
      <c r="B13" s="252" t="s">
        <v>347</v>
      </c>
      <c r="C13" s="253">
        <v>6.1249999999999999E-2</v>
      </c>
      <c r="D13" s="282">
        <v>47836</v>
      </c>
      <c r="E13" s="281">
        <v>2500000</v>
      </c>
      <c r="F13" s="281">
        <v>844075</v>
      </c>
      <c r="G13" s="256">
        <v>3344075</v>
      </c>
      <c r="H13" s="281">
        <v>26108564.59575</v>
      </c>
      <c r="K13" s="252" t="s">
        <v>347</v>
      </c>
      <c r="L13" s="253">
        <v>6.1249999999999999E-2</v>
      </c>
      <c r="M13" s="282">
        <v>47836</v>
      </c>
      <c r="N13" s="281">
        <v>2500000</v>
      </c>
      <c r="O13" s="281">
        <v>920428</v>
      </c>
      <c r="P13" s="256">
        <v>3420428</v>
      </c>
      <c r="Q13" s="281">
        <v>26827819.179480001</v>
      </c>
    </row>
    <row r="14" spans="2:17">
      <c r="B14" s="206" t="s">
        <v>349</v>
      </c>
      <c r="C14" s="253">
        <v>5.6000000000000001E-2</v>
      </c>
      <c r="D14" s="280">
        <v>48018</v>
      </c>
      <c r="E14" s="281">
        <v>2500000</v>
      </c>
      <c r="F14" s="247">
        <v>841534</v>
      </c>
      <c r="G14" s="256">
        <v>3341534</v>
      </c>
      <c r="H14" s="281">
        <v>26088725.966939997</v>
      </c>
      <c r="K14" s="206" t="s">
        <v>349</v>
      </c>
      <c r="L14" s="253">
        <v>5.6000000000000001E-2</v>
      </c>
      <c r="M14" s="280">
        <v>48018</v>
      </c>
      <c r="N14" s="281">
        <v>2500000</v>
      </c>
      <c r="O14" s="247">
        <v>911342</v>
      </c>
      <c r="P14" s="256">
        <v>3411342</v>
      </c>
      <c r="Q14" s="281">
        <v>26756553.956220001</v>
      </c>
    </row>
    <row r="15" spans="2:17">
      <c r="B15" s="206" t="s">
        <v>351</v>
      </c>
      <c r="C15" s="253">
        <v>5.7500000000000002E-2</v>
      </c>
      <c r="D15" s="280">
        <v>48190</v>
      </c>
      <c r="E15" s="237">
        <v>1000000</v>
      </c>
      <c r="F15" s="416">
        <v>372726</v>
      </c>
      <c r="G15" s="256">
        <v>1372726</v>
      </c>
      <c r="H15" s="281">
        <v>10717434.699659999</v>
      </c>
      <c r="K15" s="206" t="s">
        <v>351</v>
      </c>
      <c r="L15" s="253">
        <v>5.7500000000000002E-2</v>
      </c>
      <c r="M15" s="280">
        <v>48190</v>
      </c>
      <c r="N15" s="237">
        <v>1000000</v>
      </c>
      <c r="O15" s="416">
        <v>401397</v>
      </c>
      <c r="P15" s="256">
        <v>1401397</v>
      </c>
      <c r="Q15" s="281">
        <v>10991731.24377</v>
      </c>
    </row>
    <row r="16" spans="2:17">
      <c r="B16" s="283" t="s">
        <v>63</v>
      </c>
      <c r="C16" s="253"/>
      <c r="D16" s="280"/>
      <c r="E16" s="237"/>
      <c r="F16" s="237"/>
      <c r="G16" s="284">
        <v>-2058335</v>
      </c>
      <c r="H16" s="284">
        <v>-16035973.401249999</v>
      </c>
      <c r="I16" s="341"/>
      <c r="K16" s="283" t="s">
        <v>63</v>
      </c>
      <c r="L16" s="253"/>
      <c r="M16" s="280"/>
      <c r="N16" s="237"/>
      <c r="O16" s="237"/>
      <c r="P16" s="284">
        <v>-2233167</v>
      </c>
      <c r="Q16" s="284">
        <v>-17445993.900740001</v>
      </c>
    </row>
    <row r="17" spans="2:17" ht="14.25" thickBot="1">
      <c r="B17" s="205" t="s">
        <v>352</v>
      </c>
      <c r="C17" s="206"/>
      <c r="D17" s="247"/>
      <c r="E17" s="259"/>
      <c r="F17" s="206"/>
      <c r="G17" s="285">
        <v>6000000</v>
      </c>
      <c r="H17" s="285">
        <v>46878751.861099996</v>
      </c>
      <c r="I17" s="287"/>
      <c r="K17" s="205" t="s">
        <v>352</v>
      </c>
      <c r="L17" s="206"/>
      <c r="M17" s="247"/>
      <c r="N17" s="259"/>
      <c r="O17" s="206"/>
      <c r="P17" s="285">
        <v>6000000</v>
      </c>
      <c r="Q17" s="285">
        <v>47130110.478730008</v>
      </c>
    </row>
    <row r="18" spans="2:17" ht="13.15" customHeight="1">
      <c r="I18" s="287"/>
    </row>
    <row r="19" spans="2:17" ht="27">
      <c r="B19" s="278" t="s">
        <v>354</v>
      </c>
      <c r="C19" s="278" t="s">
        <v>341</v>
      </c>
      <c r="D19" s="279" t="s">
        <v>342</v>
      </c>
      <c r="E19" s="279" t="s">
        <v>355</v>
      </c>
      <c r="F19" s="279" t="s">
        <v>356</v>
      </c>
      <c r="G19" s="279" t="s">
        <v>357</v>
      </c>
      <c r="H19" s="206"/>
      <c r="I19" s="287"/>
      <c r="K19" s="278" t="s">
        <v>354</v>
      </c>
      <c r="L19" s="278" t="s">
        <v>341</v>
      </c>
      <c r="M19" s="279" t="s">
        <v>342</v>
      </c>
      <c r="N19" s="279" t="s">
        <v>355</v>
      </c>
      <c r="O19" s="279" t="s">
        <v>356</v>
      </c>
      <c r="P19" s="279" t="s">
        <v>357</v>
      </c>
      <c r="Q19" s="206"/>
    </row>
    <row r="20" spans="2:17">
      <c r="B20" s="248" t="s">
        <v>346</v>
      </c>
      <c r="C20" s="250"/>
      <c r="D20" s="251"/>
      <c r="E20" s="251"/>
      <c r="F20" s="251"/>
      <c r="G20" s="251"/>
      <c r="H20" s="206"/>
      <c r="I20" s="287"/>
      <c r="K20" s="248" t="s">
        <v>346</v>
      </c>
      <c r="L20" s="250"/>
      <c r="M20" s="251"/>
      <c r="N20" s="251"/>
      <c r="O20" s="251"/>
      <c r="P20" s="251"/>
      <c r="Q20" s="206"/>
    </row>
    <row r="21" spans="2:17">
      <c r="B21" s="252" t="s">
        <v>348</v>
      </c>
      <c r="C21" s="253">
        <v>9.7500000000000003E-2</v>
      </c>
      <c r="D21" s="280">
        <v>47836</v>
      </c>
      <c r="E21" s="281">
        <v>17500000</v>
      </c>
      <c r="F21" s="281">
        <v>9405410.9570000004</v>
      </c>
      <c r="G21" s="256">
        <v>26905410.957000002</v>
      </c>
      <c r="H21" s="250"/>
      <c r="I21" s="287"/>
      <c r="K21" s="252" t="s">
        <v>348</v>
      </c>
      <c r="L21" s="253">
        <v>9.7500000000000003E-2</v>
      </c>
      <c r="M21" s="280">
        <v>47836</v>
      </c>
      <c r="N21" s="281">
        <v>17500000</v>
      </c>
      <c r="O21" s="281">
        <v>10256198.628</v>
      </c>
      <c r="P21" s="256">
        <v>27756198.627999999</v>
      </c>
      <c r="Q21" s="250"/>
    </row>
    <row r="22" spans="2:17">
      <c r="B22" s="252" t="s">
        <v>350</v>
      </c>
      <c r="C22" s="253">
        <v>8.5000000000000006E-2</v>
      </c>
      <c r="D22" s="280">
        <v>48201</v>
      </c>
      <c r="E22" s="281">
        <v>17500000</v>
      </c>
      <c r="F22" s="281">
        <v>8941301.3709999993</v>
      </c>
      <c r="G22" s="256">
        <v>26441301.370999999</v>
      </c>
      <c r="H22" s="267"/>
      <c r="I22" s="287"/>
      <c r="K22" s="252" t="s">
        <v>350</v>
      </c>
      <c r="L22" s="253">
        <v>8.5000000000000006E-2</v>
      </c>
      <c r="M22" s="280">
        <v>48201</v>
      </c>
      <c r="N22" s="281">
        <v>17500000</v>
      </c>
      <c r="O22" s="281">
        <v>9683013.6999999993</v>
      </c>
      <c r="P22" s="256">
        <v>27183013.699999999</v>
      </c>
      <c r="Q22" s="267"/>
    </row>
    <row r="23" spans="2:17">
      <c r="B23" s="206" t="s">
        <v>358</v>
      </c>
      <c r="C23" s="253">
        <v>8.6999999999999994E-2</v>
      </c>
      <c r="D23" s="280">
        <v>48190</v>
      </c>
      <c r="E23" s="237">
        <v>7000000</v>
      </c>
      <c r="F23" s="416">
        <v>3947654.7889999999</v>
      </c>
      <c r="G23" s="256">
        <v>10947654.789000001</v>
      </c>
      <c r="H23" s="252"/>
      <c r="I23" s="287"/>
      <c r="K23" s="206" t="s">
        <v>358</v>
      </c>
      <c r="L23" s="253">
        <v>8.6999999999999994E-2</v>
      </c>
      <c r="M23" s="280">
        <v>48190</v>
      </c>
      <c r="N23" s="237">
        <v>7000000</v>
      </c>
      <c r="O23" s="416">
        <v>4251320.5420000004</v>
      </c>
      <c r="P23" s="256">
        <v>11251320.541999999</v>
      </c>
      <c r="Q23" s="252"/>
    </row>
    <row r="24" spans="2:17">
      <c r="B24" s="283" t="s">
        <v>63</v>
      </c>
      <c r="C24" s="253"/>
      <c r="D24" s="280"/>
      <c r="E24" s="237"/>
      <c r="F24" s="237"/>
      <c r="G24" s="284">
        <v>-22294362.103</v>
      </c>
      <c r="H24" s="565"/>
      <c r="I24" s="287"/>
      <c r="K24" s="283" t="s">
        <v>63</v>
      </c>
      <c r="L24" s="253"/>
      <c r="M24" s="280"/>
      <c r="N24" s="237"/>
      <c r="O24" s="237"/>
      <c r="P24" s="284">
        <v>-24190532.870000001</v>
      </c>
      <c r="Q24" s="252"/>
    </row>
    <row r="25" spans="2:17" ht="14.25" thickBot="1">
      <c r="B25" s="205" t="s">
        <v>359</v>
      </c>
      <c r="C25" s="206"/>
      <c r="D25" s="247"/>
      <c r="E25" s="259"/>
      <c r="F25" s="249"/>
      <c r="G25" s="285">
        <v>42000005.013999999</v>
      </c>
      <c r="H25" s="435"/>
      <c r="I25" s="287"/>
      <c r="K25" s="205" t="s">
        <v>359</v>
      </c>
      <c r="L25" s="206"/>
      <c r="M25" s="247"/>
      <c r="N25" s="259"/>
      <c r="O25" s="249"/>
      <c r="P25" s="285">
        <v>41999999.999999985</v>
      </c>
      <c r="Q25" s="259"/>
    </row>
    <row r="26" spans="2:17">
      <c r="B26" s="206"/>
      <c r="C26" s="206"/>
      <c r="D26" s="206"/>
      <c r="E26" s="268"/>
      <c r="F26" s="259"/>
      <c r="G26" s="259"/>
      <c r="H26" s="249"/>
      <c r="I26" s="287"/>
      <c r="K26" s="206"/>
      <c r="L26" s="206"/>
      <c r="M26" s="206"/>
      <c r="N26" s="268"/>
      <c r="O26" s="259"/>
      <c r="P26" s="259"/>
      <c r="Q26" s="206"/>
    </row>
    <row r="27" spans="2:17" ht="14.25" thickBot="1">
      <c r="B27" s="205" t="s">
        <v>360</v>
      </c>
      <c r="C27" s="206"/>
      <c r="D27" s="206"/>
      <c r="E27" s="259"/>
      <c r="F27" s="259"/>
      <c r="G27" s="286">
        <v>88878756.875099987</v>
      </c>
      <c r="H27" s="288"/>
      <c r="I27" s="287"/>
      <c r="K27" s="205" t="s">
        <v>360</v>
      </c>
      <c r="L27" s="206"/>
      <c r="M27" s="206"/>
      <c r="N27" s="259"/>
      <c r="O27" s="259"/>
      <c r="P27" s="286">
        <v>89130110.478729993</v>
      </c>
      <c r="Q27" s="288"/>
    </row>
    <row r="28" spans="2:17" s="494" customFormat="1" ht="14.45" hidden="1" customHeight="1">
      <c r="B28" s="495"/>
      <c r="E28" s="501"/>
      <c r="F28" s="459" t="s">
        <v>661</v>
      </c>
      <c r="G28" s="34">
        <v>0.23609998822212219</v>
      </c>
      <c r="H28" s="502"/>
      <c r="I28" s="452"/>
      <c r="K28" s="495"/>
      <c r="N28" s="501"/>
      <c r="O28" s="459" t="s">
        <v>661</v>
      </c>
      <c r="P28" s="34">
        <v>89130110.478729993</v>
      </c>
      <c r="Q28" s="502"/>
    </row>
    <row r="29" spans="2:17">
      <c r="B29" s="205"/>
      <c r="C29" s="206"/>
      <c r="D29" s="206"/>
      <c r="E29" s="259"/>
      <c r="F29" s="259"/>
      <c r="G29" s="452"/>
      <c r="H29" s="288"/>
      <c r="K29" s="205"/>
      <c r="L29" s="206"/>
      <c r="M29" s="206"/>
      <c r="N29" s="259"/>
      <c r="O29" s="259"/>
      <c r="P29" s="452"/>
      <c r="Q29" s="288"/>
    </row>
    <row r="30" spans="2:17" ht="13.15" customHeight="1">
      <c r="B30" s="650" t="s">
        <v>353</v>
      </c>
      <c r="C30" s="650"/>
      <c r="D30" s="650"/>
      <c r="E30" s="650"/>
      <c r="F30" s="650"/>
      <c r="G30" s="650"/>
      <c r="H30" s="650"/>
      <c r="K30" s="650" t="s">
        <v>353</v>
      </c>
      <c r="L30" s="650"/>
      <c r="M30" s="650"/>
      <c r="N30" s="650"/>
      <c r="O30" s="650"/>
      <c r="P30" s="650"/>
      <c r="Q30" s="650"/>
    </row>
    <row r="31" spans="2:17">
      <c r="B31" s="650"/>
      <c r="C31" s="650"/>
      <c r="D31" s="650"/>
      <c r="E31" s="650"/>
      <c r="F31" s="650"/>
      <c r="G31" s="650"/>
      <c r="H31" s="650"/>
      <c r="I31" s="340"/>
      <c r="K31" s="650"/>
      <c r="L31" s="650"/>
      <c r="M31" s="650"/>
      <c r="N31" s="650"/>
      <c r="O31" s="650"/>
      <c r="P31" s="650"/>
      <c r="Q31" s="650"/>
    </row>
    <row r="32" spans="2:17">
      <c r="B32" s="650"/>
      <c r="C32" s="650"/>
      <c r="D32" s="650"/>
      <c r="E32" s="650"/>
      <c r="F32" s="650"/>
      <c r="G32" s="650"/>
      <c r="H32" s="650"/>
      <c r="I32" s="340"/>
      <c r="K32" s="650"/>
      <c r="L32" s="650"/>
      <c r="M32" s="650"/>
      <c r="N32" s="650"/>
      <c r="O32" s="650"/>
      <c r="P32" s="650"/>
      <c r="Q32" s="650"/>
    </row>
    <row r="33" spans="2:17" ht="16.5" customHeight="1">
      <c r="I33" s="340"/>
    </row>
    <row r="34" spans="2:17" ht="13.15" customHeight="1">
      <c r="B34" s="650" t="s">
        <v>625</v>
      </c>
      <c r="C34" s="650"/>
      <c r="D34" s="650"/>
      <c r="E34" s="650"/>
      <c r="F34" s="650"/>
      <c r="G34" s="650"/>
      <c r="H34" s="650"/>
      <c r="K34" s="650" t="s">
        <v>625</v>
      </c>
      <c r="L34" s="650"/>
      <c r="M34" s="650"/>
      <c r="N34" s="650"/>
      <c r="O34" s="650"/>
      <c r="P34" s="650"/>
      <c r="Q34" s="650"/>
    </row>
    <row r="35" spans="2:17">
      <c r="B35" s="650"/>
      <c r="C35" s="650"/>
      <c r="D35" s="650"/>
      <c r="E35" s="650"/>
      <c r="F35" s="650"/>
      <c r="G35" s="650"/>
      <c r="H35" s="650"/>
      <c r="I35" s="340"/>
      <c r="K35" s="650"/>
      <c r="L35" s="650"/>
      <c r="M35" s="650"/>
      <c r="N35" s="650"/>
      <c r="O35" s="650"/>
      <c r="P35" s="650"/>
      <c r="Q35" s="650"/>
    </row>
    <row r="36" spans="2:17">
      <c r="B36" s="650"/>
      <c r="C36" s="650"/>
      <c r="D36" s="650"/>
      <c r="E36" s="650"/>
      <c r="F36" s="650"/>
      <c r="G36" s="650"/>
      <c r="H36" s="650"/>
      <c r="K36" s="650"/>
      <c r="L36" s="650"/>
      <c r="M36" s="650"/>
      <c r="N36" s="650"/>
      <c r="O36" s="650"/>
      <c r="P36" s="650"/>
      <c r="Q36" s="650"/>
    </row>
    <row r="37" spans="2:17">
      <c r="B37" s="214"/>
      <c r="C37" s="214"/>
      <c r="D37" s="343"/>
      <c r="E37" s="343"/>
      <c r="F37" s="343"/>
      <c r="G37" s="343"/>
      <c r="H37" s="287"/>
      <c r="I37" s="340"/>
    </row>
    <row r="38" spans="2:17">
      <c r="B38" s="252"/>
      <c r="C38" s="253"/>
      <c r="D38" s="280"/>
      <c r="E38" s="255"/>
      <c r="F38" s="255"/>
      <c r="G38" s="256"/>
      <c r="H38" s="513"/>
      <c r="I38" s="340"/>
    </row>
    <row r="39" spans="2:17">
      <c r="B39" s="252"/>
      <c r="C39" s="253"/>
      <c r="D39" s="280"/>
      <c r="E39" s="255"/>
      <c r="F39" s="255"/>
      <c r="G39" s="256"/>
      <c r="I39" s="340"/>
    </row>
    <row r="40" spans="2:17">
      <c r="B40" s="206"/>
      <c r="C40" s="253"/>
      <c r="D40" s="280"/>
      <c r="E40" s="258"/>
      <c r="F40" s="255"/>
      <c r="G40" s="256"/>
      <c r="H40" s="513"/>
      <c r="I40" s="340"/>
    </row>
    <row r="41" spans="2:17">
      <c r="B41" s="283"/>
      <c r="E41" s="287"/>
      <c r="F41" s="287"/>
      <c r="G41" s="512"/>
      <c r="I41" s="287"/>
    </row>
    <row r="42" spans="2:17">
      <c r="B42" s="205"/>
      <c r="E42" s="287"/>
      <c r="F42" s="287"/>
      <c r="G42" s="260"/>
      <c r="H42" s="287"/>
      <c r="I42" s="287"/>
    </row>
    <row r="43" spans="2:17">
      <c r="B43" s="206"/>
      <c r="E43" s="513"/>
      <c r="F43" s="341"/>
      <c r="G43" s="209"/>
      <c r="H43" s="341"/>
    </row>
    <row r="44" spans="2:17">
      <c r="B44" s="205"/>
      <c r="G44" s="261"/>
      <c r="H44" s="287"/>
      <c r="I44" s="287"/>
    </row>
    <row r="45" spans="2:17" ht="13.15" customHeight="1">
      <c r="B45" s="205"/>
      <c r="G45" s="261"/>
      <c r="H45" s="287"/>
      <c r="I45" s="287"/>
    </row>
    <row r="46" spans="2:17" s="494" customFormat="1" ht="16.5">
      <c r="B46" s="495"/>
      <c r="F46" s="459"/>
      <c r="G46" s="445"/>
      <c r="H46" s="514"/>
      <c r="I46" s="452"/>
    </row>
    <row r="47" spans="2:17">
      <c r="G47" s="515"/>
      <c r="H47" s="516"/>
    </row>
    <row r="48" spans="2:17">
      <c r="B48" s="650"/>
      <c r="C48" s="650"/>
      <c r="D48" s="650"/>
      <c r="E48" s="650"/>
      <c r="F48" s="650"/>
      <c r="G48" s="650"/>
      <c r="H48" s="650"/>
    </row>
    <row r="49" spans="2:8">
      <c r="B49" s="650"/>
      <c r="C49" s="650"/>
      <c r="D49" s="650"/>
      <c r="E49" s="650"/>
      <c r="F49" s="650"/>
      <c r="G49" s="650"/>
      <c r="H49" s="650"/>
    </row>
    <row r="50" spans="2:8">
      <c r="B50" s="650"/>
      <c r="C50" s="650"/>
      <c r="D50" s="650"/>
      <c r="E50" s="650"/>
      <c r="F50" s="650"/>
      <c r="G50" s="650"/>
      <c r="H50" s="650"/>
    </row>
    <row r="52" spans="2:8">
      <c r="B52" s="650"/>
      <c r="C52" s="650"/>
      <c r="D52" s="650"/>
      <c r="E52" s="650"/>
      <c r="F52" s="650"/>
      <c r="G52" s="650"/>
      <c r="H52" s="650"/>
    </row>
    <row r="53" spans="2:8">
      <c r="B53" s="650"/>
      <c r="C53" s="650"/>
      <c r="D53" s="650"/>
      <c r="E53" s="650"/>
      <c r="F53" s="650"/>
      <c r="G53" s="650"/>
      <c r="H53" s="650"/>
    </row>
    <row r="54" spans="2:8">
      <c r="B54" s="650"/>
      <c r="C54" s="650"/>
      <c r="D54" s="650"/>
      <c r="E54" s="650"/>
      <c r="F54" s="650"/>
      <c r="G54" s="650"/>
      <c r="H54" s="650"/>
    </row>
  </sheetData>
  <mergeCells count="8">
    <mergeCell ref="K30:Q32"/>
    <mergeCell ref="B52:H54"/>
    <mergeCell ref="K34:Q36"/>
    <mergeCell ref="B10:H10"/>
    <mergeCell ref="K10:Q10"/>
    <mergeCell ref="B48:H50"/>
    <mergeCell ref="B30:H32"/>
    <mergeCell ref="B34:H36"/>
  </mergeCells>
  <hyperlinks>
    <hyperlink ref="Q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6"/>
  <sheetViews>
    <sheetView showGridLines="0" zoomScaleNormal="100" workbookViewId="0">
      <selection sqref="A1:XFD1048576"/>
    </sheetView>
  </sheetViews>
  <sheetFormatPr baseColWidth="10" defaultColWidth="11.42578125" defaultRowHeight="12.75"/>
  <cols>
    <col min="1" max="1" width="11.42578125" style="4" customWidth="1"/>
    <col min="2" max="2" width="30.42578125" style="4" customWidth="1"/>
    <col min="3" max="3" width="17.5703125" style="4" customWidth="1"/>
    <col min="4" max="4" width="15.85546875" style="4" customWidth="1"/>
    <col min="5" max="16384" width="11.42578125" style="4"/>
  </cols>
  <sheetData>
    <row r="2" spans="2:6">
      <c r="B2" s="29" t="s">
        <v>314</v>
      </c>
      <c r="C2" s="29"/>
      <c r="D2" s="32" t="s">
        <v>183</v>
      </c>
    </row>
    <row r="3" spans="2:6">
      <c r="F3" s="14"/>
    </row>
    <row r="5" spans="2:6">
      <c r="B5" s="75" t="s">
        <v>443</v>
      </c>
      <c r="C5" s="75"/>
      <c r="D5" s="75"/>
      <c r="E5" s="75"/>
    </row>
    <row r="7" spans="2:6" ht="13.5">
      <c r="C7" s="636" t="s">
        <v>186</v>
      </c>
      <c r="D7" s="636"/>
    </row>
    <row r="8" spans="2:6">
      <c r="B8" s="89" t="s">
        <v>187</v>
      </c>
      <c r="C8" s="27">
        <v>45838</v>
      </c>
      <c r="D8" s="27">
        <v>45657</v>
      </c>
    </row>
    <row r="9" spans="2:6" ht="13.9" hidden="1" customHeight="1">
      <c r="B9" s="4" t="s">
        <v>361</v>
      </c>
      <c r="D9" s="91">
        <v>0</v>
      </c>
    </row>
    <row r="10" spans="2:6" ht="13.9" hidden="1" customHeight="1">
      <c r="B10" s="4" t="s">
        <v>362</v>
      </c>
      <c r="D10" s="22">
        <v>0</v>
      </c>
    </row>
    <row r="11" spans="2:6">
      <c r="B11" s="4" t="s">
        <v>53</v>
      </c>
      <c r="C11" s="22">
        <v>1716253.8940000001</v>
      </c>
      <c r="D11" s="22">
        <v>1574288.2649999999</v>
      </c>
      <c r="F11" s="14"/>
    </row>
    <row r="12" spans="2:6">
      <c r="B12" s="4" t="s">
        <v>59</v>
      </c>
      <c r="C12" s="22">
        <v>3335699.0040000002</v>
      </c>
      <c r="D12" s="22">
        <v>0</v>
      </c>
      <c r="F12" s="14"/>
    </row>
    <row r="13" spans="2:6" ht="13.9" hidden="1" customHeight="1">
      <c r="B13" s="4" t="s">
        <v>58</v>
      </c>
      <c r="C13" s="22">
        <v>-242535678.34999999</v>
      </c>
      <c r="D13" s="22">
        <v>0</v>
      </c>
      <c r="F13" s="14"/>
    </row>
    <row r="14" spans="2:6" ht="13.5" thickBot="1">
      <c r="B14" s="29" t="s">
        <v>363</v>
      </c>
      <c r="C14" s="289">
        <v>5051952.898</v>
      </c>
      <c r="D14" s="289">
        <v>1574288.2649999999</v>
      </c>
    </row>
    <row r="15" spans="2:6" ht="13.5" thickTop="1">
      <c r="C15" s="419"/>
      <c r="D15" s="419"/>
      <c r="E15" s="42"/>
    </row>
    <row r="16" spans="2:6" s="424" customFormat="1" ht="16.5">
      <c r="B16" s="459" t="s">
        <v>661</v>
      </c>
      <c r="C16" s="459"/>
      <c r="D16" s="445">
        <v>-3477664.6330000004</v>
      </c>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zoomScaleNormal="100" workbookViewId="0">
      <selection activeCell="C12" sqref="C12:D12"/>
    </sheetView>
  </sheetViews>
  <sheetFormatPr baseColWidth="10" defaultColWidth="11.42578125" defaultRowHeight="12.75"/>
  <cols>
    <col min="1" max="1" width="11.42578125" style="4"/>
    <col min="2" max="2" width="30.42578125" style="4" customWidth="1"/>
    <col min="3" max="3" width="14.85546875" style="4" customWidth="1"/>
    <col min="4" max="4" width="14" style="4" customWidth="1"/>
    <col min="5" max="16384" width="11.42578125" style="4"/>
  </cols>
  <sheetData>
    <row r="2" spans="2:6">
      <c r="B2" s="29" t="s">
        <v>314</v>
      </c>
      <c r="C2" s="29"/>
      <c r="D2" s="32" t="s">
        <v>183</v>
      </c>
    </row>
    <row r="4" spans="2:6">
      <c r="F4" s="14"/>
    </row>
    <row r="5" spans="2:6">
      <c r="B5" s="75" t="s">
        <v>444</v>
      </c>
      <c r="C5" s="75"/>
      <c r="D5" s="75"/>
      <c r="E5" s="75"/>
    </row>
    <row r="6" spans="2:6">
      <c r="B6" s="178"/>
      <c r="C6" s="178"/>
      <c r="D6" s="178"/>
      <c r="E6" s="178"/>
    </row>
    <row r="7" spans="2:6" ht="13.5">
      <c r="C7" s="636" t="s">
        <v>186</v>
      </c>
      <c r="D7" s="636"/>
    </row>
    <row r="8" spans="2:6">
      <c r="B8" s="290" t="s">
        <v>187</v>
      </c>
      <c r="C8" s="27">
        <v>45838</v>
      </c>
      <c r="D8" s="27">
        <v>45657</v>
      </c>
    </row>
    <row r="9" spans="2:6">
      <c r="B9" s="4" t="s">
        <v>55</v>
      </c>
      <c r="C9" s="22">
        <v>63701.08</v>
      </c>
      <c r="D9" s="22">
        <v>0</v>
      </c>
    </row>
    <row r="10" spans="2:6">
      <c r="B10" s="4" t="s">
        <v>56</v>
      </c>
      <c r="C10" s="22">
        <v>9096548.6530000009</v>
      </c>
      <c r="D10" s="22">
        <v>11060168.887</v>
      </c>
    </row>
    <row r="11" spans="2:6" ht="13.5" thickBot="1">
      <c r="B11" s="29" t="s">
        <v>364</v>
      </c>
      <c r="C11" s="39">
        <v>9160249.7330000009</v>
      </c>
      <c r="D11" s="39">
        <v>11060168.887</v>
      </c>
    </row>
    <row r="12" spans="2:6" ht="13.5" thickTop="1">
      <c r="C12" s="19"/>
      <c r="D12" s="19"/>
    </row>
    <row r="13" spans="2:6" s="424" customFormat="1" ht="16.5">
      <c r="B13" s="459" t="s">
        <v>661</v>
      </c>
      <c r="C13" s="459"/>
      <c r="D13" s="445">
        <v>1899919.154000001</v>
      </c>
    </row>
    <row r="14" spans="2:6">
      <c r="D14" s="6"/>
    </row>
    <row r="15" spans="2:6">
      <c r="D15" s="77"/>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3"/>
  <sheetViews>
    <sheetView showGridLines="0" zoomScaleNormal="100" workbookViewId="0">
      <selection activeCell="O21" sqref="O21"/>
    </sheetView>
  </sheetViews>
  <sheetFormatPr baseColWidth="10" defaultColWidth="11.42578125" defaultRowHeight="12.75"/>
  <cols>
    <col min="1" max="1" width="11.42578125" style="4"/>
    <col min="2" max="2" width="30.42578125" style="4" bestFit="1" customWidth="1"/>
    <col min="3" max="4" width="14.7109375" style="4" customWidth="1"/>
    <col min="5" max="16384" width="11.42578125" style="4"/>
  </cols>
  <sheetData>
    <row r="2" spans="2:6">
      <c r="B2" s="29" t="s">
        <v>314</v>
      </c>
      <c r="C2" s="29"/>
      <c r="D2" s="32" t="s">
        <v>183</v>
      </c>
    </row>
    <row r="3" spans="2:6">
      <c r="F3" s="14"/>
    </row>
    <row r="5" spans="2:6">
      <c r="B5" s="598" t="s">
        <v>445</v>
      </c>
      <c r="C5" s="598"/>
      <c r="D5" s="598"/>
      <c r="E5" s="598"/>
    </row>
    <row r="7" spans="2:6" ht="13.5">
      <c r="C7" s="636" t="s">
        <v>186</v>
      </c>
      <c r="D7" s="636"/>
    </row>
    <row r="8" spans="2:6">
      <c r="B8" s="82" t="s">
        <v>187</v>
      </c>
      <c r="C8" s="27">
        <v>45838</v>
      </c>
      <c r="D8" s="27">
        <v>45657</v>
      </c>
    </row>
    <row r="9" spans="2:6">
      <c r="B9" s="4" t="s">
        <v>51</v>
      </c>
      <c r="C9" s="22">
        <v>0</v>
      </c>
      <c r="D9" s="22">
        <v>0</v>
      </c>
    </row>
    <row r="10" spans="2:6" ht="13.9" hidden="1" customHeight="1">
      <c r="B10" s="4" t="s">
        <v>61</v>
      </c>
      <c r="D10" s="22">
        <v>0</v>
      </c>
    </row>
    <row r="11" spans="2:6" ht="13.5" thickBot="1">
      <c r="B11" s="29" t="s">
        <v>365</v>
      </c>
      <c r="C11" s="39">
        <v>0</v>
      </c>
      <c r="D11" s="39">
        <v>0</v>
      </c>
    </row>
    <row r="12" spans="2:6" ht="13.5" thickTop="1">
      <c r="C12" s="23"/>
      <c r="D12" s="19"/>
      <c r="E12" s="42"/>
    </row>
    <row r="13" spans="2:6" s="424" customFormat="1" ht="16.5">
      <c r="B13" s="459" t="s">
        <v>661</v>
      </c>
      <c r="C13" s="459"/>
      <c r="D13" s="445">
        <v>0</v>
      </c>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zoomScaleNormal="100" workbookViewId="0">
      <selection sqref="A1:XFD1048576"/>
    </sheetView>
  </sheetViews>
  <sheetFormatPr baseColWidth="10" defaultColWidth="11.42578125" defaultRowHeight="12.75"/>
  <cols>
    <col min="1" max="1" width="11.42578125" style="4"/>
    <col min="2" max="2" width="30" style="4" customWidth="1"/>
    <col min="3" max="4" width="14.7109375" style="4" customWidth="1"/>
    <col min="5" max="5" width="3.42578125" style="4" bestFit="1" customWidth="1"/>
    <col min="6" max="6" width="51.5703125" style="4" bestFit="1" customWidth="1"/>
    <col min="7" max="8" width="17.140625" style="4" customWidth="1"/>
    <col min="9" max="16384" width="11.42578125" style="4"/>
  </cols>
  <sheetData>
    <row r="2" spans="2:8">
      <c r="B2" s="29" t="s">
        <v>314</v>
      </c>
      <c r="C2" s="29"/>
      <c r="D2" s="32" t="s">
        <v>183</v>
      </c>
    </row>
    <row r="3" spans="2:8">
      <c r="B3" s="29"/>
      <c r="C3" s="29"/>
      <c r="E3" s="291"/>
    </row>
    <row r="4" spans="2:8">
      <c r="F4" s="14"/>
    </row>
    <row r="5" spans="2:8">
      <c r="B5" s="75" t="s">
        <v>446</v>
      </c>
      <c r="C5" s="75"/>
      <c r="D5" s="75"/>
    </row>
    <row r="6" spans="2:8">
      <c r="B6" s="651"/>
      <c r="C6" s="651"/>
      <c r="D6" s="651"/>
    </row>
    <row r="7" spans="2:8" ht="13.5">
      <c r="C7" s="636" t="s">
        <v>186</v>
      </c>
      <c r="D7" s="636"/>
      <c r="G7" s="25"/>
      <c r="H7" s="25"/>
    </row>
    <row r="8" spans="2:8">
      <c r="B8" s="292" t="s">
        <v>185</v>
      </c>
      <c r="C8" s="27">
        <v>45838</v>
      </c>
      <c r="D8" s="27">
        <v>45657</v>
      </c>
    </row>
    <row r="9" spans="2:8">
      <c r="B9" s="4" t="s">
        <v>57</v>
      </c>
      <c r="C9" s="22">
        <v>15059500</v>
      </c>
      <c r="D9" s="22">
        <v>6000000.0029999996</v>
      </c>
      <c r="F9" s="10"/>
    </row>
    <row r="10" spans="2:8">
      <c r="B10" s="4" t="s">
        <v>62</v>
      </c>
      <c r="C10" s="22">
        <v>2221078.35</v>
      </c>
      <c r="D10" s="22">
        <v>2221078.35</v>
      </c>
      <c r="F10" s="338"/>
      <c r="G10" s="23"/>
    </row>
    <row r="11" spans="2:8" ht="13.5" thickBot="1">
      <c r="B11" s="293" t="s">
        <v>366</v>
      </c>
      <c r="C11" s="294">
        <v>17280578.350000001</v>
      </c>
      <c r="D11" s="294">
        <v>8221078.3530000001</v>
      </c>
      <c r="G11" s="23"/>
    </row>
    <row r="12" spans="2:8" ht="13.5" thickTop="1">
      <c r="B12" s="293"/>
      <c r="C12" s="19"/>
      <c r="D12" s="19"/>
    </row>
    <row r="13" spans="2:8" ht="13.9" hidden="1" customHeight="1">
      <c r="D13" s="529" t="s">
        <v>186</v>
      </c>
      <c r="F13" s="293"/>
      <c r="H13" s="34"/>
    </row>
    <row r="14" spans="2:8" ht="13.9" hidden="1" customHeight="1">
      <c r="B14" s="292" t="s">
        <v>367</v>
      </c>
      <c r="C14" s="292"/>
      <c r="D14" s="90">
        <v>44286</v>
      </c>
    </row>
    <row r="15" spans="2:8" ht="13.9" hidden="1" customHeight="1">
      <c r="B15" s="4" t="s">
        <v>368</v>
      </c>
      <c r="D15" s="91" t="e">
        <v>#VALUE!</v>
      </c>
    </row>
    <row r="16" spans="2:8" ht="14.45" hidden="1" customHeight="1" thickBot="1">
      <c r="B16" s="293" t="s">
        <v>369</v>
      </c>
      <c r="C16" s="293"/>
      <c r="D16" s="295" t="e">
        <v>#VALUE!</v>
      </c>
      <c r="F16" s="6"/>
    </row>
    <row r="17" spans="2:6" ht="13.9" hidden="1" customHeight="1">
      <c r="D17" s="81"/>
      <c r="F17" s="6"/>
    </row>
    <row r="18" spans="2:6" ht="13.9" hidden="1" customHeight="1">
      <c r="D18" s="77"/>
    </row>
    <row r="19" spans="2:6" s="424" customFormat="1" ht="16.5">
      <c r="B19" s="459" t="s">
        <v>661</v>
      </c>
      <c r="C19" s="459"/>
      <c r="D19" s="445">
        <v>-9059499.9970000014</v>
      </c>
    </row>
  </sheetData>
  <mergeCells count="2">
    <mergeCell ref="B6:D6"/>
    <mergeCell ref="C7:D7"/>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1"/>
  <sheetViews>
    <sheetView showGridLines="0" workbookViewId="0">
      <selection sqref="A1:XFD1048576"/>
    </sheetView>
  </sheetViews>
  <sheetFormatPr baseColWidth="10" defaultColWidth="11.42578125" defaultRowHeight="12.75"/>
  <cols>
    <col min="1" max="1" width="11.42578125" style="4"/>
    <col min="2" max="2" width="27.28515625" style="4" customWidth="1"/>
    <col min="3" max="4" width="14.7109375" style="4" customWidth="1"/>
    <col min="5"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29" t="s">
        <v>314</v>
      </c>
      <c r="C2" s="29"/>
    </row>
    <row r="5" spans="2:13">
      <c r="B5" s="75" t="s">
        <v>447</v>
      </c>
      <c r="C5" s="75"/>
      <c r="D5" s="75"/>
      <c r="E5" s="75"/>
      <c r="F5" s="75"/>
      <c r="G5" s="75"/>
      <c r="H5" s="75"/>
      <c r="I5" s="75"/>
      <c r="J5" s="75"/>
      <c r="K5" s="75"/>
      <c r="L5" s="75"/>
      <c r="M5" s="75"/>
    </row>
    <row r="6" spans="2:13">
      <c r="B6" s="75"/>
      <c r="C6" s="75"/>
      <c r="D6" s="75"/>
      <c r="E6" s="75"/>
      <c r="F6" s="75"/>
      <c r="G6" s="75"/>
      <c r="H6" s="75"/>
      <c r="I6" s="75"/>
      <c r="J6" s="75"/>
      <c r="K6" s="75"/>
      <c r="L6" s="75"/>
      <c r="M6" s="75"/>
    </row>
    <row r="7" spans="2:13" ht="13.5">
      <c r="C7" s="636" t="s">
        <v>186</v>
      </c>
      <c r="D7" s="636"/>
    </row>
    <row r="8" spans="2:13">
      <c r="B8" s="292"/>
      <c r="C8" s="90">
        <v>45838</v>
      </c>
      <c r="D8" s="90">
        <v>45657</v>
      </c>
    </row>
    <row r="9" spans="2:13">
      <c r="B9" s="4" t="s">
        <v>370</v>
      </c>
      <c r="C9" s="42">
        <v>44100</v>
      </c>
      <c r="D9" s="42">
        <v>44100</v>
      </c>
    </row>
    <row r="10" spans="2:13">
      <c r="B10" s="296" t="s">
        <v>371</v>
      </c>
      <c r="C10" s="297">
        <v>10000</v>
      </c>
      <c r="D10" s="297">
        <v>10000</v>
      </c>
    </row>
    <row r="11" spans="2:13" ht="13.5" thickBot="1">
      <c r="B11" s="29" t="s">
        <v>372</v>
      </c>
      <c r="C11" s="294">
        <v>441000000</v>
      </c>
      <c r="D11" s="294">
        <v>441000000</v>
      </c>
      <c r="E11" s="42"/>
    </row>
    <row r="12" spans="2:13" ht="13.5" thickTop="1">
      <c r="D12" s="444">
        <v>0</v>
      </c>
    </row>
    <row r="13" spans="2:13" ht="16.5">
      <c r="B13" s="459"/>
      <c r="C13" s="459"/>
      <c r="D13" s="445"/>
    </row>
    <row r="14" spans="2:13" ht="16.5" customHeight="1">
      <c r="B14" s="652" t="s">
        <v>624</v>
      </c>
      <c r="C14" s="652"/>
      <c r="D14" s="652"/>
      <c r="E14" s="652"/>
      <c r="F14" s="652"/>
    </row>
    <row r="15" spans="2:13" ht="12" customHeight="1">
      <c r="B15" s="652"/>
      <c r="C15" s="652"/>
      <c r="D15" s="652"/>
      <c r="E15" s="652"/>
      <c r="F15" s="652"/>
    </row>
    <row r="16" spans="2:13" ht="6.6" customHeight="1">
      <c r="B16" s="78"/>
      <c r="C16" s="78"/>
      <c r="D16" s="78"/>
      <c r="E16" s="78"/>
      <c r="F16" s="78"/>
      <c r="G16" s="14"/>
    </row>
    <row r="17" spans="2:6" ht="13.9" customHeight="1">
      <c r="B17" s="653" t="s">
        <v>373</v>
      </c>
      <c r="C17" s="653"/>
      <c r="D17" s="653"/>
      <c r="E17" s="653"/>
      <c r="F17" s="653"/>
    </row>
    <row r="18" spans="2:6">
      <c r="B18" s="653"/>
      <c r="C18" s="653"/>
      <c r="D18" s="653"/>
      <c r="E18" s="653"/>
      <c r="F18" s="653"/>
    </row>
    <row r="19" spans="2:6">
      <c r="B19" s="653"/>
      <c r="C19" s="653"/>
      <c r="D19" s="653"/>
      <c r="E19" s="653"/>
      <c r="F19" s="653"/>
    </row>
    <row r="20" spans="2:6">
      <c r="B20" s="78"/>
      <c r="C20" s="78"/>
      <c r="D20" s="78"/>
      <c r="E20" s="78"/>
      <c r="F20" s="78"/>
    </row>
    <row r="21" spans="2:6" ht="68.45" customHeight="1">
      <c r="B21" s="654" t="s">
        <v>692</v>
      </c>
      <c r="C21" s="654"/>
      <c r="D21" s="654"/>
      <c r="E21" s="654"/>
      <c r="F21" s="654"/>
    </row>
  </sheetData>
  <mergeCells count="4">
    <mergeCell ref="B14:F15"/>
    <mergeCell ref="B17:F19"/>
    <mergeCell ref="C7:D7"/>
    <mergeCell ref="B21:F21"/>
  </mergeCell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I34"/>
  <sheetViews>
    <sheetView showGridLines="0" workbookViewId="0">
      <selection sqref="A1:XFD1048576"/>
    </sheetView>
  </sheetViews>
  <sheetFormatPr baseColWidth="10" defaultColWidth="11.42578125" defaultRowHeight="12.75"/>
  <cols>
    <col min="1" max="1" width="7.28515625" style="4" customWidth="1"/>
    <col min="2" max="2" width="34.85546875" style="4" customWidth="1"/>
    <col min="3" max="4" width="14.7109375" style="4" customWidth="1"/>
    <col min="5" max="16384" width="11.42578125" style="4"/>
  </cols>
  <sheetData>
    <row r="2" spans="2:9">
      <c r="B2" s="29" t="s">
        <v>314</v>
      </c>
      <c r="C2" s="29"/>
      <c r="D2" s="32" t="s">
        <v>183</v>
      </c>
    </row>
    <row r="5" spans="2:9">
      <c r="B5" s="75" t="s">
        <v>448</v>
      </c>
      <c r="C5" s="75"/>
      <c r="D5" s="75"/>
      <c r="E5" s="75"/>
      <c r="H5" s="75"/>
      <c r="I5" s="75"/>
    </row>
    <row r="7" spans="2:9" ht="13.5">
      <c r="C7" s="389" t="s">
        <v>186</v>
      </c>
      <c r="D7" s="389"/>
    </row>
    <row r="8" spans="2:9">
      <c r="B8" s="298" t="s">
        <v>187</v>
      </c>
      <c r="C8" s="27">
        <v>45838</v>
      </c>
      <c r="D8" s="27">
        <v>45657</v>
      </c>
    </row>
    <row r="9" spans="2:9">
      <c r="B9" s="298" t="s">
        <v>374</v>
      </c>
      <c r="C9" s="299">
        <v>2989952.2919999999</v>
      </c>
      <c r="D9" s="299">
        <v>2989952.2919999999</v>
      </c>
      <c r="E9" s="42"/>
    </row>
    <row r="10" spans="2:9">
      <c r="B10" s="29"/>
      <c r="C10" s="29"/>
    </row>
    <row r="11" spans="2:9">
      <c r="B11" s="29"/>
      <c r="C11" s="29"/>
    </row>
    <row r="12" spans="2:9">
      <c r="B12" s="29"/>
      <c r="C12" s="29"/>
    </row>
    <row r="13" spans="2:9">
      <c r="B13" s="29"/>
      <c r="C13" s="29"/>
    </row>
    <row r="14" spans="2:9">
      <c r="B14" s="29"/>
      <c r="C14" s="29"/>
    </row>
    <row r="15" spans="2:9">
      <c r="B15" s="29"/>
      <c r="C15" s="29"/>
    </row>
    <row r="16" spans="2:9">
      <c r="B16" s="298" t="s">
        <v>375</v>
      </c>
      <c r="C16" s="299">
        <v>29785113.692000002</v>
      </c>
      <c r="D16" s="299">
        <v>25876808.666999999</v>
      </c>
      <c r="E16" s="6"/>
    </row>
    <row r="17" spans="2:5">
      <c r="B17" s="29"/>
      <c r="C17" s="29"/>
    </row>
    <row r="18" spans="2:5">
      <c r="B18" s="29"/>
      <c r="C18" s="29"/>
    </row>
    <row r="19" spans="2:5">
      <c r="B19" s="29"/>
      <c r="C19" s="29"/>
    </row>
    <row r="20" spans="2:5">
      <c r="B20" s="29"/>
      <c r="C20" s="29"/>
    </row>
    <row r="21" spans="2:5">
      <c r="B21" s="298" t="s">
        <v>376</v>
      </c>
      <c r="C21" s="299">
        <v>43330355.818999998</v>
      </c>
      <c r="D21" s="299">
        <v>19572560.346000001</v>
      </c>
      <c r="E21" s="6"/>
    </row>
    <row r="27" spans="2:5">
      <c r="B27" s="298" t="s">
        <v>377</v>
      </c>
      <c r="C27" s="300">
        <v>57000000</v>
      </c>
      <c r="D27" s="300">
        <v>30500000</v>
      </c>
    </row>
    <row r="32" spans="2:5" ht="16.5" customHeight="1"/>
    <row r="33" hidden="1"/>
    <row r="34" ht="17.25" customHeight="1"/>
  </sheetData>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election sqref="A1:XFD1048576"/>
    </sheetView>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29" t="s">
        <v>314</v>
      </c>
      <c r="D2" s="32" t="s">
        <v>183</v>
      </c>
    </row>
    <row r="5" spans="2:7">
      <c r="B5" s="75" t="s">
        <v>449</v>
      </c>
      <c r="C5" s="75"/>
      <c r="D5" s="75"/>
      <c r="E5" s="75"/>
      <c r="F5" s="75"/>
      <c r="G5" s="75"/>
    </row>
    <row r="7" spans="2:7" ht="13.5">
      <c r="C7" s="636" t="s">
        <v>186</v>
      </c>
      <c r="D7" s="636"/>
    </row>
    <row r="8" spans="2:7">
      <c r="B8" s="298" t="s">
        <v>187</v>
      </c>
      <c r="C8" s="90">
        <v>45838</v>
      </c>
      <c r="D8" s="90">
        <v>45473</v>
      </c>
    </row>
    <row r="9" spans="2:7" ht="13.9" hidden="1" customHeight="1">
      <c r="B9" s="4" t="s">
        <v>642</v>
      </c>
      <c r="C9" s="23">
        <v>0</v>
      </c>
      <c r="D9" s="23">
        <v>0</v>
      </c>
    </row>
    <row r="10" spans="2:7">
      <c r="B10" s="4" t="s">
        <v>378</v>
      </c>
      <c r="C10" s="23">
        <v>49295373.159000032</v>
      </c>
      <c r="D10" s="23">
        <v>61502962.641000025</v>
      </c>
      <c r="F10" s="77"/>
    </row>
    <row r="11" spans="2:7" ht="13.5" thickBot="1">
      <c r="B11" s="29" t="s">
        <v>379</v>
      </c>
      <c r="C11" s="295">
        <v>49295373.159000032</v>
      </c>
      <c r="D11" s="295">
        <v>61502962.641000025</v>
      </c>
    </row>
    <row r="12" spans="2:7" ht="13.5" thickTop="1">
      <c r="C12" s="19"/>
      <c r="D12" s="19"/>
    </row>
    <row r="13" spans="2:7" ht="16.5">
      <c r="B13" s="459" t="s">
        <v>661</v>
      </c>
      <c r="C13" s="445">
        <v>0</v>
      </c>
      <c r="D13" s="445">
        <v>-16663137.812856652</v>
      </c>
    </row>
    <row r="15" spans="2:7">
      <c r="C15" s="77"/>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topLeftCell="A2" zoomScaleNormal="100" workbookViewId="0">
      <selection activeCell="A2" sqref="A1:XFD1048576"/>
    </sheetView>
  </sheetViews>
  <sheetFormatPr baseColWidth="10" defaultColWidth="11.42578125" defaultRowHeight="12.75"/>
  <cols>
    <col min="1" max="1" width="8.28515625" style="4" customWidth="1"/>
    <col min="2" max="2" width="33" style="4" customWidth="1"/>
    <col min="3" max="4" width="15.7109375" style="4" customWidth="1"/>
    <col min="5" max="5" width="11.42578125" style="4"/>
    <col min="6" max="6" width="14.28515625" style="4" bestFit="1" customWidth="1"/>
    <col min="7" max="16384" width="11.42578125" style="4"/>
  </cols>
  <sheetData>
    <row r="2" spans="2:9">
      <c r="B2" s="29" t="s">
        <v>314</v>
      </c>
      <c r="C2" s="29"/>
      <c r="D2" s="32" t="s">
        <v>380</v>
      </c>
    </row>
    <row r="5" spans="2:9">
      <c r="B5" s="75" t="s">
        <v>450</v>
      </c>
      <c r="C5" s="75"/>
      <c r="D5" s="75"/>
      <c r="E5" s="75"/>
      <c r="F5" s="75"/>
      <c r="G5" s="75"/>
    </row>
    <row r="8" spans="2:9" ht="13.5">
      <c r="C8" s="389" t="s">
        <v>186</v>
      </c>
      <c r="D8" s="389" t="s">
        <v>186</v>
      </c>
      <c r="I8" s="195"/>
    </row>
    <row r="9" spans="2:9">
      <c r="B9" s="298" t="s">
        <v>187</v>
      </c>
      <c r="C9" s="27">
        <v>45838</v>
      </c>
      <c r="D9" s="27">
        <v>45473</v>
      </c>
      <c r="F9" s="195"/>
      <c r="H9" s="195"/>
      <c r="I9" s="195"/>
    </row>
    <row r="10" spans="2:9">
      <c r="B10" s="393" t="s">
        <v>381</v>
      </c>
      <c r="C10" s="393"/>
      <c r="H10" s="6"/>
      <c r="I10" s="6"/>
    </row>
    <row r="11" spans="2:9">
      <c r="B11" s="29" t="s">
        <v>382</v>
      </c>
      <c r="C11" s="29"/>
      <c r="D11" s="184"/>
      <c r="I11" s="6"/>
    </row>
    <row r="12" spans="2:9">
      <c r="B12" s="4" t="s">
        <v>383</v>
      </c>
      <c r="C12" s="195">
        <v>150180970.67199999</v>
      </c>
      <c r="D12" s="91">
        <v>148113541.79516038</v>
      </c>
      <c r="E12" s="182"/>
      <c r="F12" s="23"/>
      <c r="G12" s="23"/>
      <c r="H12" s="55"/>
    </row>
    <row r="13" spans="2:9">
      <c r="B13" s="4" t="s">
        <v>384</v>
      </c>
      <c r="C13" s="195">
        <v>9334967.0250000004</v>
      </c>
      <c r="D13" s="91">
        <v>7529148.9242770001</v>
      </c>
      <c r="F13" s="460"/>
    </row>
    <row r="14" spans="2:9">
      <c r="B14" s="29" t="s">
        <v>385</v>
      </c>
      <c r="C14" s="29"/>
      <c r="D14" s="91"/>
      <c r="F14" s="6"/>
    </row>
    <row r="15" spans="2:9">
      <c r="B15" s="4" t="s">
        <v>383</v>
      </c>
      <c r="C15" s="91">
        <v>10590688.716</v>
      </c>
      <c r="D15" s="91">
        <v>10359072.775562599</v>
      </c>
      <c r="E15" s="23"/>
      <c r="F15" s="504"/>
    </row>
    <row r="16" spans="2:9">
      <c r="B16" s="4" t="s">
        <v>384</v>
      </c>
      <c r="C16" s="91">
        <v>0</v>
      </c>
      <c r="D16" s="91">
        <v>0</v>
      </c>
      <c r="F16" s="6"/>
    </row>
    <row r="17" spans="2:6">
      <c r="B17" s="393" t="s">
        <v>386</v>
      </c>
      <c r="C17" s="393"/>
      <c r="D17" s="23"/>
    </row>
    <row r="18" spans="2:6">
      <c r="B18" s="29" t="s">
        <v>382</v>
      </c>
      <c r="C18" s="29"/>
      <c r="D18" s="23"/>
    </row>
    <row r="19" spans="2:6">
      <c r="B19" s="4" t="s">
        <v>383</v>
      </c>
      <c r="C19" s="91">
        <v>157885395.31799999</v>
      </c>
      <c r="D19" s="91">
        <v>125099665.09199999</v>
      </c>
      <c r="E19" s="23"/>
      <c r="F19" s="504"/>
    </row>
    <row r="20" spans="2:6">
      <c r="B20" s="4" t="s">
        <v>384</v>
      </c>
      <c r="C20" s="4">
        <v>0</v>
      </c>
      <c r="D20" s="91">
        <v>0</v>
      </c>
      <c r="E20" s="55"/>
      <c r="F20" s="460"/>
    </row>
    <row r="21" spans="2:6" ht="13.5" thickBot="1">
      <c r="B21" s="29" t="s">
        <v>387</v>
      </c>
      <c r="C21" s="39">
        <v>327992021.73099995</v>
      </c>
      <c r="D21" s="39">
        <v>291101428.58700001</v>
      </c>
    </row>
    <row r="22" spans="2:6" ht="13.5" thickTop="1">
      <c r="C22" s="46"/>
      <c r="D22" s="46"/>
    </row>
    <row r="23" spans="2:6" s="424" customFormat="1" ht="16.5">
      <c r="B23" s="459" t="s">
        <v>661</v>
      </c>
      <c r="C23" s="459"/>
      <c r="D23" s="504"/>
    </row>
    <row r="24" spans="2:6">
      <c r="D24" s="426">
        <v>1768133.428409636</v>
      </c>
    </row>
    <row r="25" spans="2:6">
      <c r="D25" s="77"/>
    </row>
    <row r="26" spans="2:6">
      <c r="D26" s="6"/>
    </row>
    <row r="28" spans="2:6">
      <c r="D28" s="6"/>
    </row>
  </sheetData>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K21"/>
  <sheetViews>
    <sheetView showGridLines="0" topLeftCell="A4" zoomScaleNormal="100" workbookViewId="0">
      <selection activeCell="A4" sqref="A1:XFD1048576"/>
    </sheetView>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14" bestFit="1" customWidth="1"/>
    <col min="6" max="6" width="14.140625" style="14" bestFit="1" customWidth="1"/>
    <col min="7" max="7" width="12.42578125" style="14" bestFit="1" customWidth="1"/>
    <col min="8" max="9" width="11.42578125" style="14"/>
    <col min="10" max="10" width="11.85546875" style="14" bestFit="1" customWidth="1"/>
    <col min="11" max="11" width="11.42578125" style="14"/>
    <col min="12" max="16384" width="11.42578125" style="4"/>
  </cols>
  <sheetData>
    <row r="2" spans="2:11">
      <c r="B2" s="29" t="s">
        <v>314</v>
      </c>
      <c r="D2" s="32" t="s">
        <v>380</v>
      </c>
    </row>
    <row r="5" spans="2:11">
      <c r="B5" s="598" t="s">
        <v>451</v>
      </c>
      <c r="C5" s="598"/>
      <c r="D5" s="598"/>
      <c r="E5" s="598"/>
      <c r="F5" s="598"/>
      <c r="G5" s="598"/>
    </row>
    <row r="7" spans="2:11">
      <c r="C7" s="600"/>
      <c r="D7" s="600"/>
      <c r="G7" s="560" t="s">
        <v>655</v>
      </c>
      <c r="H7" s="560" t="s">
        <v>655</v>
      </c>
    </row>
    <row r="8" spans="2:11" ht="13.5">
      <c r="C8" s="655" t="s">
        <v>186</v>
      </c>
      <c r="D8" s="655"/>
      <c r="G8" s="560">
        <v>2024</v>
      </c>
      <c r="H8" s="560">
        <v>2025</v>
      </c>
      <c r="I8" s="560" t="s">
        <v>655</v>
      </c>
    </row>
    <row r="9" spans="2:11">
      <c r="B9" s="298" t="s">
        <v>187</v>
      </c>
      <c r="C9" s="27">
        <v>45838</v>
      </c>
      <c r="D9" s="27">
        <v>45473</v>
      </c>
      <c r="G9" s="426">
        <v>86548051.271999985</v>
      </c>
      <c r="H9" s="426">
        <v>106639712.76900001</v>
      </c>
      <c r="I9" s="560">
        <v>2025</v>
      </c>
    </row>
    <row r="10" spans="2:11">
      <c r="B10" s="4" t="s">
        <v>388</v>
      </c>
      <c r="C10" s="91">
        <v>156758025.20699999</v>
      </c>
      <c r="D10" s="91">
        <v>173204564.15799999</v>
      </c>
      <c r="E10" s="504"/>
      <c r="G10" s="441">
        <v>0.93014202325597573</v>
      </c>
      <c r="H10" s="426">
        <v>99190078.194393784</v>
      </c>
      <c r="I10" s="426">
        <v>-106639712.76900001</v>
      </c>
      <c r="J10" s="517"/>
    </row>
    <row r="11" spans="2:11">
      <c r="B11" s="406" t="s">
        <v>389</v>
      </c>
      <c r="C11" s="91">
        <v>99190078.194393784</v>
      </c>
      <c r="D11" s="91">
        <v>80501979.518999994</v>
      </c>
      <c r="E11" s="504"/>
      <c r="G11" s="441">
        <v>6.9857976744024219E-2</v>
      </c>
      <c r="H11" s="426">
        <v>7449634.5746062249</v>
      </c>
      <c r="I11" s="426">
        <v>-794426891270019.38</v>
      </c>
      <c r="J11" s="96"/>
    </row>
    <row r="12" spans="2:11">
      <c r="B12" s="406" t="s">
        <v>390</v>
      </c>
      <c r="C12" s="91">
        <v>7449634.5746062249</v>
      </c>
      <c r="D12" s="91">
        <v>6046071.7529999902</v>
      </c>
      <c r="E12" s="504"/>
      <c r="G12" s="477"/>
      <c r="H12" s="477"/>
      <c r="I12" s="426">
        <v>0</v>
      </c>
      <c r="J12" s="96"/>
    </row>
    <row r="13" spans="2:11">
      <c r="B13" s="406" t="s">
        <v>391</v>
      </c>
      <c r="C13" s="91">
        <v>-146459612.09999999</v>
      </c>
      <c r="D13" s="91">
        <v>-157238281.09099999</v>
      </c>
      <c r="E13" s="504"/>
      <c r="G13" s="443"/>
      <c r="H13" s="424"/>
      <c r="I13" s="477"/>
      <c r="J13" s="550"/>
    </row>
    <row r="14" spans="2:11" ht="13.5" thickBot="1">
      <c r="B14" s="29" t="s">
        <v>392</v>
      </c>
      <c r="C14" s="39">
        <v>116938125.87600002</v>
      </c>
      <c r="D14" s="39">
        <v>102514334.33899999</v>
      </c>
      <c r="G14" s="560" t="s">
        <v>656</v>
      </c>
      <c r="H14" s="560" t="s">
        <v>656</v>
      </c>
      <c r="I14" s="424"/>
    </row>
    <row r="15" spans="2:11" ht="13.5" thickTop="1">
      <c r="C15" s="182"/>
      <c r="D15" s="182"/>
      <c r="G15" s="561">
        <v>116938125.876</v>
      </c>
      <c r="H15" s="561">
        <v>102514334.339</v>
      </c>
      <c r="I15" s="560" t="s">
        <v>656</v>
      </c>
    </row>
    <row r="16" spans="2:11" s="424" customFormat="1" ht="16.5">
      <c r="B16" s="459" t="s">
        <v>661</v>
      </c>
      <c r="C16" s="445"/>
      <c r="D16" s="445"/>
      <c r="E16" s="198"/>
      <c r="F16" s="517"/>
      <c r="H16" s="561">
        <v>102514334.339</v>
      </c>
      <c r="I16" s="561">
        <v>116938125.876</v>
      </c>
      <c r="J16" s="14"/>
      <c r="K16" s="14"/>
    </row>
    <row r="17" spans="2:4">
      <c r="C17" s="195"/>
      <c r="D17" s="200"/>
    </row>
    <row r="18" spans="2:4">
      <c r="C18" s="23"/>
      <c r="D18" s="423">
        <v>0.73</v>
      </c>
    </row>
    <row r="19" spans="2:4">
      <c r="D19" s="423">
        <v>0.27</v>
      </c>
    </row>
    <row r="20" spans="2:4">
      <c r="D20" s="42"/>
    </row>
    <row r="21" spans="2:4">
      <c r="B21" s="142"/>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Q44"/>
  <sheetViews>
    <sheetView showGridLines="0" topLeftCell="A13" zoomScaleNormal="100" workbookViewId="0">
      <selection activeCell="J39" sqref="J39"/>
    </sheetView>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6384" width="11.42578125" style="4"/>
  </cols>
  <sheetData>
    <row r="2" spans="2:17">
      <c r="B2" s="29" t="s">
        <v>314</v>
      </c>
      <c r="J2" s="32" t="s">
        <v>380</v>
      </c>
    </row>
    <row r="5" spans="2:17">
      <c r="B5" s="75" t="s">
        <v>452</v>
      </c>
      <c r="C5" s="75"/>
      <c r="D5" s="75"/>
      <c r="E5" s="75"/>
      <c r="F5" s="75"/>
      <c r="G5" s="75"/>
      <c r="H5" s="75"/>
      <c r="I5" s="75"/>
      <c r="J5" s="75"/>
    </row>
    <row r="6" spans="2:17" ht="15" customHeight="1">
      <c r="C6" s="302"/>
      <c r="D6" s="302"/>
      <c r="E6" s="302"/>
      <c r="F6" s="302"/>
      <c r="G6" s="302"/>
      <c r="H6" s="302"/>
      <c r="I6" s="302"/>
      <c r="J6" s="302"/>
    </row>
    <row r="7" spans="2:17">
      <c r="B7" s="4" t="s">
        <v>393</v>
      </c>
    </row>
    <row r="8" spans="2:17">
      <c r="B8" s="301" t="s">
        <v>186</v>
      </c>
    </row>
    <row r="9" spans="2:17" ht="15" customHeight="1">
      <c r="B9" s="551" t="s">
        <v>187</v>
      </c>
      <c r="C9" s="656">
        <v>45838</v>
      </c>
      <c r="D9" s="657"/>
      <c r="E9" s="657">
        <v>2021</v>
      </c>
      <c r="F9" s="658"/>
      <c r="G9" s="656">
        <v>45473</v>
      </c>
      <c r="H9" s="657"/>
      <c r="I9" s="657">
        <v>2021</v>
      </c>
      <c r="J9" s="658"/>
    </row>
    <row r="10" spans="2:17" ht="24" customHeight="1">
      <c r="B10" s="469"/>
      <c r="C10" s="69" t="s">
        <v>83</v>
      </c>
      <c r="D10" s="69" t="s">
        <v>157</v>
      </c>
      <c r="E10" s="69" t="s">
        <v>81</v>
      </c>
      <c r="F10" s="69" t="s">
        <v>176</v>
      </c>
      <c r="G10" s="69" t="s">
        <v>83</v>
      </c>
      <c r="H10" s="69" t="s">
        <v>157</v>
      </c>
      <c r="I10" s="69" t="s">
        <v>81</v>
      </c>
      <c r="J10" s="69" t="s">
        <v>176</v>
      </c>
    </row>
    <row r="11" spans="2:17">
      <c r="B11" s="303" t="s">
        <v>82</v>
      </c>
      <c r="C11" s="304">
        <v>15040353.729</v>
      </c>
      <c r="D11" s="304">
        <v>23100348.480999999</v>
      </c>
      <c r="E11" s="304">
        <v>4581463.1529999999</v>
      </c>
      <c r="F11" s="304">
        <v>42722165.362999998</v>
      </c>
      <c r="G11" s="304">
        <v>11963593.636</v>
      </c>
      <c r="H11" s="304">
        <v>16856689.313000001</v>
      </c>
      <c r="I11" s="304">
        <v>4567829.3380000005</v>
      </c>
      <c r="J11" s="304">
        <v>33388112.287</v>
      </c>
      <c r="K11" s="453">
        <v>9334053.0759999976</v>
      </c>
      <c r="L11" s="419"/>
      <c r="M11" s="6"/>
      <c r="O11" s="195"/>
      <c r="P11" s="195"/>
      <c r="Q11" s="6"/>
    </row>
    <row r="12" spans="2:17">
      <c r="B12" s="305" t="s">
        <v>102</v>
      </c>
      <c r="C12" s="304">
        <v>9102.1579999999994</v>
      </c>
      <c r="D12" s="304">
        <v>10041945.905999999</v>
      </c>
      <c r="E12" s="304">
        <v>15358.034</v>
      </c>
      <c r="F12" s="304">
        <v>10066406.097999999</v>
      </c>
      <c r="G12" s="304">
        <v>8541.4809999999998</v>
      </c>
      <c r="H12" s="304">
        <v>6688526.7249999996</v>
      </c>
      <c r="I12" s="304">
        <v>845578.304</v>
      </c>
      <c r="J12" s="304">
        <v>7542646.5099999998</v>
      </c>
      <c r="K12" s="453">
        <v>2523759.5879999995</v>
      </c>
      <c r="L12" s="419"/>
      <c r="M12" s="6"/>
      <c r="O12" s="195"/>
      <c r="P12" s="195"/>
      <c r="Q12" s="6"/>
    </row>
    <row r="13" spans="2:17">
      <c r="B13" s="305" t="s">
        <v>109</v>
      </c>
      <c r="C13" s="304">
        <v>273518.88799999998</v>
      </c>
      <c r="D13" s="304">
        <v>8766288.7139999997</v>
      </c>
      <c r="E13" s="304">
        <v>966776.05200000003</v>
      </c>
      <c r="F13" s="304">
        <v>10006583.653999999</v>
      </c>
      <c r="G13" s="304">
        <v>249270.13800000001</v>
      </c>
      <c r="H13" s="304">
        <v>3814858.4870000002</v>
      </c>
      <c r="I13" s="304">
        <v>1361397.0959999999</v>
      </c>
      <c r="J13" s="304">
        <v>5425525.7209999999</v>
      </c>
      <c r="K13" s="453">
        <v>4581057.9329999993</v>
      </c>
      <c r="L13" s="419"/>
      <c r="M13" s="6"/>
      <c r="O13" s="195"/>
      <c r="P13" s="195"/>
      <c r="Q13" s="6"/>
    </row>
    <row r="14" spans="2:17">
      <c r="B14" s="305" t="s">
        <v>100</v>
      </c>
      <c r="C14" s="304">
        <v>906315.44499999995</v>
      </c>
      <c r="D14" s="304">
        <v>5188536.3669999996</v>
      </c>
      <c r="E14" s="304">
        <v>3658849.301</v>
      </c>
      <c r="F14" s="304">
        <v>9753701.1129999999</v>
      </c>
      <c r="G14" s="304">
        <v>548597.72699999996</v>
      </c>
      <c r="H14" s="304">
        <v>5349876.9890000001</v>
      </c>
      <c r="I14" s="304">
        <v>2048237.844</v>
      </c>
      <c r="J14" s="304">
        <v>7946712.5600000005</v>
      </c>
      <c r="K14" s="453">
        <v>1806988.5529999994</v>
      </c>
      <c r="L14" s="419"/>
      <c r="M14" s="6"/>
      <c r="O14" s="195"/>
      <c r="P14" s="195"/>
      <c r="Q14" s="6"/>
    </row>
    <row r="15" spans="2:17">
      <c r="B15" s="305" t="s">
        <v>94</v>
      </c>
      <c r="C15" s="304">
        <v>4522346.1050000004</v>
      </c>
      <c r="D15" s="304">
        <v>691668.94400000002</v>
      </c>
      <c r="E15" s="304">
        <v>3670238.9739999999</v>
      </c>
      <c r="F15" s="304">
        <v>8884254.023</v>
      </c>
      <c r="G15" s="304">
        <v>1719991.791</v>
      </c>
      <c r="H15" s="304">
        <v>903.68100000000004</v>
      </c>
      <c r="I15" s="304">
        <v>4423328.1540000001</v>
      </c>
      <c r="J15" s="304">
        <v>6144223.6260000002</v>
      </c>
      <c r="K15" s="453">
        <v>2740030.3969999999</v>
      </c>
      <c r="L15" s="419"/>
      <c r="M15" s="6"/>
      <c r="O15" s="195"/>
      <c r="P15" s="195"/>
      <c r="Q15" s="6"/>
    </row>
    <row r="16" spans="2:17">
      <c r="B16" s="305" t="s">
        <v>89</v>
      </c>
      <c r="C16" s="304">
        <v>0</v>
      </c>
      <c r="D16" s="304">
        <v>0</v>
      </c>
      <c r="E16" s="304">
        <v>8010000</v>
      </c>
      <c r="F16" s="304">
        <v>8010000</v>
      </c>
      <c r="G16" s="304">
        <v>0</v>
      </c>
      <c r="H16" s="304">
        <v>0</v>
      </c>
      <c r="I16" s="304">
        <v>9030000</v>
      </c>
      <c r="J16" s="304">
        <v>9030000</v>
      </c>
      <c r="K16" s="453">
        <v>-1020000</v>
      </c>
      <c r="L16" s="419"/>
      <c r="M16" s="6"/>
      <c r="O16" s="195"/>
      <c r="P16" s="195"/>
      <c r="Q16" s="6"/>
    </row>
    <row r="17" spans="2:17">
      <c r="B17" s="305" t="s">
        <v>167</v>
      </c>
      <c r="C17" s="304">
        <v>2694518.6120000002</v>
      </c>
      <c r="D17" s="304">
        <v>3440012.6889999998</v>
      </c>
      <c r="E17" s="304">
        <v>637872.005</v>
      </c>
      <c r="F17" s="304">
        <v>6772403.3059999999</v>
      </c>
      <c r="G17" s="304">
        <v>2383831.0329999998</v>
      </c>
      <c r="H17" s="304">
        <v>2516844.926</v>
      </c>
      <c r="I17" s="304">
        <v>622214.73499999999</v>
      </c>
      <c r="J17" s="304">
        <v>5522890.6940000001</v>
      </c>
      <c r="K17" s="453">
        <v>1249512.6119999997</v>
      </c>
      <c r="L17" s="419"/>
      <c r="M17" s="6"/>
      <c r="O17" s="195"/>
      <c r="P17" s="195"/>
      <c r="Q17" s="6"/>
    </row>
    <row r="18" spans="2:17">
      <c r="B18" s="305" t="s">
        <v>97</v>
      </c>
      <c r="C18" s="304">
        <v>5529899.4309999999</v>
      </c>
      <c r="D18" s="304">
        <v>0</v>
      </c>
      <c r="E18" s="304">
        <v>16088.118</v>
      </c>
      <c r="F18" s="304">
        <v>5545987.5489999996</v>
      </c>
      <c r="G18" s="304">
        <v>3160340.0580000002</v>
      </c>
      <c r="H18" s="304">
        <v>0</v>
      </c>
      <c r="I18" s="304">
        <v>0</v>
      </c>
      <c r="J18" s="304">
        <v>3160340.0580000002</v>
      </c>
      <c r="K18" s="453">
        <v>2385647.4909999995</v>
      </c>
      <c r="L18" s="419"/>
      <c r="M18" s="6"/>
      <c r="O18" s="195"/>
      <c r="P18" s="195"/>
      <c r="Q18" s="6"/>
    </row>
    <row r="19" spans="2:17">
      <c r="B19" s="305" t="s">
        <v>88</v>
      </c>
      <c r="C19" s="304">
        <v>1790351.6170000001</v>
      </c>
      <c r="D19" s="304">
        <v>2396131.3640000001</v>
      </c>
      <c r="E19" s="304">
        <v>928492.88</v>
      </c>
      <c r="F19" s="304">
        <v>5114975.8610000005</v>
      </c>
      <c r="G19" s="304">
        <v>488532.462</v>
      </c>
      <c r="H19" s="304">
        <v>1265398.9620000001</v>
      </c>
      <c r="I19" s="304">
        <v>1408082.7220000001</v>
      </c>
      <c r="J19" s="304">
        <v>3162014.1460000002</v>
      </c>
      <c r="K19" s="453">
        <v>1952961.7150000003</v>
      </c>
      <c r="L19" s="419"/>
      <c r="M19" s="6"/>
      <c r="O19" s="195"/>
      <c r="P19" s="195"/>
      <c r="Q19" s="6"/>
    </row>
    <row r="20" spans="2:17">
      <c r="B20" s="305" t="s">
        <v>84</v>
      </c>
      <c r="C20" s="304">
        <v>4863976.6469999999</v>
      </c>
      <c r="D20" s="304">
        <v>0</v>
      </c>
      <c r="E20" s="304">
        <v>128.334</v>
      </c>
      <c r="F20" s="304">
        <v>4864104.9809999997</v>
      </c>
      <c r="G20" s="304">
        <v>5445579.0539999995</v>
      </c>
      <c r="H20" s="304">
        <v>0</v>
      </c>
      <c r="I20" s="304">
        <v>0</v>
      </c>
      <c r="J20" s="304">
        <v>5445579.0539999995</v>
      </c>
      <c r="K20" s="453">
        <v>-581474.07299999986</v>
      </c>
      <c r="L20" s="419"/>
      <c r="M20" s="6"/>
      <c r="O20" s="195"/>
      <c r="P20" s="195"/>
      <c r="Q20" s="6"/>
    </row>
    <row r="21" spans="2:17">
      <c r="B21" s="305" t="s">
        <v>168</v>
      </c>
      <c r="C21" s="304">
        <v>4638421.9040000001</v>
      </c>
      <c r="D21" s="304">
        <v>11382.337</v>
      </c>
      <c r="E21" s="304">
        <v>180004.23800000001</v>
      </c>
      <c r="F21" s="304">
        <v>4829808.4790000003</v>
      </c>
      <c r="G21" s="304">
        <v>4438436.5049999999</v>
      </c>
      <c r="H21" s="304">
        <v>6216.5690000000004</v>
      </c>
      <c r="I21" s="304">
        <v>31459.293000000001</v>
      </c>
      <c r="J21" s="304">
        <v>4476112.3669999996</v>
      </c>
      <c r="K21" s="453">
        <v>353696.11200000066</v>
      </c>
      <c r="L21" s="419"/>
      <c r="M21" s="6"/>
      <c r="O21" s="195"/>
      <c r="P21" s="195"/>
      <c r="Q21" s="6"/>
    </row>
    <row r="22" spans="2:17">
      <c r="B22" s="305" t="s">
        <v>169</v>
      </c>
      <c r="C22" s="304">
        <v>293153.25599999999</v>
      </c>
      <c r="D22" s="304">
        <v>2417930.9720000001</v>
      </c>
      <c r="E22" s="304">
        <v>839544.09100000001</v>
      </c>
      <c r="F22" s="304">
        <v>3550628.3190000001</v>
      </c>
      <c r="G22" s="304">
        <v>212852.25200000001</v>
      </c>
      <c r="H22" s="304">
        <v>2052089.6680000001</v>
      </c>
      <c r="I22" s="304">
        <v>959398.78</v>
      </c>
      <c r="J22" s="304">
        <v>3224340.7</v>
      </c>
      <c r="K22" s="453">
        <v>326287.61899999995</v>
      </c>
      <c r="L22" s="419"/>
      <c r="M22" s="6"/>
      <c r="O22" s="195"/>
      <c r="P22" s="195"/>
      <c r="Q22" s="6"/>
    </row>
    <row r="23" spans="2:17">
      <c r="B23" s="305" t="s">
        <v>27</v>
      </c>
      <c r="C23" s="304">
        <v>2761541.0559999999</v>
      </c>
      <c r="D23" s="304">
        <v>0</v>
      </c>
      <c r="E23" s="304">
        <v>3242.35</v>
      </c>
      <c r="F23" s="304">
        <v>2764783.406</v>
      </c>
      <c r="G23" s="304">
        <v>2349645.8360000001</v>
      </c>
      <c r="H23" s="304">
        <v>25755.536</v>
      </c>
      <c r="I23" s="304">
        <v>31694.135999999999</v>
      </c>
      <c r="J23" s="304">
        <v>2407095.5079999999</v>
      </c>
      <c r="K23" s="453">
        <v>357687.89800000004</v>
      </c>
      <c r="L23" s="419"/>
      <c r="M23" s="6"/>
      <c r="O23" s="195"/>
      <c r="P23" s="195"/>
      <c r="Q23" s="6"/>
    </row>
    <row r="24" spans="2:17">
      <c r="B24" s="305" t="s">
        <v>87</v>
      </c>
      <c r="C24" s="304">
        <v>2619922.7080000001</v>
      </c>
      <c r="D24" s="304">
        <v>1200.0050000000001</v>
      </c>
      <c r="E24" s="304">
        <v>36043.218999999997</v>
      </c>
      <c r="F24" s="304">
        <v>2657165.932</v>
      </c>
      <c r="G24" s="304">
        <v>1733549.2320000001</v>
      </c>
      <c r="H24" s="304">
        <v>0.05</v>
      </c>
      <c r="I24" s="304">
        <v>83715.087</v>
      </c>
      <c r="J24" s="304">
        <v>1817264.3690000002</v>
      </c>
      <c r="K24" s="453">
        <v>839901.56299999985</v>
      </c>
      <c r="L24" s="419"/>
      <c r="M24" s="6"/>
      <c r="O24" s="195"/>
      <c r="P24" s="195"/>
      <c r="Q24" s="6"/>
    </row>
    <row r="25" spans="2:17">
      <c r="B25" s="305" t="s">
        <v>101</v>
      </c>
      <c r="C25" s="304">
        <v>108103.386</v>
      </c>
      <c r="D25" s="304">
        <v>1694198.8770000001</v>
      </c>
      <c r="E25" s="304">
        <v>795077.61300000001</v>
      </c>
      <c r="F25" s="304">
        <v>2597379.8760000002</v>
      </c>
      <c r="G25" s="304">
        <v>82819.040999999997</v>
      </c>
      <c r="H25" s="304">
        <v>1164277.1200000001</v>
      </c>
      <c r="I25" s="304">
        <v>877334.87199999997</v>
      </c>
      <c r="J25" s="304">
        <v>2124431.0329999998</v>
      </c>
      <c r="K25" s="453">
        <v>472948.84300000034</v>
      </c>
      <c r="L25" s="419"/>
      <c r="M25" s="6"/>
      <c r="O25" s="195"/>
      <c r="P25" s="195"/>
      <c r="Q25" s="6"/>
    </row>
    <row r="26" spans="2:17">
      <c r="B26" s="305" t="s">
        <v>90</v>
      </c>
      <c r="C26" s="304">
        <v>2282390.9079999998</v>
      </c>
      <c r="D26" s="304">
        <v>47370.582000000002</v>
      </c>
      <c r="E26" s="304">
        <v>207292.56200000001</v>
      </c>
      <c r="F26" s="304">
        <v>2537054.0519999997</v>
      </c>
      <c r="G26" s="304">
        <v>1909862.4550000001</v>
      </c>
      <c r="H26" s="304">
        <v>17057.794000000002</v>
      </c>
      <c r="I26" s="304">
        <v>62782.012999999999</v>
      </c>
      <c r="J26" s="304">
        <v>1989702.2620000001</v>
      </c>
      <c r="K26" s="453">
        <v>547351.78999999957</v>
      </c>
      <c r="L26" s="419"/>
      <c r="M26" s="6"/>
      <c r="O26" s="195"/>
      <c r="P26" s="195"/>
      <c r="Q26" s="6"/>
    </row>
    <row r="27" spans="2:17">
      <c r="B27" s="305" t="s">
        <v>98</v>
      </c>
      <c r="C27" s="304">
        <v>1881854.3189999999</v>
      </c>
      <c r="D27" s="304">
        <v>20617.893</v>
      </c>
      <c r="E27" s="304">
        <v>206619.79199999999</v>
      </c>
      <c r="F27" s="304">
        <v>2109092.0039999997</v>
      </c>
      <c r="G27" s="304">
        <v>924071.15899999999</v>
      </c>
      <c r="H27" s="304">
        <v>14846.109</v>
      </c>
      <c r="I27" s="304">
        <v>58914.697</v>
      </c>
      <c r="J27" s="304">
        <v>997831.96500000008</v>
      </c>
      <c r="K27" s="453">
        <v>1111260.0389999996</v>
      </c>
      <c r="L27" s="419"/>
      <c r="M27" s="6"/>
      <c r="O27" s="195"/>
      <c r="P27" s="195"/>
      <c r="Q27" s="6"/>
    </row>
    <row r="28" spans="2:17">
      <c r="B28" s="305" t="s">
        <v>86</v>
      </c>
      <c r="C28" s="304">
        <v>134683.09</v>
      </c>
      <c r="D28" s="304">
        <v>74818.182000000001</v>
      </c>
      <c r="E28" s="304">
        <v>1677472.3829999999</v>
      </c>
      <c r="F28" s="304">
        <v>1886973.6549999998</v>
      </c>
      <c r="G28" s="304">
        <v>568283.45200000005</v>
      </c>
      <c r="H28" s="304">
        <v>95596.540999999997</v>
      </c>
      <c r="I28" s="304">
        <v>1650113.112</v>
      </c>
      <c r="J28" s="304">
        <v>2313993.105</v>
      </c>
      <c r="K28" s="453">
        <v>-427019.45000000019</v>
      </c>
      <c r="L28" s="419"/>
      <c r="M28" s="6"/>
      <c r="O28" s="195"/>
      <c r="P28" s="195"/>
      <c r="Q28" s="6"/>
    </row>
    <row r="29" spans="2:17">
      <c r="B29" s="305" t="s">
        <v>103</v>
      </c>
      <c r="C29" s="304">
        <v>298282.62199999997</v>
      </c>
      <c r="D29" s="304">
        <v>347446.65399999998</v>
      </c>
      <c r="E29" s="304">
        <v>266297.83399999997</v>
      </c>
      <c r="F29" s="304">
        <v>912027.10999999987</v>
      </c>
      <c r="G29" s="304">
        <v>139936.041</v>
      </c>
      <c r="H29" s="304">
        <v>192186.872</v>
      </c>
      <c r="I29" s="304">
        <v>350072.15</v>
      </c>
      <c r="J29" s="304">
        <v>682195.06300000008</v>
      </c>
      <c r="K29" s="453">
        <v>229832.04699999979</v>
      </c>
      <c r="L29" s="419"/>
      <c r="M29" s="6"/>
      <c r="O29" s="195"/>
      <c r="P29" s="195"/>
      <c r="Q29" s="6"/>
    </row>
    <row r="30" spans="2:17">
      <c r="B30" s="305" t="s">
        <v>91</v>
      </c>
      <c r="C30" s="304">
        <v>574677.39599999995</v>
      </c>
      <c r="D30" s="304">
        <v>253270.30799999999</v>
      </c>
      <c r="E30" s="304">
        <v>51278.330999999998</v>
      </c>
      <c r="F30" s="304">
        <v>879226.03499999992</v>
      </c>
      <c r="G30" s="304">
        <v>432628.234</v>
      </c>
      <c r="H30" s="304">
        <v>227829.24600000001</v>
      </c>
      <c r="I30" s="304">
        <v>91554.100999999995</v>
      </c>
      <c r="J30" s="304">
        <v>752011.58100000001</v>
      </c>
      <c r="K30" s="453">
        <v>127214.45399999991</v>
      </c>
      <c r="L30" s="419"/>
      <c r="M30" s="6"/>
      <c r="O30" s="195"/>
      <c r="P30" s="195"/>
      <c r="Q30" s="6"/>
    </row>
    <row r="31" spans="2:17">
      <c r="B31" s="305" t="s">
        <v>95</v>
      </c>
      <c r="C31" s="304">
        <v>808907.94400000002</v>
      </c>
      <c r="D31" s="304">
        <v>4864.4120000000003</v>
      </c>
      <c r="E31" s="304">
        <v>4003.0909999999999</v>
      </c>
      <c r="F31" s="304">
        <v>817775.44700000004</v>
      </c>
      <c r="G31" s="304">
        <v>420713.136</v>
      </c>
      <c r="H31" s="304">
        <v>147817.80499999999</v>
      </c>
      <c r="I31" s="304">
        <v>0</v>
      </c>
      <c r="J31" s="304">
        <v>568530.94099999999</v>
      </c>
      <c r="K31" s="453">
        <v>249244.50600000005</v>
      </c>
      <c r="L31" s="419"/>
      <c r="M31" s="6"/>
      <c r="O31" s="195"/>
      <c r="P31" s="195"/>
      <c r="Q31" s="6"/>
    </row>
    <row r="32" spans="2:17">
      <c r="B32" s="305" t="s">
        <v>99</v>
      </c>
      <c r="C32" s="304">
        <v>189262.17</v>
      </c>
      <c r="D32" s="304">
        <v>16876.219000000001</v>
      </c>
      <c r="E32" s="304">
        <v>263978.81699999998</v>
      </c>
      <c r="F32" s="304">
        <v>470117.20600000001</v>
      </c>
      <c r="G32" s="304">
        <v>248522.11300000001</v>
      </c>
      <c r="H32" s="304">
        <v>187403.52299999999</v>
      </c>
      <c r="I32" s="304">
        <v>82914.316999999995</v>
      </c>
      <c r="J32" s="304">
        <v>518839.95299999998</v>
      </c>
      <c r="K32" s="453">
        <v>-48722.746999999974</v>
      </c>
      <c r="L32" s="419"/>
      <c r="M32" s="6"/>
      <c r="O32" s="195"/>
      <c r="P32" s="195"/>
      <c r="Q32" s="6"/>
    </row>
    <row r="33" spans="2:17">
      <c r="B33" s="305" t="s">
        <v>96</v>
      </c>
      <c r="C33" s="304">
        <v>194391.61499999999</v>
      </c>
      <c r="D33" s="304">
        <v>1167.6600000000001</v>
      </c>
      <c r="E33" s="304">
        <v>92516.224000000002</v>
      </c>
      <c r="F33" s="304">
        <v>288075.49900000001</v>
      </c>
      <c r="G33" s="304">
        <v>104204.829</v>
      </c>
      <c r="H33" s="304">
        <v>0</v>
      </c>
      <c r="I33" s="304">
        <v>-70.652000000000001</v>
      </c>
      <c r="J33" s="304">
        <v>104134.177</v>
      </c>
      <c r="K33" s="453">
        <v>183941.32200000001</v>
      </c>
      <c r="L33" s="419"/>
      <c r="M33" s="6"/>
      <c r="O33" s="195"/>
      <c r="P33" s="195"/>
      <c r="Q33" s="6"/>
    </row>
    <row r="34" spans="2:17">
      <c r="B34" s="305" t="s">
        <v>108</v>
      </c>
      <c r="C34" s="304">
        <v>4810.57</v>
      </c>
      <c r="D34" s="304">
        <v>0</v>
      </c>
      <c r="E34" s="304">
        <v>190227.68400000001</v>
      </c>
      <c r="F34" s="304">
        <v>195038.25400000002</v>
      </c>
      <c r="G34" s="304">
        <v>2626.4070000000002</v>
      </c>
      <c r="H34" s="304">
        <v>0</v>
      </c>
      <c r="I34" s="304">
        <v>125488.53599999999</v>
      </c>
      <c r="J34" s="304">
        <v>128114.943</v>
      </c>
      <c r="K34" s="453">
        <v>66923.311000000016</v>
      </c>
      <c r="L34" s="419"/>
      <c r="M34" s="6"/>
      <c r="O34" s="195"/>
      <c r="P34" s="195"/>
      <c r="Q34" s="6"/>
    </row>
    <row r="35" spans="2:17">
      <c r="B35" s="305" t="s">
        <v>93</v>
      </c>
      <c r="C35" s="304">
        <v>0</v>
      </c>
      <c r="D35" s="304">
        <v>0</v>
      </c>
      <c r="E35" s="304">
        <v>0</v>
      </c>
      <c r="F35" s="304">
        <v>0</v>
      </c>
      <c r="G35" s="304">
        <v>5418105.267</v>
      </c>
      <c r="H35" s="304">
        <v>0</v>
      </c>
      <c r="I35" s="304">
        <v>479100</v>
      </c>
      <c r="J35" s="304">
        <v>5897205.267</v>
      </c>
      <c r="K35" s="453">
        <v>-5897205.267</v>
      </c>
      <c r="L35" s="419"/>
      <c r="M35" s="6"/>
      <c r="O35" s="195"/>
      <c r="P35" s="195"/>
      <c r="Q35" s="6"/>
    </row>
    <row r="36" spans="2:17">
      <c r="B36" s="305" t="s">
        <v>85</v>
      </c>
      <c r="C36" s="304">
        <v>0</v>
      </c>
      <c r="D36" s="304">
        <v>0</v>
      </c>
      <c r="E36" s="304">
        <v>0</v>
      </c>
      <c r="F36" s="304">
        <v>0</v>
      </c>
      <c r="G36" s="304">
        <v>47986.508000000002</v>
      </c>
      <c r="H36" s="304">
        <v>17740.330000000002</v>
      </c>
      <c r="I36" s="304">
        <v>64233.25</v>
      </c>
      <c r="J36" s="304">
        <v>129960.088</v>
      </c>
      <c r="K36" s="453">
        <v>-129960.088</v>
      </c>
      <c r="L36" s="419"/>
      <c r="M36" s="6"/>
      <c r="O36" s="195"/>
      <c r="P36" s="195"/>
      <c r="Q36" s="6"/>
    </row>
    <row r="37" spans="2:17">
      <c r="B37" s="305" t="s">
        <v>92</v>
      </c>
      <c r="C37" s="304">
        <v>709244.88300000003</v>
      </c>
      <c r="D37" s="304">
        <v>1272641.7649999999</v>
      </c>
      <c r="E37" s="304">
        <v>5442729.3370000003</v>
      </c>
      <c r="F37" s="304">
        <v>7424615.9850000003</v>
      </c>
      <c r="G37" s="304">
        <v>636631.59600000002</v>
      </c>
      <c r="H37" s="304">
        <v>696904.91700000002</v>
      </c>
      <c r="I37" s="304">
        <v>1223259.6669999999</v>
      </c>
      <c r="J37" s="304">
        <v>2556796.1799999997</v>
      </c>
      <c r="K37" s="453">
        <v>4867819.8050000006</v>
      </c>
      <c r="L37" s="419"/>
      <c r="M37" s="6"/>
      <c r="O37" s="195"/>
      <c r="P37" s="195"/>
      <c r="Q37" s="6"/>
    </row>
    <row r="38" spans="2:17" ht="13.9" hidden="1" customHeight="1">
      <c r="B38" s="305" t="s">
        <v>110</v>
      </c>
      <c r="C38" s="304">
        <v>0</v>
      </c>
      <c r="D38" s="304">
        <v>0</v>
      </c>
      <c r="E38" s="304">
        <v>0</v>
      </c>
      <c r="F38" s="304">
        <v>0</v>
      </c>
      <c r="G38" s="304">
        <v>0</v>
      </c>
      <c r="H38" s="304">
        <v>0</v>
      </c>
      <c r="I38" s="304">
        <v>0</v>
      </c>
      <c r="J38" s="304">
        <v>0</v>
      </c>
      <c r="K38" s="428"/>
      <c r="L38" s="419"/>
      <c r="M38" s="6"/>
      <c r="O38" s="195"/>
      <c r="P38" s="195"/>
      <c r="Q38" s="6"/>
    </row>
    <row r="39" spans="2:17">
      <c r="B39" s="306" t="s">
        <v>394</v>
      </c>
      <c r="C39" s="307">
        <v>53130030.458999999</v>
      </c>
      <c r="D39" s="307">
        <v>59788718.330999985</v>
      </c>
      <c r="E39" s="307">
        <v>32741594.417000003</v>
      </c>
      <c r="F39" s="307">
        <v>145660343.20700005</v>
      </c>
      <c r="G39" s="307">
        <v>45639151.442999996</v>
      </c>
      <c r="H39" s="307">
        <v>41338821.162999995</v>
      </c>
      <c r="I39" s="307">
        <v>30478631.552000005</v>
      </c>
      <c r="J39" s="307">
        <v>117456604.15800002</v>
      </c>
    </row>
    <row r="40" spans="2:17">
      <c r="C40" s="410"/>
      <c r="D40" s="410"/>
      <c r="E40" s="410"/>
      <c r="F40" s="453"/>
      <c r="G40" s="410"/>
      <c r="H40" s="410"/>
      <c r="I40" s="410"/>
      <c r="J40" s="410"/>
    </row>
    <row r="41" spans="2:17" s="424" customFormat="1" ht="16.5">
      <c r="B41" s="459" t="s">
        <v>661</v>
      </c>
      <c r="C41" s="503">
        <v>7490879.0160000026</v>
      </c>
      <c r="D41" s="503">
        <v>18449897.16799999</v>
      </c>
      <c r="E41" s="503">
        <v>2262962.8649999984</v>
      </c>
      <c r="F41" s="503"/>
      <c r="G41" s="538"/>
      <c r="H41" s="538"/>
      <c r="I41" s="538"/>
      <c r="J41" s="538"/>
    </row>
    <row r="42" spans="2:17">
      <c r="C42" s="6"/>
      <c r="D42" s="6"/>
      <c r="E42" s="6"/>
      <c r="G42" s="12"/>
      <c r="H42" s="12"/>
      <c r="I42" s="12"/>
    </row>
    <row r="43" spans="2:17">
      <c r="G43" s="12"/>
      <c r="H43" s="12"/>
      <c r="I43" s="6"/>
    </row>
    <row r="44" spans="2:17">
      <c r="E44" s="6"/>
      <c r="G44" s="6"/>
    </row>
  </sheetData>
  <sortState xmlns:xlrd2="http://schemas.microsoft.com/office/spreadsheetml/2017/richdata2" ref="B11:F36">
    <sortCondition descending="1" ref="F11:F36"/>
  </sortState>
  <mergeCells count="2">
    <mergeCell ref="C9:F9"/>
    <mergeCell ref="G9:J9"/>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I23"/>
  <sheetViews>
    <sheetView showGridLines="0" topLeftCell="A7" zoomScaleNormal="100" workbookViewId="0">
      <selection activeCell="C22" sqref="C22:D22"/>
    </sheetView>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9">
      <c r="B2" s="29" t="s">
        <v>314</v>
      </c>
      <c r="C2" s="29"/>
      <c r="D2" s="32" t="s">
        <v>380</v>
      </c>
    </row>
    <row r="5" spans="2:9">
      <c r="B5" s="602" t="s">
        <v>454</v>
      </c>
      <c r="C5" s="602"/>
      <c r="D5" s="602"/>
      <c r="E5" s="602"/>
      <c r="F5" s="602"/>
      <c r="G5" s="19"/>
    </row>
    <row r="6" spans="2:9">
      <c r="D6" s="308"/>
      <c r="E6" s="309"/>
      <c r="F6" s="309"/>
      <c r="G6" s="42"/>
    </row>
    <row r="7" spans="2:9">
      <c r="B7" s="310"/>
      <c r="C7" s="310"/>
      <c r="D7" s="311"/>
      <c r="E7" s="309"/>
      <c r="F7" s="309"/>
      <c r="G7" s="42"/>
    </row>
    <row r="8" spans="2:9" ht="13.5">
      <c r="C8" s="636" t="s">
        <v>186</v>
      </c>
      <c r="D8" s="636"/>
      <c r="E8" s="309"/>
      <c r="F8" s="309"/>
      <c r="G8" s="42"/>
    </row>
    <row r="9" spans="2:9">
      <c r="B9" s="298" t="s">
        <v>395</v>
      </c>
      <c r="C9" s="27">
        <v>45838</v>
      </c>
      <c r="D9" s="27">
        <v>45473</v>
      </c>
      <c r="E9" s="309"/>
    </row>
    <row r="10" spans="2:9">
      <c r="B10" s="4" t="s">
        <v>396</v>
      </c>
      <c r="C10" s="22">
        <v>4419264.6849999996</v>
      </c>
      <c r="D10" s="22">
        <v>1644420.642</v>
      </c>
      <c r="E10" s="309"/>
      <c r="F10" s="195"/>
      <c r="G10" s="195"/>
      <c r="H10" s="195"/>
    </row>
    <row r="11" spans="2:9">
      <c r="B11" s="4" t="s">
        <v>74</v>
      </c>
      <c r="C11" s="22">
        <v>3131594.8969999999</v>
      </c>
      <c r="D11" s="22">
        <v>2287627.8670000001</v>
      </c>
      <c r="E11" s="309"/>
      <c r="F11" s="195"/>
      <c r="G11" s="195"/>
      <c r="H11" s="195"/>
      <c r="I11" s="55"/>
    </row>
    <row r="12" spans="2:9">
      <c r="B12" s="4" t="s">
        <v>78</v>
      </c>
      <c r="C12" s="22">
        <v>215893.77900000001</v>
      </c>
      <c r="D12" s="22">
        <v>2057135.105</v>
      </c>
      <c r="E12" s="309"/>
      <c r="F12" s="195"/>
      <c r="G12" s="195"/>
      <c r="H12" s="195"/>
      <c r="I12" s="55"/>
    </row>
    <row r="13" spans="2:9">
      <c r="B13" s="4" t="s">
        <v>457</v>
      </c>
      <c r="C13" s="22">
        <v>5705.4570000000003</v>
      </c>
      <c r="D13" s="22">
        <v>0</v>
      </c>
      <c r="E13" s="309"/>
      <c r="F13" s="195"/>
      <c r="G13" s="195"/>
      <c r="H13" s="195"/>
      <c r="I13" s="55"/>
    </row>
    <row r="14" spans="2:9" ht="13.5" thickBot="1">
      <c r="B14" s="29" t="s">
        <v>397</v>
      </c>
      <c r="C14" s="39">
        <v>7772458.818</v>
      </c>
      <c r="D14" s="39">
        <v>5989183.6140000001</v>
      </c>
      <c r="E14" s="312"/>
      <c r="F14" s="195"/>
      <c r="G14" s="195"/>
      <c r="H14" s="195"/>
    </row>
    <row r="15" spans="2:9" ht="13.5" thickTop="1">
      <c r="C15" s="14"/>
      <c r="D15" s="14"/>
      <c r="E15" s="309"/>
      <c r="F15" s="191"/>
      <c r="G15" s="195"/>
      <c r="H15" s="195"/>
    </row>
    <row r="16" spans="2:9" ht="13.5">
      <c r="C16" s="636" t="s">
        <v>186</v>
      </c>
      <c r="D16" s="636"/>
      <c r="E16" s="309"/>
      <c r="F16" s="191"/>
      <c r="G16" s="195"/>
      <c r="H16" s="195"/>
    </row>
    <row r="17" spans="2:8">
      <c r="B17" s="29" t="s">
        <v>92</v>
      </c>
      <c r="C17" s="27">
        <v>45838</v>
      </c>
      <c r="D17" s="27">
        <v>45473</v>
      </c>
      <c r="E17" s="309"/>
      <c r="F17" s="191"/>
      <c r="G17" s="195"/>
      <c r="H17" s="195"/>
    </row>
    <row r="18" spans="2:8">
      <c r="B18" s="4" t="s">
        <v>80</v>
      </c>
      <c r="C18" s="22">
        <v>-4314808.2070000004</v>
      </c>
      <c r="D18" s="22">
        <v>-3356313.9789999998</v>
      </c>
      <c r="E18" s="309"/>
      <c r="F18" s="191"/>
      <c r="G18" s="195"/>
      <c r="H18" s="195"/>
    </row>
    <row r="19" spans="2:8" ht="13.5" thickBot="1">
      <c r="B19" s="29" t="s">
        <v>398</v>
      </c>
      <c r="C19" s="39">
        <v>-4314808.2070000004</v>
      </c>
      <c r="D19" s="39">
        <v>-3356314.1609999998</v>
      </c>
      <c r="E19" s="309"/>
      <c r="F19" s="191"/>
      <c r="G19" s="195"/>
      <c r="H19" s="195"/>
    </row>
    <row r="20" spans="2:8" ht="13.5" thickTop="1">
      <c r="D20" s="313"/>
      <c r="E20" s="309"/>
      <c r="F20" s="191"/>
      <c r="G20" s="195"/>
      <c r="H20" s="195"/>
    </row>
    <row r="21" spans="2:8" ht="13.5" thickBot="1">
      <c r="B21" s="37" t="s">
        <v>399</v>
      </c>
      <c r="C21" s="39">
        <v>3457650.6109999996</v>
      </c>
      <c r="D21" s="39">
        <v>2632869.4530000002</v>
      </c>
      <c r="F21" s="195"/>
      <c r="G21" s="195"/>
      <c r="H21" s="195"/>
    </row>
    <row r="22" spans="2:8" ht="13.5" thickTop="1">
      <c r="C22" s="182"/>
      <c r="D22" s="182"/>
      <c r="F22" s="195"/>
      <c r="G22" s="195"/>
      <c r="H22" s="195"/>
    </row>
    <row r="23" spans="2:8" s="424" customFormat="1" ht="16.5">
      <c r="B23" s="459" t="s">
        <v>661</v>
      </c>
      <c r="C23" s="46"/>
      <c r="D23" s="46"/>
    </row>
  </sheetData>
  <mergeCells count="3">
    <mergeCell ref="B5:F5"/>
    <mergeCell ref="C8:D8"/>
    <mergeCell ref="C16:D16"/>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I23"/>
  <sheetViews>
    <sheetView showGridLines="0" zoomScaleNormal="100" workbookViewId="0">
      <selection activeCell="C21" sqref="C21:D21"/>
    </sheetView>
  </sheetViews>
  <sheetFormatPr baseColWidth="10" defaultColWidth="11.42578125" defaultRowHeight="12.75"/>
  <cols>
    <col min="1" max="1" width="11.42578125" style="4"/>
    <col min="2" max="2" width="33.28515625" style="4" customWidth="1"/>
    <col min="3" max="3" width="14.7109375" style="4" customWidth="1"/>
    <col min="4" max="4" width="13.85546875" style="4" customWidth="1"/>
    <col min="5" max="5" width="11.42578125" style="4"/>
    <col min="6" max="9" width="11.42578125" style="14"/>
    <col min="10" max="16384" width="11.42578125" style="4"/>
  </cols>
  <sheetData>
    <row r="2" spans="2:8">
      <c r="B2" s="29" t="s">
        <v>314</v>
      </c>
      <c r="D2" s="32" t="s">
        <v>380</v>
      </c>
    </row>
    <row r="5" spans="2:8">
      <c r="B5" s="75" t="s">
        <v>455</v>
      </c>
      <c r="C5" s="75"/>
      <c r="D5" s="75"/>
      <c r="E5" s="75"/>
    </row>
    <row r="6" spans="2:8">
      <c r="B6" s="25"/>
    </row>
    <row r="7" spans="2:8" ht="13.5">
      <c r="C7" s="655" t="s">
        <v>186</v>
      </c>
      <c r="D7" s="655"/>
    </row>
    <row r="8" spans="2:8">
      <c r="B8" s="298" t="s">
        <v>76</v>
      </c>
      <c r="C8" s="27">
        <v>45838</v>
      </c>
      <c r="D8" s="27">
        <v>45473</v>
      </c>
    </row>
    <row r="9" spans="2:8">
      <c r="B9" s="4" t="s">
        <v>79</v>
      </c>
      <c r="C9" s="429">
        <v>539220.75899999996</v>
      </c>
      <c r="D9" s="429">
        <v>498191.57699999999</v>
      </c>
    </row>
    <row r="10" spans="2:8">
      <c r="B10" s="4" t="s">
        <v>77</v>
      </c>
      <c r="C10" s="429">
        <v>110915.88099999999</v>
      </c>
      <c r="D10" s="429">
        <v>197862.935</v>
      </c>
    </row>
    <row r="11" spans="2:8" ht="17.25" thickBot="1">
      <c r="B11" s="29" t="s">
        <v>400</v>
      </c>
      <c r="C11" s="289">
        <v>650136.6399999999</v>
      </c>
      <c r="D11" s="289">
        <v>696054.51199999999</v>
      </c>
      <c r="F11" s="535"/>
      <c r="G11" s="46"/>
      <c r="H11" s="46"/>
    </row>
    <row r="12" spans="2:8" ht="13.5" thickTop="1">
      <c r="C12" s="96"/>
      <c r="D12" s="96"/>
    </row>
    <row r="13" spans="2:8" ht="13.5">
      <c r="C13" s="655" t="s">
        <v>186</v>
      </c>
      <c r="D13" s="655"/>
    </row>
    <row r="14" spans="2:8">
      <c r="B14" s="298" t="s">
        <v>104</v>
      </c>
      <c r="C14" s="27">
        <v>45838</v>
      </c>
      <c r="D14" s="27">
        <v>45473</v>
      </c>
    </row>
    <row r="15" spans="2:8">
      <c r="B15" s="4" t="s">
        <v>671</v>
      </c>
      <c r="C15" s="22">
        <v>-1814462.8160000001</v>
      </c>
      <c r="D15" s="22">
        <v>-577335.26699999999</v>
      </c>
    </row>
    <row r="16" spans="2:8">
      <c r="B16" s="4" t="s">
        <v>106</v>
      </c>
      <c r="C16" s="22">
        <v>-4752640.4000000004</v>
      </c>
      <c r="D16" s="22">
        <v>-4202171.0130000003</v>
      </c>
    </row>
    <row r="17" spans="2:8">
      <c r="B17" s="4" t="s">
        <v>649</v>
      </c>
      <c r="C17" s="22">
        <v>-5741914.7110000001</v>
      </c>
      <c r="D17" s="22">
        <v>0</v>
      </c>
    </row>
    <row r="18" spans="2:8">
      <c r="B18" s="4" t="s">
        <v>105</v>
      </c>
      <c r="C18" s="22">
        <v>0</v>
      </c>
      <c r="D18" s="22">
        <v>-171981.973</v>
      </c>
    </row>
    <row r="19" spans="2:8">
      <c r="B19" s="4" t="s">
        <v>107</v>
      </c>
      <c r="C19" s="22">
        <v>-3228.81</v>
      </c>
      <c r="D19" s="22">
        <v>-15868.306</v>
      </c>
    </row>
    <row r="20" spans="2:8" ht="17.25" thickBot="1">
      <c r="B20" s="29" t="s">
        <v>401</v>
      </c>
      <c r="C20" s="39">
        <v>-12312246.737000002</v>
      </c>
      <c r="D20" s="39">
        <v>-4967356.5590000004</v>
      </c>
      <c r="F20" s="535"/>
      <c r="G20" s="46"/>
      <c r="H20" s="46"/>
    </row>
    <row r="21" spans="2:8" ht="13.5" thickTop="1">
      <c r="C21" s="96"/>
      <c r="D21" s="96"/>
    </row>
    <row r="22" spans="2:8">
      <c r="C22" s="23"/>
      <c r="D22" s="23"/>
    </row>
    <row r="23" spans="2:8">
      <c r="C23" s="200"/>
    </row>
  </sheetData>
  <mergeCells count="2">
    <mergeCell ref="C7:D7"/>
    <mergeCell ref="C13:D13"/>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2"/>
  <sheetViews>
    <sheetView showGridLines="0" workbookViewId="0">
      <selection activeCell="B9" sqref="A9:XFD9"/>
    </sheetView>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29" t="s">
        <v>314</v>
      </c>
      <c r="D2" s="32" t="s">
        <v>380</v>
      </c>
    </row>
    <row r="5" spans="2:8">
      <c r="B5" s="178" t="s">
        <v>456</v>
      </c>
      <c r="C5" s="178"/>
      <c r="D5" s="178"/>
      <c r="E5" s="178"/>
      <c r="F5" s="178"/>
      <c r="H5" s="42"/>
    </row>
    <row r="6" spans="2:8" ht="13.5">
      <c r="C6" s="655" t="s">
        <v>186</v>
      </c>
      <c r="D6" s="655"/>
      <c r="E6" s="309"/>
      <c r="F6" s="309"/>
      <c r="H6" s="42"/>
    </row>
    <row r="7" spans="2:8">
      <c r="C7" s="27">
        <v>45838</v>
      </c>
      <c r="D7" s="27">
        <v>45473</v>
      </c>
      <c r="E7" s="309"/>
      <c r="F7" s="309"/>
      <c r="H7" s="42"/>
    </row>
    <row r="8" spans="2:8">
      <c r="B8" s="4" t="s">
        <v>162</v>
      </c>
      <c r="C8" s="22">
        <v>-7974000</v>
      </c>
      <c r="D8" s="22">
        <v>-8050000</v>
      </c>
      <c r="E8" s="309"/>
      <c r="F8" s="309"/>
      <c r="H8" s="42"/>
    </row>
    <row r="9" spans="2:8" ht="13.5" thickBot="1">
      <c r="B9" s="29" t="s">
        <v>402</v>
      </c>
      <c r="C9" s="314">
        <v>-7974000</v>
      </c>
      <c r="D9" s="314">
        <v>-8050000</v>
      </c>
      <c r="E9" s="309"/>
      <c r="F9" s="309"/>
      <c r="H9" s="42"/>
    </row>
    <row r="10" spans="2:8" ht="13.5" thickTop="1">
      <c r="C10" s="536"/>
      <c r="D10" s="536"/>
      <c r="E10" s="309"/>
      <c r="F10" s="309"/>
      <c r="H10" s="42"/>
    </row>
    <row r="11" spans="2:8" s="424" customFormat="1" ht="16.5">
      <c r="B11" s="459" t="s">
        <v>661</v>
      </c>
      <c r="C11" s="445">
        <v>76000</v>
      </c>
      <c r="D11" s="445"/>
    </row>
    <row r="12" spans="2:8">
      <c r="B12" s="14"/>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3"/>
  <sheetViews>
    <sheetView showGridLines="0" workbookViewId="0">
      <selection activeCell="C19" sqref="C19:D19"/>
    </sheetView>
  </sheetViews>
  <sheetFormatPr baseColWidth="10" defaultColWidth="11.42578125" defaultRowHeight="12.75"/>
  <cols>
    <col min="1" max="1" width="6.42578125" style="4" customWidth="1"/>
    <col min="2" max="2" width="27.140625" style="4" customWidth="1"/>
    <col min="3" max="4" width="14.7109375" style="4" customWidth="1"/>
    <col min="5" max="16384" width="11.42578125" style="4"/>
  </cols>
  <sheetData>
    <row r="2" spans="2:9">
      <c r="B2" s="29" t="s">
        <v>314</v>
      </c>
      <c r="C2" s="29"/>
      <c r="D2" s="32" t="s">
        <v>380</v>
      </c>
    </row>
    <row r="3" spans="2:9">
      <c r="F3" s="14"/>
      <c r="G3" s="14"/>
    </row>
    <row r="4" spans="2:9">
      <c r="F4" s="14"/>
      <c r="G4" s="14"/>
    </row>
    <row r="5" spans="2:9">
      <c r="B5" s="75" t="s">
        <v>658</v>
      </c>
      <c r="C5" s="75"/>
      <c r="D5" s="75"/>
      <c r="E5" s="75"/>
      <c r="F5" s="317"/>
      <c r="G5" s="14"/>
      <c r="H5" s="42"/>
      <c r="I5" s="309"/>
    </row>
    <row r="6" spans="2:9">
      <c r="B6" s="603"/>
      <c r="C6" s="603"/>
      <c r="D6" s="603"/>
      <c r="E6" s="309"/>
      <c r="F6" s="315"/>
      <c r="G6" s="14"/>
      <c r="H6" s="42"/>
      <c r="I6" s="309"/>
    </row>
    <row r="7" spans="2:9" ht="13.5">
      <c r="C7" s="530" t="s">
        <v>186</v>
      </c>
      <c r="D7" s="530"/>
      <c r="E7" s="309"/>
      <c r="F7" s="315"/>
      <c r="G7" s="14"/>
      <c r="H7" s="42"/>
      <c r="I7" s="309"/>
    </row>
    <row r="8" spans="2:9">
      <c r="B8" s="298" t="s">
        <v>403</v>
      </c>
      <c r="C8" s="27">
        <v>45838</v>
      </c>
      <c r="D8" s="27">
        <v>45473</v>
      </c>
      <c r="E8" s="309"/>
      <c r="F8" s="309"/>
      <c r="H8" s="42"/>
      <c r="I8" s="309"/>
    </row>
    <row r="9" spans="2:9">
      <c r="B9" s="4" t="s">
        <v>75</v>
      </c>
      <c r="C9" s="22">
        <v>78461.813999999998</v>
      </c>
      <c r="D9" s="22">
        <v>58365.392</v>
      </c>
      <c r="E9" s="309"/>
      <c r="F9" s="309"/>
      <c r="H9" s="42"/>
      <c r="I9" s="309"/>
    </row>
    <row r="10" spans="2:9">
      <c r="B10" s="4" t="s">
        <v>73</v>
      </c>
      <c r="C10" s="22">
        <v>1818.182</v>
      </c>
      <c r="D10" s="22">
        <v>2539.7530000000002</v>
      </c>
      <c r="E10" s="309"/>
      <c r="F10" s="309"/>
      <c r="H10" s="42"/>
      <c r="I10" s="309"/>
    </row>
    <row r="11" spans="2:9" ht="13.5" thickBot="1">
      <c r="B11" s="29" t="s">
        <v>404</v>
      </c>
      <c r="C11" s="314">
        <v>80279.995999999999</v>
      </c>
      <c r="D11" s="314">
        <v>60905.144999999997</v>
      </c>
      <c r="E11" s="309"/>
      <c r="F11" s="309"/>
      <c r="G11" s="200"/>
      <c r="H11" s="42"/>
      <c r="I11" s="309"/>
    </row>
    <row r="12" spans="2:9" ht="13.5" thickTop="1">
      <c r="C12" s="316"/>
      <c r="D12" s="316"/>
      <c r="E12" s="309"/>
      <c r="F12" s="309"/>
      <c r="H12" s="42"/>
      <c r="I12" s="309"/>
    </row>
    <row r="13" spans="2:9" ht="13.9" hidden="1" customHeight="1">
      <c r="C13" s="529" t="s">
        <v>186</v>
      </c>
      <c r="D13" s="529" t="s">
        <v>186</v>
      </c>
    </row>
    <row r="14" spans="2:9" ht="13.9" hidden="1" customHeight="1">
      <c r="B14" s="298" t="s">
        <v>651</v>
      </c>
      <c r="C14" s="27">
        <v>45657</v>
      </c>
      <c r="D14" s="27">
        <v>45657</v>
      </c>
    </row>
    <row r="15" spans="2:9" ht="13.9" hidden="1" customHeight="1">
      <c r="B15" s="4" t="s">
        <v>650</v>
      </c>
      <c r="C15" s="184">
        <v>0</v>
      </c>
      <c r="D15" s="184">
        <v>0</v>
      </c>
    </row>
    <row r="16" spans="2:9" ht="14.45" hidden="1" customHeight="1" thickBot="1">
      <c r="B16" s="29" t="s">
        <v>652</v>
      </c>
      <c r="C16" s="524">
        <v>0</v>
      </c>
      <c r="D16" s="524">
        <v>0</v>
      </c>
      <c r="E16" s="29"/>
    </row>
    <row r="17" spans="2:6" ht="13.9" hidden="1" customHeight="1"/>
    <row r="18" spans="2:6" ht="13.5" thickBot="1">
      <c r="B18" s="29" t="s">
        <v>405</v>
      </c>
      <c r="C18" s="314">
        <v>80279.995999999999</v>
      </c>
      <c r="D18" s="314">
        <v>60905.144999999997</v>
      </c>
      <c r="F18" s="200"/>
    </row>
    <row r="19" spans="2:6" ht="13.5" thickTop="1">
      <c r="C19" s="96"/>
      <c r="D19" s="96"/>
    </row>
    <row r="20" spans="2:6" ht="16.5">
      <c r="B20" s="459" t="s">
        <v>661</v>
      </c>
      <c r="C20" s="459"/>
      <c r="D20" s="445">
        <v>-2571964.3080000002</v>
      </c>
    </row>
    <row r="21" spans="2:6">
      <c r="D21" s="77"/>
    </row>
    <row r="22" spans="2:6">
      <c r="D22" s="77"/>
    </row>
    <row r="23" spans="2:6">
      <c r="D23" s="200"/>
    </row>
  </sheetData>
  <sortState xmlns:xlrd2="http://schemas.microsoft.com/office/spreadsheetml/2017/richdata2" ref="B9:D10">
    <sortCondition descending="1" ref="C9:C10"/>
  </sortState>
  <mergeCells count="1">
    <mergeCell ref="B6:D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election activeCell="C12" sqref="C12:D12"/>
    </sheetView>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29" t="s">
        <v>314</v>
      </c>
      <c r="D2" s="32" t="s">
        <v>380</v>
      </c>
    </row>
    <row r="5" spans="2:10">
      <c r="B5" s="29" t="s">
        <v>459</v>
      </c>
      <c r="C5" s="29"/>
      <c r="D5" s="29"/>
      <c r="E5" s="29"/>
      <c r="F5" s="29"/>
      <c r="G5" s="29"/>
      <c r="H5" s="29"/>
      <c r="I5" s="29"/>
      <c r="J5" s="29"/>
    </row>
    <row r="6" spans="2:10" ht="15" customHeight="1">
      <c r="C6" s="29"/>
      <c r="D6" s="29"/>
    </row>
    <row r="7" spans="2:10" ht="15" customHeight="1">
      <c r="C7" s="204"/>
      <c r="D7" s="204"/>
    </row>
    <row r="8" spans="2:10" ht="15" customHeight="1">
      <c r="B8" s="29" t="s">
        <v>187</v>
      </c>
      <c r="C8" s="27">
        <v>45838</v>
      </c>
      <c r="D8" s="27">
        <v>45473</v>
      </c>
    </row>
    <row r="9" spans="2:10" ht="15" customHeight="1">
      <c r="B9" s="4" t="s">
        <v>406</v>
      </c>
      <c r="C9" s="318">
        <v>44100</v>
      </c>
      <c r="D9" s="318">
        <v>44100</v>
      </c>
      <c r="F9" s="78"/>
      <c r="G9" s="78"/>
      <c r="H9" s="78"/>
      <c r="I9" s="78"/>
      <c r="J9" s="78"/>
    </row>
    <row r="10" spans="2:10" ht="15" customHeight="1">
      <c r="B10" s="4" t="s">
        <v>407</v>
      </c>
      <c r="C10" s="318">
        <v>49295373.159000032</v>
      </c>
      <c r="D10" s="318">
        <v>61502962.641000025</v>
      </c>
    </row>
    <row r="11" spans="2:10" ht="15" customHeight="1">
      <c r="B11" s="65" t="s">
        <v>408</v>
      </c>
      <c r="C11" s="347">
        <v>1117.8089151700688</v>
      </c>
      <c r="D11" s="347">
        <v>1394.6250031972795</v>
      </c>
      <c r="E11" s="78"/>
      <c r="F11" s="78"/>
      <c r="G11" s="78"/>
      <c r="H11" s="78"/>
      <c r="I11" s="78"/>
      <c r="J11" s="78"/>
    </row>
    <row r="12" spans="2:10" ht="15" customHeight="1">
      <c r="C12" s="19"/>
      <c r="D12" s="19"/>
    </row>
    <row r="13" spans="2:10" ht="15" customHeight="1">
      <c r="B13" s="78"/>
      <c r="C13" s="78"/>
      <c r="D13" s="78"/>
      <c r="E13" s="78"/>
      <c r="F13" s="78"/>
      <c r="G13" s="78"/>
      <c r="H13" s="78"/>
      <c r="I13" s="78"/>
      <c r="J13" s="78"/>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N35"/>
  <sheetViews>
    <sheetView showGridLines="0" workbookViewId="0">
      <selection activeCell="A9" sqref="A1:XFD1048576"/>
    </sheetView>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424"/>
    <col min="9" max="9" width="12.7109375" style="424" bestFit="1" customWidth="1"/>
    <col min="10" max="10" width="11.42578125" style="424"/>
    <col min="11" max="12" width="12.7109375" style="424" bestFit="1" customWidth="1"/>
    <col min="13" max="16384" width="11.42578125" style="4"/>
  </cols>
  <sheetData>
    <row r="2" spans="2:14">
      <c r="B2" s="29" t="s">
        <v>314</v>
      </c>
      <c r="D2" s="24" t="s">
        <v>115</v>
      </c>
      <c r="I2" s="437"/>
    </row>
    <row r="5" spans="2:14">
      <c r="B5" s="29" t="s">
        <v>460</v>
      </c>
      <c r="C5" s="29"/>
      <c r="D5" s="29"/>
      <c r="E5" s="29"/>
      <c r="F5" s="29"/>
      <c r="G5" s="438"/>
      <c r="H5" s="438"/>
    </row>
    <row r="7" spans="2:14">
      <c r="B7" s="29" t="s">
        <v>409</v>
      </c>
      <c r="E7" s="14"/>
      <c r="F7" s="14"/>
      <c r="G7" s="14"/>
      <c r="H7" s="14"/>
      <c r="I7" s="14"/>
      <c r="J7" s="14"/>
      <c r="K7" s="14"/>
      <c r="L7" s="14"/>
      <c r="M7" s="14"/>
      <c r="N7" s="14"/>
    </row>
    <row r="8" spans="2:14">
      <c r="B8" s="29"/>
      <c r="C8" s="29"/>
      <c r="D8" s="29"/>
      <c r="E8" s="563"/>
      <c r="F8" s="563"/>
      <c r="G8" s="563"/>
      <c r="H8" s="563"/>
      <c r="I8" s="14"/>
      <c r="J8" s="14"/>
      <c r="K8" s="14"/>
      <c r="L8" s="14"/>
      <c r="M8" s="14"/>
      <c r="N8" s="14"/>
    </row>
    <row r="9" spans="2:14" ht="13.5">
      <c r="C9" s="636" t="s">
        <v>186</v>
      </c>
      <c r="D9" s="636"/>
      <c r="E9" s="14"/>
      <c r="F9" s="14"/>
      <c r="G9" s="14"/>
      <c r="H9" s="14"/>
      <c r="I9" s="14"/>
      <c r="J9" s="14"/>
      <c r="K9" s="14"/>
      <c r="L9" s="14"/>
      <c r="M9" s="14"/>
      <c r="N9" s="14"/>
    </row>
    <row r="10" spans="2:14">
      <c r="B10" s="298" t="s">
        <v>187</v>
      </c>
      <c r="C10" s="27">
        <v>45838</v>
      </c>
      <c r="D10" s="27">
        <v>45657</v>
      </c>
      <c r="E10" s="14"/>
      <c r="F10" s="14"/>
      <c r="G10" s="14"/>
      <c r="H10" s="14"/>
      <c r="I10" s="14"/>
      <c r="J10" s="14"/>
      <c r="K10" s="14"/>
      <c r="L10" s="14"/>
      <c r="M10" s="14"/>
      <c r="N10" s="14"/>
    </row>
    <row r="11" spans="2:14">
      <c r="B11" s="29" t="s">
        <v>0</v>
      </c>
      <c r="E11" s="14"/>
      <c r="F11" s="14"/>
      <c r="G11" s="14"/>
      <c r="H11" s="14"/>
      <c r="I11" s="14"/>
      <c r="J11" s="14"/>
      <c r="K11" s="14"/>
      <c r="L11" s="14"/>
      <c r="M11" s="14"/>
      <c r="N11" s="14"/>
    </row>
    <row r="12" spans="2:14">
      <c r="B12" s="4" t="s">
        <v>634</v>
      </c>
      <c r="C12" s="318">
        <v>18141135.541000001</v>
      </c>
      <c r="D12" s="318">
        <v>9831282.4119999986</v>
      </c>
      <c r="E12" s="14"/>
      <c r="F12" s="549"/>
      <c r="G12" s="14"/>
      <c r="H12" s="14"/>
      <c r="I12" s="14"/>
      <c r="J12" s="14"/>
      <c r="K12" s="14"/>
      <c r="L12" s="14"/>
      <c r="M12" s="14"/>
      <c r="N12" s="14"/>
    </row>
    <row r="13" spans="2:14" ht="13.5" thickBot="1">
      <c r="B13" s="29" t="s">
        <v>410</v>
      </c>
      <c r="C13" s="319">
        <v>18141135.541000001</v>
      </c>
      <c r="D13" s="289">
        <v>9831282.4119999986</v>
      </c>
      <c r="E13" s="14"/>
      <c r="F13" s="14"/>
      <c r="G13" s="14"/>
      <c r="H13" s="14"/>
      <c r="I13" s="14"/>
      <c r="J13" s="14"/>
      <c r="K13" s="14"/>
      <c r="L13" s="14"/>
      <c r="M13" s="14"/>
      <c r="N13" s="14"/>
    </row>
    <row r="14" spans="2:14" ht="13.5" thickTop="1">
      <c r="B14" s="29"/>
      <c r="C14" s="408">
        <v>8690515.0380000025</v>
      </c>
      <c r="D14" s="409" t="e">
        <v>#REF!</v>
      </c>
      <c r="E14" s="14"/>
      <c r="F14" s="14"/>
      <c r="G14" s="14"/>
      <c r="H14" s="14"/>
      <c r="I14" s="14"/>
      <c r="J14" s="14"/>
      <c r="K14" s="14"/>
      <c r="L14" s="14"/>
      <c r="M14" s="14"/>
      <c r="N14" s="14"/>
    </row>
    <row r="15" spans="2:14">
      <c r="B15" s="29" t="s">
        <v>45</v>
      </c>
      <c r="C15" s="320"/>
      <c r="D15" s="321"/>
      <c r="E15" s="14"/>
      <c r="F15" s="14"/>
      <c r="G15" s="14"/>
      <c r="H15" s="14"/>
      <c r="I15" s="14"/>
      <c r="J15" s="14"/>
      <c r="K15" s="14"/>
      <c r="L15" s="14"/>
      <c r="M15" s="14"/>
      <c r="N15" s="14"/>
    </row>
    <row r="16" spans="2:14">
      <c r="B16" s="4" t="s">
        <v>635</v>
      </c>
      <c r="C16" s="318">
        <v>6708185.0455499999</v>
      </c>
      <c r="D16" s="318">
        <v>6749102.9824999999</v>
      </c>
      <c r="E16" s="14"/>
      <c r="F16" s="14"/>
      <c r="G16" s="14"/>
      <c r="H16" s="14"/>
      <c r="I16" s="14"/>
      <c r="J16" s="14"/>
      <c r="K16" s="14"/>
      <c r="L16" s="14"/>
      <c r="M16" s="14"/>
      <c r="N16" s="14"/>
    </row>
    <row r="17" spans="2:14">
      <c r="B17" s="4" t="s">
        <v>411</v>
      </c>
      <c r="C17" s="318">
        <v>15059500</v>
      </c>
      <c r="D17" s="318">
        <v>6000000.0029999996</v>
      </c>
      <c r="E17" s="14"/>
      <c r="F17" s="14"/>
      <c r="G17" s="14"/>
      <c r="H17" s="14"/>
      <c r="I17" s="14"/>
      <c r="J17" s="14"/>
      <c r="K17" s="14"/>
      <c r="L17" s="14"/>
      <c r="M17" s="14"/>
      <c r="N17" s="14"/>
    </row>
    <row r="18" spans="2:14" ht="13.5" thickBot="1">
      <c r="B18" s="29" t="s">
        <v>412</v>
      </c>
      <c r="C18" s="319">
        <v>21767685.04555</v>
      </c>
      <c r="D18" s="289">
        <v>12749102.9855</v>
      </c>
      <c r="E18" s="14"/>
      <c r="F18" s="14"/>
      <c r="G18" s="14"/>
      <c r="H18" s="14"/>
      <c r="I18" s="14"/>
      <c r="J18" s="14"/>
      <c r="K18" s="14"/>
      <c r="L18" s="14"/>
      <c r="M18" s="14"/>
      <c r="N18" s="14"/>
    </row>
    <row r="19" spans="2:14" ht="13.5" thickTop="1">
      <c r="E19" s="14"/>
      <c r="F19" s="14"/>
      <c r="G19" s="14"/>
      <c r="H19" s="14"/>
      <c r="I19" s="14"/>
      <c r="J19" s="14"/>
      <c r="K19" s="14"/>
      <c r="L19" s="14"/>
      <c r="M19" s="14"/>
      <c r="N19" s="14"/>
    </row>
    <row r="20" spans="2:14">
      <c r="B20" s="29" t="s">
        <v>413</v>
      </c>
      <c r="C20" s="322"/>
      <c r="D20" s="322"/>
      <c r="E20" s="564"/>
      <c r="F20" s="564"/>
      <c r="G20" s="564"/>
      <c r="H20" s="14"/>
      <c r="I20" s="14"/>
      <c r="J20" s="14"/>
      <c r="K20" s="14"/>
      <c r="L20" s="14"/>
      <c r="M20" s="14"/>
      <c r="N20" s="14"/>
    </row>
    <row r="21" spans="2:14">
      <c r="E21" s="14"/>
      <c r="F21" s="14"/>
      <c r="G21" s="14"/>
      <c r="H21" s="14"/>
      <c r="I21" s="14"/>
      <c r="J21" s="14"/>
      <c r="K21" s="14"/>
      <c r="L21" s="14"/>
      <c r="M21" s="14"/>
      <c r="N21" s="14"/>
    </row>
    <row r="22" spans="2:14" ht="13.5">
      <c r="C22" s="636" t="s">
        <v>186</v>
      </c>
      <c r="D22" s="636"/>
      <c r="E22" s="14"/>
      <c r="F22" s="14"/>
      <c r="G22" s="14"/>
      <c r="H22" s="14"/>
      <c r="K22" s="424" t="s">
        <v>653</v>
      </c>
      <c r="L22" s="14"/>
      <c r="M22" s="14"/>
      <c r="N22" s="14"/>
    </row>
    <row r="23" spans="2:14">
      <c r="B23" s="298" t="s">
        <v>111</v>
      </c>
      <c r="C23" s="27">
        <v>45838</v>
      </c>
      <c r="D23" s="27">
        <v>45473</v>
      </c>
      <c r="E23" s="14"/>
      <c r="F23" s="14"/>
      <c r="G23" s="14"/>
      <c r="H23" s="14"/>
      <c r="K23" s="439">
        <v>0.08</v>
      </c>
      <c r="L23" s="14"/>
      <c r="M23" s="14"/>
      <c r="N23" s="14"/>
    </row>
    <row r="24" spans="2:14">
      <c r="B24" s="4" t="s">
        <v>414</v>
      </c>
      <c r="C24" s="318">
        <v>4558613.8965916503</v>
      </c>
      <c r="D24" s="537">
        <v>5428263.72836415</v>
      </c>
      <c r="E24" s="14"/>
      <c r="F24" s="14"/>
      <c r="G24" s="14"/>
      <c r="H24" s="14"/>
      <c r="I24" s="440" t="s">
        <v>654</v>
      </c>
      <c r="K24" s="441">
        <v>1</v>
      </c>
      <c r="L24" s="14"/>
      <c r="M24" s="14"/>
      <c r="N24" s="14"/>
    </row>
    <row r="25" spans="2:14" ht="13.5" thickBot="1">
      <c r="B25" s="29" t="s">
        <v>415</v>
      </c>
      <c r="C25" s="319">
        <v>4558613.8965916503</v>
      </c>
      <c r="D25" s="289">
        <v>5428263.72836415</v>
      </c>
      <c r="E25" s="14"/>
      <c r="F25" s="14"/>
      <c r="G25" s="14"/>
      <c r="H25" s="14"/>
      <c r="I25" s="442">
        <v>1920000000</v>
      </c>
      <c r="K25" s="442">
        <v>24000000000</v>
      </c>
      <c r="L25" s="14"/>
      <c r="M25" s="14"/>
      <c r="N25" s="14"/>
    </row>
    <row r="26" spans="2:14" ht="13.5" thickTop="1">
      <c r="C26" s="323"/>
      <c r="D26" s="42"/>
      <c r="E26" s="14"/>
      <c r="F26" s="14"/>
      <c r="G26" s="14"/>
      <c r="H26" s="14"/>
      <c r="K26" s="422">
        <v>1920000000</v>
      </c>
      <c r="L26" s="14"/>
      <c r="M26" s="14"/>
      <c r="N26" s="14"/>
    </row>
    <row r="27" spans="2:14">
      <c r="B27" s="29" t="s">
        <v>112</v>
      </c>
      <c r="C27" s="323"/>
      <c r="D27" s="42"/>
      <c r="E27" s="14"/>
      <c r="F27" s="14"/>
      <c r="G27" s="14"/>
      <c r="H27" s="14"/>
      <c r="K27" s="423">
        <v>0.08</v>
      </c>
      <c r="L27" s="14"/>
      <c r="M27" s="14"/>
      <c r="N27" s="14"/>
    </row>
    <row r="28" spans="2:14">
      <c r="B28" s="4" t="s">
        <v>416</v>
      </c>
      <c r="C28" s="318">
        <v>6500499.8880000003</v>
      </c>
      <c r="D28" s="468">
        <v>9406154.7479999997</v>
      </c>
      <c r="E28" s="14"/>
      <c r="F28" s="14"/>
      <c r="G28" s="14"/>
      <c r="H28" s="14"/>
      <c r="I28" s="14"/>
      <c r="J28" s="14"/>
      <c r="K28" s="14"/>
      <c r="L28" s="14"/>
      <c r="M28" s="14"/>
      <c r="N28" s="14"/>
    </row>
    <row r="29" spans="2:14">
      <c r="B29" s="4" t="s">
        <v>418</v>
      </c>
      <c r="C29" s="318">
        <v>14940500.003</v>
      </c>
      <c r="D29" s="468">
        <v>8758835</v>
      </c>
      <c r="E29" s="14"/>
      <c r="F29" s="14"/>
      <c r="G29" s="14"/>
      <c r="H29" s="14"/>
      <c r="I29" s="419"/>
      <c r="J29" s="14"/>
      <c r="K29" s="419">
        <v>0</v>
      </c>
      <c r="L29" s="198">
        <v>0</v>
      </c>
      <c r="M29" s="14"/>
      <c r="N29" s="14"/>
    </row>
    <row r="30" spans="2:14">
      <c r="B30" s="4" t="s">
        <v>417</v>
      </c>
      <c r="C30" s="318">
        <v>8010000</v>
      </c>
      <c r="D30" s="468">
        <v>15178734.572000001</v>
      </c>
      <c r="E30" s="419"/>
      <c r="F30" s="14"/>
      <c r="G30" s="14"/>
      <c r="H30" s="14"/>
      <c r="I30" s="14"/>
      <c r="J30" s="14"/>
      <c r="K30" s="14"/>
      <c r="L30" s="14"/>
      <c r="M30" s="14"/>
      <c r="N30" s="14"/>
    </row>
    <row r="31" spans="2:14" ht="13.5" thickBot="1">
      <c r="B31" s="29" t="s">
        <v>419</v>
      </c>
      <c r="C31" s="319">
        <v>29450999.891000003</v>
      </c>
      <c r="D31" s="289">
        <v>33343724.32</v>
      </c>
      <c r="E31" s="14"/>
      <c r="F31" s="14"/>
      <c r="G31" s="14"/>
      <c r="H31" s="14"/>
      <c r="I31" s="14"/>
      <c r="J31" s="14"/>
      <c r="K31" s="14"/>
      <c r="L31" s="14"/>
      <c r="M31" s="14"/>
      <c r="N31" s="14"/>
    </row>
    <row r="32" spans="2:14" ht="13.5" thickTop="1">
      <c r="E32" s="14"/>
      <c r="F32" s="14"/>
      <c r="G32" s="14"/>
      <c r="H32" s="14"/>
      <c r="I32" s="14"/>
      <c r="J32" s="14"/>
      <c r="K32" s="14"/>
      <c r="L32" s="14"/>
      <c r="M32" s="14"/>
      <c r="N32" s="14"/>
    </row>
    <row r="34" spans="3:4">
      <c r="D34" s="195"/>
    </row>
    <row r="35" spans="3:4">
      <c r="C35" s="195"/>
      <c r="D35" s="42"/>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27"/>
  <sheetViews>
    <sheetView showGridLines="0" zoomScaleNormal="100" workbookViewId="0">
      <selection sqref="A1:XFD1048576"/>
    </sheetView>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29" t="s">
        <v>314</v>
      </c>
      <c r="F2" s="32" t="s">
        <v>115</v>
      </c>
    </row>
    <row r="5" spans="2:10">
      <c r="B5" s="602" t="s">
        <v>461</v>
      </c>
      <c r="C5" s="602"/>
      <c r="D5" s="602"/>
      <c r="E5" s="602"/>
      <c r="F5" s="602"/>
      <c r="G5" s="29"/>
      <c r="H5" s="29"/>
      <c r="I5" s="29"/>
      <c r="J5" s="29"/>
    </row>
    <row r="7" spans="2:10">
      <c r="B7" s="4" t="s">
        <v>718</v>
      </c>
    </row>
    <row r="9" spans="2:10" ht="40.5" customHeight="1">
      <c r="B9" s="580" t="s">
        <v>719</v>
      </c>
      <c r="C9" s="580"/>
      <c r="D9" s="580"/>
      <c r="E9" s="580"/>
      <c r="F9" s="580"/>
      <c r="H9" s="467"/>
    </row>
    <row r="10" spans="2:10" ht="5.25" customHeight="1"/>
    <row r="11" spans="2:10" ht="29.25" customHeight="1">
      <c r="B11" s="659" t="s">
        <v>420</v>
      </c>
      <c r="C11" s="659"/>
      <c r="D11" s="659"/>
      <c r="E11" s="659"/>
      <c r="F11" s="659"/>
    </row>
    <row r="12" spans="2:10">
      <c r="B12" s="187"/>
      <c r="C12" s="187"/>
      <c r="D12" s="187"/>
      <c r="E12" s="187"/>
      <c r="F12" s="187"/>
    </row>
    <row r="13" spans="2:10" ht="13.9" customHeight="1">
      <c r="B13" s="654" t="s">
        <v>691</v>
      </c>
      <c r="C13" s="654"/>
      <c r="D13" s="654"/>
      <c r="E13" s="654"/>
      <c r="F13" s="654"/>
    </row>
    <row r="14" spans="2:10">
      <c r="H14" s="324"/>
    </row>
    <row r="15" spans="2:10">
      <c r="D15" s="90">
        <v>45838</v>
      </c>
      <c r="E15" s="90">
        <v>45657</v>
      </c>
    </row>
    <row r="16" spans="2:10" s="29" customFormat="1">
      <c r="B16" s="29" t="s">
        <v>421</v>
      </c>
      <c r="D16" s="325">
        <v>0</v>
      </c>
      <c r="E16" s="325">
        <v>0</v>
      </c>
    </row>
    <row r="17" spans="2:5" ht="13.5">
      <c r="B17" s="274" t="s">
        <v>422</v>
      </c>
      <c r="D17" s="42">
        <v>0</v>
      </c>
      <c r="E17" s="42">
        <v>0</v>
      </c>
    </row>
    <row r="18" spans="2:5" ht="13.5">
      <c r="B18" s="274" t="s">
        <v>646</v>
      </c>
      <c r="D18" s="42">
        <v>0</v>
      </c>
      <c r="E18" s="42">
        <v>0</v>
      </c>
    </row>
    <row r="19" spans="2:5">
      <c r="B19" s="29" t="s">
        <v>423</v>
      </c>
      <c r="D19" s="325">
        <v>0</v>
      </c>
      <c r="E19" s="325">
        <v>0</v>
      </c>
    </row>
    <row r="20" spans="2:5">
      <c r="B20" s="4" t="s">
        <v>422</v>
      </c>
      <c r="D20" s="42">
        <v>0</v>
      </c>
      <c r="E20" s="42">
        <v>0</v>
      </c>
    </row>
    <row r="21" spans="2:5">
      <c r="B21" s="29" t="s">
        <v>674</v>
      </c>
      <c r="D21" s="325">
        <v>0</v>
      </c>
      <c r="E21" s="325">
        <v>2967705.1591424993</v>
      </c>
    </row>
    <row r="22" spans="2:5" ht="13.5">
      <c r="B22" s="274" t="s">
        <v>646</v>
      </c>
      <c r="D22" s="42">
        <v>0</v>
      </c>
      <c r="E22" s="42">
        <v>2967705.1591424993</v>
      </c>
    </row>
    <row r="23" spans="2:5">
      <c r="B23" s="29"/>
      <c r="D23" s="525"/>
      <c r="E23" s="525"/>
    </row>
    <row r="24" spans="2:5">
      <c r="B24" s="29"/>
      <c r="D24" s="525"/>
      <c r="E24" s="525"/>
    </row>
    <row r="25" spans="2:5" s="424" customFormat="1" ht="16.5">
      <c r="C25" s="459" t="s">
        <v>661</v>
      </c>
      <c r="D25" s="445"/>
      <c r="E25" s="445"/>
    </row>
    <row r="27" spans="2:5">
      <c r="D27" s="42"/>
    </row>
  </sheetData>
  <mergeCells count="4">
    <mergeCell ref="B5:F5"/>
    <mergeCell ref="B9:F9"/>
    <mergeCell ref="B11:F11"/>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zoomScaleNormal="100" workbookViewId="0">
      <selection activeCell="B7" sqref="B7:E7"/>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9" t="str">
        <f>[92]Indice!C6</f>
        <v>VICENTE SCAVONE &amp; CIA. S.A.E.</v>
      </c>
      <c r="E2" s="32" t="s">
        <v>115</v>
      </c>
    </row>
    <row r="5" spans="2:10">
      <c r="B5" s="29" t="s">
        <v>462</v>
      </c>
      <c r="C5" s="29"/>
      <c r="D5" s="29"/>
      <c r="E5" s="29"/>
      <c r="F5" s="29"/>
      <c r="G5" s="29"/>
      <c r="H5" s="29"/>
      <c r="I5" s="29"/>
      <c r="J5" s="29"/>
    </row>
    <row r="6" spans="2:10">
      <c r="B6" s="660"/>
      <c r="C6" s="660"/>
      <c r="D6" s="660"/>
      <c r="E6" s="660"/>
      <c r="F6" s="660"/>
      <c r="G6" s="660"/>
      <c r="H6" s="660"/>
      <c r="I6" s="660"/>
      <c r="J6" s="660"/>
    </row>
    <row r="7" spans="2:10" ht="32.25" customHeight="1">
      <c r="B7" s="654" t="s">
        <v>715</v>
      </c>
      <c r="C7" s="654"/>
      <c r="D7" s="654"/>
      <c r="E7" s="654"/>
      <c r="F7" s="326"/>
      <c r="G7" s="326"/>
      <c r="H7" s="326"/>
      <c r="I7" s="326"/>
    </row>
    <row r="9" spans="2:10" ht="15">
      <c r="B9" s="327"/>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1"/>
  <sheetViews>
    <sheetView showGridLines="0" zoomScaleNormal="100" workbookViewId="0">
      <selection activeCell="B7" sqref="B7:E7"/>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9" t="str">
        <f>[92]Indice!C6</f>
        <v>VICENTE SCAVONE &amp; CIA. S.A.E.</v>
      </c>
      <c r="E2" s="32" t="s">
        <v>115</v>
      </c>
    </row>
    <row r="5" spans="2:10">
      <c r="B5" s="29" t="s">
        <v>463</v>
      </c>
      <c r="C5" s="29"/>
      <c r="D5" s="29"/>
      <c r="E5" s="29"/>
      <c r="F5" s="29"/>
      <c r="G5" s="29"/>
      <c r="H5" s="29"/>
      <c r="I5" s="29"/>
      <c r="J5" s="29"/>
    </row>
    <row r="6" spans="2:10" ht="17.45" customHeight="1">
      <c r="B6" s="660"/>
      <c r="C6" s="660"/>
      <c r="D6" s="660"/>
      <c r="E6" s="660"/>
      <c r="F6" s="660"/>
      <c r="G6" s="660"/>
      <c r="H6" s="660"/>
      <c r="I6" s="660"/>
      <c r="J6" s="660"/>
    </row>
    <row r="7" spans="2:10" ht="42.6" customHeight="1">
      <c r="B7" s="661" t="s">
        <v>714</v>
      </c>
      <c r="C7" s="661"/>
      <c r="D7" s="661"/>
      <c r="E7" s="661"/>
      <c r="F7" s="326"/>
      <c r="G7" s="326"/>
      <c r="H7" s="326"/>
      <c r="I7" s="326"/>
      <c r="J7" s="326"/>
    </row>
    <row r="9" spans="2:10" ht="46.5" customHeight="1"/>
    <row r="11" spans="2:10">
      <c r="B11" s="662"/>
      <c r="C11" s="662"/>
      <c r="D11" s="662"/>
      <c r="E11" s="662"/>
      <c r="F11" s="662"/>
      <c r="G11" s="662"/>
      <c r="H11" s="662"/>
      <c r="I11" s="662"/>
      <c r="J11" s="662"/>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4"/>
  <sheetViews>
    <sheetView showGridLines="0" workbookViewId="0">
      <selection sqref="A1:XFD1048576"/>
    </sheetView>
  </sheetViews>
  <sheetFormatPr baseColWidth="10" defaultColWidth="11.42578125" defaultRowHeight="12.75"/>
  <cols>
    <col min="1" max="1" width="11.42578125" style="1"/>
    <col min="2" max="2" width="47.85546875" style="145" customWidth="1"/>
    <col min="3" max="4" width="13" style="145" customWidth="1"/>
    <col min="5" max="52" width="11.42578125" style="145"/>
    <col min="53" max="16384" width="11.42578125" style="1"/>
  </cols>
  <sheetData>
    <row r="3" spans="2:12">
      <c r="B3" s="143" t="s">
        <v>314</v>
      </c>
      <c r="D3" s="328" t="s">
        <v>424</v>
      </c>
      <c r="E3" s="329"/>
    </row>
    <row r="6" spans="2:12">
      <c r="B6" s="75" t="s">
        <v>464</v>
      </c>
      <c r="C6" s="75"/>
      <c r="D6" s="75"/>
      <c r="E6" s="75"/>
      <c r="F6" s="75"/>
      <c r="G6" s="75"/>
      <c r="H6" s="75"/>
    </row>
    <row r="7" spans="2:12">
      <c r="B7" s="330"/>
    </row>
    <row r="8" spans="2:12" ht="42.75" customHeight="1">
      <c r="B8" s="663" t="s">
        <v>425</v>
      </c>
      <c r="C8" s="663"/>
      <c r="D8" s="663"/>
      <c r="E8" s="663"/>
      <c r="F8" s="331"/>
      <c r="G8" s="331"/>
      <c r="H8" s="331"/>
      <c r="I8" s="331"/>
      <c r="J8" s="331"/>
      <c r="K8" s="331"/>
      <c r="L8" s="331"/>
    </row>
    <row r="9" spans="2:12">
      <c r="B9" s="20"/>
    </row>
    <row r="10" spans="2:12" s="145" customFormat="1">
      <c r="B10" s="664" t="s">
        <v>426</v>
      </c>
      <c r="C10" s="664"/>
      <c r="D10" s="664"/>
      <c r="E10" s="664"/>
      <c r="F10" s="664"/>
      <c r="G10" s="664"/>
      <c r="H10" s="664"/>
      <c r="I10" s="332"/>
      <c r="J10" s="332"/>
      <c r="K10" s="332"/>
      <c r="L10" s="332"/>
    </row>
    <row r="11" spans="2:12">
      <c r="B11" s="330" t="s">
        <v>186</v>
      </c>
      <c r="C11" s="1"/>
      <c r="D11" s="1"/>
    </row>
    <row r="12" spans="2:12" ht="15" customHeight="1">
      <c r="B12" s="333"/>
      <c r="C12" s="334">
        <v>45838</v>
      </c>
      <c r="D12" s="334">
        <v>45657</v>
      </c>
    </row>
    <row r="13" spans="2:12">
      <c r="B13" s="335" t="s">
        <v>427</v>
      </c>
      <c r="C13" s="336"/>
      <c r="D13" s="336"/>
    </row>
    <row r="14" spans="2:12" ht="13.9" hidden="1" customHeight="1">
      <c r="B14" s="333" t="s">
        <v>428</v>
      </c>
      <c r="C14" s="336">
        <v>0</v>
      </c>
      <c r="D14" s="336">
        <v>0</v>
      </c>
    </row>
    <row r="15" spans="2:12" ht="13.9" hidden="1" customHeight="1">
      <c r="B15" s="333" t="s">
        <v>429</v>
      </c>
      <c r="C15" s="336">
        <v>0</v>
      </c>
      <c r="D15" s="336">
        <v>0</v>
      </c>
    </row>
    <row r="16" spans="2:12">
      <c r="B16" s="333" t="s">
        <v>430</v>
      </c>
      <c r="C16" s="464">
        <v>18132784.335999999</v>
      </c>
      <c r="D16" s="464">
        <v>18132784.335999999</v>
      </c>
    </row>
    <row r="17" spans="1:53">
      <c r="B17" s="333" t="s">
        <v>431</v>
      </c>
      <c r="C17" s="464">
        <v>4077999.1669999999</v>
      </c>
      <c r="D17" s="464">
        <v>4077999.1669999999</v>
      </c>
    </row>
    <row r="18" spans="1:53" ht="13.9" hidden="1" customHeight="1">
      <c r="B18" s="333" t="s">
        <v>432</v>
      </c>
      <c r="C18" s="336">
        <v>0</v>
      </c>
      <c r="D18" s="336">
        <v>0</v>
      </c>
    </row>
    <row r="19" spans="1:53" s="145" customFormat="1" ht="13.9" hidden="1" customHeight="1">
      <c r="A19" s="1"/>
      <c r="B19" s="333" t="s">
        <v>126</v>
      </c>
      <c r="C19" s="336">
        <v>0</v>
      </c>
      <c r="D19" s="336">
        <v>0</v>
      </c>
    </row>
    <row r="20" spans="1:53" s="145" customFormat="1" ht="13.9" hidden="1" customHeight="1">
      <c r="A20" s="1"/>
      <c r="B20" s="333" t="s">
        <v>433</v>
      </c>
      <c r="C20" s="336">
        <v>0</v>
      </c>
      <c r="D20" s="336">
        <v>0</v>
      </c>
    </row>
    <row r="21" spans="1:53" s="145" customFormat="1" ht="13.9" hidden="1" customHeight="1">
      <c r="A21" s="1"/>
      <c r="B21" s="333" t="s">
        <v>434</v>
      </c>
      <c r="C21" s="336">
        <v>0</v>
      </c>
      <c r="D21" s="336">
        <v>0</v>
      </c>
    </row>
    <row r="22" spans="1:53" s="145" customFormat="1" ht="13.9" hidden="1" customHeight="1">
      <c r="A22" s="1"/>
      <c r="B22" s="333" t="s">
        <v>435</v>
      </c>
      <c r="C22" s="336">
        <v>0</v>
      </c>
      <c r="D22" s="336">
        <v>0</v>
      </c>
    </row>
    <row r="23" spans="1:53" s="145" customFormat="1">
      <c r="A23" s="1"/>
      <c r="B23" s="333" t="s">
        <v>436</v>
      </c>
      <c r="C23" s="465">
        <v>22210783.502999999</v>
      </c>
      <c r="D23" s="465">
        <v>22210783.502999999</v>
      </c>
      <c r="E23" s="490"/>
    </row>
    <row r="24" spans="1:53" s="145" customFormat="1">
      <c r="A24" s="1"/>
      <c r="B24" s="333" t="s">
        <v>437</v>
      </c>
      <c r="C24" s="336">
        <v>0</v>
      </c>
      <c r="D24" s="336">
        <v>0</v>
      </c>
      <c r="E24" s="491"/>
    </row>
    <row r="25" spans="1:53" s="145" customFormat="1">
      <c r="A25" s="1"/>
      <c r="B25" s="333" t="s">
        <v>438</v>
      </c>
      <c r="C25" s="466">
        <v>22210783.502999999</v>
      </c>
      <c r="D25" s="466">
        <v>22210783.502999999</v>
      </c>
    </row>
    <row r="26" spans="1:53" s="145" customFormat="1">
      <c r="A26" s="1"/>
      <c r="B26" s="333" t="s">
        <v>439</v>
      </c>
      <c r="C26" s="336">
        <v>0</v>
      </c>
      <c r="D26" s="336">
        <v>0</v>
      </c>
    </row>
    <row r="27" spans="1:53" s="145" customFormat="1">
      <c r="A27" s="1"/>
      <c r="B27" s="335" t="s">
        <v>176</v>
      </c>
      <c r="C27" s="466">
        <v>22210783.502999999</v>
      </c>
      <c r="D27" s="466">
        <v>22210783.502999999</v>
      </c>
    </row>
    <row r="28" spans="1:53">
      <c r="C28" s="392"/>
    </row>
    <row r="29" spans="1:53">
      <c r="C29" s="392"/>
    </row>
    <row r="31" spans="1:53">
      <c r="B31" s="1"/>
      <c r="D31" s="337"/>
      <c r="BA31" s="145"/>
    </row>
    <row r="32" spans="1:53">
      <c r="B32" s="9" t="s">
        <v>440</v>
      </c>
      <c r="C32" s="30" t="s">
        <v>143</v>
      </c>
      <c r="E32" s="600" t="s">
        <v>144</v>
      </c>
      <c r="F32" s="600"/>
    </row>
    <row r="33" spans="2:6">
      <c r="B33" s="47" t="s">
        <v>145</v>
      </c>
      <c r="C33" s="48" t="s">
        <v>146</v>
      </c>
      <c r="E33" s="600" t="s">
        <v>147</v>
      </c>
      <c r="F33" s="600"/>
    </row>
    <row r="34" spans="2:6">
      <c r="B34" s="25" t="s">
        <v>148</v>
      </c>
      <c r="C34" s="30" t="s">
        <v>149</v>
      </c>
      <c r="E34" s="611" t="s">
        <v>150</v>
      </c>
      <c r="F34" s="611"/>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+nwXB5m44U5BYSXpXSSnFZsgnmqqiawho05ONp/Yic0=</DigestValue>
    </Reference>
    <Reference Type="http://www.w3.org/2000/09/xmldsig#Object" URI="#idOfficeObject">
      <DigestMethod Algorithm="http://www.w3.org/2001/04/xmlenc#sha256"/>
      <DigestValue>q3s5yenVxeVpZKkmdVPpnWAda3e9Zjw2uAhvTyq1Cks=</DigestValue>
    </Reference>
    <Reference Type="http://uri.etsi.org/01903#SignedProperties" URI="#idSignedProperties">
      <Transforms>
        <Transform Algorithm="http://www.w3.org/TR/2001/REC-xml-c14n-20010315"/>
      </Transforms>
      <DigestMethod Algorithm="http://www.w3.org/2001/04/xmlenc#sha256"/>
      <DigestValue>7a2/Ykg2DAHWWGn3GnlaEk8io8bXBvqIBza57414JBg=</DigestValue>
    </Reference>
    <Reference Type="http://www.w3.org/2000/09/xmldsig#Object" URI="#idValidSigLnImg">
      <DigestMethod Algorithm="http://www.w3.org/2001/04/xmlenc#sha256"/>
      <DigestValue>1H0NnwH8H8LtYLI0WDISfqjb3duNDgfcjXggpQSQSO0=</DigestValue>
    </Reference>
    <Reference Type="http://www.w3.org/2000/09/xmldsig#Object" URI="#idInvalidSigLnImg">
      <DigestMethod Algorithm="http://www.w3.org/2001/04/xmlenc#sha256"/>
      <DigestValue>OM332qi42xSdSzJWpDeMb4yl79IbfSxXJRbmvNjxRLo=</DigestValue>
    </Reference>
  </SignedInfo>
  <SignatureValue>jkn4e+Ax6Mg/gJaZMvyKXrmD1Ud5Bkzm5EYrnH1UrwdM4n23CxqjMVnfOFzI8Kl18ltWg+WwGokf
K3WUtz1wtOboHJ+ay2qvWvH2bK39Ov7IR9KSFoey+QGrDk3ZC9ss40nQvuUtkVr0cFgTvIn1LmfN
pSSDYGuH6T0fQUnuZmZsSgYCOX11uF/QbaQcf6Njuw8sRBXhgh+6ZLTAXbQY+EdIs+srytfF/vI1
6mhA+CSIbkeqouix/HP6PlnsB3PmI6oA7qdrwTCmAHL1h6oRebLzP0DKMNiJrO4pkSlJ6W0YLXE9
LoHtaus9UiMVRfaa/NYSyYXi2h+Bt/Qqutpv7Q==</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KOg5WNYfik+UE87WBTzSHsRLNFT9OM9sEr6le19QZJk=</DigestValue>
      </Reference>
      <Reference URI="/xl/calcChain.xml?ContentType=application/vnd.openxmlformats-officedocument.spreadsheetml.calcChain+xml">
        <DigestMethod Algorithm="http://www.w3.org/2001/04/xmlenc#sha256"/>
        <DigestValue>OzcgNquErB6RvgbrUe9Nkc8lhzOBeCFYys22P4LmoOg=</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q6EaNZ1dZL8YGRfkD0urpxRWzuaK553MDnrINmGtI+g=</DigestValue>
      </Reference>
      <Reference URI="/xl/drawings/vmlDrawing1.vml?ContentType=application/vnd.openxmlformats-officedocument.vmlDrawing">
        <DigestMethod Algorithm="http://www.w3.org/2001/04/xmlenc#sha256"/>
        <DigestValue>tzhAP9iU7hnSAiiZBqN5Y9Cj85JxvhCcF+o3/ZPP3Fs=</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v1tHkM+ph+PhyBGBBgy+v54s3MLfQqSOWuvNhp9ZNsQ=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WAGSrBz697waxrEhM3E2Cavql46yWvItVh+x54cGqYE=</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oIbt3zSaf00GkE66ajKgNNl8d577AVVb5ekMK1BOkdg=</DigestValue>
      </Reference>
      <Reference URI="/xl/media/image3.emf?ContentType=image/x-emf">
        <DigestMethod Algorithm="http://www.w3.org/2001/04/xmlenc#sha256"/>
        <DigestValue>f+ettW4w3DGu3lDkXR1JCAdwuTiZCCNEvfVoCOpPolk=</DigestValue>
      </Reference>
      <Reference URI="/xl/media/image4.emf?ContentType=image/x-emf">
        <DigestMethod Algorithm="http://www.w3.org/2001/04/xmlenc#sha256"/>
        <DigestValue>7I0OjpHja5BNoA21LHrMLIabmPHfI2D9xWaD2NXblfI=</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9TVlSeie8TFfWszlN/jwgm1rHG09Psj29zMtjTJBgj8=</DigestValue>
      </Reference>
      <Reference URI="/xl/styles.xml?ContentType=application/vnd.openxmlformats-officedocument.spreadsheetml.styles+xml">
        <DigestMethod Algorithm="http://www.w3.org/2001/04/xmlenc#sha256"/>
        <DigestValue>+OJYludOIS9KcEaKaNvQWkTwz7tNx/bu+sH3SUynLNQ=</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4m1LaAjllyYOqdDU6cjDlobGqWZSzX48s4vQVDZjCho=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zWH1eTce0Ve5EA3drOwf/GYnInjVdvRHXwixPzaIimU=</DigestValue>
      </Reference>
      <Reference URI="/xl/worksheets/sheet10.xml?ContentType=application/vnd.openxmlformats-officedocument.spreadsheetml.worksheet+xml">
        <DigestMethod Algorithm="http://www.w3.org/2001/04/xmlenc#sha256"/>
        <DigestValue>NSCGMfrs3WF+5tQIu2+B1tm5FCGJ4Z0qbAPPFjsj0LQ=</DigestValue>
      </Reference>
      <Reference URI="/xl/worksheets/sheet11.xml?ContentType=application/vnd.openxmlformats-officedocument.spreadsheetml.worksheet+xml">
        <DigestMethod Algorithm="http://www.w3.org/2001/04/xmlenc#sha256"/>
        <DigestValue>JaTBHcWn+FSGVjOxcMfDsk7ijLUJWhwRFx+aUauwaPM=</DigestValue>
      </Reference>
      <Reference URI="/xl/worksheets/sheet12.xml?ContentType=application/vnd.openxmlformats-officedocument.spreadsheetml.worksheet+xml">
        <DigestMethod Algorithm="http://www.w3.org/2001/04/xmlenc#sha256"/>
        <DigestValue>Yg0jw/7p12OkFKrdlTw9gwFaOxpFKpwWlXCyCqA8yNU=</DigestValue>
      </Reference>
      <Reference URI="/xl/worksheets/sheet13.xml?ContentType=application/vnd.openxmlformats-officedocument.spreadsheetml.worksheet+xml">
        <DigestMethod Algorithm="http://www.w3.org/2001/04/xmlenc#sha256"/>
        <DigestValue>Uhsuw2pi8ExPZvsA9BA3k8A2+wclxrhFYewndbneWzU=</DigestValue>
      </Reference>
      <Reference URI="/xl/worksheets/sheet14.xml?ContentType=application/vnd.openxmlformats-officedocument.spreadsheetml.worksheet+xml">
        <DigestMethod Algorithm="http://www.w3.org/2001/04/xmlenc#sha256"/>
        <DigestValue>CpIcF2T8BMMCq8zD8FSGGdbTcbYTDyV8qNC0SthIRLc=</DigestValue>
      </Reference>
      <Reference URI="/xl/worksheets/sheet15.xml?ContentType=application/vnd.openxmlformats-officedocument.spreadsheetml.worksheet+xml">
        <DigestMethod Algorithm="http://www.w3.org/2001/04/xmlenc#sha256"/>
        <DigestValue>mtQgI3J7/nrDa9W4fPOFoUredglOiDlGGT1KEYWGWms=</DigestValue>
      </Reference>
      <Reference URI="/xl/worksheets/sheet16.xml?ContentType=application/vnd.openxmlformats-officedocument.spreadsheetml.worksheet+xml">
        <DigestMethod Algorithm="http://www.w3.org/2001/04/xmlenc#sha256"/>
        <DigestValue>mIc1pXJGkPq0OrnQ1gvlnsAw5EQnWYcr0zuHChF8h7U=</DigestValue>
      </Reference>
      <Reference URI="/xl/worksheets/sheet17.xml?ContentType=application/vnd.openxmlformats-officedocument.spreadsheetml.worksheet+xml">
        <DigestMethod Algorithm="http://www.w3.org/2001/04/xmlenc#sha256"/>
        <DigestValue>s/b3CyUgZ6yivDyMD6R1gVg0K0TLj08uOVssrjakPJQ=</DigestValue>
      </Reference>
      <Reference URI="/xl/worksheets/sheet18.xml?ContentType=application/vnd.openxmlformats-officedocument.spreadsheetml.worksheet+xml">
        <DigestMethod Algorithm="http://www.w3.org/2001/04/xmlenc#sha256"/>
        <DigestValue>+kfClq0WekZLA0MvrSo9PBsnfV9kv2r8IR86eCyPuHA=</DigestValue>
      </Reference>
      <Reference URI="/xl/worksheets/sheet19.xml?ContentType=application/vnd.openxmlformats-officedocument.spreadsheetml.worksheet+xml">
        <DigestMethod Algorithm="http://www.w3.org/2001/04/xmlenc#sha256"/>
        <DigestValue>7ZIDYiPsfn0M8CDjRoFUiM5naMeDdX5yGYobhqtCoEQ=</DigestValue>
      </Reference>
      <Reference URI="/xl/worksheets/sheet2.xml?ContentType=application/vnd.openxmlformats-officedocument.spreadsheetml.worksheet+xml">
        <DigestMethod Algorithm="http://www.w3.org/2001/04/xmlenc#sha256"/>
        <DigestValue>N7Dq+/HMsFrxjtZzb83ITr4NW0IiD+mJ6lPF0/B2EVM=</DigestValue>
      </Reference>
      <Reference URI="/xl/worksheets/sheet20.xml?ContentType=application/vnd.openxmlformats-officedocument.spreadsheetml.worksheet+xml">
        <DigestMethod Algorithm="http://www.w3.org/2001/04/xmlenc#sha256"/>
        <DigestValue>7OnkANfr2qnbYpuMzt7KEpk6xSqX2SiBrUiutgpWcpM=</DigestValue>
      </Reference>
      <Reference URI="/xl/worksheets/sheet21.xml?ContentType=application/vnd.openxmlformats-officedocument.spreadsheetml.worksheet+xml">
        <DigestMethod Algorithm="http://www.w3.org/2001/04/xmlenc#sha256"/>
        <DigestValue>XKyrknHegV+45rlcmq4PXeNkiI7kwlgSALYYCsZdRok=</DigestValue>
      </Reference>
      <Reference URI="/xl/worksheets/sheet22.xml?ContentType=application/vnd.openxmlformats-officedocument.spreadsheetml.worksheet+xml">
        <DigestMethod Algorithm="http://www.w3.org/2001/04/xmlenc#sha256"/>
        <DigestValue>ZITVspgp/viSn4/8YMTaeEJpUB9hYZa7fgmm5xI2I9E=</DigestValue>
      </Reference>
      <Reference URI="/xl/worksheets/sheet23.xml?ContentType=application/vnd.openxmlformats-officedocument.spreadsheetml.worksheet+xml">
        <DigestMethod Algorithm="http://www.w3.org/2001/04/xmlenc#sha256"/>
        <DigestValue>aAfg1XXkf7M66PJ5AM3gH/jZCW3cJtEZHzyuybGy6Oo=</DigestValue>
      </Reference>
      <Reference URI="/xl/worksheets/sheet24.xml?ContentType=application/vnd.openxmlformats-officedocument.spreadsheetml.worksheet+xml">
        <DigestMethod Algorithm="http://www.w3.org/2001/04/xmlenc#sha256"/>
        <DigestValue>786bIF8IQXrqjwskBynZsTmJLaS+vii25n4KeD4SZbc=</DigestValue>
      </Reference>
      <Reference URI="/xl/worksheets/sheet25.xml?ContentType=application/vnd.openxmlformats-officedocument.spreadsheetml.worksheet+xml">
        <DigestMethod Algorithm="http://www.w3.org/2001/04/xmlenc#sha256"/>
        <DigestValue>QZbWB1vBFWCWir08MzG8ch8n7H+omzl34BTDi0vWUcA=</DigestValue>
      </Reference>
      <Reference URI="/xl/worksheets/sheet26.xml?ContentType=application/vnd.openxmlformats-officedocument.spreadsheetml.worksheet+xml">
        <DigestMethod Algorithm="http://www.w3.org/2001/04/xmlenc#sha256"/>
        <DigestValue>ARhqBqI20n+tme72U8Y0hTAewGfaE98z2dezeo1dS74=</DigestValue>
      </Reference>
      <Reference URI="/xl/worksheets/sheet27.xml?ContentType=application/vnd.openxmlformats-officedocument.spreadsheetml.worksheet+xml">
        <DigestMethod Algorithm="http://www.w3.org/2001/04/xmlenc#sha256"/>
        <DigestValue>zhHjphvdnV16Ir/JryLst24ZrgqjcYfmdYVYa974JS8=</DigestValue>
      </Reference>
      <Reference URI="/xl/worksheets/sheet28.xml?ContentType=application/vnd.openxmlformats-officedocument.spreadsheetml.worksheet+xml">
        <DigestMethod Algorithm="http://www.w3.org/2001/04/xmlenc#sha256"/>
        <DigestValue>z8C3Xy334+EzITpjHpwbmb1jaQt0LGsOon36wn2cpUM=</DigestValue>
      </Reference>
      <Reference URI="/xl/worksheets/sheet29.xml?ContentType=application/vnd.openxmlformats-officedocument.spreadsheetml.worksheet+xml">
        <DigestMethod Algorithm="http://www.w3.org/2001/04/xmlenc#sha256"/>
        <DigestValue>a5iHdpaZyOtKrswREAKYUTVcZK0KPYSaWxDmUkxx6cs=</DigestValue>
      </Reference>
      <Reference URI="/xl/worksheets/sheet3.xml?ContentType=application/vnd.openxmlformats-officedocument.spreadsheetml.worksheet+xml">
        <DigestMethod Algorithm="http://www.w3.org/2001/04/xmlenc#sha256"/>
        <DigestValue>2JdAzqXcwf3ljiqpGLv16KWSX2u495Kxa/9B7SIinYk=</DigestValue>
      </Reference>
      <Reference URI="/xl/worksheets/sheet30.xml?ContentType=application/vnd.openxmlformats-officedocument.spreadsheetml.worksheet+xml">
        <DigestMethod Algorithm="http://www.w3.org/2001/04/xmlenc#sha256"/>
        <DigestValue>fpZTS0G8DabE8VCox/RD1Q0hiUsM4pDG9i2ng+8LtXg=</DigestValue>
      </Reference>
      <Reference URI="/xl/worksheets/sheet31.xml?ContentType=application/vnd.openxmlformats-officedocument.spreadsheetml.worksheet+xml">
        <DigestMethod Algorithm="http://www.w3.org/2001/04/xmlenc#sha256"/>
        <DigestValue>agbHh100Dqba+zZytTZjITHfD+B2SHROp/LpXsSFBSY=</DigestValue>
      </Reference>
      <Reference URI="/xl/worksheets/sheet32.xml?ContentType=application/vnd.openxmlformats-officedocument.spreadsheetml.worksheet+xml">
        <DigestMethod Algorithm="http://www.w3.org/2001/04/xmlenc#sha256"/>
        <DigestValue>4jRqgN72B+dSqmvM5cFjcW+eXLnkDW974rFdNIMRP9E=</DigestValue>
      </Reference>
      <Reference URI="/xl/worksheets/sheet33.xml?ContentType=application/vnd.openxmlformats-officedocument.spreadsheetml.worksheet+xml">
        <DigestMethod Algorithm="http://www.w3.org/2001/04/xmlenc#sha256"/>
        <DigestValue>DhZBJ0ae8VGP0geSCQ5IiQudHmQrcymnAvS6J71WqVk=</DigestValue>
      </Reference>
      <Reference URI="/xl/worksheets/sheet34.xml?ContentType=application/vnd.openxmlformats-officedocument.spreadsheetml.worksheet+xml">
        <DigestMethod Algorithm="http://www.w3.org/2001/04/xmlenc#sha256"/>
        <DigestValue>XC3qIACAe4IA+5YUydq/rEjYRbLtfhbOkNZm3B+rGkk=</DigestValue>
      </Reference>
      <Reference URI="/xl/worksheets/sheet35.xml?ContentType=application/vnd.openxmlformats-officedocument.spreadsheetml.worksheet+xml">
        <DigestMethod Algorithm="http://www.w3.org/2001/04/xmlenc#sha256"/>
        <DigestValue>XP6sFRsEB+vIkQgtECarVZd6oFlkUCG9H9y6CauEKY4=</DigestValue>
      </Reference>
      <Reference URI="/xl/worksheets/sheet36.xml?ContentType=application/vnd.openxmlformats-officedocument.spreadsheetml.worksheet+xml">
        <DigestMethod Algorithm="http://www.w3.org/2001/04/xmlenc#sha256"/>
        <DigestValue>CDUXicDkpYFVxCw83TmSYiEUEP+5/iyJcy+rPHh8rpI=</DigestValue>
      </Reference>
      <Reference URI="/xl/worksheets/sheet37.xml?ContentType=application/vnd.openxmlformats-officedocument.spreadsheetml.worksheet+xml">
        <DigestMethod Algorithm="http://www.w3.org/2001/04/xmlenc#sha256"/>
        <DigestValue>+p4c+PvgxYDfdYtcVeZzUCmOxtsLzofWZ+APSA7H2kw=</DigestValue>
      </Reference>
      <Reference URI="/xl/worksheets/sheet38.xml?ContentType=application/vnd.openxmlformats-officedocument.spreadsheetml.worksheet+xml">
        <DigestMethod Algorithm="http://www.w3.org/2001/04/xmlenc#sha256"/>
        <DigestValue>6wHZr009+Z4JWg4wKnncAIwQO8JmRwzB8FKBFp13Pic=</DigestValue>
      </Reference>
      <Reference URI="/xl/worksheets/sheet39.xml?ContentType=application/vnd.openxmlformats-officedocument.spreadsheetml.worksheet+xml">
        <DigestMethod Algorithm="http://www.w3.org/2001/04/xmlenc#sha256"/>
        <DigestValue>+WLWQrussJCoSeZpFi3deoJEcGXVCzyAKyK7ifDe9fg=</DigestValue>
      </Reference>
      <Reference URI="/xl/worksheets/sheet4.xml?ContentType=application/vnd.openxmlformats-officedocument.spreadsheetml.worksheet+xml">
        <DigestMethod Algorithm="http://www.w3.org/2001/04/xmlenc#sha256"/>
        <DigestValue>bulQf9lZCwAXpVFrQ4DVmyXyCPVUFfsHDPcpojLkRZA=</DigestValue>
      </Reference>
      <Reference URI="/xl/worksheets/sheet40.xml?ContentType=application/vnd.openxmlformats-officedocument.spreadsheetml.worksheet+xml">
        <DigestMethod Algorithm="http://www.w3.org/2001/04/xmlenc#sha256"/>
        <DigestValue>BsQgA/itOWp0o3wxdUM/BfOsolMBr/zo8Mckbmi13HI=</DigestValue>
      </Reference>
      <Reference URI="/xl/worksheets/sheet5.xml?ContentType=application/vnd.openxmlformats-officedocument.spreadsheetml.worksheet+xml">
        <DigestMethod Algorithm="http://www.w3.org/2001/04/xmlenc#sha256"/>
        <DigestValue>KArzjABCbvQSrr9UXJd1l6/HhmxYMnaom0GDAuUBx1c=</DigestValue>
      </Reference>
      <Reference URI="/xl/worksheets/sheet6.xml?ContentType=application/vnd.openxmlformats-officedocument.spreadsheetml.worksheet+xml">
        <DigestMethod Algorithm="http://www.w3.org/2001/04/xmlenc#sha256"/>
        <DigestValue>fY2To6qfHjRqs5EQtIFPMM7N9dbIhICrHRfH/f9dhV4=</DigestValue>
      </Reference>
      <Reference URI="/xl/worksheets/sheet7.xml?ContentType=application/vnd.openxmlformats-officedocument.spreadsheetml.worksheet+xml">
        <DigestMethod Algorithm="http://www.w3.org/2001/04/xmlenc#sha256"/>
        <DigestValue>gAzeZiF+I0wUHm+Uh//aFIsRgE1WLtAEe09Be9V1OG4=</DigestValue>
      </Reference>
      <Reference URI="/xl/worksheets/sheet8.xml?ContentType=application/vnd.openxmlformats-officedocument.spreadsheetml.worksheet+xml">
        <DigestMethod Algorithm="http://www.w3.org/2001/04/xmlenc#sha256"/>
        <DigestValue>I1oJeT8MfljncvmuEBW/yCkeyZRofLK4RPm29dA1ojc=</DigestValue>
      </Reference>
      <Reference URI="/xl/worksheets/sheet9.xml?ContentType=application/vnd.openxmlformats-officedocument.spreadsheetml.worksheet+xml">
        <DigestMethod Algorithm="http://www.w3.org/2001/04/xmlenc#sha256"/>
        <DigestValue>iyjW5X43rWOWhIQfGfrf/wdUC0eZbSfNRrF/yV+39BY=</DigestValue>
      </Reference>
    </Manifest>
    <SignatureProperties>
      <SignatureProperty Id="idSignatureTime" Target="#idPackageSignature">
        <mdssi:SignatureTime xmlns:mdssi="http://schemas.openxmlformats.org/package/2006/digital-signature">
          <mdssi:Format>YYYY-MM-DDThh:mm:ssTZD</mdssi:Format>
          <mdssi:Value>2025-08-12T13:46:00Z</mdssi:Value>
        </mdssi:SignatureTime>
      </SignatureProperty>
    </SignatureProperties>
  </Object>
  <Object Id="idOfficeObject">
    <SignatureProperties>
      <SignatureProperty Id="idOfficeV1Details" Target="#idPackageSignature">
        <SignatureInfoV1 xmlns="http://schemas.microsoft.com/office/2006/digsig">
          <SetupID>{4A051722-E4DD-460F-BE0A-932B8E586FEF}</SetupID>
          <SignatureText>Elizabeth Silvero Sotelo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2025-08-12T13:46:00Z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F5PJ/1/AAD09Tcn/X8AAACw2etTAAAALXBxJv1/AAABAAAAAAAAAAgAAAAAAAAAALDZ61MAAAC6ITgn/X8AAAAA6mn9fwAAaHdxJv1/AAAwFupp/X8AAGCw2etTAAAABAAAAFMAAAATAAAAAAAAAMAjWCf9fwAAMBbqaQAAAABIAAAAAAAAAPT1Nyf9fwAAwCNYJ/1/AACA+jcn/X8AAAEAAAAAAAAAuiE4J/1/AAAAAOpp/X8AAAAAAAAAAAAAAAAAAFMAAAAfEu1q/X8AAHCai4HkAQAAi+uPaP1/AABAsdnrUwAAANmx2etT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OQBAAC4vdfrUwAAAAAAAAAAAAAAyF61aP1/AAAAAAAAAAAAAAkAAAAAAAAAAAAAAAAAAAC9dnEm/X8AAAAAAAAAAAAAAAAAAAAAAAAZMqPLW04AADi/1+tTAAAAWI9GluQBAABwwNfrUwAAAHCai4HkAQAA////PwAAAADHAYoAAAAAAAcAAAAAAAAAgEvdgeQBAACsv9frUwAAAOm/1+tTAAAAMUSLaP1/AACQAQAAAAAAARaFkGgAAAAAaQBhAGwAAAAAAAAAAAAAAHCai4HkAQAAi+uPaP1/AABQv9frUwAAAOm/1+tTAAAAEKlFke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OF9GA/9fwAAAwAAAAAAAADIXrVo/X8AAAAAAAAAAAAAqIu0D/1/AACImtAP/X8AAAEAAAAAAAAAAAAAAAAAAAAAAAAAAAAAAOkyo8tbTgAA8BOQluQBAAAoAAAAAAAAABjA1+tTAAAAcJqLgeQBAADg////AAAAAAAAAAAAAAAABgAAAAAAAAAEAAAAAAAAADy/1+tTAAAAeb/X61MAAAAxRIto/X8AAHDtppfkAQAAoA8AAAAAAAABAAAAAAAAAAAAAAAAAAAAcJqLgeQBAACL649o/X8AAOC+1+tTAAAAeb/X61MAAACwt0WR5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8A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DARU///////EBnwav1/AAAwj0aW5AEAAMhetWj9fwAAAAAAAAAAAAC6FW0m/X8AABURATwAAAAAMBEKUwAAAAAAAAAAAAAAAAAAAAAAAAAAuTOjy1tOAACoFG0m/X8AAAAAAAAAAAAA6MDX61MAAABwmouB5AEAAOz///8AAAAAAAAAAAAAAAAJAAAAAAAAAAUAAAAAAAAADMDX61MAAABJwNfrUwAAADFEi2j9fwAAAAAAAAAAAAAAAAAAAAAAAAAAAAAAAAAAAAAAAAAAAABwmouB5AEAAIvrj2j9fwAAsL/X61MAAABJwNfrUwAAAGDXRZHkAQAAAAAAAGR2AAgAAAAAJQAAAAwAAAAEAAAAGAAAAAwAAAAAAAAAEgAAAAwAAAABAAAAHgAAABgAAAAwAAAAOwAAAAABAABXAAAAJQAAAAwAAAAEAAAAVAAAANwAAAAxAAAAOwAAAP4AAABWAAAAAQAAAFVVj0EmtI9BMQAAADsAAAAYAAAATAAAAAAAAAAAAAAAAAAAAP//////////fAAAAEUAbABpAHoAYQBiAGUAdABoACAAUwBpAGwAdgBlAHIAbwAgAFMAbwB0AGUAbABvAAoAAAAFAAAABQAAAAkAAAAKAAAADAAAAAoAAAAHAAAACwAAAAUAAAALAAAABQAAAAUAAAAKAAAACgAAAAcAAAAMAAAABQAAAAsAAAAMAAAABwAAAAo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WAAAAcQAAAAEAAABVVY9BJrSPQQ8AAABhAAAAGAAAAEwAAAAAAAAAAAAAAAAAAAD//////////3wAAABFAGwAaQB6AGEAYgBlAHQAaAAgAFMAaQBsAHYAZQByAG8AIABTAG8AdABlAGwAbwAHAAAAAwAAAAMAAAAGAAAABwAAAAgAAAAHAAAABAAAAAcAAAAEAAAABwAAAAMAAAADAAAABgAAAAcAAAAFAAAACAAAAAQAAAAHAAAACAAAAAQAAAAHAAAAAw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wBAAAPAAAAiwAAAAMBAACbAAAAAQAAAFVVj0EmtI9BDwAAAIsAAAAlAAAATAAAAAQAAAAOAAAAiwAAAAUBAACcAAAAmAAAAEYAaQByAG0AYQBkAG8AIABwAG8AcgA6ACAARQBMAEkAWgBBAEIARQBUAEgAIABTAEkATABWAEUAUgBPACAAUwBPAFQARQBMAE8AAAAGAAAAAwAAAAUAAAALAAAABwAAAAgAAAAIAAAABAAAAAgAAAAIAAAABQAAAAMAAAAEAAAABwAAAAYAAAADAAAABwAAAAgAAAAHAAAABwAAAAcAAAAJAAAABAAAAAcAAAADAAAABgAAAAgAAAAHAAAACAAAAAoAAAAEAAAABwAAAAoAAAAHAAAABwAAAAYAAAAK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Xk8n/X8AAPT1Nyf9fwAAALDZ61MAAAAtcHEm/X8AAAEAAAAAAAAACAAAAAAAAAAAsNnrUwAAALohOCf9fwAAAADqaf1/AABod3Em/X8AADAW6mn9fwAAYLDZ61MAAAAEAAAAUwAAABMAAAAAAAAAwCNYJ/1/AAAwFuppAAAAAEgAAAAAAAAA9PU3J/1/AADAI1gn/X8AAID6Nyf9fwAAAQAAAAAAAAC6ITgn/X8AAAAA6mn9fwAAAAAAAAAAAAAAAAAAUwAAAB8S7Wr9fwAAcJqLgeQBAACL649o/X8AAECx2etTAAAA2bHZ61MAAAAAAAAAAAAAAAAAAABkdgAIAAAAACUAAAAMAAAAAQAAABgAAAAMAAAA/wAAABIAAAAMAAAAAQAAAB4AAAAYAAAAMAAAAAUAAACLAAAAFgAAACUAAAAMAAAAAQAAAFQAAACoAAAAMQAAAAUAAACJAAAAFQAAAAEAAABVVY9BJrSPQTEAAAAFAAAADwAAAEwAAAAAAAAAAAAAAAAAAAD//////////2wAAABGAGkAcgBtAGEAIABuAG8AIAB2AOEAbABpAGQAYQCQl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5AEAALi91+tTAAAAAAAAAAAAAADIXrVo/X8AAAAAAAAAAAAACQAAAAAAAAAAAAAAAAAAAL12cSb9fwAAAAAAAAAAAAAAAAAAAAAAABkyo8tbTgAAOL/X61MAAABYj0aW5AEAAHDA1+tTAAAAcJqLgeQBAAD///8/AAAAAMcBigAAAAAABwAAAAAAAACAS92B5AEAAKy/1+tTAAAA6b/X61MAAAAxRIto/X8AAJABAAAAAAABFoWQaAAAAABpAGEAbAAAAAAAAAAAAAAAcJqLgeQBAACL649o/X8AAFC/1+tTAAAA6b/X61MAAAAQqUWR5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4X0YD/1/AAADAAAAAAAAAMhetWj9fwAAAAAAAAAAAACoi7QP/X8AAIia0A/9fwAAAQAAAAAAAAAAAAAAAAAAAAAAAAAAAAAA6TKjy1tOAADwE5CW5AEAACgAAAAAAAAAGMDX61MAAABwmouB5AEAAOD///8AAAAAAAAAAAAAAAAGAAAAAAAAAAQAAAAAAAAAPL/X61MAAAB5v9frUwAAADFEi2j9fwAAcO2ml+QBAACgDwAAAAAAAAEAAAAAAAAAAAAAAAAAAABwmouB5AEAAIvrj2j9fwAA4L7X61MAAAB5v9frUwAAALC3RZHk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FYAAAAwAAAAOwAAANAAAAAcAAAAIQDwAAAAAAAAAAAAAACAPwAAAAAAAAAAAACAPwAAAAAAAAAAAAAAAAAAAAAAAAAAAAAAAAAAAAAAAAAAJQAAAAwAAAAAAACAKAAAAAwAAAAEAAAAUgAAAHABAAAEAAAA7P///wAAAAAAAAAAAAAAAJABAAAAAAABAAAAAHMAZQBnAG8AZQAgAHUAaQAAAAAAAAAAAAAAAAAAAAAAAAAAAAAAAAAAAAAAAAAAAAAAAAAAAAAAAAAAAAAAAAAAAAAAMBFT//////8QGfBq/X8AADCPRpbkAQAAyF61aP1/AAAAAAAAAAAAALoVbSb9fwAAFREBPAAAAAAwEQpTAAAAAAAAAAAAAAAAAAAAAAAAAAC5M6PLW04AAKgUbSb9fwAAAAAAAAAAAADowNfrUwAAAHCai4HkAQAA7P///wAAAAAAAAAAAAAAAAkAAAAAAAAABQAAAAAAAAAMwNfrUwAAAEnA1+tTAAAAMUSLaP1/AAAAAAAAAAAAAAAAAAAAAAAAAAAAAAAAAAAAAAAAAAAAAHCai4HkAQAAi+uPaP1/AACwv9frUwAAAEnA1+tTAAAAYNdFkeQBAAAAAAAAZHYACAAAAAAlAAAADAAAAAQAAAAYAAAADAAAAAAAAAASAAAADAAAAAEAAAAeAAAAGAAAADAAAAA7AAAAAAEAAFcAAAAlAAAADAAAAAQAAABUAAAA3AAAADEAAAA7AAAA/gAAAFYAAAABAAAAVVWPQSa0j0ExAAAAOwAAABgAAABMAAAAAAAAAAAAAAAAAAAA//////////98AAAARQBsAGkAegBhAGIAZQB0AGgAIABTAGkAbAB2AGUAcgBvACAAUwBvAHQAZQBsAG8ACgAAAAUAAAAFAAAACQAAAAoAAAAMAAAACgAAAAcAAAALAAAABQAAAAsAAAAFAAAABQAAAAoAAAAKAAAABwAAAAwAAAAFAAAACwAAAAwAAAAHAAAACg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JYAAABxAAAAAQAAAFVVj0EmtI9BDwAAAGEAAAAYAAAATAAAAAAAAAAAAAAAAAAAAP//////////fAAAAEUAbABpAHoAYQBiAGUAdABoACAAUwBpAGwAdgBlAHIAbwAgAFMAbwB0AGUAbABvAAcAAAADAAAAAwAAAAYAAAAHAAAACAAAAAcAAAAEAAAABwAAAAQAAAAHAAAAAwAAAAMAAAAGAAAABwAAAAUAAAAIAAAABAAAAAcAAAAIAAAABAAAAAcAAAAD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LAEAAA8AAACLAAAAAwEAAJsAAAABAAAAVVWPQSa0j0EPAAAAiwAAACUAAABMAAAABAAAAA4AAACLAAAABQEAAJwAAACYAAAARgBpAHIAbQBhAGQAbwAgAHAAbwByADoAIABFAEwASQBaAEEAQgBFAFQASAAgAFMASQBMAFYARQBSAE8AIABTAE8AVABFAEwATwAAAAYAAAADAAAABQAAAAsAAAAHAAAACAAAAAgAAAAEAAAACAAAAAgAAAAFAAAAAwAAAAQAAAAHAAAABgAAAAMAAAAHAAAACAAAAAcAAAAHAAAABwAAAAkAAAAEAAAABwAAAAMAAAAGAAAACAAAAAcAAAAIAAAACgAAAAQAAAAHAAAACgAAAAcAAAAHAAAABg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0dQtAMIrxtUxoynvyu1OqoiVJ0su3tMIv0Js6QBW4C8=</DigestValue>
    </Reference>
    <Reference Type="http://www.w3.org/2000/09/xmldsig#Object" URI="#idOfficeObject">
      <DigestMethod Algorithm="http://www.w3.org/2001/04/xmlenc#sha256"/>
      <DigestValue>jIYzQSLCC8L2VUsl8Bpb2O9OqU9T4Bx7+cJZyoModQQ=</DigestValue>
    </Reference>
    <Reference Type="http://uri.etsi.org/01903#SignedProperties" URI="#idSignedProperties">
      <Transforms>
        <Transform Algorithm="http://www.w3.org/TR/2001/REC-xml-c14n-20010315"/>
      </Transforms>
      <DigestMethod Algorithm="http://www.w3.org/2001/04/xmlenc#sha256"/>
      <DigestValue>jR/qKG8QqSRsZsIs3RuptjDvd+3odacxyinUZOVlqwA=</DigestValue>
    </Reference>
    <Reference Type="http://www.w3.org/2000/09/xmldsig#Object" URI="#idValidSigLnImg">
      <DigestMethod Algorithm="http://www.w3.org/2001/04/xmlenc#sha256"/>
      <DigestValue>c0xBjVUobj/kwYAgpseO9VfEEle2OTkf58THTl2Evu4=</DigestValue>
    </Reference>
    <Reference Type="http://www.w3.org/2000/09/xmldsig#Object" URI="#idInvalidSigLnImg">
      <DigestMethod Algorithm="http://www.w3.org/2001/04/xmlenc#sha256"/>
      <DigestValue>3L2EX9kSCx6iOlEq2ZiPXS+AaszTIG21zAFz8bMRbE0=</DigestValue>
    </Reference>
  </SignedInfo>
  <SignatureValue>gNzg4xykMeIv8uW2npOzkq+g1NSZt7CjT+aF3//GKFNiUMu1iJVmvjEbAEJamP5ufP1JkxCERDrb
GrzJBihmmbBPB7aEaEZkpmWMxBmK/TiEMW6vt1TqQh28NKPBmuQ7v0CsQCqBrq4Ci2JzvpuM/bZn
G/7ezazFcTBf3hsIHhKsILpH+qFUNY4L4sA7XKDbxwBgdbvLO6QWbI1KEak3ZkcAj9tyuTZO3r8P
UdFSQm2VGioR+lo3OedPB7lHxs6EYTGBiq+1CHrH2iRxY6dBpSqoUpNUecCrxGco4MG9THKvu0cX
Tx7u4umkcgowzp00gEKpaGBNkuwnERcrRVLvDQ==</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KOg5WNYfik+UE87WBTzSHsRLNFT9OM9sEr6le19QZJk=</DigestValue>
      </Reference>
      <Reference URI="/xl/calcChain.xml?ContentType=application/vnd.openxmlformats-officedocument.spreadsheetml.calcChain+xml">
        <DigestMethod Algorithm="http://www.w3.org/2001/04/xmlenc#sha256"/>
        <DigestValue>OzcgNquErB6RvgbrUe9Nkc8lhzOBeCFYys22P4LmoOg=</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q6EaNZ1dZL8YGRfkD0urpxRWzuaK553MDnrINmGtI+g=</DigestValue>
      </Reference>
      <Reference URI="/xl/drawings/vmlDrawing1.vml?ContentType=application/vnd.openxmlformats-officedocument.vmlDrawing">
        <DigestMethod Algorithm="http://www.w3.org/2001/04/xmlenc#sha256"/>
        <DigestValue>tzhAP9iU7hnSAiiZBqN5Y9Cj85JxvhCcF+o3/ZPP3Fs=</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v1tHkM+ph+PhyBGBBgy+v54s3MLfQqSOWuvNhp9ZNsQ=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WAGSrBz697waxrEhM3E2Cavql46yWvItVh+x54cGqYE=</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oIbt3zSaf00GkE66ajKgNNl8d577AVVb5ekMK1BOkdg=</DigestValue>
      </Reference>
      <Reference URI="/xl/media/image3.emf?ContentType=image/x-emf">
        <DigestMethod Algorithm="http://www.w3.org/2001/04/xmlenc#sha256"/>
        <DigestValue>f+ettW4w3DGu3lDkXR1JCAdwuTiZCCNEvfVoCOpPolk=</DigestValue>
      </Reference>
      <Reference URI="/xl/media/image4.emf?ContentType=image/x-emf">
        <DigestMethod Algorithm="http://www.w3.org/2001/04/xmlenc#sha256"/>
        <DigestValue>7I0OjpHja5BNoA21LHrMLIabmPHfI2D9xWaD2NXblfI=</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9TVlSeie8TFfWszlN/jwgm1rHG09Psj29zMtjTJBgj8=</DigestValue>
      </Reference>
      <Reference URI="/xl/styles.xml?ContentType=application/vnd.openxmlformats-officedocument.spreadsheetml.styles+xml">
        <DigestMethod Algorithm="http://www.w3.org/2001/04/xmlenc#sha256"/>
        <DigestValue>+OJYludOIS9KcEaKaNvQWkTwz7tNx/bu+sH3SUynLNQ=</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4m1LaAjllyYOqdDU6cjDlobGqWZSzX48s4vQVDZjCho=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zWH1eTce0Ve5EA3drOwf/GYnInjVdvRHXwixPzaIimU=</DigestValue>
      </Reference>
      <Reference URI="/xl/worksheets/sheet10.xml?ContentType=application/vnd.openxmlformats-officedocument.spreadsheetml.worksheet+xml">
        <DigestMethod Algorithm="http://www.w3.org/2001/04/xmlenc#sha256"/>
        <DigestValue>NSCGMfrs3WF+5tQIu2+B1tm5FCGJ4Z0qbAPPFjsj0LQ=</DigestValue>
      </Reference>
      <Reference URI="/xl/worksheets/sheet11.xml?ContentType=application/vnd.openxmlformats-officedocument.spreadsheetml.worksheet+xml">
        <DigestMethod Algorithm="http://www.w3.org/2001/04/xmlenc#sha256"/>
        <DigestValue>JaTBHcWn+FSGVjOxcMfDsk7ijLUJWhwRFx+aUauwaPM=</DigestValue>
      </Reference>
      <Reference URI="/xl/worksheets/sheet12.xml?ContentType=application/vnd.openxmlformats-officedocument.spreadsheetml.worksheet+xml">
        <DigestMethod Algorithm="http://www.w3.org/2001/04/xmlenc#sha256"/>
        <DigestValue>Yg0jw/7p12OkFKrdlTw9gwFaOxpFKpwWlXCyCqA8yNU=</DigestValue>
      </Reference>
      <Reference URI="/xl/worksheets/sheet13.xml?ContentType=application/vnd.openxmlformats-officedocument.spreadsheetml.worksheet+xml">
        <DigestMethod Algorithm="http://www.w3.org/2001/04/xmlenc#sha256"/>
        <DigestValue>Uhsuw2pi8ExPZvsA9BA3k8A2+wclxrhFYewndbneWzU=</DigestValue>
      </Reference>
      <Reference URI="/xl/worksheets/sheet14.xml?ContentType=application/vnd.openxmlformats-officedocument.spreadsheetml.worksheet+xml">
        <DigestMethod Algorithm="http://www.w3.org/2001/04/xmlenc#sha256"/>
        <DigestValue>CpIcF2T8BMMCq8zD8FSGGdbTcbYTDyV8qNC0SthIRLc=</DigestValue>
      </Reference>
      <Reference URI="/xl/worksheets/sheet15.xml?ContentType=application/vnd.openxmlformats-officedocument.spreadsheetml.worksheet+xml">
        <DigestMethod Algorithm="http://www.w3.org/2001/04/xmlenc#sha256"/>
        <DigestValue>mtQgI3J7/nrDa9W4fPOFoUredglOiDlGGT1KEYWGWms=</DigestValue>
      </Reference>
      <Reference URI="/xl/worksheets/sheet16.xml?ContentType=application/vnd.openxmlformats-officedocument.spreadsheetml.worksheet+xml">
        <DigestMethod Algorithm="http://www.w3.org/2001/04/xmlenc#sha256"/>
        <DigestValue>mIc1pXJGkPq0OrnQ1gvlnsAw5EQnWYcr0zuHChF8h7U=</DigestValue>
      </Reference>
      <Reference URI="/xl/worksheets/sheet17.xml?ContentType=application/vnd.openxmlformats-officedocument.spreadsheetml.worksheet+xml">
        <DigestMethod Algorithm="http://www.w3.org/2001/04/xmlenc#sha256"/>
        <DigestValue>s/b3CyUgZ6yivDyMD6R1gVg0K0TLj08uOVssrjakPJQ=</DigestValue>
      </Reference>
      <Reference URI="/xl/worksheets/sheet18.xml?ContentType=application/vnd.openxmlformats-officedocument.spreadsheetml.worksheet+xml">
        <DigestMethod Algorithm="http://www.w3.org/2001/04/xmlenc#sha256"/>
        <DigestValue>+kfClq0WekZLA0MvrSo9PBsnfV9kv2r8IR86eCyPuHA=</DigestValue>
      </Reference>
      <Reference URI="/xl/worksheets/sheet19.xml?ContentType=application/vnd.openxmlformats-officedocument.spreadsheetml.worksheet+xml">
        <DigestMethod Algorithm="http://www.w3.org/2001/04/xmlenc#sha256"/>
        <DigestValue>7ZIDYiPsfn0M8CDjRoFUiM5naMeDdX5yGYobhqtCoEQ=</DigestValue>
      </Reference>
      <Reference URI="/xl/worksheets/sheet2.xml?ContentType=application/vnd.openxmlformats-officedocument.spreadsheetml.worksheet+xml">
        <DigestMethod Algorithm="http://www.w3.org/2001/04/xmlenc#sha256"/>
        <DigestValue>N7Dq+/HMsFrxjtZzb83ITr4NW0IiD+mJ6lPF0/B2EVM=</DigestValue>
      </Reference>
      <Reference URI="/xl/worksheets/sheet20.xml?ContentType=application/vnd.openxmlformats-officedocument.spreadsheetml.worksheet+xml">
        <DigestMethod Algorithm="http://www.w3.org/2001/04/xmlenc#sha256"/>
        <DigestValue>7OnkANfr2qnbYpuMzt7KEpk6xSqX2SiBrUiutgpWcpM=</DigestValue>
      </Reference>
      <Reference URI="/xl/worksheets/sheet21.xml?ContentType=application/vnd.openxmlformats-officedocument.spreadsheetml.worksheet+xml">
        <DigestMethod Algorithm="http://www.w3.org/2001/04/xmlenc#sha256"/>
        <DigestValue>XKyrknHegV+45rlcmq4PXeNkiI7kwlgSALYYCsZdRok=</DigestValue>
      </Reference>
      <Reference URI="/xl/worksheets/sheet22.xml?ContentType=application/vnd.openxmlformats-officedocument.spreadsheetml.worksheet+xml">
        <DigestMethod Algorithm="http://www.w3.org/2001/04/xmlenc#sha256"/>
        <DigestValue>ZITVspgp/viSn4/8YMTaeEJpUB9hYZa7fgmm5xI2I9E=</DigestValue>
      </Reference>
      <Reference URI="/xl/worksheets/sheet23.xml?ContentType=application/vnd.openxmlformats-officedocument.spreadsheetml.worksheet+xml">
        <DigestMethod Algorithm="http://www.w3.org/2001/04/xmlenc#sha256"/>
        <DigestValue>aAfg1XXkf7M66PJ5AM3gH/jZCW3cJtEZHzyuybGy6Oo=</DigestValue>
      </Reference>
      <Reference URI="/xl/worksheets/sheet24.xml?ContentType=application/vnd.openxmlformats-officedocument.spreadsheetml.worksheet+xml">
        <DigestMethod Algorithm="http://www.w3.org/2001/04/xmlenc#sha256"/>
        <DigestValue>786bIF8IQXrqjwskBynZsTmJLaS+vii25n4KeD4SZbc=</DigestValue>
      </Reference>
      <Reference URI="/xl/worksheets/sheet25.xml?ContentType=application/vnd.openxmlformats-officedocument.spreadsheetml.worksheet+xml">
        <DigestMethod Algorithm="http://www.w3.org/2001/04/xmlenc#sha256"/>
        <DigestValue>QZbWB1vBFWCWir08MzG8ch8n7H+omzl34BTDi0vWUcA=</DigestValue>
      </Reference>
      <Reference URI="/xl/worksheets/sheet26.xml?ContentType=application/vnd.openxmlformats-officedocument.spreadsheetml.worksheet+xml">
        <DigestMethod Algorithm="http://www.w3.org/2001/04/xmlenc#sha256"/>
        <DigestValue>ARhqBqI20n+tme72U8Y0hTAewGfaE98z2dezeo1dS74=</DigestValue>
      </Reference>
      <Reference URI="/xl/worksheets/sheet27.xml?ContentType=application/vnd.openxmlformats-officedocument.spreadsheetml.worksheet+xml">
        <DigestMethod Algorithm="http://www.w3.org/2001/04/xmlenc#sha256"/>
        <DigestValue>zhHjphvdnV16Ir/JryLst24ZrgqjcYfmdYVYa974JS8=</DigestValue>
      </Reference>
      <Reference URI="/xl/worksheets/sheet28.xml?ContentType=application/vnd.openxmlformats-officedocument.spreadsheetml.worksheet+xml">
        <DigestMethod Algorithm="http://www.w3.org/2001/04/xmlenc#sha256"/>
        <DigestValue>z8C3Xy334+EzITpjHpwbmb1jaQt0LGsOon36wn2cpUM=</DigestValue>
      </Reference>
      <Reference URI="/xl/worksheets/sheet29.xml?ContentType=application/vnd.openxmlformats-officedocument.spreadsheetml.worksheet+xml">
        <DigestMethod Algorithm="http://www.w3.org/2001/04/xmlenc#sha256"/>
        <DigestValue>a5iHdpaZyOtKrswREAKYUTVcZK0KPYSaWxDmUkxx6cs=</DigestValue>
      </Reference>
      <Reference URI="/xl/worksheets/sheet3.xml?ContentType=application/vnd.openxmlformats-officedocument.spreadsheetml.worksheet+xml">
        <DigestMethod Algorithm="http://www.w3.org/2001/04/xmlenc#sha256"/>
        <DigestValue>2JdAzqXcwf3ljiqpGLv16KWSX2u495Kxa/9B7SIinYk=</DigestValue>
      </Reference>
      <Reference URI="/xl/worksheets/sheet30.xml?ContentType=application/vnd.openxmlformats-officedocument.spreadsheetml.worksheet+xml">
        <DigestMethod Algorithm="http://www.w3.org/2001/04/xmlenc#sha256"/>
        <DigestValue>fpZTS0G8DabE8VCox/RD1Q0hiUsM4pDG9i2ng+8LtXg=</DigestValue>
      </Reference>
      <Reference URI="/xl/worksheets/sheet31.xml?ContentType=application/vnd.openxmlformats-officedocument.spreadsheetml.worksheet+xml">
        <DigestMethod Algorithm="http://www.w3.org/2001/04/xmlenc#sha256"/>
        <DigestValue>agbHh100Dqba+zZytTZjITHfD+B2SHROp/LpXsSFBSY=</DigestValue>
      </Reference>
      <Reference URI="/xl/worksheets/sheet32.xml?ContentType=application/vnd.openxmlformats-officedocument.spreadsheetml.worksheet+xml">
        <DigestMethod Algorithm="http://www.w3.org/2001/04/xmlenc#sha256"/>
        <DigestValue>4jRqgN72B+dSqmvM5cFjcW+eXLnkDW974rFdNIMRP9E=</DigestValue>
      </Reference>
      <Reference URI="/xl/worksheets/sheet33.xml?ContentType=application/vnd.openxmlformats-officedocument.spreadsheetml.worksheet+xml">
        <DigestMethod Algorithm="http://www.w3.org/2001/04/xmlenc#sha256"/>
        <DigestValue>DhZBJ0ae8VGP0geSCQ5IiQudHmQrcymnAvS6J71WqVk=</DigestValue>
      </Reference>
      <Reference URI="/xl/worksheets/sheet34.xml?ContentType=application/vnd.openxmlformats-officedocument.spreadsheetml.worksheet+xml">
        <DigestMethod Algorithm="http://www.w3.org/2001/04/xmlenc#sha256"/>
        <DigestValue>XC3qIACAe4IA+5YUydq/rEjYRbLtfhbOkNZm3B+rGkk=</DigestValue>
      </Reference>
      <Reference URI="/xl/worksheets/sheet35.xml?ContentType=application/vnd.openxmlformats-officedocument.spreadsheetml.worksheet+xml">
        <DigestMethod Algorithm="http://www.w3.org/2001/04/xmlenc#sha256"/>
        <DigestValue>XP6sFRsEB+vIkQgtECarVZd6oFlkUCG9H9y6CauEKY4=</DigestValue>
      </Reference>
      <Reference URI="/xl/worksheets/sheet36.xml?ContentType=application/vnd.openxmlformats-officedocument.spreadsheetml.worksheet+xml">
        <DigestMethod Algorithm="http://www.w3.org/2001/04/xmlenc#sha256"/>
        <DigestValue>CDUXicDkpYFVxCw83TmSYiEUEP+5/iyJcy+rPHh8rpI=</DigestValue>
      </Reference>
      <Reference URI="/xl/worksheets/sheet37.xml?ContentType=application/vnd.openxmlformats-officedocument.spreadsheetml.worksheet+xml">
        <DigestMethod Algorithm="http://www.w3.org/2001/04/xmlenc#sha256"/>
        <DigestValue>+p4c+PvgxYDfdYtcVeZzUCmOxtsLzofWZ+APSA7H2kw=</DigestValue>
      </Reference>
      <Reference URI="/xl/worksheets/sheet38.xml?ContentType=application/vnd.openxmlformats-officedocument.spreadsheetml.worksheet+xml">
        <DigestMethod Algorithm="http://www.w3.org/2001/04/xmlenc#sha256"/>
        <DigestValue>6wHZr009+Z4JWg4wKnncAIwQO8JmRwzB8FKBFp13Pic=</DigestValue>
      </Reference>
      <Reference URI="/xl/worksheets/sheet39.xml?ContentType=application/vnd.openxmlformats-officedocument.spreadsheetml.worksheet+xml">
        <DigestMethod Algorithm="http://www.w3.org/2001/04/xmlenc#sha256"/>
        <DigestValue>+WLWQrussJCoSeZpFi3deoJEcGXVCzyAKyK7ifDe9fg=</DigestValue>
      </Reference>
      <Reference URI="/xl/worksheets/sheet4.xml?ContentType=application/vnd.openxmlformats-officedocument.spreadsheetml.worksheet+xml">
        <DigestMethod Algorithm="http://www.w3.org/2001/04/xmlenc#sha256"/>
        <DigestValue>bulQf9lZCwAXpVFrQ4DVmyXyCPVUFfsHDPcpojLkRZA=</DigestValue>
      </Reference>
      <Reference URI="/xl/worksheets/sheet40.xml?ContentType=application/vnd.openxmlformats-officedocument.spreadsheetml.worksheet+xml">
        <DigestMethod Algorithm="http://www.w3.org/2001/04/xmlenc#sha256"/>
        <DigestValue>BsQgA/itOWp0o3wxdUM/BfOsolMBr/zo8Mckbmi13HI=</DigestValue>
      </Reference>
      <Reference URI="/xl/worksheets/sheet5.xml?ContentType=application/vnd.openxmlformats-officedocument.spreadsheetml.worksheet+xml">
        <DigestMethod Algorithm="http://www.w3.org/2001/04/xmlenc#sha256"/>
        <DigestValue>KArzjABCbvQSrr9UXJd1l6/HhmxYMnaom0GDAuUBx1c=</DigestValue>
      </Reference>
      <Reference URI="/xl/worksheets/sheet6.xml?ContentType=application/vnd.openxmlformats-officedocument.spreadsheetml.worksheet+xml">
        <DigestMethod Algorithm="http://www.w3.org/2001/04/xmlenc#sha256"/>
        <DigestValue>fY2To6qfHjRqs5EQtIFPMM7N9dbIhICrHRfH/f9dhV4=</DigestValue>
      </Reference>
      <Reference URI="/xl/worksheets/sheet7.xml?ContentType=application/vnd.openxmlformats-officedocument.spreadsheetml.worksheet+xml">
        <DigestMethod Algorithm="http://www.w3.org/2001/04/xmlenc#sha256"/>
        <DigestValue>gAzeZiF+I0wUHm+Uh//aFIsRgE1WLtAEe09Be9V1OG4=</DigestValue>
      </Reference>
      <Reference URI="/xl/worksheets/sheet8.xml?ContentType=application/vnd.openxmlformats-officedocument.spreadsheetml.worksheet+xml">
        <DigestMethod Algorithm="http://www.w3.org/2001/04/xmlenc#sha256"/>
        <DigestValue>I1oJeT8MfljncvmuEBW/yCkeyZRofLK4RPm29dA1ojc=</DigestValue>
      </Reference>
      <Reference URI="/xl/worksheets/sheet9.xml?ContentType=application/vnd.openxmlformats-officedocument.spreadsheetml.worksheet+xml">
        <DigestMethod Algorithm="http://www.w3.org/2001/04/xmlenc#sha256"/>
        <DigestValue>iyjW5X43rWOWhIQfGfrf/wdUC0eZbSfNRrF/yV+39BY=</DigestValue>
      </Reference>
    </Manifest>
    <SignatureProperties>
      <SignatureProperty Id="idSignatureTime" Target="#idPackageSignature">
        <mdssi:SignatureTime xmlns:mdssi="http://schemas.openxmlformats.org/package/2006/digital-signature">
          <mdssi:Format>YYYY-MM-DDThh:mm:ssTZD</mdssi:Format>
          <mdssi:Value>2025-08-13T15:59:21Z</mdssi:Value>
        </mdssi:SignatureTime>
      </SignatureProperty>
    </SignatureProperties>
  </Object>
  <Object Id="idOfficeObject">
    <SignatureProperties>
      <SignatureProperty Id="idOfficeV1Details" Target="#idPackageSignature">
        <SignatureInfoV1 xmlns="http://schemas.microsoft.com/office/2006/digsig">
          <SetupID>{E8B93D22-5D83-4572-9A54-1DD4A12FEEA0}</SetupID>
          <SignatureText>Ma. Harminia Cabllero Scavone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2025-08-13T15:59:21Z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4BAACfAAAAAAAAAAAAAACHIQAAOwsAACBFTUYAAAEA6BwAAKo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F5oIP1/AAD09VAg/X8AAIC2DwYGAAAALXCKH/1/AAABAAAAAAAAAAgAAAAAAAAAgLYPBgYAAAC6IVEg/X8AAAAA6mn9fwAAaHeKH/1/AAAwFupp/X8AAOC2DwYGAAAABAAAAAYAAAATAAAAAAAAAMAjcSD9fwAAMBbqaQAAAABIAAAAAAAAAPT1UCD9fwAAwCNxIP1/AACA+lAg/X8AAAEAAAAAAAAAuiFRIP1/AAAAAOpp/X8AAAAAAAAAAAAAAAAAAAYAAAAfEu1q/X8AADDrvB5UAQAAi+uPaP1/AADAtw8GBgAAAFm4DwYG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3wEAAKAAAAAAAAAAAAAAAN8BAACgAAAAUgAAAHABAAACAAAAFAAAAAkAAAAAAAAAAAAAALwCAAAAAAAAAQICIlMAeQBzAHQAZQBtAAAAAAAAAAAAAAAAAAAAAAAAAAAAAAAAAAAAAAAAAAAAAAAAAAAAAAAAAAAAAAAAAAAAAAAAAAAAAQAAAAAAAACY1g8GBgAAAABMDixUAQAAyF61aP1/AAAAAAAAAAAAAAkAAAAAAAAABgAAAAAAAAC9doof/X8AAAAAAAAAAAAAAAAAAAAAAACIox3aeZIAABjYDwYGAAAAYFi2HlQBAABQ2Q8GBgAAADDrvB5UAQAA0Pn1LQAAAADHAYoAAAAAAAcAAAAAAAAAoFxoHlQBAACM2A8GBgAAAMnYDwYGAAAAMUSLaP1/AAAcAAAAAAAAABaFkGgAAAAAAAAAAAAAAACo2Q8GBgAAADDrvB5UAQAAi+uPaP1/AAAw2A8GBgAAAMnYDwYGAAAAQKfDLV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OF9yRj9fwAAAwAAAAAAAADIXrVo/X8AAAAAAAAAAAAAqItlGf1/AACImoEZ/X8AAAEAAAAAAAAAAAAAAAAAAAAAAAAAAAAAAGgrHNp5kgAAYIbHS1QBAAAoAAAAAAAAAEhhDgYGAAAAMOu8HlQBAADg////AAAAAAAAAAAAAAAABgAAAAAAAAAHAAAAAAAAAGxgDgYGAAAAqWAOBgYAAAAxRIto/X8AAND+WTtUAQAAoA8AAAAAAAABAAAAAAAAAAAAAAAAAAAAMOu8HlQBAACL649o/X8AABBgDgYGAAAAqWAOBgYAAADA1OA0V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EgMBv//////EBnwav1/AACI8vQtVAEAAMhetWj9fwAAAAAAAAAAAAC6FYYf/X8AAMoYAUcAAAAASAwKBgAAAAAAAAAAAAAAAAAAAAAAAAAAWCgc2nmSAACoFIYf/X8AAAAAAAAAAAAAGGIOBgYAAAAw67weVAEAAOz///8AAAAAAAAAAAAAAAAJAAAAAAAAAAcAAAAAAAAAPGEOBgYAAAB5YQ4GBgAAADFEi2j9fwAAAAAAAAAAAAAAAAAAAAAAAAAAAAAAAAAAAAAAAAAAAAAw67weVAEAAIvrj2j9fwAA4GAOBgYAAAB5YQ4GBgAAAMAf/UBUAQAAAAAAAGR2AAgAAAAAJQAAAAwAAAAEAAAAGAAAAAwAAAAAAAAAEgAAAAwAAAABAAAAHgAAABgAAAAwAAAAOwAAAC0BAABXAAAAJQAAAAwAAAAEAAAAVAAAAPwAAAAxAAAAOwAAACsBAABWAAAAAQAAAFVVj0EmtI9BMQAAADsAAAAdAAAATAAAAAAAAAAAAAAAAAAAAP//////////iAAAAE0AYQAuACAASABhAHIAbQBpAG4AaQBhACAAQwBhAGIAbABsAGUAcgBvACAAUwBjAGEAdgAuAC4ALgAAABIAAAAKAAAABAAAAAUAAAAOAAAACgAAAAcAAAARAAAABQAAAAsAAAAFAAAACgAAAAUAAAAMAAAACgAAAAwAAAAFAAAABQAAAAoAAAAHAAAADAAAAAUAAAALAAAACQAAAAoAAAAKAAAABAAAAAQAAAAEAAAASwAAAEAAAAAwAAAABQAAACAAAAABAAAAAQAAABAAAAAAAAAAAAAAAN8BAACgAAAAAAAAAAAAAADfAQAAoAAAACUAAAAMAAAAAgAAACcAAAAYAAAABQAAAAAAAAD///8AAAAAACUAAAAMAAAABQAAAEwAAABkAAAAAAAAAGEAAADeAQAAmwAAAAAAAABhAAAA3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NgAAABxAAAAAQAAAFVVj0EmtI9BDwAAAGEAAAAgAAAATAAAAAAAAAAAAAAAAAAAAP//////////jAAAAE0AYQByAO0AYQAgAEgAZQByAG0AaQBuAGkAYQAgAEMAYQBiAGEAbABsAGUAcgBvACAAUwBjAGEAdgBvAG4AZQAMAAAABwAAAAUAAAADAAAABwAAAAQAAAAJAAAABwAAAAUAAAALAAAAAwAAAAcAAAADAAAABwAAAAQAAAAIAAAABwAAAAgAAAAHAAAAAwAAAAMAAAAHAAAABQAAAAgAAAAEAAAABwAAAAYAAAAHAAAABgAAAAgAAAAHAAAABwAAAEsAAABAAAAAMAAAAAUAAAAgAAAAAQAAAAEAAAAQAAAAAAAAAAAAAADfAQAAoAAAAAAAAAAAAAAA3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EmtI9BDwAAAHYAAAAKAAAATAAAAAAAAAAAAAAAAAAAAP//////////YAAAAFAAcgBlAHMAaQBkAGUAbgB0AGUABwAAAAUAAAAHAAAABgAAAAMAAAAIAAAABwAAAAcAAAAEAAAABwAAAEsAAABAAAAAMAAAAAUAAAAgAAAAAQAAAAEAAAAQAAAAAAAAAAAAAADfAQAAoAAAAAAAAAAAAAAA3wEAAKAAAAAlAAAADAAAAAIAAAAnAAAAGAAAAAUAAAAAAAAA////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AAAATAAAAAQAAAAOAAAAiwAAANEBAACcAAAAzAAAAEYAaQByAG0AYQBkAG8AIABwAG8AcgA6ACAATQBBAFIASQBBACAASABFAFIATQBJAE4ASQBBACAATQBBAFIARwBBAFIASQBUAEEAIABFAFUARwBFAE4ASQBBACAAQwBBAEIAQQBMAEwARQBSAE8AIABTAEMAQQBWAE8ATgBFAAAA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Object>
  <Object Id="idInvalidSigLnImg">AQAAAGwAAAAAAAAAAAAAAN4BAACfAAAAAAAAAAAAAACHIQAAOwsAACBFTUYAAAEAaCMAALE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Xmgg/X8AAPT1UCD9fwAAgLYPBgYAAAAtcIof/X8AAAEAAAAAAAAACAAAAAAAAACAtg8GBgAAALohUSD9fwAAAADqaf1/AABod4of/X8AADAW6mn9fwAA4LYPBgYAAAAEAAAABgAAABMAAAAAAAAAwCNxIP1/AAAwFuppAAAAAEgAAAAAAAAA9PVQIP1/AADAI3Eg/X8AAID6UCD9fwAAAQAAAAAAAAC6IVEg/X8AAAAA6mn9fwAAAAAAAAAAAAAAAAAABgAAAB8S7Wr9fwAAMOu8HlQBAACL649o/X8AAMC3DwYGAAAAWbgPBg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AAAAAJjWDwYGAAAAAEwOLFQBAADIXrVo/X8AAAAAAAAAAAAACQAAAAAAAAAGAAAAAAAAAL12ih/9fwAAAAAAAAAAAAAAAAAAAAAAAIijHdp5kgAAGNgPBgYAAABgWLYeVAEAAFDZDwYGAAAAMOu8HlQBAADQ+fUtAAAAAMcBigAAAAAABwAAAAAAAACgXGgeVAEAAIzYDwYGAAAAydgPBgYAAAAxRIto/X8AABwAAAAAAAAAFoWQaAAAAAAAAAAAAAAAAKjZDwYGAAAAMOu8HlQBAACL649o/X8AADDYDwYGAAAAydgPBgYAAABAp8MtV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4X3JGP1/AAADAAAAAAAAAMhetWj9fwAAAAAAAAAAAACoi2UZ/X8AAIiagRn9fwAAAQAAAAAAAAAAAAAAAAAAAAAAAAAAAAAAaCsc2nmSAABghsdLVAEAACgAAAAAAAAASGEOBgYAAAAw67weVAEAAOD///8AAAAAAAAAAAAAAAAGAAAAAAAAAAcAAAAAAAAAbGAOBgYAAACpYA4GBgAAADFEi2j9fwAA0P5ZO1QBAACgDwAAAAAAAAEAAAAAAAAAAAAAAAAAAAAw67weVAEAAIvrj2j9fwAAEGAOBgYAAACpYA4GBgAAAMDU4DRU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SAwG//////8QGfBq/X8AAIjy9C1UAQAAyF61aP1/AAAAAAAAAAAAALoVhh/9fwAAyhgBRwAAAABIDAoGAAAAAAAAAAAAAAAAAAAAAAAAAABYKBzaeZIAAKgUhh/9fwAAAAAAAAAAAAAYYg4GBgAAADDrvB5UAQAA7P///wAAAAAAAAAAAAAAAAkAAAAAAAAABwAAAAAAAAA8YQ4GBgAAAHlhDgYGAAAAMUSLaP1/AAAAAAAAAAAAAAAAAAAAAAAAAAAAAAAAAAAAAAAAAAAAADDrvB5UAQAAi+uPaP1/AADgYA4GBgAAAHlhDgYGAAAAwB/9QFQBAAAAAAAAZHYACAAAAAAlAAAADAAAAAQAAAAYAAAADAAAAAAAAAASAAAADAAAAAEAAAAeAAAAGAAAADAAAAA7AAAALQEAAFcAAAAlAAAADAAAAAQAAABUAAAA/AAAADEAAAA7AAAAKwEAAFYAAAABAAAAVVWPQSa0j0ExAAAAOwAAAB0AAABMAAAAAAAAAAAAAAAAAAAA//////////+IAAAATQBhAC4AIABIAGEAcgBtAGkAbgBpAGEAIABDAGEAYgBsAGwAZQByAG8AIABTAGMAYQB2AC4ALgAuAAAAEgAAAAoAAAAEAAAABQAAAA4AAAAKAAAABwAAABEAAAAFAAAACwAAAAUAAAAKAAAABQAAAAwAAAAKAAAADAAAAAUAAAAFAAAACgAAAAcAAAAMAAAABQAAAAsAAAAJAAAACgAAAAoAAAAEAAAABAAAAAQAAABLAAAAQAAAADAAAAAFAAAAIAAAAAEAAAABAAAAEAAAAAAAAAAAAAAA3wEAAKAAAAAAAAAAAAAAAN8BAACgAAAAJQAAAAwAAAACAAAAJwAAABgAAAAFAAAAAAAAAP///wAAAAAAJQAAAAwAAAAFAAAATAAAAGQAAAAAAAAAYQAAAN4BAACbAAAAAAAAAGEAAAD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DAEAAA8AAABhAAAA2AAAAHEAAAABAAAAVVWPQSa0j0EPAAAAYQAAACAAAABMAAAAAAAAAAAAAAAAAAAA//////////+MAAAATQBhAHIA7QBhACAASABlAHIAbQBpAG4AaQBhACAAQwBhAGIAYQBsAGwAZQByAG8AIABTAGMAYQB2AG8AbgBlAAwAAAAHAAAABQAAAAMAAAAHAAAABAAAAAkAAAAHAAAABQAAAAsAAAADAAAABwAAAAMAAAAHAAAABAAAAAgAAAAHAAAACAAAAAcAAAADAAAAAwAAAAcAAAAFAAAACAAAAAQAAAAHAAAABgAAAAcAAAAGAAAACAAAAAcAAAAHAAAASwAAAEAAAAAwAAAABQAAACAAAAABAAAAAQAAABAAAAAAAAAAAAAAAN8BAACgAAAAAAAAAAAAAAD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N8BAACgAAAAAAAAAAAAAADfAQAAoAAAACUAAAAMAAAAAgAAACcAAAAYAAAABQAAAAAAAAD///8AAAAAACUAAAAMAAAABQAAAEwAAABkAAAADgAAAIsAAADQAQAAmwAAAA4AAACLAAAAwwEAABEAAAAhAPAAAAAAAAAAAAAAAIA/AAAAAAAAAAAAAIA/AAAAAAAAAAAAAAAAAAAAAAAAAAAAAAAAAAAAAAAAAAAlAAAADAAAAAAAAIAoAAAADAAAAAUAAAAlAAAADAAAAAEAAAAYAAAADAAAAAAAAAASAAAADAAAAAEAAAAWAAAADAAAAAAAAABUAAAAyAEAAA8AAACLAAAAzwEAAJsAAAABAAAAVVWPQSa0j0EPAAAAiwAAAD8AAABMAAAABAAAAA4AAACLAAAA0QEAAJwAAADMAAAARgBpAHIAbQBhAGQAbwAgAHAAbwByADoAIABNAEEAUgBJAEEAIABIAEUAUgBNAEkATgBJAEEAIABNAEEAUgBHAEEAUgBJAFQAQQAgAEUAVQBHAEUATgBJAEEAIABDAEEAQgBBAEwATABFAFIATwAgAFMAQwBBAFYATwBOAEUAYwAGAAAAAwAAAAUAAAALAAAABwAAAAgAAAAIAAAABAAAAAgAAAAIAAAABQAAAAMAAAAEAAAADAAAAAgAAAAIAAAAAwAAAAgAAAAEAAAACQAAAAcAAAAIAAAADAAAAAMAAAAKAAAAAwAAAAgAAAAEAAAADAAAAAgAAAAIAAAACQAAAAgAAAAIAAAAAwAAAAcAAAAIAAAABAAAAAcAAAAJAAAACQAAAAcAAAAKAAAAAwAAAAgAAAAEAAAACAAAAAgAAAAHAAAACAAAAAYAAAAGAAAABwAAAAgAAAAKAAAABAAAAAcAAAAIAAAACAAAAAgAAAAK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ueXHUisxiHkQJMFoSPbvVr//1OYcL6lWc6DydHx6nJY=</DigestValue>
    </Reference>
    <Reference Type="http://www.w3.org/2000/09/xmldsig#Object" URI="#idOfficeObject">
      <DigestMethod Algorithm="http://www.w3.org/2001/04/xmlenc#sha256"/>
      <DigestValue>9yd542DnMA2bdTOCg8hb1LlhxahHAksBPVNzsYnwTOA=</DigestValue>
    </Reference>
    <Reference Type="http://uri.etsi.org/01903#SignedProperties" URI="#idSignedProperties">
      <Transforms>
        <Transform Algorithm="http://www.w3.org/TR/2001/REC-xml-c14n-20010315"/>
      </Transforms>
      <DigestMethod Algorithm="http://www.w3.org/2001/04/xmlenc#sha256"/>
      <DigestValue>abhFQ55bKh7iL/gK1Odn5UwqfpKwgSor/H3JRZ2/2rI=</DigestValue>
    </Reference>
    <Reference Type="http://www.w3.org/2000/09/xmldsig#Object" URI="#idValidSigLnImg">
      <DigestMethod Algorithm="http://www.w3.org/2001/04/xmlenc#sha256"/>
      <DigestValue>RruR7pdoKksEiY/VPfSmyZLfPrWkiqxy2rz9oBX5k3I=</DigestValue>
    </Reference>
    <Reference Type="http://www.w3.org/2000/09/xmldsig#Object" URI="#idInvalidSigLnImg">
      <DigestMethod Algorithm="http://www.w3.org/2001/04/xmlenc#sha256"/>
      <DigestValue>+kffAHwZQpgR5He+1kaLLWCiQf4VYRiDKI4rBY19fqQ=</DigestValue>
    </Reference>
  </SignedInfo>
  <SignatureValue>a+DBk9EYu7ToB0QUeXmExOgovW2snDFdBTSYahB1RK944ggsLHvIzraBUAL8P36hOv9+QUDbYBqH
OTTckOxh57J6gMIaqS2bQt2jZ2VND79UGRr859/jFCoVcR46tSkB/6cXqLh/VEOnyqic01TSv+MM
IEWcIggXoBM1BNdfyfStp2cwk4LIdQlRNbtwedaliNu7maXh53ReyPEwGuir7jVpf3lfSSV+YzGg
3fCVPVgwrr46CUSJMwJ1jAabX9x5s5XcmRXkWEbjcWYu/00ZW4p2uqyymmeVMvITRlPvJB2CT97E
wWHQhS06xWuLD87NHnReeiJiWCQZlBG01+hY6A==</SignatureValue>
  <KeyInfo>
    <X509Data>
      <X509Certificate>MIIIjzCCBnegAwIBAgIQS/JKQjdYRthod6Hnv1n3yzANBgkqhkiG9w0BAQsFADCBgTEWMBQGA1UEBRMNUlVDODAwODAwOTktMDERMA8GA1UEAxMIVklUIFMuQS4xODA2BgNVBAsML1ByZXN0YWRvciBDdWFsaWZpY2FkbyBkZSBTZXJ2aWNpb3MgZGUgQ29uZmlhbnphMQ0wCwYDVQQKDARJQ1BQMQswCQYDVQQGEwJQWTAeFw0yNTA3MTYxMjU4MTVaFw0yNzA3MTYxMjU4MTV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75R5FN6IWvzCP/h93zconrnRbQP5AI5g3Xlv+YnAblyMQH+P3gBj24r1bkJIE+KNVmh8mswaCq1gNpTSRu8eBsLpwuZEgRxur7dVTwR9+mHAkfLVIPZLUm/lrFWJV9xv9vxRR9lNDwgV1hgmvBWCFJ35Vxocv7bUz8LXgLKFh/JyBU3A5HLvqBhwd1nmk9epfnXnALgDjeYf2xUTcCF69ZKC/IAKTYzMe/msXz6+p9l+GwhqT+MPrv4+1At2YMyFa87BAmIeOJV8IwdKdqoLpJxf9U8coZuGNQskuzsVEJBFsYTaz3nSUfvFIECZkC6LdoQdbZogBmAm2rEMhmHhVQIDAQABo4IDzDCCA8gwDAYDVR0TAQH/BAIwADAOBgNVHQ8BAf8EBAMCBeAwLAYDVR0lAQH/BCIwIAYIKwYBBQUHAwQGCCsGAQUFBwMCBgorBgEEAYI3FAICMB0GA1UdDgQWBBR00df2JM1jthc1yRvWoAyQUf2j4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TWI77vWP5BJTcO22z7DiaFva5FLUxHjF/FgIJ0SQSGyElHb9JOdK4gBm9R8t1dCtDG6CEoYszj43D45gh4TGdnLRmNqHljgqWVZArA1XcftuWRi85uwxrshKBN6gfbsYE1uFbzI7rlvtDNNIzM+EgI0YBGtTJfvOCgtVrB1+pbamg7hym/0WBUGHXVDoXeU9QowIg9flS5whI1zpuF7zBpbP5D7Hh11RgkKYdDI5HuSCNbImFqRm6JtYojgsRks9t6tOu/9i+92ltIthakAJnguqJ7HRqDufE3OrL3XUnH6S3P97i9FwMCjneaE6bwUEcYefKoRrV47WrQX5foJP43M+5bx3HnLSvPHsPGIYpbgH6hWQ7+w4fIMSCAKVzYbuR+E3AGzJ5LAqP8eIdPHhInO4Om7aHcJLL0XZHyGlqe/JIXIgiCpUvvi0/Yv/qxHqDV2EpEltuInMiqqJlaWgxnvW7ztfNFPOVw3wgPGtU7etB6domZUwycmbw/7NE/oVdaXTOzkIxLETGnIdr1QNIFilyBsvz+cVyVUAEFg+kRspMh8fTgr9o0FcJfaild6GzjY6blnSQfgfBHgVOZT8cNmndav1unfTFVtMQj4z2W+PHxuj3TbPfSfiZH2Q8MP3itHK8JtmX4YCj7Vzxpuk2IVuUngdDyF+mOqOU88K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KOg5WNYfik+UE87WBTzSHsRLNFT9OM9sEr6le19QZJk=</DigestValue>
      </Reference>
      <Reference URI="/xl/calcChain.xml?ContentType=application/vnd.openxmlformats-officedocument.spreadsheetml.calcChain+xml">
        <DigestMethod Algorithm="http://www.w3.org/2001/04/xmlenc#sha256"/>
        <DigestValue>OzcgNquErB6RvgbrUe9Nkc8lhzOBeCFYys22P4LmoOg=</DigestValue>
      </Reference>
      <Reference URI="/xl/comments1.xml?ContentType=application/vnd.openxmlformats-officedocument.spreadsheetml.comments+xml">
        <DigestMethod Algorithm="http://www.w3.org/2001/04/xmlenc#sha256"/>
        <DigestValue>JjvwNTFVdgf3yElS1SGrNobtiHPnUg5qu1PB6mQbqEs=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q6EaNZ1dZL8YGRfkD0urpxRWzuaK553MDnrINmGtI+g=</DigestValue>
      </Reference>
      <Reference URI="/xl/drawings/vmlDrawing1.vml?ContentType=application/vnd.openxmlformats-officedocument.vmlDrawing">
        <DigestMethod Algorithm="http://www.w3.org/2001/04/xmlenc#sha256"/>
        <DigestValue>tzhAP9iU7hnSAiiZBqN5Y9Cj85JxvhCcF+o3/ZPP3Fs=</DigestValue>
      </Reference>
      <Reference URI="/xl/drawings/vmlDrawing2.vml?ContentType=application/vnd.openxmlformats-officedocument.vmlDrawing">
        <DigestMethod Algorithm="http://www.w3.org/2001/04/xmlenc#sha256"/>
        <DigestValue>9WLEM7l6rojospoJmvcl2m9iLRSx0nNsJj8VtpT1GC8=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v1tHkM+ph+PhyBGBBgy+v54s3MLfQqSOWuvNhp9ZNsQ=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WAGSrBz697waxrEhM3E2Cavql46yWvItVh+x54cGqYE=</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oIbt3zSaf00GkE66ajKgNNl8d577AVVb5ekMK1BOkdg=</DigestValue>
      </Reference>
      <Reference URI="/xl/media/image3.emf?ContentType=image/x-emf">
        <DigestMethod Algorithm="http://www.w3.org/2001/04/xmlenc#sha256"/>
        <DigestValue>f+ettW4w3DGu3lDkXR1JCAdwuTiZCCNEvfVoCOpPolk=</DigestValue>
      </Reference>
      <Reference URI="/xl/media/image4.emf?ContentType=image/x-emf">
        <DigestMethod Algorithm="http://www.w3.org/2001/04/xmlenc#sha256"/>
        <DigestValue>7I0OjpHja5BNoA21LHrMLIabmPHfI2D9xWaD2NXblfI=</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9TVlSeie8TFfWszlN/jwgm1rHG09Psj29zMtjTJBgj8=</DigestValue>
      </Reference>
      <Reference URI="/xl/styles.xml?ContentType=application/vnd.openxmlformats-officedocument.spreadsheetml.styles+xml">
        <DigestMethod Algorithm="http://www.w3.org/2001/04/xmlenc#sha256"/>
        <DigestValue>+OJYludOIS9KcEaKaNvQWkTwz7tNx/bu+sH3SUynLNQ=</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YQzHdXmaCQkSbVfJuVEl5uvhcYGvJlvIDfTb4fIj1d0=</DigestValue>
      </Reference>
      <Reference URI="/xl/workbook.xml?ContentType=application/vnd.openxmlformats-officedocument.spreadsheetml.sheet.main+xml">
        <DigestMethod Algorithm="http://www.w3.org/2001/04/xmlenc#sha256"/>
        <DigestValue>4m1LaAjllyYOqdDU6cjDlobGqWZSzX48s4vQVDZjCho=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zWH1eTce0Ve5EA3drOwf/GYnInjVdvRHXwixPzaIimU=</DigestValue>
      </Reference>
      <Reference URI="/xl/worksheets/sheet10.xml?ContentType=application/vnd.openxmlformats-officedocument.spreadsheetml.worksheet+xml">
        <DigestMethod Algorithm="http://www.w3.org/2001/04/xmlenc#sha256"/>
        <DigestValue>NSCGMfrs3WF+5tQIu2+B1tm5FCGJ4Z0qbAPPFjsj0LQ=</DigestValue>
      </Reference>
      <Reference URI="/xl/worksheets/sheet11.xml?ContentType=application/vnd.openxmlformats-officedocument.spreadsheetml.worksheet+xml">
        <DigestMethod Algorithm="http://www.w3.org/2001/04/xmlenc#sha256"/>
        <DigestValue>JaTBHcWn+FSGVjOxcMfDsk7ijLUJWhwRFx+aUauwaPM=</DigestValue>
      </Reference>
      <Reference URI="/xl/worksheets/sheet12.xml?ContentType=application/vnd.openxmlformats-officedocument.spreadsheetml.worksheet+xml">
        <DigestMethod Algorithm="http://www.w3.org/2001/04/xmlenc#sha256"/>
        <DigestValue>Yg0jw/7p12OkFKrdlTw9gwFaOxpFKpwWlXCyCqA8yNU=</DigestValue>
      </Reference>
      <Reference URI="/xl/worksheets/sheet13.xml?ContentType=application/vnd.openxmlformats-officedocument.spreadsheetml.worksheet+xml">
        <DigestMethod Algorithm="http://www.w3.org/2001/04/xmlenc#sha256"/>
        <DigestValue>Uhsuw2pi8ExPZvsA9BA3k8A2+wclxrhFYewndbneWzU=</DigestValue>
      </Reference>
      <Reference URI="/xl/worksheets/sheet14.xml?ContentType=application/vnd.openxmlformats-officedocument.spreadsheetml.worksheet+xml">
        <DigestMethod Algorithm="http://www.w3.org/2001/04/xmlenc#sha256"/>
        <DigestValue>CpIcF2T8BMMCq8zD8FSGGdbTcbYTDyV8qNC0SthIRLc=</DigestValue>
      </Reference>
      <Reference URI="/xl/worksheets/sheet15.xml?ContentType=application/vnd.openxmlformats-officedocument.spreadsheetml.worksheet+xml">
        <DigestMethod Algorithm="http://www.w3.org/2001/04/xmlenc#sha256"/>
        <DigestValue>mtQgI3J7/nrDa9W4fPOFoUredglOiDlGGT1KEYWGWms=</DigestValue>
      </Reference>
      <Reference URI="/xl/worksheets/sheet16.xml?ContentType=application/vnd.openxmlformats-officedocument.spreadsheetml.worksheet+xml">
        <DigestMethod Algorithm="http://www.w3.org/2001/04/xmlenc#sha256"/>
        <DigestValue>mIc1pXJGkPq0OrnQ1gvlnsAw5EQnWYcr0zuHChF8h7U=</DigestValue>
      </Reference>
      <Reference URI="/xl/worksheets/sheet17.xml?ContentType=application/vnd.openxmlformats-officedocument.spreadsheetml.worksheet+xml">
        <DigestMethod Algorithm="http://www.w3.org/2001/04/xmlenc#sha256"/>
        <DigestValue>s/b3CyUgZ6yivDyMD6R1gVg0K0TLj08uOVssrjakPJQ=</DigestValue>
      </Reference>
      <Reference URI="/xl/worksheets/sheet18.xml?ContentType=application/vnd.openxmlformats-officedocument.spreadsheetml.worksheet+xml">
        <DigestMethod Algorithm="http://www.w3.org/2001/04/xmlenc#sha256"/>
        <DigestValue>+kfClq0WekZLA0MvrSo9PBsnfV9kv2r8IR86eCyPuHA=</DigestValue>
      </Reference>
      <Reference URI="/xl/worksheets/sheet19.xml?ContentType=application/vnd.openxmlformats-officedocument.spreadsheetml.worksheet+xml">
        <DigestMethod Algorithm="http://www.w3.org/2001/04/xmlenc#sha256"/>
        <DigestValue>7ZIDYiPsfn0M8CDjRoFUiM5naMeDdX5yGYobhqtCoEQ=</DigestValue>
      </Reference>
      <Reference URI="/xl/worksheets/sheet2.xml?ContentType=application/vnd.openxmlformats-officedocument.spreadsheetml.worksheet+xml">
        <DigestMethod Algorithm="http://www.w3.org/2001/04/xmlenc#sha256"/>
        <DigestValue>N7Dq+/HMsFrxjtZzb83ITr4NW0IiD+mJ6lPF0/B2EVM=</DigestValue>
      </Reference>
      <Reference URI="/xl/worksheets/sheet20.xml?ContentType=application/vnd.openxmlformats-officedocument.spreadsheetml.worksheet+xml">
        <DigestMethod Algorithm="http://www.w3.org/2001/04/xmlenc#sha256"/>
        <DigestValue>7OnkANfr2qnbYpuMzt7KEpk6xSqX2SiBrUiutgpWcpM=</DigestValue>
      </Reference>
      <Reference URI="/xl/worksheets/sheet21.xml?ContentType=application/vnd.openxmlformats-officedocument.spreadsheetml.worksheet+xml">
        <DigestMethod Algorithm="http://www.w3.org/2001/04/xmlenc#sha256"/>
        <DigestValue>XKyrknHegV+45rlcmq4PXeNkiI7kwlgSALYYCsZdRok=</DigestValue>
      </Reference>
      <Reference URI="/xl/worksheets/sheet22.xml?ContentType=application/vnd.openxmlformats-officedocument.spreadsheetml.worksheet+xml">
        <DigestMethod Algorithm="http://www.w3.org/2001/04/xmlenc#sha256"/>
        <DigestValue>ZITVspgp/viSn4/8YMTaeEJpUB9hYZa7fgmm5xI2I9E=</DigestValue>
      </Reference>
      <Reference URI="/xl/worksheets/sheet23.xml?ContentType=application/vnd.openxmlformats-officedocument.spreadsheetml.worksheet+xml">
        <DigestMethod Algorithm="http://www.w3.org/2001/04/xmlenc#sha256"/>
        <DigestValue>aAfg1XXkf7M66PJ5AM3gH/jZCW3cJtEZHzyuybGy6Oo=</DigestValue>
      </Reference>
      <Reference URI="/xl/worksheets/sheet24.xml?ContentType=application/vnd.openxmlformats-officedocument.spreadsheetml.worksheet+xml">
        <DigestMethod Algorithm="http://www.w3.org/2001/04/xmlenc#sha256"/>
        <DigestValue>786bIF8IQXrqjwskBynZsTmJLaS+vii25n4KeD4SZbc=</DigestValue>
      </Reference>
      <Reference URI="/xl/worksheets/sheet25.xml?ContentType=application/vnd.openxmlformats-officedocument.spreadsheetml.worksheet+xml">
        <DigestMethod Algorithm="http://www.w3.org/2001/04/xmlenc#sha256"/>
        <DigestValue>QZbWB1vBFWCWir08MzG8ch8n7H+omzl34BTDi0vWUcA=</DigestValue>
      </Reference>
      <Reference URI="/xl/worksheets/sheet26.xml?ContentType=application/vnd.openxmlformats-officedocument.spreadsheetml.worksheet+xml">
        <DigestMethod Algorithm="http://www.w3.org/2001/04/xmlenc#sha256"/>
        <DigestValue>ARhqBqI20n+tme72U8Y0hTAewGfaE98z2dezeo1dS74=</DigestValue>
      </Reference>
      <Reference URI="/xl/worksheets/sheet27.xml?ContentType=application/vnd.openxmlformats-officedocument.spreadsheetml.worksheet+xml">
        <DigestMethod Algorithm="http://www.w3.org/2001/04/xmlenc#sha256"/>
        <DigestValue>zhHjphvdnV16Ir/JryLst24ZrgqjcYfmdYVYa974JS8=</DigestValue>
      </Reference>
      <Reference URI="/xl/worksheets/sheet28.xml?ContentType=application/vnd.openxmlformats-officedocument.spreadsheetml.worksheet+xml">
        <DigestMethod Algorithm="http://www.w3.org/2001/04/xmlenc#sha256"/>
        <DigestValue>z8C3Xy334+EzITpjHpwbmb1jaQt0LGsOon36wn2cpUM=</DigestValue>
      </Reference>
      <Reference URI="/xl/worksheets/sheet29.xml?ContentType=application/vnd.openxmlformats-officedocument.spreadsheetml.worksheet+xml">
        <DigestMethod Algorithm="http://www.w3.org/2001/04/xmlenc#sha256"/>
        <DigestValue>a5iHdpaZyOtKrswREAKYUTVcZK0KPYSaWxDmUkxx6cs=</DigestValue>
      </Reference>
      <Reference URI="/xl/worksheets/sheet3.xml?ContentType=application/vnd.openxmlformats-officedocument.spreadsheetml.worksheet+xml">
        <DigestMethod Algorithm="http://www.w3.org/2001/04/xmlenc#sha256"/>
        <DigestValue>2JdAzqXcwf3ljiqpGLv16KWSX2u495Kxa/9B7SIinYk=</DigestValue>
      </Reference>
      <Reference URI="/xl/worksheets/sheet30.xml?ContentType=application/vnd.openxmlformats-officedocument.spreadsheetml.worksheet+xml">
        <DigestMethod Algorithm="http://www.w3.org/2001/04/xmlenc#sha256"/>
        <DigestValue>fpZTS0G8DabE8VCox/RD1Q0hiUsM4pDG9i2ng+8LtXg=</DigestValue>
      </Reference>
      <Reference URI="/xl/worksheets/sheet31.xml?ContentType=application/vnd.openxmlformats-officedocument.spreadsheetml.worksheet+xml">
        <DigestMethod Algorithm="http://www.w3.org/2001/04/xmlenc#sha256"/>
        <DigestValue>agbHh100Dqba+zZytTZjITHfD+B2SHROp/LpXsSFBSY=</DigestValue>
      </Reference>
      <Reference URI="/xl/worksheets/sheet32.xml?ContentType=application/vnd.openxmlformats-officedocument.spreadsheetml.worksheet+xml">
        <DigestMethod Algorithm="http://www.w3.org/2001/04/xmlenc#sha256"/>
        <DigestValue>4jRqgN72B+dSqmvM5cFjcW+eXLnkDW974rFdNIMRP9E=</DigestValue>
      </Reference>
      <Reference URI="/xl/worksheets/sheet33.xml?ContentType=application/vnd.openxmlformats-officedocument.spreadsheetml.worksheet+xml">
        <DigestMethod Algorithm="http://www.w3.org/2001/04/xmlenc#sha256"/>
        <DigestValue>DhZBJ0ae8VGP0geSCQ5IiQudHmQrcymnAvS6J71WqVk=</DigestValue>
      </Reference>
      <Reference URI="/xl/worksheets/sheet34.xml?ContentType=application/vnd.openxmlformats-officedocument.spreadsheetml.worksheet+xml">
        <DigestMethod Algorithm="http://www.w3.org/2001/04/xmlenc#sha256"/>
        <DigestValue>XC3qIACAe4IA+5YUydq/rEjYRbLtfhbOkNZm3B+rGkk=</DigestValue>
      </Reference>
      <Reference URI="/xl/worksheets/sheet35.xml?ContentType=application/vnd.openxmlformats-officedocument.spreadsheetml.worksheet+xml">
        <DigestMethod Algorithm="http://www.w3.org/2001/04/xmlenc#sha256"/>
        <DigestValue>XP6sFRsEB+vIkQgtECarVZd6oFlkUCG9H9y6CauEKY4=</DigestValue>
      </Reference>
      <Reference URI="/xl/worksheets/sheet36.xml?ContentType=application/vnd.openxmlformats-officedocument.spreadsheetml.worksheet+xml">
        <DigestMethod Algorithm="http://www.w3.org/2001/04/xmlenc#sha256"/>
        <DigestValue>CDUXicDkpYFVxCw83TmSYiEUEP+5/iyJcy+rPHh8rpI=</DigestValue>
      </Reference>
      <Reference URI="/xl/worksheets/sheet37.xml?ContentType=application/vnd.openxmlformats-officedocument.spreadsheetml.worksheet+xml">
        <DigestMethod Algorithm="http://www.w3.org/2001/04/xmlenc#sha256"/>
        <DigestValue>+p4c+PvgxYDfdYtcVeZzUCmOxtsLzofWZ+APSA7H2kw=</DigestValue>
      </Reference>
      <Reference URI="/xl/worksheets/sheet38.xml?ContentType=application/vnd.openxmlformats-officedocument.spreadsheetml.worksheet+xml">
        <DigestMethod Algorithm="http://www.w3.org/2001/04/xmlenc#sha256"/>
        <DigestValue>6wHZr009+Z4JWg4wKnncAIwQO8JmRwzB8FKBFp13Pic=</DigestValue>
      </Reference>
      <Reference URI="/xl/worksheets/sheet39.xml?ContentType=application/vnd.openxmlformats-officedocument.spreadsheetml.worksheet+xml">
        <DigestMethod Algorithm="http://www.w3.org/2001/04/xmlenc#sha256"/>
        <DigestValue>+WLWQrussJCoSeZpFi3deoJEcGXVCzyAKyK7ifDe9fg=</DigestValue>
      </Reference>
      <Reference URI="/xl/worksheets/sheet4.xml?ContentType=application/vnd.openxmlformats-officedocument.spreadsheetml.worksheet+xml">
        <DigestMethod Algorithm="http://www.w3.org/2001/04/xmlenc#sha256"/>
        <DigestValue>bulQf9lZCwAXpVFrQ4DVmyXyCPVUFfsHDPcpojLkRZA=</DigestValue>
      </Reference>
      <Reference URI="/xl/worksheets/sheet40.xml?ContentType=application/vnd.openxmlformats-officedocument.spreadsheetml.worksheet+xml">
        <DigestMethod Algorithm="http://www.w3.org/2001/04/xmlenc#sha256"/>
        <DigestValue>BsQgA/itOWp0o3wxdUM/BfOsolMBr/zo8Mckbmi13HI=</DigestValue>
      </Reference>
      <Reference URI="/xl/worksheets/sheet5.xml?ContentType=application/vnd.openxmlformats-officedocument.spreadsheetml.worksheet+xml">
        <DigestMethod Algorithm="http://www.w3.org/2001/04/xmlenc#sha256"/>
        <DigestValue>KArzjABCbvQSrr9UXJd1l6/HhmxYMnaom0GDAuUBx1c=</DigestValue>
      </Reference>
      <Reference URI="/xl/worksheets/sheet6.xml?ContentType=application/vnd.openxmlformats-officedocument.spreadsheetml.worksheet+xml">
        <DigestMethod Algorithm="http://www.w3.org/2001/04/xmlenc#sha256"/>
        <DigestValue>fY2To6qfHjRqs5EQtIFPMM7N9dbIhICrHRfH/f9dhV4=</DigestValue>
      </Reference>
      <Reference URI="/xl/worksheets/sheet7.xml?ContentType=application/vnd.openxmlformats-officedocument.spreadsheetml.worksheet+xml">
        <DigestMethod Algorithm="http://www.w3.org/2001/04/xmlenc#sha256"/>
        <DigestValue>gAzeZiF+I0wUHm+Uh//aFIsRgE1WLtAEe09Be9V1OG4=</DigestValue>
      </Reference>
      <Reference URI="/xl/worksheets/sheet8.xml?ContentType=application/vnd.openxmlformats-officedocument.spreadsheetml.worksheet+xml">
        <DigestMethod Algorithm="http://www.w3.org/2001/04/xmlenc#sha256"/>
        <DigestValue>I1oJeT8MfljncvmuEBW/yCkeyZRofLK4RPm29dA1ojc=</DigestValue>
      </Reference>
      <Reference URI="/xl/worksheets/sheet9.xml?ContentType=application/vnd.openxmlformats-officedocument.spreadsheetml.worksheet+xml">
        <DigestMethod Algorithm="http://www.w3.org/2001/04/xmlenc#sha256"/>
        <DigestValue>iyjW5X43rWOWhIQfGfrf/wdUC0eZbSfNRrF/yV+39BY=</DigestValue>
      </Reference>
    </Manifest>
    <SignatureProperties>
      <SignatureProperty Id="idSignatureTime" Target="#idPackageSignature">
        <mdssi:SignatureTime xmlns:mdssi="http://schemas.openxmlformats.org/package/2006/digital-signature">
          <mdssi:Format>YYYY-MM-DDThh:mm:ssTZD</mdssi:Format>
          <mdssi:Value>2025-08-13T17:07:43Z</mdssi:Value>
        </mdssi:SignatureTime>
      </SignatureProperty>
    </SignatureProperties>
  </Object>
  <Object Id="idOfficeObject">
    <SignatureProperties>
      <SignatureProperty Id="idOfficeV1Details" Target="#idPackageSignature">
        <SignatureInfoV1 xmlns="http://schemas.microsoft.com/office/2006/digsig">
          <SetupID>{2B42668B-723C-4818-A127-D95C7282D7DC}</SetupID>
          <SignatureText>LUIS CARLOS GIAGNI</SignatureText>
          <SignatureImage/>
          <SignatureComments/>
          <WindowsVersion>10.0</WindowsVersion>
          <OfficeVersion>16.0.19029/27</OfficeVersion>
          <ApplicationVersion>16.0.19029</ApplicationVersion>
          <Monitors>1</Monitors>
          <HorizontalResolution>2560</HorizontalResolution>
          <VerticalResolution>1600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2025-08-13T17:07:43Z</xd:SigningTime>
          <xd:SigningCertificate>
            <xd:Cert>
              <xd:CertDigest>
                <DigestMethod Algorithm="http://www.w3.org/2001/04/xmlenc#sha256"/>
                <DigestValue>dFLNyW0RzSfyGyKPE5+N/XQhBAcqHz9MGP7HdOKAhfM=</DigestValue>
              </xd:CertDigest>
              <xd:IssuerSerial>
                <X509IssuerName>C=PY, O=ICPP, OU=Prestador Cualificado de Servicios de Confianza, CN=VIT S.A., SERIALNUMBER=RUC80080099-0</X509IssuerName>
                <X509SerialNumber>100950141668131910488925813165751138251</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gGgAAcA0AACBFTUYAAAEApBsAAKo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AABXQQAAV0GAAQAACQAAAAkAAABMAAAAAAAAAAAAAAAAAAAA//////////9gAAAAMQAzAC8AOAAvADIAMAAyADU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AAFdBAAB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HsBAAB7AAAASgAAAE8AAAAy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HwBAAB8AAAAJQAAAAwAAAAEAAAAVAAAALgAAABLAAAATwAAAHoBAAB7AAAAAQAAAAAAV0EAAFdBSwAAAE8AAAASAAAATAAAAAAAAAAAAAAAAAAAAP//////////cAAAAEwAVQBJAFMAIABDAEEAUgBMAE8AUwAgAEcASQBBAEcATgBJAA8AAAAWAAAACQAAABEAAAAJAAAAFAAAABUAAAATAAAADwAAABgAAAARAAAACQAAABYAAAAJAAAAFQAAABYAAAAYAAAACQ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4AAAAIwAAAI4AAADGAAAAqwAAAAEAAAAAAFdBAABXQSMAAACOAAAAEgAAAEwAAAAAAAAAAAAAAAAAAAD//////////3AAAABMAHUAaQBzACAAQwBhAHIAbABvAHMAIABHAGkAYQBnAG4AaQAKAAAADAAAAAUAAAAJAAAABgAAAA0AAAALAAAABwAAAAUAAAAMAAAACQAAAAYAAAAOAAAABQAAAAsAAAAMAAAADAAAAAU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B4AAAAIwAAALQAAABlAAAA0QAAAAEAAAAAAFdBAABXQSMAAAC0AAAABwAAAEwAAAAAAAAAAAAAAAAAAAD//////////1wAAABTAGkAbgBkAGkAYwBvAGEACwAAAAUAAAAMAAAADAAAAAUAAAAKAAAADAAAAEsAAABAAAAAMAAAAAUAAAAgAAAAAQAAAAEAAAAQAAAAAAAAAAAAAAAAAgAAAAEAAAAAAAAAAAAAAAIAAAABAAAlAAAADAAAAAIAAAAnAAAAGAAAAAUAAAAAAAAA////AAAAAAAlAAAADAAAAAUAAABMAAAAZAAAACIAAADaAAAAqgEAAPcAAAAiAAAA2gAAAIkBAAAeAAAAIQDwAAAAAAAAAAAAAACAPwAAAAAAAAAAAACAPwAAAAAAAAAAAAAAAAAAAAAAAAAAAAAAAAAAAAAAAAAAJQAAAAwAAAAAAACAKAAAAAwAAAAFAAAAJQAAAAwAAAABAAAAGAAAAAwAAAAAAAAAEgAAAAwAAAABAAAAFgAAAAwAAAAAAAAAVAAAACwBAAAjAAAA2gAAAKkBAAD3AAAAAQAAAAAAV0EAAFdBIwAAANoAAAAlAAAATAAAAAQAAAAiAAAA2gAAAKsBAAD4AAAAmAAAAEYAaQByAG0AYQBkAG8AIABwAG8AcgA6ACAATABVAEkAUwAgAEMAQQBSAEwATwBTACAARwBJAEEARwBOAEkAIABSAE8ASgBBAFMAIgAKAAAABQAAAAcAAAASAAAACwAAAAwAAAAMAAAABgAAAAwAAAAMAAAABwAAAAUAAAAGAAAACgAAAA4AAAAGAAAACwAAAAYAAAANAAAADgAAAA0AAAAKAAAAEAAAAAsAAAAGAAAADgAAAAYAAAAOAAAADgAAABAAAAAGAAAABgAAAA0AAAAQAAAACAAAAA4AAAALAAAAFgAAAAwAAAAAAAAAJQAAAAwAAAACAAAADgAAABQAAAAAAAAAEAAAABQAAAA=</Object>
  <Object Id="idInvalidSigLnImg">AQAAAGwAAAAAAAAAAAAAAP8BAAD/AAAAAAAAAAAAAADgGgAAcA0AACBFTUYAAAEAaBwAAK8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AAAV0EAAFdBZQAAAAkAAAAPAAAATAAAAAAAAAAAAAAAAAAAAP//////////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7AQAAewAAAEoAAABPAAAAMg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8AQAAfAAAACUAAAAMAAAABAAAAFQAAAC4AAAASwAAAE8AAAB6AQAAewAAAAEAAAAAAFdBAABXQUsAAABPAAAAEgAAAEwAAAAAAAAAAAAAAAAAAAD//////////3AAAABMAFUASQBTACAAQwBBAFIATABPAFMAIABHAEkAQQBHAE4ASQAPAAAAFgAAAAkAAAARAAAACQAAABQAAAAVAAAAEwAAAA8AAAAYAAAAEQAAAAkAAAAWAAAACQAAABUAAAAWAAAAGAAAAAk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xgAAAKsAAAABAAAAAABXQQAAV0EjAAAAjgAAABIAAABMAAAAAAAAAAAAAAAAAAAA//////////9wAAAATAB1AGkAcwAgAEMAYQByAGwAbwBzACAARwBpAGEAZwBuAGkACgAAAAwAAAAFAAAACQAAAAYAAAANAAAACwAAAAcAAAAFAAAADAAAAAkAAAAGAAAADgAAAAUAAAALAAAADAAAAAwAAAAF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ZQAAANEAAAABAAAAAABXQQAAV0EjAAAAtAAAAAcAAABMAAAAAAAAAAAAAAAAAAAA//////////9cAAAAUwBpAG4AZABpAGMAbwCAPwsAAAAFAAAADAAAAAwAAAAFAAAACgAAAAw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HIACgAAAAUAAAAHAAAAEgAAAAsAAAAMAAAADAAAAAYAAAAMAAAADAAAAAcAAAAFAAAABgAAAAoAAAAOAAAABgAAAAsAAAAGAAAADQAAAA4AAAANAAAACgAAABAAAAALAAAABgAAAA4AAAAGAAAADgAAAA4AAAAQAAAABgAAAAYAAAANAAAAEAAAAAgAAAAOAAAAC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2025-08-12T10:54:55Z</dcterms:modified>
</cp:coreProperties>
</file>