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codeName="ThisWorkbook"/>
  <mc:AlternateContent xmlns:mc="http://schemas.openxmlformats.org/markup-compatibility/2006">
    <mc:Choice Requires="x15">
      <x15ac:absPath xmlns:x15ac="http://schemas.microsoft.com/office/spreadsheetml/2010/11/ac" url="\\y68eban02\gaf\Contabilidad\Documentos\00000 EJERCICIO 2025\SIV\06 JUNIO\EEFF-EM-80047663-20250630\"/>
    </mc:Choice>
  </mc:AlternateContent>
  <xr:revisionPtr revIDLastSave="0" documentId="13_ncr:201_{6F3F184B-01AC-42A2-852B-33764292D5A8}" xr6:coauthVersionLast="47" xr6:coauthVersionMax="47" xr10:uidLastSave="{00000000-0000-0000-0000-000000000000}"/>
  <bookViews>
    <workbookView xWindow="-120" yWindow="-120" windowWidth="20730" windowHeight="11160" tabRatio="935"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18'!#REF!</definedName>
    <definedName name="Años_préstamo" localSheetId="20">#REF!</definedName>
    <definedName name="Años_préstamo" localSheetId="21">#REF!</definedName>
    <definedName name="Años_préstamo">#REF!</definedName>
    <definedName name="_xlnm.Print_Area" localSheetId="3">BG!$A$1:$H$79</definedName>
    <definedName name="_xlnm.Print_Area" localSheetId="6">EFE!$A$1:$D$46</definedName>
    <definedName name="_xlnm.Print_Area" localSheetId="4">ER!$A$1:$D$43</definedName>
    <definedName name="_xlnm.Print_Area" localSheetId="5">EVPN!$A$2:$T$64</definedName>
    <definedName name="_xlnm.Print_Area" localSheetId="0">'FIRMAS AUTORIZADAS'!$A$1:$L$25</definedName>
    <definedName name="_xlnm.Print_Area" localSheetId="2">'INFORMACION GRAL DE LA ENTIDAD'!$B$1:$I$113</definedName>
    <definedName name="_xlnm.Print_Area" localSheetId="24">'Nota 18'!$A$1:$D$25</definedName>
    <definedName name="_xlnm.Print_Area" localSheetId="25">'Nota 19'!$A$1:$H$21</definedName>
    <definedName name="_xlnm.Print_Area" localSheetId="8">'Nota 2'!$B$1:$J$61</definedName>
    <definedName name="_xlnm.Print_Area" localSheetId="26">'Nota 20'!$A$1:$E$21</definedName>
    <definedName name="_xlnm.Print_Area" localSheetId="27">'Nota 21'!$A$1:$H$33</definedName>
    <definedName name="_xlnm.Print_Area" localSheetId="28">'Nota 22'!$A$1:$F$20</definedName>
    <definedName name="_xlnm.Print_Area" localSheetId="29">'Nota 23'!$A$1:$F$20</definedName>
    <definedName name="_xlnm.Print_Area" localSheetId="30">'Nota 24'!$A$1:$D$26</definedName>
    <definedName name="_xlnm.Print_Area" localSheetId="31">'Nota 25'!$A$1:$D$39</definedName>
    <definedName name="_xlnm.Print_Area" localSheetId="32">'Nota 26'!$A$1:$C$33</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35'!$A$1:$C$34</definedName>
    <definedName name="_xlnm.Print_Area" localSheetId="42">'Nota 36'!$A$1:$E$32</definedName>
    <definedName name="_xlnm.Print_Area" localSheetId="43">'Nota 37'!$A$1:$I$27</definedName>
    <definedName name="_xlnm.Print_Area" localSheetId="44">'Nota 38'!$A$1:$G$31</definedName>
    <definedName name="_xlnm.Print_Area" localSheetId="45">'Nota 39'!$A$1:$I$22</definedName>
    <definedName name="_xlnm.Print_Area" localSheetId="46">'Nota 40'!$A$1:$D$41</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81029"/>
</workbook>
</file>

<file path=xl/calcChain.xml><?xml version="1.0" encoding="utf-8"?>
<calcChain xmlns="http://schemas.openxmlformats.org/spreadsheetml/2006/main">
  <c r="E24" i="2" l="1"/>
  <c r="I24" i="2" l="1"/>
  <c r="L18" i="67"/>
  <c r="K54" i="120"/>
  <c r="J54" i="120"/>
  <c r="I54" i="120"/>
  <c r="H54" i="120"/>
  <c r="G54" i="120"/>
  <c r="F54" i="120"/>
  <c r="U20" i="120"/>
  <c r="B1" i="2"/>
  <c r="E13" i="3"/>
  <c r="B20" i="10"/>
  <c r="C20" i="10" s="1"/>
  <c r="C19" i="10"/>
  <c r="C18" i="10"/>
  <c r="C15" i="10"/>
  <c r="C16" i="10"/>
  <c r="C17" i="10"/>
  <c r="C14" i="10"/>
  <c r="B13" i="10"/>
  <c r="B12" i="10"/>
  <c r="C12" i="10" s="1"/>
  <c r="A5" i="66"/>
  <c r="B6" i="3"/>
  <c r="A1" i="1"/>
  <c r="C11" i="10"/>
  <c r="C28" i="10"/>
  <c r="C27" i="10"/>
  <c r="C26" i="10"/>
  <c r="C25" i="10"/>
  <c r="C13" i="10"/>
  <c r="K19" i="67"/>
  <c r="K20" i="67"/>
  <c r="K21" i="67"/>
  <c r="K22" i="67"/>
  <c r="K23" i="67"/>
  <c r="L19" i="67"/>
  <c r="L20" i="67"/>
  <c r="L21" i="67"/>
  <c r="L22" i="67"/>
  <c r="L23" i="67"/>
</calcChain>
</file>

<file path=xl/sharedStrings.xml><?xml version="1.0" encoding="utf-8"?>
<sst xmlns="http://schemas.openxmlformats.org/spreadsheetml/2006/main" count="2417" uniqueCount="798">
  <si>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</si>
  <si>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</si>
  <si>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</si>
  <si>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</si>
  <si>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</si>
  <si>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</si>
  <si>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</si>
  <si>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</si>
  <si>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</si>
  <si>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</si>
  <si>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</si>
  <si>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</si>
  <si>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</si>
  <si>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</si>
  <si>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</si>
  <si>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</si>
  <si>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</si>
  <si>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</si>
  <si>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</si>
  <si>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</si>
  <si>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</si>
  <si>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</si>
  <si>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</si>
  <si>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</si>
  <si>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</si>
  <si>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</si>
  <si>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</si>
  <si>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</si>
  <si>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</si>
  <si>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</si>
  <si>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</si>
  <si>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</si>
  <si>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</si>
  <si>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</si>
  <si>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</si>
  <si>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</si>
  <si>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</si>
  <si>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</si>
  <si>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</si>
  <si>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</si>
  <si>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</si>
  <si>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</si>
  <si>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</si>
  <si>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</si>
  <si>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</si>
  <si>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</si>
  <si>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</si>
  <si>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</si>
  <si>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</si>
  <si>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</si>
  <si>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</si>
  <si>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</si>
  <si>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</si>
  <si>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</si>
  <si>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</si>
  <si>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</si>
  <si>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</si>
  <si>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</si>
  <si>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</si>
  <si>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</si>
  <si>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</si>
  <si>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</si>
  <si>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</si>
  <si>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</si>
  <si>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</si>
  <si>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</si>
  <si>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</si>
  <si>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</si>
  <si>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</si>
  <si>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</si>
  <si>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</si>
  <si>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</si>
  <si>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</si>
  <si>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</si>
  <si>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</si>
  <si>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</si>
  <si>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</si>
  <si>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</si>
  <si>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</si>
  <si>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</si>
  <si>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</si>
  <si>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</si>
  <si>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</si>
  <si>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</si>
  <si>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</si>
  <si>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</si>
  <si>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</si>
  <si>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</si>
  <si>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</si>
  <si>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</si>
  <si>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</si>
  <si>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</si>
  <si>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</si>
  <si>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</si>
  <si>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</si>
  <si>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</si>
  <si>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</si>
  <si>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</si>
  <si>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</si>
  <si>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</si>
  <si>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</si>
  <si>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</si>
  <si>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</si>
  <si>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</si>
  <si>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</si>
  <si>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</si>
  <si>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</si>
  <si>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</si>
  <si>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</si>
  <si>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</si>
  <si>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</si>
  <si>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</si>
  <si>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</si>
  <si>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</si>
  <si>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</si>
  <si>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</si>
  <si>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</si>
  <si>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</si>
  <si>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</si>
  <si>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</si>
  <si>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</si>
  <si>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</si>
  <si>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</si>
  <si>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</si>
  <si>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</si>
  <si>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</si>
  <si>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</si>
  <si>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</si>
  <si>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</si>
  <si>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</si>
  <si>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</si>
  <si>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</si>
  <si>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</si>
  <si>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</si>
  <si>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</si>
  <si>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</si>
  <si>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</si>
  <si>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</si>
  <si>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</si>
  <si>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</si>
  <si>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</si>
  <si>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</si>
  <si>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</si>
  <si>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</si>
  <si>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</si>
  <si>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</si>
  <si>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</si>
  <si>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</si>
  <si>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</si>
  <si>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</si>
  <si>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</si>
  <si>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</si>
  <si>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</si>
  <si>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</si>
  <si>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</si>
  <si>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</si>
  <si>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</si>
  <si>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</si>
  <si>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</si>
  <si>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</si>
  <si>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</si>
  <si>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</si>
  <si>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</si>
  <si>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</si>
  <si>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</si>
  <si>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</si>
  <si>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</si>
  <si>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</si>
  <si>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</si>
  <si>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</si>
  <si>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</si>
  <si>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</si>
  <si>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</si>
  <si>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</si>
  <si>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</si>
  <si>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</si>
  <si>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</si>
  <si>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</si>
  <si>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</si>
  <si>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</si>
  <si>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</si>
  <si>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</si>
  <si>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</si>
  <si>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</si>
  <si>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</si>
  <si>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</si>
  <si>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</si>
  <si>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</si>
  <si>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</si>
  <si>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</si>
  <si>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</si>
  <si>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</si>
  <si>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</si>
  <si>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</si>
  <si>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</si>
  <si>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</si>
  <si>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</si>
  <si>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</si>
  <si>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</si>
  <si>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</si>
  <si>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</si>
  <si>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</si>
  <si>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</si>
  <si>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</si>
  <si>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</si>
  <si>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</si>
  <si>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</si>
  <si>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</si>
  <si>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</si>
  <si>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</si>
  <si>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</si>
  <si>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</si>
  <si>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</si>
  <si>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</si>
  <si>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</si>
  <si>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</si>
  <si>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</si>
  <si>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</si>
  <si>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</si>
  <si>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</si>
  <si>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Cheques rechazados</t>
  </si>
  <si>
    <t>Deudores por ventas locales</t>
  </si>
  <si>
    <t>Deudores por ventas en el exterior</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</si>
  <si>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</si>
  <si>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</si>
  <si>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</si>
  <si>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</si>
  <si>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</si>
  <si>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</si>
  <si>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</si>
  <si>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</si>
  <si>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</si>
  <si>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</si>
  <si>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</si>
  <si>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</si>
  <si>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</si>
  <si>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</si>
  <si>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</si>
  <si>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</si>
  <si>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</si>
  <si>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</si>
  <si>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</si>
  <si>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</si>
  <si>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</si>
  <si>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</si>
  <si>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</si>
  <si>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</si>
  <si>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</si>
  <si>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</si>
  <si>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</si>
  <si>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</si>
  <si>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</si>
  <si>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</si>
  <si>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</si>
  <si>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</si>
  <si>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</si>
  <si>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</si>
  <si>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</si>
  <si>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</si>
  <si>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</si>
  <si>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</si>
  <si>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</si>
  <si>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</si>
  <si>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</si>
  <si>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</si>
  <si>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</si>
  <si>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</si>
  <si>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</si>
  <si>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</si>
  <si>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</si>
  <si>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</si>
  <si>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</si>
  <si>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</si>
  <si>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</si>
  <si>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</si>
  <si>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</si>
  <si>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</si>
  <si>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</si>
  <si>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</si>
  <si>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</si>
  <si>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</si>
  <si>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</si>
  <si>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</si>
  <si>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</si>
  <si>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</si>
  <si>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</si>
  <si>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</si>
  <si>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</si>
  <si>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</si>
  <si>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</si>
  <si>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</si>
  <si>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</si>
  <si>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</si>
  <si>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</si>
  <si>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</si>
  <si>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</si>
  <si>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</si>
  <si>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</si>
  <si>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</si>
  <si>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</si>
  <si>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</si>
  <si>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</si>
  <si>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</si>
  <si>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</si>
  <si>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</si>
  <si>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</si>
  <si>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</si>
  <si>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</si>
  <si>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</si>
  <si>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</si>
  <si>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</si>
  <si>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</si>
  <si>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</si>
  <si>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</si>
  <si>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</si>
  <si>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</si>
  <si>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</si>
  <si>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</si>
  <si>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</si>
  <si>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</si>
  <si>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</si>
  <si>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</si>
  <si>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</si>
  <si>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</si>
  <si>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</si>
  <si>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</si>
  <si>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</si>
  <si>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</si>
  <si>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</si>
  <si>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</si>
  <si>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</si>
  <si>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</si>
  <si>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</si>
  <si>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</si>
  <si>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</si>
  <si>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</si>
  <si>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</si>
  <si>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</si>
  <si>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</si>
  <si>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</si>
  <si>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Otras inversiones - Moneda Local Guaraníes</t>
  </si>
  <si>
    <t>Inversiones en Titulos del Sistema Financiero Local - Moneda Local Guaraníes</t>
  </si>
  <si>
    <t>Inversiones en Mercado Bursatil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</si>
  <si>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</si>
  <si>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</si>
  <si>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</si>
  <si>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</si>
  <si>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</si>
  <si>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</si>
  <si>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</si>
  <si>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</si>
  <si>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</si>
  <si>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</si>
  <si>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</si>
  <si>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</si>
  <si>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</si>
  <si>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</si>
  <si>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</si>
  <si>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</si>
  <si>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</si>
  <si>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</si>
  <si>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</si>
  <si>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</si>
  <si>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</si>
  <si>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</si>
  <si>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</si>
  <si>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</si>
  <si>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</si>
  <si>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</si>
  <si>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</si>
  <si>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</si>
  <si>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</si>
  <si>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</si>
  <si>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</si>
  <si>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</si>
  <si>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</si>
  <si>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Monto Capital Social</t>
  </si>
  <si>
    <t>Valor Nominal de Acciones</t>
  </si>
  <si>
    <t>Cantidad de Acciones</t>
  </si>
  <si>
    <t>Monto Capital Integrado</t>
  </si>
  <si>
    <t>NOTAS A LOS ESTADOS FINANCIEROS CORRESPONDIENTES AL PERIODO TERMINADO</t>
  </si>
  <si>
    <t>Local</t>
  </si>
  <si>
    <t>Exterior</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</si>
  <si>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</si>
  <si>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</si>
  <si>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</si>
  <si>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</si>
  <si>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</si>
  <si>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</si>
  <si>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</si>
  <si>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</si>
  <si>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</si>
  <si>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</si>
  <si>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</si>
  <si>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</si>
  <si>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</si>
  <si>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</si>
  <si>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</si>
  <si>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</si>
  <si>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</si>
  <si>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</si>
  <si>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</si>
  <si>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</si>
  <si>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</si>
  <si>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</si>
  <si>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</si>
  <si>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</si>
  <si>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</si>
  <si>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</si>
  <si>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</si>
  <si>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</si>
  <si>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</si>
  <si>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</si>
  <si>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</si>
  <si>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</si>
  <si>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</si>
  <si>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</si>
  <si>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</si>
  <si>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</si>
  <si>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</si>
  <si>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</si>
  <si>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</si>
  <si>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</si>
  <si>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Descuentos a Proveedores a Rendir</t>
  </si>
  <si>
    <t>Proveedores Comerciales M/E Cte.</t>
  </si>
  <si>
    <t>Proveedores del Exterior  Cte.M/E</t>
  </si>
  <si>
    <t>Aguinaldo a Pagar</t>
  </si>
  <si>
    <t>Indemnizaciones y Preavisos a Pagar</t>
  </si>
  <si>
    <t>Descuentos a Funcionarios por Compras y Préstamos</t>
  </si>
  <si>
    <t>Retenciones a Pagar</t>
  </si>
  <si>
    <t>Dirección Gral. Recaudaciones</t>
  </si>
  <si>
    <t>Tasas y Patentes a Pagar</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</si>
  <si>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</si>
  <si>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</si>
  <si>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</si>
  <si>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</si>
  <si>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</si>
  <si>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</si>
  <si>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</si>
  <si>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</si>
  <si>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</si>
  <si>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</si>
  <si>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</si>
  <si>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</si>
  <si>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</si>
  <si>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</si>
  <si>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</si>
  <si>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</si>
  <si>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</si>
  <si>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</si>
  <si>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</si>
  <si>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</si>
  <si>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</si>
  <si>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</si>
  <si>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</si>
  <si>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</si>
  <si>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</si>
  <si>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</si>
  <si>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</si>
  <si>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</si>
  <si>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</si>
  <si>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</si>
  <si>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</si>
  <si>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</si>
  <si>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</si>
  <si>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</si>
  <si>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</si>
  <si>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</si>
  <si>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</si>
  <si>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</si>
  <si>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</si>
  <si>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</si>
  <si>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</si>
  <si>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</si>
  <si>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</si>
  <si>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</si>
  <si>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</si>
  <si>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</si>
  <si>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</si>
  <si>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</si>
  <si>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</si>
  <si>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</si>
  <si>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</si>
  <si>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</si>
  <si>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</si>
  <si>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</si>
  <si>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</si>
  <si>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</si>
  <si>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</si>
  <si>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</si>
  <si>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</si>
  <si>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</si>
  <si>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</si>
  <si>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</si>
  <si>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</si>
  <si>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</si>
  <si>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</si>
  <si>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</si>
  <si>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</si>
  <si>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</si>
  <si>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</si>
  <si>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</si>
  <si>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</si>
  <si>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</si>
  <si>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</si>
  <si>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</si>
  <si>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</si>
  <si>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</si>
  <si>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</si>
  <si>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</si>
  <si>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</si>
  <si>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</si>
  <si>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</si>
  <si>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</si>
  <si>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</si>
  <si>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</si>
  <si>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</si>
  <si>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</si>
  <si>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</si>
  <si>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</si>
  <si>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</si>
  <si>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</si>
  <si>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</si>
  <si>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</si>
  <si>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</si>
  <si>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</si>
  <si>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</si>
  <si>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</si>
  <si>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</si>
  <si>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</si>
  <si>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</si>
  <si>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</si>
  <si>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</si>
  <si>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</si>
  <si>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</si>
  <si>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</si>
  <si>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</si>
  <si>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</si>
  <si>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</si>
  <si>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</si>
  <si>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</si>
  <si>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</si>
  <si>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</si>
  <si>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</si>
  <si>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</si>
  <si>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</si>
  <si>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</si>
  <si>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</si>
  <si>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</si>
  <si>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</si>
  <si>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</si>
  <si>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</si>
  <si>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</si>
  <si>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</si>
  <si>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</si>
  <si>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</si>
  <si>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</si>
  <si>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</si>
  <si>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</si>
  <si>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</si>
  <si>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</si>
  <si>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</si>
  <si>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</si>
  <si>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</si>
  <si>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</si>
  <si>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</si>
  <si>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</si>
  <si>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</si>
  <si>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</si>
  <si>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</si>
  <si>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</si>
  <si>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</si>
  <si>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</si>
  <si>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</si>
  <si>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</si>
  <si>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</si>
  <si>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</si>
  <si>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</si>
  <si>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</si>
  <si>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</si>
  <si>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</si>
  <si>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</si>
  <si>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</si>
  <si>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</si>
  <si>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</si>
  <si>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</si>
  <si>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</si>
  <si>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Ingresos</t>
  </si>
  <si>
    <t>Servicios Prestados</t>
  </si>
  <si>
    <t>Otros pasivos- Cobranza de Terceros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</si>
  <si>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</si>
  <si>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</si>
  <si>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</si>
  <si>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</si>
  <si>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</si>
  <si>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</si>
  <si>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</si>
  <si>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</si>
  <si>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</si>
  <si>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</si>
  <si>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</si>
  <si>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</si>
  <si>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</si>
  <si>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</si>
  <si>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</si>
  <si>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</si>
  <si>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</si>
  <si>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</si>
  <si>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</si>
  <si>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</si>
  <si>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</si>
  <si>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</si>
  <si>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</si>
  <si>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</si>
  <si>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</si>
  <si>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</si>
  <si>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</si>
  <si>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</si>
  <si>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</si>
  <si>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</si>
  <si>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</si>
  <si>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</si>
  <si>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</si>
  <si>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</si>
  <si>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</si>
  <si>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</si>
  <si>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</si>
  <si>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</si>
  <si>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</si>
  <si>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</si>
  <si>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</si>
  <si>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</si>
  <si>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</si>
  <si>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</si>
  <si>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</si>
  <si>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</si>
  <si>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</si>
  <si>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</si>
  <si>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</si>
  <si>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</si>
  <si>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</si>
  <si>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</si>
  <si>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</si>
  <si>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</si>
  <si>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Bonos a Pagar M/N PEG8 - Serie 3</t>
  </si>
  <si>
    <t>Bonos a Pagar M/N PEG8 - Serie 4</t>
  </si>
  <si>
    <t>Bonos a Pagar M/N PEG8 - Serie 5</t>
  </si>
  <si>
    <t>Bonos a Pagar M/N PEG8 - Serie 6</t>
  </si>
  <si>
    <t>Bonos a Pagar M/N PEG8 - Serie 7</t>
  </si>
  <si>
    <t>Bonos a Pagar M/N PEG8 - Serie 8</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</si>
  <si>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</si>
  <si>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</si>
  <si>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</si>
  <si>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</si>
  <si>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</si>
  <si>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</si>
  <si>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</si>
  <si>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</si>
  <si>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</si>
  <si>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</si>
  <si>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Otras Previsiones</t>
  </si>
  <si>
    <t>Bonos a Pagar M/N PEG8 - Serie 14</t>
  </si>
  <si>
    <t>Bonos a Pagar M/N PEG8 - Serie 15</t>
  </si>
  <si>
    <t>Bonos a Pagar M/N PEG8 - Serie 16</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</si>
  <si>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</si>
  <si>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</si>
  <si>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</si>
  <si>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</si>
  <si>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</si>
  <si>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</si>
  <si>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</si>
  <si>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</si>
  <si>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</si>
  <si>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</si>
  <si>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</si>
  <si>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</si>
  <si>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</si>
  <si>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</si>
  <si>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</si>
  <si>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</si>
  <si>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</si>
  <si>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</si>
  <si>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</si>
  <si>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</si>
  <si>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</si>
  <si>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</si>
  <si>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</si>
  <si>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</si>
  <si>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</si>
  <si>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</si>
  <si>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</si>
  <si>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</si>
  <si>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</si>
  <si>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</si>
  <si>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</si>
  <si>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</si>
  <si>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</si>
  <si>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</si>
  <si>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</si>
  <si>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</si>
  <si>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Constitucion de Reserva</t>
  </si>
  <si>
    <t>Fluctuacion de Reservas</t>
  </si>
  <si>
    <t>* (-) IMPUESTO A LA RENTA DE OPERACIONES DISCONTINUADA</t>
  </si>
  <si>
    <t>Impuesto a la renta operaciones disc.</t>
  </si>
  <si>
    <t>Intereses a Pagar M/N PEG6- Serie 4</t>
  </si>
  <si>
    <t>Intereses a Pagar M/N PEG7 - Serie 2</t>
  </si>
  <si>
    <t>PCG Consultores y Auditores</t>
  </si>
  <si>
    <t>BANCO SUDAMERIS BANK S.A.E.CA</t>
  </si>
  <si>
    <t>INTERESES A VENCER</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</si>
  <si>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</si>
  <si>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</si>
  <si>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</si>
  <si>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</si>
  <si>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</si>
  <si>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</si>
  <si>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</si>
  <si>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Bonos a Pagar M/N PEG9 - Serie 1</t>
  </si>
  <si>
    <t>Bonos a Pagar M/N PEG9 - Serie 2</t>
  </si>
  <si>
    <t>Bonos a Pagar M/N PEG9 - Serie 3</t>
  </si>
  <si>
    <t>Intereses a Pagar M/N PEG9- Serie 1</t>
  </si>
  <si>
    <t>Intereses a Pagar M/N PEG9- Serie 2</t>
  </si>
  <si>
    <t>Intereses a Pagar M/N PEG9- Serie 3</t>
  </si>
  <si>
    <t>Otros Pasivos</t>
  </si>
  <si>
    <t>Resultado del año 2023</t>
  </si>
  <si>
    <t>Aporte para Futuras Capitalizacioes</t>
  </si>
  <si>
    <t>Distribución de dividendos s/Acta de Asamblea General Ordinaria N° 43</t>
  </si>
  <si>
    <t>Resultado del año 2024</t>
  </si>
  <si>
    <t>Valor Patrimonial Proporcional</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</si>
  <si>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</si>
  <si>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VISION BANCO S.A.E.C.A.</t>
  </si>
  <si>
    <t>Bonos a Pagar M/N PEG9 - Serie 4</t>
  </si>
  <si>
    <t>Intereses a Pagar M/N PEG9- Serie 4</t>
  </si>
  <si>
    <t>Acciones Ordinaria de Voto Simple 1 Voto por acción</t>
  </si>
  <si>
    <r>
      <t>DOMICILIO LEGAL</t>
    </r>
    <r>
      <rPr>
        <sz val="11"/>
        <rFont val="Times New Roman"/>
        <family val="1"/>
      </rPr>
      <t>:    RUTA PY 01 (EX ACCESO SUR) E/ FRANCISCO VERGARA</t>
    </r>
  </si>
  <si>
    <t>INFORMACION GENERAL DE LA ENTIDAD</t>
  </si>
  <si>
    <t>Carteras Adquiridas no Corriente</t>
  </si>
  <si>
    <t>Cheques Diferidos Bco. Itau</t>
  </si>
  <si>
    <t>Zeta Banco S.A.E.C.A.</t>
  </si>
  <si>
    <t>Ruta PY01 (Ex Acceso Sur) esq. Francisco Vergara. Teléfonos: (595 21) 519 3000</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</si>
  <si>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septiembre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</si>
  <si>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Saldo AL 31 de Diciembre de 2024</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</si>
  <si>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Diciembre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</si>
  <si>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Bonos a Pagar M/N PEG4 - Serie 1</t>
  </si>
  <si>
    <t>Bonos a Pagar M/N PEG4 - Serie 2</t>
  </si>
  <si>
    <t>Intereses a Pagar M/N PEG4 - Serie 1</t>
  </si>
  <si>
    <t>Intereses a Pagar M/N PEG4 - Serie 2</t>
  </si>
  <si>
    <t>FINLATINA S.A. DE FINANZAS</t>
  </si>
  <si>
    <t>No existen hechos posteriores al cierre que puedan afectar al presente cierre.</t>
  </si>
  <si>
    <t>Intereses cobrados sobre inversiones</t>
  </si>
  <si>
    <t xml:space="preserve"> BALANCE GENERAL</t>
  </si>
  <si>
    <t>ESTADO DE RESULTADOS</t>
  </si>
  <si>
    <t xml:space="preserve">          Gs. 37.078.485.347</t>
  </si>
  <si>
    <t>Cheques Diferidos Bco. Sudameris - (M/E)</t>
  </si>
  <si>
    <t>NOTA 22 –  DIFERENCIA TRANSITORIA POR CONVERSION</t>
  </si>
  <si>
    <t>Nota 8 - INVERSIONES EN ASOCIADAS NO CORRIENTE</t>
  </si>
  <si>
    <t xml:space="preserve">   INFORMACION GENERAL DE LA ENTIDAD AL 31/03/2025</t>
  </si>
  <si>
    <t>Al 31/03/2025 la composición de este rubro es  la siguiente:</t>
  </si>
  <si>
    <t>Comparativo con cifras al cierre del período anterior 31/12/2024</t>
  </si>
  <si>
    <t>Al 31 de  Diciembre de 2024</t>
  </si>
  <si>
    <t xml:space="preserve">UENO BANK </t>
  </si>
  <si>
    <t>Bonos a Pagar M/N PEG10 - Serie 1</t>
  </si>
  <si>
    <t>Bonos a Pagar M/N PEG10 - Serie 2</t>
  </si>
  <si>
    <t>Bonos a Pagar M/N PEG10 - Serie 3</t>
  </si>
  <si>
    <t>Intereses a Pagar M/N PEG10- Serie 1</t>
  </si>
  <si>
    <t>Intereses a Pagar M/N PEG10- Serie 2</t>
  </si>
  <si>
    <t>Intereses a Pagar M/N PEG10- Serie 3</t>
  </si>
  <si>
    <t>Resultado al inicio del año  2025</t>
  </si>
  <si>
    <t>Distribución de dividendos s/Acta de Asamblea General Ordinaria N° 45</t>
  </si>
  <si>
    <t>Resultado del año 2025</t>
  </si>
  <si>
    <t>AL 30 DE JUNIO</t>
  </si>
  <si>
    <t>AL 30 de Junio de 2025</t>
  </si>
  <si>
    <t>AL 30 de Junio 2025</t>
  </si>
  <si>
    <t>AL 30 de Junio</t>
  </si>
  <si>
    <t>Al 30 de Junio de 2025</t>
  </si>
  <si>
    <t>En ELECTROBAN SAECA en la preparación y presentación de los estados contables del 01/01/2025 Al 30/06/2025 fueron aplicadas las siguientes políticas de contabilidad:</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</si>
  <si>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7.790,75)</t>
    </r>
    <r>
      <rPr>
        <sz val="10"/>
        <rFont val="Times New Roman"/>
        <family val="1"/>
      </rPr>
      <t xml:space="preserve"> y venta </t>
    </r>
    <r>
      <rPr>
        <b/>
        <sz val="10"/>
        <rFont val="Times New Roman"/>
        <family val="1"/>
      </rPr>
      <t xml:space="preserve">(Gs. 7.807,41)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</si>
  <si>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la fecha de emisión de estos estados financieros, el tipo de cambio de la moneda extranjera dólares disminuyó en un 0,27% en la posición Comprador, 0,46% para el tipo de cambio vendedor con respecto al cierre del ejercicio anterior y al vigente AL 30 de Junio de 2025.-</t>
  </si>
  <si>
    <t>Al 30/06/2025 la composición de este rubro es  la siguiente:</t>
  </si>
  <si>
    <t>Al 30/06/2025 Electroban SAECA no posee detalles para esta nota:</t>
  </si>
  <si>
    <t>(a) Equivalentes al tipo de cambio referencial de la fecha de presentacion Al 30/06/2025, Electroban SAECA tiene deudas financieras exclusivamente en guaranies.</t>
  </si>
  <si>
    <t>Al 30/06/2025 las deudas de Electroban SAECA se hallan con cuoteros vigentes y plazos comprometidos, en ninguno de los casos en el momento del presente cierre estuvieron en proceso o planes de refinanciación.</t>
  </si>
  <si>
    <t>Al 30/06/2025 la composición de este rubro es el siguiente:</t>
  </si>
  <si>
    <t xml:space="preserve">AL 30 de Junio </t>
  </si>
  <si>
    <t>Al 30/06/2025 este rubro no representa registro alguno:</t>
  </si>
  <si>
    <t xml:space="preserve">Al 30/06/2025, comparativo al 30/06/2024  la composición de este rubro es  la siguiente, </t>
  </si>
  <si>
    <t>Al 30/06/2025,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</si>
  <si>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30/06/2025 al cierre este rubro es utilizado para el registro de ajustes por Impuesto Diferido (NIF20)</t>
  </si>
  <si>
    <t xml:space="preserve">Al 30-06-2025 ELECTROBAN SAECA NO HA HIPOTECADO NINGUN BIEN; SI HA ENTREGADO COMO AVAL DE FINANCIACION PAGARES  PARTE DE SU CARTERA DE CREDITOS; </t>
  </si>
  <si>
    <t>Al  30 de Junio de 2025 no existen situaciones contingentes, ni reclamos que pudieran resultar en la generación de obligaciones para la Sociedad adicionales a las que se presentan en estos estados financieros.</t>
  </si>
  <si>
    <t>Al 30/06/2025, se realiza la  provision de Impuesto a la Renta, considerando los ingresos y ajustes fiscales  al cierre del ejercicio</t>
  </si>
  <si>
    <t>Bonos a Pagar M/N PEG10 - Serie 4</t>
  </si>
  <si>
    <t>Bonos a Pagar M/N PEG10 - Serie 5</t>
  </si>
  <si>
    <t>Intereses a Pagar M/N PEG10- Serie 4</t>
  </si>
  <si>
    <t>Intereses a Pagar M/N PEG10- Serie 5</t>
  </si>
  <si>
    <t>ESTADO FINANCIEROS Y SUS ANEXOS AL 30-06-2025</t>
  </si>
  <si>
    <t>CORRESPONDIENTE AL PERIODO INICIADO EL 1º DE ENERO DE 2024 AL 30 DE JUNIO DE 2025 PRESENTADO EN FORMA COMPARATIVA CON EL EJERCICIO ANTERIOR.</t>
  </si>
  <si>
    <t>Saldo AL 30 de Junio 2025</t>
  </si>
  <si>
    <t>Al 30/06/2025 la sociedad fija como política constituir previsiones para malos créditos hasta el 8% de la cartera vigente, conforme decisión de Directorio al  Ejercicio 30/06/2025 se constituyeron previsiones por Gs. 6.990.647.890.-
Adicionalmente se constituyen reservas facultativas en el patrimonio neto para la cartera con mora mayor a 90 días que Al 30/06/2025 asciende a Gs 4.202.531549 teniendo en cuenta el análisis de la Gerencia de Cobranzas sobre la cobrabilidad y antigüedad de los saldos.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</si>
</sst>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_ * #,##0.0_ ;_ * \-#,##0.0_ ;_ * &quot;-&quot;??_ ;_ @_ "/>
    <numFmt numFmtId="178" formatCode="0.000%"/>
    <numFmt numFmtId="179" formatCode="_ * #,##0_ ;_ * \-#,##0_ ;_ * \-_ ;_ @_ "/>
    <numFmt numFmtId="180" formatCode="#,##0.00&quot;   &quot;;\-#,##0.00&quot;   &quot;;&quot; -&quot;00&quot;   &quot;;@\ "/>
    <numFmt numFmtId="181" formatCode="_ * #,##0.00_ ;_ * \-#,##0.00_ ;_ * \-??_ ;_ @_ "/>
    <numFmt numFmtId="182" formatCode="_(* #,##0_);_(* \(#,##0\);_(* \-_);_(@_)"/>
    <numFmt numFmtId="183" formatCode="0.000"/>
    <numFmt numFmtId="184" formatCode="_ * #,##0.000_ ;_ * \-#,##0.000_ ;_ * &quot;-&quot;??_ ;_ @_ "/>
    <numFmt numFmtId="185" formatCode="#,##0\ ;\(#,##0\)"/>
  </numFmts>
  <fonts count="106"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b/>
      <sz val="10"/>
      <color rgb="FFFF0000"/>
      <name val="Times New Roman"/>
      <family val="1"/>
    </font>
    <font>
      <u/>
      <sz val="1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b/>
      <sz val="7"/>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b/>
      <sz val="11"/>
      <color rgb="FFFF0000"/>
      <name val="Times New Roman"/>
      <family val="1"/>
    </font>
    <font>
      <b/>
      <sz val="12"/>
      <color rgb="FFFF0000"/>
      <name val="Times New Roman"/>
      <family val="1"/>
    </font>
    <font>
      <u/>
      <sz val="10"/>
      <color theme="10"/>
      <name val="Calibri"/>
      <family val="2"/>
      <scheme val="minor"/>
    </font>
    <font>
      <sz val="10"/>
      <color theme="1"/>
      <name val="Aptos Narrow"/>
      <family val="2"/>
    </font>
    <font>
      <u/>
      <sz val="9"/>
      <color theme="10"/>
      <name val="Times New Roman"/>
      <family val="1"/>
    </font>
    <font>
      <b/>
      <sz val="9"/>
      <color theme="0"/>
      <name val="Times New Roman"/>
      <family val="1"/>
    </font>
    <font>
      <i/>
      <sz val="9"/>
      <color rgb="FF000000"/>
      <name val="Times New Roman"/>
      <family val="1"/>
    </font>
    <font>
      <sz val="9"/>
      <color theme="0"/>
      <name val="Times New Roman"/>
      <family val="1"/>
    </font>
    <font>
      <u/>
      <sz val="9"/>
      <color theme="0"/>
      <name val="Times New Roman"/>
      <family val="1"/>
    </font>
    <font>
      <b/>
      <sz val="6"/>
      <name val="Times New Roman"/>
      <family val="1"/>
    </font>
    <font>
      <sz val="6"/>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4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indexed="64"/>
      </right>
      <top style="thin">
        <color theme="0" tint="-0.34998626667073579"/>
      </top>
      <bottom/>
      <diagonal/>
    </border>
    <border>
      <left/>
      <right style="thin">
        <color indexed="64"/>
      </right>
      <top/>
      <bottom style="thin">
        <color theme="0" tint="-0.34998626667073579"/>
      </bottom>
      <diagonal/>
    </border>
    <border>
      <left/>
      <right style="thin">
        <color theme="2" tint="-0.249977111117893"/>
      </right>
      <top/>
      <bottom/>
      <diagonal/>
    </border>
  </borders>
  <cellStyleXfs count="289">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5" fillId="0" borderId="0" applyNumberFormat="0" applyFill="0" applyBorder="0" applyAlignment="0" applyProtection="0"/>
    <xf numFmtId="0" fontId="10" fillId="0" borderId="0"/>
    <xf numFmtId="0" fontId="1" fillId="0" borderId="0"/>
    <xf numFmtId="0" fontId="80" fillId="0" borderId="0"/>
    <xf numFmtId="0" fontId="80" fillId="0" borderId="0"/>
    <xf numFmtId="176" fontId="81"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0" fontId="2" fillId="0" borderId="0" applyFill="0" applyBorder="0" applyAlignment="0" applyProtection="0"/>
    <xf numFmtId="0" fontId="2" fillId="0" borderId="0"/>
    <xf numFmtId="0" fontId="2" fillId="0" borderId="0"/>
    <xf numFmtId="179"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2" fillId="0" borderId="0"/>
    <xf numFmtId="0" fontId="2" fillId="0" borderId="0" applyNumberFormat="0" applyBorder="0" applyProtection="0"/>
    <xf numFmtId="0" fontId="2" fillId="0" borderId="0"/>
    <xf numFmtId="181" fontId="2" fillId="0" borderId="0" applyFill="0" applyBorder="0" applyAlignment="0" applyProtection="0"/>
    <xf numFmtId="182"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3"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359">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0"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41" fontId="0" fillId="0" borderId="0" xfId="0" applyNumberFormat="1"/>
    <xf numFmtId="41" fontId="0" fillId="2" borderId="0" xfId="0" applyNumberFormat="1" applyFill="1"/>
    <xf numFmtId="0" fontId="18" fillId="0" borderId="0" xfId="92" applyFont="1" applyAlignment="1">
      <alignment horizontal="justify" vertical="center"/>
    </xf>
    <xf numFmtId="0" fontId="17" fillId="0" borderId="0" xfId="92" applyFont="1" applyAlignment="1">
      <alignment horizontal="left" vertical="center"/>
    </xf>
    <xf numFmtId="0" fontId="30" fillId="0" borderId="0" xfId="0" applyFont="1"/>
    <xf numFmtId="0" fontId="30" fillId="11" borderId="0" xfId="0" applyFont="1" applyFill="1"/>
    <xf numFmtId="0" fontId="30" fillId="3" borderId="0" xfId="0" applyFont="1" applyFill="1"/>
    <xf numFmtId="0" fontId="35" fillId="0" borderId="0" xfId="0" applyFont="1"/>
    <xf numFmtId="41" fontId="30" fillId="0" borderId="0" xfId="0" applyNumberFormat="1" applyFont="1"/>
    <xf numFmtId="0" fontId="27" fillId="3" borderId="0" xfId="0" applyFont="1" applyFill="1" applyAlignment="1">
      <alignment horizontal="center" vertical="center"/>
    </xf>
    <xf numFmtId="0" fontId="31" fillId="0" borderId="0" xfId="0" applyFont="1"/>
    <xf numFmtId="0" fontId="30" fillId="3" borderId="0" xfId="0" applyFont="1" applyFill="1" applyAlignment="1">
      <alignment horizontal="center" vertical="center"/>
    </xf>
    <xf numFmtId="168" fontId="30" fillId="0" borderId="0" xfId="3" applyNumberFormat="1" applyFont="1" applyFill="1"/>
    <xf numFmtId="168" fontId="30" fillId="0" borderId="0" xfId="0" applyNumberFormat="1" applyFont="1"/>
    <xf numFmtId="168" fontId="31" fillId="0" borderId="6" xfId="3" applyNumberFormat="1" applyFont="1" applyFill="1" applyBorder="1"/>
    <xf numFmtId="168" fontId="27" fillId="11" borderId="0" xfId="3" applyNumberFormat="1" applyFont="1" applyFill="1" applyBorder="1"/>
    <xf numFmtId="171" fontId="36" fillId="3" borderId="0" xfId="3" applyNumberFormat="1" applyFont="1" applyFill="1" applyBorder="1" applyAlignment="1">
      <alignment horizontal="center"/>
    </xf>
    <xf numFmtId="0" fontId="37" fillId="0" borderId="0" xfId="0" applyFont="1"/>
    <xf numFmtId="0" fontId="31" fillId="3" borderId="0" xfId="0" applyFont="1" applyFill="1" applyAlignment="1">
      <alignment horizontal="center" vertical="center"/>
    </xf>
    <xf numFmtId="168" fontId="31" fillId="0" borderId="0" xfId="3" applyNumberFormat="1" applyFont="1" applyFill="1" applyAlignment="1"/>
    <xf numFmtId="168" fontId="31" fillId="0" borderId="0" xfId="3" applyNumberFormat="1" applyFont="1" applyFill="1" applyAlignment="1">
      <alignment horizontal="left"/>
    </xf>
    <xf numFmtId="168" fontId="31" fillId="0" borderId="0" xfId="3" applyNumberFormat="1" applyFont="1" applyFill="1" applyAlignment="1">
      <alignment horizontal="center" vertical="center"/>
    </xf>
    <xf numFmtId="0" fontId="30" fillId="0" borderId="0" xfId="0" applyFont="1" applyAlignment="1">
      <alignment horizontal="left"/>
    </xf>
    <xf numFmtId="0" fontId="32" fillId="0" borderId="0" xfId="0" applyFont="1" applyAlignment="1">
      <alignment horizontal="center"/>
    </xf>
    <xf numFmtId="0" fontId="34" fillId="0" borderId="0" xfId="2" applyFont="1" applyBorder="1" applyAlignment="1">
      <alignment horizontal="center"/>
    </xf>
    <xf numFmtId="0" fontId="31" fillId="3" borderId="8" xfId="0" applyFont="1" applyFill="1" applyBorder="1" applyAlignment="1">
      <alignment horizontal="center" vertical="center"/>
    </xf>
    <xf numFmtId="0" fontId="26" fillId="11" borderId="0" xfId="0" applyFont="1" applyFill="1"/>
    <xf numFmtId="0" fontId="30" fillId="0" borderId="32" xfId="0" applyFont="1" applyBorder="1"/>
    <xf numFmtId="0" fontId="30" fillId="0" borderId="0" xfId="0" applyFont="1" applyAlignment="1">
      <alignment horizontal="center"/>
    </xf>
    <xf numFmtId="0" fontId="30" fillId="11" borderId="38" xfId="0" applyFont="1" applyFill="1" applyBorder="1"/>
    <xf numFmtId="0" fontId="30" fillId="11" borderId="39" xfId="0" applyFont="1" applyFill="1" applyBorder="1"/>
    <xf numFmtId="0" fontId="30" fillId="0" borderId="42" xfId="0" applyFont="1" applyBorder="1"/>
    <xf numFmtId="0" fontId="31" fillId="0" borderId="41" xfId="0" applyFont="1" applyBorder="1"/>
    <xf numFmtId="168" fontId="30" fillId="0" borderId="42" xfId="3" applyNumberFormat="1" applyFont="1" applyFill="1" applyBorder="1"/>
    <xf numFmtId="0" fontId="30" fillId="0" borderId="41" xfId="0" applyFont="1" applyBorder="1"/>
    <xf numFmtId="41" fontId="30" fillId="0" borderId="0" xfId="4" applyFont="1" applyFill="1" applyBorder="1"/>
    <xf numFmtId="41" fontId="20" fillId="0" borderId="42" xfId="4" applyFont="1" applyFill="1" applyBorder="1"/>
    <xf numFmtId="168" fontId="30" fillId="3" borderId="0" xfId="0" applyNumberFormat="1" applyFont="1" applyFill="1" applyAlignment="1">
      <alignment horizontal="center" vertical="center"/>
    </xf>
    <xf numFmtId="0" fontId="34" fillId="3" borderId="0" xfId="2" applyFont="1" applyFill="1" applyBorder="1" applyAlignment="1">
      <alignment horizontal="center" vertical="center"/>
    </xf>
    <xf numFmtId="0" fontId="20" fillId="3" borderId="45" xfId="0" applyFont="1" applyFill="1" applyBorder="1" applyAlignment="1">
      <alignment horizontal="center" vertical="center"/>
    </xf>
    <xf numFmtId="168" fontId="27" fillId="11" borderId="45" xfId="3" applyNumberFormat="1" applyFont="1" applyFill="1" applyBorder="1"/>
    <xf numFmtId="0" fontId="26" fillId="11" borderId="39" xfId="3" applyNumberFormat="1" applyFont="1" applyFill="1" applyBorder="1" applyAlignment="1">
      <alignment horizontal="center"/>
    </xf>
    <xf numFmtId="0" fontId="26" fillId="11" borderId="40" xfId="3" applyNumberFormat="1" applyFont="1" applyFill="1" applyBorder="1" applyAlignment="1">
      <alignment horizontal="center"/>
    </xf>
    <xf numFmtId="0" fontId="33" fillId="0" borderId="0" xfId="0" applyFont="1" applyAlignment="1">
      <alignment vertical="center"/>
    </xf>
    <xf numFmtId="0" fontId="27" fillId="11" borderId="11" xfId="0" applyFont="1" applyFill="1" applyBorder="1" applyAlignment="1">
      <alignment vertical="center"/>
    </xf>
    <xf numFmtId="0" fontId="27" fillId="11" borderId="8" xfId="0" applyFont="1" applyFill="1" applyBorder="1" applyAlignment="1">
      <alignment vertical="center"/>
    </xf>
    <xf numFmtId="0" fontId="27" fillId="11" borderId="13" xfId="0" applyFont="1" applyFill="1" applyBorder="1" applyAlignment="1">
      <alignment vertical="center"/>
    </xf>
    <xf numFmtId="0" fontId="27" fillId="0" borderId="0" xfId="0" applyFont="1"/>
    <xf numFmtId="0" fontId="34" fillId="0" borderId="0" xfId="2" applyFont="1"/>
    <xf numFmtId="0" fontId="33" fillId="0" borderId="0" xfId="0" applyFont="1" applyAlignment="1">
      <alignment horizontal="center" vertical="center"/>
    </xf>
    <xf numFmtId="0" fontId="27" fillId="11" borderId="0" xfId="0" applyFont="1" applyFill="1" applyAlignment="1">
      <alignment horizontal="left" vertical="center"/>
    </xf>
    <xf numFmtId="0" fontId="30" fillId="0" borderId="12" xfId="0" applyFont="1" applyBorder="1" applyAlignment="1">
      <alignment horizontal="justify" vertical="justify"/>
    </xf>
    <xf numFmtId="0" fontId="30" fillId="0" borderId="2" xfId="0" applyFont="1" applyBorder="1" applyAlignment="1">
      <alignment horizontal="justify" vertical="justify"/>
    </xf>
    <xf numFmtId="0" fontId="30" fillId="0" borderId="7" xfId="0" applyFont="1" applyBorder="1" applyAlignment="1">
      <alignment horizontal="justify" vertical="justify"/>
    </xf>
    <xf numFmtId="0" fontId="30" fillId="0" borderId="0" xfId="0" applyFont="1" applyAlignment="1">
      <alignment horizontal="justify" vertical="justify"/>
    </xf>
    <xf numFmtId="0" fontId="20" fillId="0" borderId="0" xfId="0" applyFont="1"/>
    <xf numFmtId="0" fontId="30" fillId="0" borderId="0" xfId="0" applyFont="1" applyAlignment="1">
      <alignment horizontal="left" vertical="top" wrapText="1"/>
    </xf>
    <xf numFmtId="0" fontId="30" fillId="2" borderId="0" xfId="0" applyFont="1" applyFill="1"/>
    <xf numFmtId="0" fontId="30" fillId="0" borderId="0" xfId="0" applyFont="1" applyAlignment="1">
      <alignment horizontal="justify" vertical="center"/>
    </xf>
    <xf numFmtId="0" fontId="43" fillId="0" borderId="0" xfId="0" applyFont="1"/>
    <xf numFmtId="0" fontId="43" fillId="2" borderId="0" xfId="0" applyFont="1" applyFill="1"/>
    <xf numFmtId="0" fontId="42" fillId="11" borderId="38" xfId="0" applyFont="1" applyFill="1" applyBorder="1" applyAlignment="1">
      <alignment vertical="center"/>
    </xf>
    <xf numFmtId="0" fontId="37" fillId="11" borderId="39" xfId="0" applyFont="1" applyFill="1" applyBorder="1"/>
    <xf numFmtId="0" fontId="37" fillId="11" borderId="40" xfId="0" applyFont="1" applyFill="1" applyBorder="1"/>
    <xf numFmtId="0" fontId="20" fillId="0" borderId="41" xfId="0" applyFont="1" applyBorder="1" applyAlignment="1">
      <alignment vertical="center"/>
    </xf>
    <xf numFmtId="0" fontId="40" fillId="0" borderId="41" xfId="0" applyFont="1" applyBorder="1"/>
    <xf numFmtId="0" fontId="40" fillId="0" borderId="0" xfId="0" applyFont="1"/>
    <xf numFmtId="0" fontId="30" fillId="0" borderId="0" xfId="0" applyFont="1" applyAlignment="1">
      <alignment horizontal="left" vertical="center" wrapText="1"/>
    </xf>
    <xf numFmtId="0" fontId="30" fillId="0" borderId="41" xfId="0" applyFont="1" applyBorder="1" applyAlignment="1">
      <alignment horizontal="justify" vertical="justify" wrapText="1"/>
    </xf>
    <xf numFmtId="0" fontId="30" fillId="0" borderId="0" xfId="0" applyFont="1" applyAlignment="1">
      <alignment horizontal="justify" vertical="justify" wrapText="1"/>
    </xf>
    <xf numFmtId="0" fontId="30" fillId="0" borderId="42" xfId="0" applyFont="1" applyBorder="1" applyAlignment="1">
      <alignment horizontal="justify" vertical="justify" wrapText="1"/>
    </xf>
    <xf numFmtId="0" fontId="30" fillId="0" borderId="44" xfId="0" applyFont="1" applyBorder="1" applyAlignment="1">
      <alignment horizontal="left" vertical="center" wrapText="1"/>
    </xf>
    <xf numFmtId="0" fontId="30" fillId="0" borderId="45" xfId="0" applyFont="1" applyBorder="1" applyAlignment="1">
      <alignment horizontal="left" vertical="center" wrapText="1"/>
    </xf>
    <xf numFmtId="0" fontId="30" fillId="0" borderId="46" xfId="0" applyFont="1" applyBorder="1" applyAlignment="1">
      <alignment horizontal="left" vertical="center" wrapText="1"/>
    </xf>
    <xf numFmtId="0" fontId="30" fillId="0" borderId="41" xfId="0" applyFont="1" applyBorder="1" applyAlignment="1">
      <alignment horizontal="justify" vertical="justify"/>
    </xf>
    <xf numFmtId="0" fontId="30" fillId="0" borderId="42" xfId="0" applyFont="1" applyBorder="1" applyAlignment="1">
      <alignment horizontal="justify" vertical="justify"/>
    </xf>
    <xf numFmtId="0" fontId="33" fillId="0" borderId="41" xfId="0" applyFont="1" applyBorder="1" applyAlignment="1">
      <alignment horizontal="justify" vertical="justify" wrapText="1"/>
    </xf>
    <xf numFmtId="0" fontId="33" fillId="0" borderId="0" xfId="0" applyFont="1" applyAlignment="1">
      <alignment horizontal="justify" vertical="justify" wrapText="1"/>
    </xf>
    <xf numFmtId="0" fontId="33" fillId="0" borderId="42" xfId="0" applyFont="1" applyBorder="1" applyAlignment="1">
      <alignment horizontal="justify" vertical="justify" wrapText="1"/>
    </xf>
    <xf numFmtId="0" fontId="0" fillId="0" borderId="0" xfId="0" applyAlignment="1">
      <alignment horizontal="justify" vertical="justify"/>
    </xf>
    <xf numFmtId="41" fontId="21" fillId="9" borderId="0" xfId="4" applyFont="1" applyFill="1" applyBorder="1" applyAlignment="1">
      <alignment horizontal="justify" vertical="justify"/>
    </xf>
    <xf numFmtId="0" fontId="30" fillId="0" borderId="0" xfId="0" applyFont="1" applyAlignment="1">
      <alignment vertical="center"/>
    </xf>
    <xf numFmtId="0" fontId="30" fillId="0" borderId="44" xfId="0" applyFont="1" applyBorder="1" applyAlignment="1">
      <alignment horizontal="justify" vertical="justify" wrapText="1"/>
    </xf>
    <xf numFmtId="0" fontId="30" fillId="0" borderId="45" xfId="0" applyFont="1" applyBorder="1" applyAlignment="1">
      <alignment horizontal="justify" vertical="justify" wrapText="1"/>
    </xf>
    <xf numFmtId="0" fontId="24" fillId="0" borderId="0" xfId="0" applyFont="1"/>
    <xf numFmtId="0" fontId="20" fillId="0" borderId="0" xfId="92" applyFont="1"/>
    <xf numFmtId="0" fontId="18" fillId="0" borderId="0" xfId="92" applyFont="1" applyAlignment="1">
      <alignment horizontal="center"/>
    </xf>
    <xf numFmtId="0" fontId="18" fillId="0" borderId="0" xfId="92" applyFont="1" applyAlignment="1">
      <alignment horizontal="right" vertical="center"/>
    </xf>
    <xf numFmtId="0" fontId="49" fillId="0" borderId="0" xfId="2" applyFont="1" applyBorder="1" applyAlignment="1">
      <alignment horizontal="left" vertical="center"/>
    </xf>
    <xf numFmtId="0" fontId="24" fillId="0" borderId="38" xfId="0" applyFont="1" applyBorder="1"/>
    <xf numFmtId="0" fontId="24" fillId="0" borderId="41" xfId="0" applyFont="1" applyBorder="1"/>
    <xf numFmtId="0" fontId="28" fillId="0" borderId="0" xfId="0" applyFont="1" applyAlignment="1">
      <alignment vertical="center"/>
    </xf>
    <xf numFmtId="0" fontId="47" fillId="3" borderId="0" xfId="32" applyFont="1" applyFill="1" applyBorder="1" applyAlignment="1">
      <alignment horizontal="center"/>
    </xf>
    <xf numFmtId="0" fontId="27" fillId="11" borderId="25" xfId="0" applyFont="1" applyFill="1" applyBorder="1" applyAlignment="1">
      <alignment horizontal="center"/>
    </xf>
    <xf numFmtId="14" fontId="54" fillId="3" borderId="25" xfId="34" applyNumberFormat="1" applyFont="1" applyFill="1" applyBorder="1" applyAlignment="1">
      <alignment horizontal="center"/>
    </xf>
    <xf numFmtId="3" fontId="20" fillId="3" borderId="25" xfId="34" applyNumberFormat="1" applyFont="1" applyFill="1" applyBorder="1"/>
    <xf numFmtId="0" fontId="20" fillId="3" borderId="0" xfId="34" applyFont="1" applyFill="1"/>
    <xf numFmtId="0" fontId="34" fillId="2" borderId="0" xfId="2" applyFont="1" applyFill="1"/>
    <xf numFmtId="0" fontId="27" fillId="11" borderId="19" xfId="0" applyFont="1" applyFill="1" applyBorder="1" applyAlignment="1">
      <alignment horizontal="center" vertical="center"/>
    </xf>
    <xf numFmtId="0" fontId="27" fillId="11" borderId="0" xfId="0" applyFont="1" applyFill="1" applyAlignment="1">
      <alignment horizontal="center" vertical="center"/>
    </xf>
    <xf numFmtId="168" fontId="30" fillId="2" borderId="20" xfId="3" applyNumberFormat="1" applyFont="1" applyFill="1" applyBorder="1"/>
    <xf numFmtId="168" fontId="27" fillId="11" borderId="21" xfId="8" applyNumberFormat="1" applyFont="1" applyFill="1" applyBorder="1"/>
    <xf numFmtId="0" fontId="27" fillId="11" borderId="22" xfId="0" applyFont="1" applyFill="1" applyBorder="1" applyAlignment="1">
      <alignment horizontal="center" vertical="center"/>
    </xf>
    <xf numFmtId="168" fontId="27" fillId="11" borderId="24" xfId="8" applyNumberFormat="1" applyFont="1" applyFill="1" applyBorder="1"/>
    <xf numFmtId="0" fontId="27" fillId="11" borderId="0" xfId="0" applyFont="1" applyFill="1" applyAlignment="1">
      <alignment vertical="center"/>
    </xf>
    <xf numFmtId="0" fontId="33" fillId="3" borderId="0" xfId="0" applyFont="1" applyFill="1"/>
    <xf numFmtId="168" fontId="30" fillId="3" borderId="0" xfId="0" applyNumberFormat="1" applyFont="1" applyFill="1"/>
    <xf numFmtId="170" fontId="20" fillId="3" borderId="0" xfId="3" applyNumberFormat="1" applyFont="1" applyFill="1" applyBorder="1"/>
    <xf numFmtId="170" fontId="31" fillId="3" borderId="0" xfId="3" applyNumberFormat="1" applyFont="1" applyFill="1" applyBorder="1"/>
    <xf numFmtId="168" fontId="31" fillId="3" borderId="0" xfId="10" applyNumberFormat="1" applyFont="1" applyFill="1" applyBorder="1"/>
    <xf numFmtId="0" fontId="34" fillId="3" borderId="0" xfId="2" applyFont="1" applyFill="1"/>
    <xf numFmtId="0" fontId="35" fillId="2" borderId="0" xfId="0" applyFont="1" applyFill="1"/>
    <xf numFmtId="0" fontId="20" fillId="2" borderId="0" xfId="0" applyFont="1" applyFill="1"/>
    <xf numFmtId="0" fontId="35" fillId="0" borderId="0" xfId="0" applyFont="1" applyAlignment="1">
      <alignment horizontal="justify" vertical="center"/>
    </xf>
    <xf numFmtId="0" fontId="35" fillId="3" borderId="0" xfId="0" applyFont="1" applyFill="1"/>
    <xf numFmtId="0" fontId="27" fillId="3" borderId="0" xfId="0" applyFont="1" applyFill="1" applyAlignment="1">
      <alignment vertical="center"/>
    </xf>
    <xf numFmtId="0" fontId="30" fillId="3" borderId="11" xfId="0" applyFont="1" applyFill="1" applyBorder="1"/>
    <xf numFmtId="0" fontId="30" fillId="3" borderId="10" xfId="0" applyFont="1" applyFill="1" applyBorder="1"/>
    <xf numFmtId="0" fontId="30" fillId="3" borderId="4" xfId="0" applyFont="1" applyFill="1" applyBorder="1"/>
    <xf numFmtId="0" fontId="30" fillId="3" borderId="9" xfId="0" applyFont="1" applyFill="1" applyBorder="1"/>
    <xf numFmtId="0" fontId="30" fillId="3" borderId="5" xfId="0" applyFont="1" applyFill="1" applyBorder="1"/>
    <xf numFmtId="41" fontId="30" fillId="3" borderId="9" xfId="4" applyFont="1" applyFill="1" applyBorder="1"/>
    <xf numFmtId="0" fontId="30" fillId="3" borderId="8" xfId="0" applyFont="1" applyFill="1" applyBorder="1"/>
    <xf numFmtId="0" fontId="30" fillId="3" borderId="12" xfId="0" applyFont="1" applyFill="1" applyBorder="1"/>
    <xf numFmtId="0" fontId="27" fillId="3" borderId="0" xfId="0" applyFont="1" applyFill="1" applyAlignment="1">
      <alignment horizontal="left" vertical="center"/>
    </xf>
    <xf numFmtId="0" fontId="33" fillId="2" borderId="0" xfId="0" applyFont="1" applyFill="1"/>
    <xf numFmtId="0" fontId="27" fillId="11" borderId="2" xfId="27" quotePrefix="1" applyFont="1" applyFill="1" applyBorder="1" applyAlignment="1">
      <alignment horizontal="right"/>
    </xf>
    <xf numFmtId="0" fontId="30" fillId="2" borderId="10" xfId="0" applyFont="1" applyFill="1" applyBorder="1" applyAlignment="1">
      <alignment vertical="center" wrapText="1"/>
    </xf>
    <xf numFmtId="0" fontId="30" fillId="2" borderId="10"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0" borderId="1" xfId="0" applyFont="1" applyBorder="1" applyAlignment="1">
      <alignment horizontal="center" vertical="center" wrapText="1"/>
    </xf>
    <xf numFmtId="168" fontId="30" fillId="0" borderId="1" xfId="3" applyNumberFormat="1" applyFont="1" applyBorder="1" applyAlignment="1">
      <alignment horizontal="center" vertical="center" wrapText="1"/>
    </xf>
    <xf numFmtId="174" fontId="30" fillId="0" borderId="1" xfId="89" applyNumberFormat="1" applyFont="1" applyBorder="1" applyAlignment="1">
      <alignment horizontal="center" vertical="center" wrapText="1"/>
    </xf>
    <xf numFmtId="168" fontId="57" fillId="0" borderId="1" xfId="3" applyNumberFormat="1" applyFont="1" applyBorder="1" applyAlignment="1">
      <alignment horizontal="center" vertical="center" wrapText="1"/>
    </xf>
    <xf numFmtId="0" fontId="30" fillId="2" borderId="1" xfId="0" applyFont="1" applyFill="1" applyBorder="1"/>
    <xf numFmtId="0" fontId="27" fillId="11" borderId="38" xfId="0" applyFont="1" applyFill="1" applyBorder="1"/>
    <xf numFmtId="0" fontId="27" fillId="11" borderId="39" xfId="0" applyFont="1" applyFill="1" applyBorder="1"/>
    <xf numFmtId="0" fontId="27" fillId="11" borderId="40" xfId="0" applyFont="1" applyFill="1" applyBorder="1"/>
    <xf numFmtId="0" fontId="52" fillId="3" borderId="41" xfId="0" applyFont="1" applyFill="1" applyBorder="1"/>
    <xf numFmtId="0" fontId="52" fillId="3" borderId="0" xfId="0" applyFont="1" applyFill="1"/>
    <xf numFmtId="0" fontId="28" fillId="0" borderId="41" xfId="0" applyFont="1" applyBorder="1" applyAlignment="1">
      <alignment vertical="center"/>
    </xf>
    <xf numFmtId="0" fontId="31" fillId="3" borderId="48" xfId="32" applyFont="1" applyFill="1" applyBorder="1" applyAlignment="1">
      <alignment horizontal="left"/>
    </xf>
    <xf numFmtId="0" fontId="27" fillId="11" borderId="50" xfId="0" applyFont="1" applyFill="1" applyBorder="1" applyAlignment="1">
      <alignment horizontal="center"/>
    </xf>
    <xf numFmtId="14" fontId="54" fillId="3" borderId="50" xfId="34" applyNumberFormat="1" applyFont="1" applyFill="1" applyBorder="1" applyAlignment="1">
      <alignment horizontal="center"/>
    </xf>
    <xf numFmtId="3" fontId="20" fillId="3" borderId="50" xfId="34" applyNumberFormat="1" applyFont="1" applyFill="1" applyBorder="1"/>
    <xf numFmtId="0" fontId="30" fillId="0" borderId="44" xfId="0" applyFont="1" applyBorder="1"/>
    <xf numFmtId="0" fontId="30" fillId="0" borderId="45" xfId="0" applyFont="1" applyBorder="1"/>
    <xf numFmtId="0" fontId="30" fillId="0" borderId="46" xfId="0" applyFont="1" applyBorder="1"/>
    <xf numFmtId="0" fontId="30" fillId="2" borderId="41" xfId="0" applyFont="1" applyFill="1" applyBorder="1"/>
    <xf numFmtId="0" fontId="30" fillId="2" borderId="42" xfId="0" applyFont="1" applyFill="1" applyBorder="1"/>
    <xf numFmtId="0" fontId="27" fillId="11" borderId="42" xfId="0" applyFont="1" applyFill="1" applyBorder="1" applyAlignment="1">
      <alignment horizontal="center" vertical="center"/>
    </xf>
    <xf numFmtId="0" fontId="30" fillId="2" borderId="44" xfId="0" applyFont="1" applyFill="1" applyBorder="1"/>
    <xf numFmtId="0" fontId="30" fillId="2" borderId="45" xfId="0" applyFont="1" applyFill="1" applyBorder="1"/>
    <xf numFmtId="0" fontId="30" fillId="2" borderId="46" xfId="0" applyFont="1" applyFill="1" applyBorder="1"/>
    <xf numFmtId="0" fontId="27" fillId="3" borderId="0" xfId="0" applyFont="1" applyFill="1"/>
    <xf numFmtId="0" fontId="37" fillId="3" borderId="0" xfId="0" applyFont="1" applyFill="1"/>
    <xf numFmtId="0" fontId="18" fillId="3" borderId="0" xfId="0" applyFont="1" applyFill="1" applyAlignment="1">
      <alignment horizontal="justify" vertical="justify" wrapText="1"/>
    </xf>
    <xf numFmtId="0" fontId="26" fillId="11" borderId="38" xfId="0" applyFont="1" applyFill="1" applyBorder="1" applyAlignment="1">
      <alignment vertical="center"/>
    </xf>
    <xf numFmtId="0" fontId="27" fillId="11" borderId="39" xfId="0" applyFont="1" applyFill="1" applyBorder="1" applyAlignment="1">
      <alignment vertical="center"/>
    </xf>
    <xf numFmtId="0" fontId="30" fillId="3" borderId="39" xfId="0" applyFont="1" applyFill="1" applyBorder="1"/>
    <xf numFmtId="0" fontId="30" fillId="3" borderId="42" xfId="0" applyFont="1" applyFill="1" applyBorder="1"/>
    <xf numFmtId="0" fontId="18" fillId="3" borderId="41" xfId="0" applyFont="1" applyFill="1" applyBorder="1" applyAlignment="1">
      <alignment horizontal="justify" vertical="justify" wrapText="1"/>
    </xf>
    <xf numFmtId="0" fontId="63" fillId="0" borderId="41" xfId="0" applyFont="1" applyBorder="1"/>
    <xf numFmtId="0" fontId="30" fillId="3" borderId="41" xfId="0" applyFont="1" applyFill="1" applyBorder="1"/>
    <xf numFmtId="0" fontId="30" fillId="3" borderId="47" xfId="0" applyFont="1" applyFill="1" applyBorder="1"/>
    <xf numFmtId="0" fontId="20" fillId="2" borderId="41" xfId="0" applyFont="1" applyFill="1" applyBorder="1"/>
    <xf numFmtId="0" fontId="20" fillId="2" borderId="44" xfId="0" applyFont="1" applyFill="1" applyBorder="1"/>
    <xf numFmtId="0" fontId="20" fillId="2" borderId="45" xfId="0" applyFont="1" applyFill="1" applyBorder="1"/>
    <xf numFmtId="0" fontId="30" fillId="3" borderId="45" xfId="0" applyFont="1" applyFill="1" applyBorder="1"/>
    <xf numFmtId="0" fontId="30" fillId="3" borderId="46" xfId="0" applyFont="1" applyFill="1" applyBorder="1"/>
    <xf numFmtId="0" fontId="30" fillId="11" borderId="40" xfId="0" applyFont="1" applyFill="1" applyBorder="1"/>
    <xf numFmtId="41" fontId="20" fillId="2" borderId="0" xfId="0" applyNumberFormat="1" applyFont="1" applyFill="1"/>
    <xf numFmtId="41" fontId="30" fillId="3" borderId="0" xfId="0" applyNumberFormat="1" applyFont="1" applyFill="1"/>
    <xf numFmtId="170" fontId="30" fillId="3" borderId="0" xfId="0" applyNumberFormat="1" applyFont="1" applyFill="1"/>
    <xf numFmtId="0" fontId="27" fillId="11" borderId="1" xfId="0" applyFont="1" applyFill="1" applyBorder="1" applyAlignment="1">
      <alignment horizontal="center" vertical="center"/>
    </xf>
    <xf numFmtId="0" fontId="20" fillId="2" borderId="0" xfId="15" applyFont="1" applyFill="1"/>
    <xf numFmtId="0" fontId="65" fillId="2" borderId="0" xfId="15" applyFont="1" applyFill="1"/>
    <xf numFmtId="0" fontId="20" fillId="3" borderId="0" xfId="15" applyFont="1" applyFill="1"/>
    <xf numFmtId="0" fontId="64" fillId="12" borderId="15" xfId="15" applyFont="1" applyFill="1" applyBorder="1" applyAlignment="1">
      <alignment horizontal="center" vertical="center" wrapText="1"/>
    </xf>
    <xf numFmtId="0" fontId="30" fillId="6" borderId="0" xfId="0" applyFont="1" applyFill="1"/>
    <xf numFmtId="0" fontId="64" fillId="12" borderId="17" xfId="15" applyFont="1" applyFill="1" applyBorder="1" applyAlignment="1">
      <alignment vertical="center" wrapText="1"/>
    </xf>
    <xf numFmtId="0" fontId="27" fillId="11" borderId="26" xfId="27" quotePrefix="1" applyFont="1" applyFill="1" applyBorder="1" applyAlignment="1">
      <alignment horizontal="center"/>
    </xf>
    <xf numFmtId="170" fontId="20" fillId="2" borderId="0" xfId="15" applyNumberFormat="1" applyFont="1" applyFill="1"/>
    <xf numFmtId="0" fontId="20" fillId="7" borderId="55" xfId="15" applyFont="1" applyFill="1" applyBorder="1" applyAlignment="1">
      <alignment vertical="center"/>
    </xf>
    <xf numFmtId="0" fontId="20" fillId="2" borderId="42" xfId="15" applyFont="1" applyFill="1" applyBorder="1"/>
    <xf numFmtId="0" fontId="64" fillId="12" borderId="56" xfId="15" applyFont="1" applyFill="1" applyBorder="1" applyAlignment="1">
      <alignment horizontal="center" vertical="center"/>
    </xf>
    <xf numFmtId="0" fontId="64" fillId="12" borderId="58" xfId="15" applyFont="1" applyFill="1" applyBorder="1" applyAlignment="1">
      <alignment vertical="center"/>
    </xf>
    <xf numFmtId="0" fontId="27" fillId="11" borderId="59" xfId="27" quotePrefix="1" applyFont="1" applyFill="1" applyBorder="1" applyAlignment="1">
      <alignment horizontal="center"/>
    </xf>
    <xf numFmtId="41" fontId="20" fillId="2" borderId="0" xfId="4" applyFont="1" applyFill="1" applyBorder="1"/>
    <xf numFmtId="0" fontId="27" fillId="11" borderId="38" xfId="0" applyFont="1" applyFill="1" applyBorder="1" applyAlignment="1">
      <alignment vertical="center"/>
    </xf>
    <xf numFmtId="0" fontId="27" fillId="11" borderId="40" xfId="0" applyFont="1" applyFill="1" applyBorder="1" applyAlignment="1">
      <alignment vertical="center"/>
    </xf>
    <xf numFmtId="0" fontId="30" fillId="0" borderId="41" xfId="0" applyFont="1" applyBorder="1" applyAlignment="1">
      <alignment vertical="justify" wrapText="1"/>
    </xf>
    <xf numFmtId="0" fontId="30" fillId="0" borderId="0" xfId="0" applyFont="1" applyAlignment="1">
      <alignment vertical="justify" wrapText="1"/>
    </xf>
    <xf numFmtId="0" fontId="33" fillId="0" borderId="41" xfId="0" applyFont="1" applyBorder="1" applyAlignment="1">
      <alignment horizontal="left" vertical="top" wrapText="1"/>
    </xf>
    <xf numFmtId="0" fontId="30" fillId="0" borderId="41" xfId="0" applyFont="1" applyBorder="1" applyAlignment="1">
      <alignment vertical="top" wrapText="1"/>
    </xf>
    <xf numFmtId="0" fontId="30" fillId="0" borderId="0" xfId="0" applyFont="1" applyAlignment="1">
      <alignment vertical="top" wrapText="1"/>
    </xf>
    <xf numFmtId="0" fontId="33" fillId="0" borderId="41" xfId="0" applyFont="1" applyBorder="1" applyAlignment="1">
      <alignment vertical="top" wrapText="1"/>
    </xf>
    <xf numFmtId="0" fontId="33" fillId="0" borderId="41" xfId="0" applyFont="1" applyBorder="1"/>
    <xf numFmtId="1" fontId="30" fillId="0" borderId="0" xfId="0" applyNumberFormat="1" applyFont="1" applyAlignment="1">
      <alignment horizontal="left" vertical="top" wrapText="1"/>
    </xf>
    <xf numFmtId="1" fontId="30" fillId="0" borderId="42" xfId="0" applyNumberFormat="1" applyFont="1" applyBorder="1" applyAlignment="1">
      <alignment horizontal="left" vertical="top" wrapText="1"/>
    </xf>
    <xf numFmtId="1" fontId="30" fillId="0" borderId="0" xfId="0" applyNumberFormat="1" applyFont="1" applyAlignment="1">
      <alignment vertical="top" wrapText="1"/>
    </xf>
    <xf numFmtId="1" fontId="30" fillId="0" borderId="42" xfId="0" applyNumberFormat="1" applyFont="1" applyBorder="1" applyAlignment="1">
      <alignment vertical="top" wrapText="1"/>
    </xf>
    <xf numFmtId="1" fontId="30" fillId="0" borderId="8" xfId="4" applyNumberFormat="1" applyFont="1" applyBorder="1" applyAlignment="1">
      <alignment vertical="top" wrapText="1"/>
    </xf>
    <xf numFmtId="1" fontId="30" fillId="0" borderId="43" xfId="4" applyNumberFormat="1" applyFont="1" applyBorder="1" applyAlignment="1">
      <alignment vertical="top" wrapText="1"/>
    </xf>
    <xf numFmtId="1" fontId="30" fillId="0" borderId="0" xfId="0" applyNumberFormat="1" applyFont="1"/>
    <xf numFmtId="1" fontId="30" fillId="0" borderId="42" xfId="0" applyNumberFormat="1" applyFont="1" applyBorder="1"/>
    <xf numFmtId="1" fontId="30" fillId="0" borderId="8" xfId="4" applyNumberFormat="1" applyFont="1" applyBorder="1"/>
    <xf numFmtId="1" fontId="30" fillId="0" borderId="43" xfId="4" applyNumberFormat="1" applyFont="1" applyBorder="1"/>
    <xf numFmtId="0" fontId="30" fillId="2" borderId="41" xfId="0" applyFont="1" applyFill="1" applyBorder="1" applyAlignment="1">
      <alignment horizontal="left" vertical="top" wrapText="1"/>
    </xf>
    <xf numFmtId="0" fontId="30" fillId="2" borderId="42" xfId="0" applyFont="1" applyFill="1" applyBorder="1" applyAlignment="1">
      <alignment horizontal="left" vertical="top" wrapText="1"/>
    </xf>
    <xf numFmtId="0" fontId="30" fillId="2" borderId="41" xfId="0" applyFont="1" applyFill="1" applyBorder="1" applyAlignment="1">
      <alignment vertical="top" wrapText="1"/>
    </xf>
    <xf numFmtId="168" fontId="30" fillId="2" borderId="0" xfId="3" applyNumberFormat="1" applyFont="1" applyFill="1" applyBorder="1"/>
    <xf numFmtId="0" fontId="30" fillId="2" borderId="42" xfId="0" applyFont="1" applyFill="1" applyBorder="1" applyAlignment="1">
      <alignment vertical="top" wrapText="1"/>
    </xf>
    <xf numFmtId="0" fontId="33" fillId="2" borderId="41" xfId="0" applyFont="1" applyFill="1" applyBorder="1" applyAlignment="1">
      <alignment vertical="top" wrapText="1"/>
    </xf>
    <xf numFmtId="1" fontId="30" fillId="2" borderId="0" xfId="4" applyNumberFormat="1" applyFont="1" applyFill="1" applyBorder="1"/>
    <xf numFmtId="0" fontId="30" fillId="2" borderId="0" xfId="0" applyFont="1" applyFill="1" applyAlignment="1">
      <alignment horizontal="left" vertical="top" wrapText="1"/>
    </xf>
    <xf numFmtId="0" fontId="33" fillId="2" borderId="41" xfId="0" applyFont="1" applyFill="1" applyBorder="1"/>
    <xf numFmtId="1" fontId="66" fillId="11" borderId="8" xfId="4" applyNumberFormat="1" applyFont="1" applyFill="1" applyBorder="1"/>
    <xf numFmtId="0" fontId="30" fillId="2" borderId="44" xfId="0" applyFont="1" applyFill="1" applyBorder="1" applyAlignment="1">
      <alignment vertical="top" wrapText="1"/>
    </xf>
    <xf numFmtId="0" fontId="30" fillId="2" borderId="46" xfId="0" applyFont="1" applyFill="1" applyBorder="1" applyAlignment="1">
      <alignment vertical="top" wrapText="1"/>
    </xf>
    <xf numFmtId="0" fontId="33" fillId="2" borderId="0" xfId="0" applyFont="1" applyFill="1" applyAlignment="1">
      <alignment vertical="top" wrapText="1"/>
    </xf>
    <xf numFmtId="0" fontId="30" fillId="2" borderId="0" xfId="0" applyFont="1" applyFill="1" applyAlignment="1">
      <alignment vertical="top" wrapText="1"/>
    </xf>
    <xf numFmtId="0" fontId="30" fillId="2" borderId="0" xfId="0" applyFont="1" applyFill="1" applyAlignment="1">
      <alignment vertical="justify" wrapText="1"/>
    </xf>
    <xf numFmtId="0" fontId="67" fillId="3" borderId="0" xfId="2" applyFont="1" applyFill="1"/>
    <xf numFmtId="1" fontId="30" fillId="0" borderId="0" xfId="4" applyNumberFormat="1" applyFont="1" applyFill="1" applyBorder="1"/>
    <xf numFmtId="1" fontId="20" fillId="0" borderId="42" xfId="4" applyNumberFormat="1" applyFont="1" applyFill="1" applyBorder="1"/>
    <xf numFmtId="0" fontId="34" fillId="0" borderId="0" xfId="2" applyFont="1" applyAlignment="1">
      <alignment horizontal="right"/>
    </xf>
    <xf numFmtId="0" fontId="27" fillId="11" borderId="2" xfId="27" applyFont="1" applyFill="1" applyBorder="1" applyAlignment="1">
      <alignment horizontal="center" vertical="center"/>
    </xf>
    <xf numFmtId="0" fontId="27" fillId="11" borderId="2" xfId="0" applyFont="1" applyFill="1" applyBorder="1" applyAlignment="1">
      <alignment horizontal="center" vertical="center"/>
    </xf>
    <xf numFmtId="0" fontId="20" fillId="3" borderId="0" xfId="27" applyFont="1" applyFill="1" applyAlignment="1">
      <alignment horizontal="center"/>
    </xf>
    <xf numFmtId="41" fontId="20" fillId="3" borderId="0" xfId="4" applyFont="1" applyFill="1" applyBorder="1"/>
    <xf numFmtId="41" fontId="37" fillId="11" borderId="3" xfId="4" applyFont="1" applyFill="1" applyBorder="1"/>
    <xf numFmtId="0" fontId="27" fillId="11" borderId="2" xfId="27" applyFont="1" applyFill="1" applyBorder="1" applyAlignment="1">
      <alignment horizontal="center" wrapText="1"/>
    </xf>
    <xf numFmtId="14" fontId="31" fillId="3" borderId="0" xfId="27" quotePrefix="1" applyNumberFormat="1" applyFont="1" applyFill="1" applyAlignment="1">
      <alignment horizontal="center"/>
    </xf>
    <xf numFmtId="0" fontId="33" fillId="3" borderId="4" xfId="0" applyFont="1" applyFill="1" applyBorder="1"/>
    <xf numFmtId="0" fontId="31" fillId="3" borderId="0" xfId="27" applyFont="1" applyFill="1" applyAlignment="1">
      <alignment horizontal="center"/>
    </xf>
    <xf numFmtId="0" fontId="30" fillId="11" borderId="52" xfId="0" applyFont="1" applyFill="1" applyBorder="1"/>
    <xf numFmtId="0" fontId="27" fillId="11" borderId="53" xfId="27" applyFont="1" applyFill="1" applyBorder="1" applyAlignment="1">
      <alignment horizontal="center" wrapText="1"/>
    </xf>
    <xf numFmtId="0" fontId="27" fillId="11" borderId="53" xfId="27" applyFont="1" applyFill="1" applyBorder="1" applyAlignment="1">
      <alignment horizontal="center" vertical="center"/>
    </xf>
    <xf numFmtId="0" fontId="27" fillId="11" borderId="53" xfId="0" applyFont="1" applyFill="1" applyBorder="1" applyAlignment="1">
      <alignment horizontal="center" vertical="center"/>
    </xf>
    <xf numFmtId="0" fontId="27" fillId="11" borderId="54" xfId="0" applyFont="1" applyFill="1" applyBorder="1" applyAlignment="1">
      <alignment horizontal="center" vertical="center"/>
    </xf>
    <xf numFmtId="0" fontId="33" fillId="3" borderId="41" xfId="0" applyFont="1" applyFill="1" applyBorder="1"/>
    <xf numFmtId="41" fontId="37" fillId="11" borderId="60" xfId="4" applyFont="1" applyFill="1" applyBorder="1"/>
    <xf numFmtId="170" fontId="20" fillId="3" borderId="42" xfId="3" applyNumberFormat="1" applyFont="1" applyFill="1" applyBorder="1"/>
    <xf numFmtId="0" fontId="27" fillId="11" borderId="49" xfId="0" applyFont="1" applyFill="1" applyBorder="1" applyAlignment="1">
      <alignment horizontal="center" vertical="center"/>
    </xf>
    <xf numFmtId="0" fontId="30" fillId="11" borderId="41" xfId="0" applyFont="1" applyFill="1" applyBorder="1"/>
    <xf numFmtId="173" fontId="28" fillId="10" borderId="41" xfId="90" applyNumberFormat="1" applyFont="1" applyFill="1" applyBorder="1" applyAlignment="1">
      <alignment vertical="top" wrapText="1"/>
    </xf>
    <xf numFmtId="0" fontId="20" fillId="0" borderId="0" xfId="0" applyFont="1" applyAlignment="1">
      <alignment vertical="center"/>
    </xf>
    <xf numFmtId="0" fontId="27" fillId="11" borderId="61" xfId="0" applyFont="1" applyFill="1" applyBorder="1" applyAlignment="1">
      <alignment horizontal="center" vertical="center" wrapText="1"/>
    </xf>
    <xf numFmtId="0" fontId="27" fillId="11" borderId="61" xfId="27" applyFont="1" applyFill="1" applyBorder="1" applyAlignment="1">
      <alignment horizontal="center" vertical="center" wrapText="1"/>
    </xf>
    <xf numFmtId="0" fontId="27" fillId="11" borderId="35" xfId="0" applyFont="1" applyFill="1" applyBorder="1"/>
    <xf numFmtId="0" fontId="27" fillId="11" borderId="41" xfId="0" applyFont="1" applyFill="1" applyBorder="1"/>
    <xf numFmtId="0" fontId="37" fillId="11" borderId="0" xfId="0" applyFont="1" applyFill="1"/>
    <xf numFmtId="0" fontId="27" fillId="11" borderId="0" xfId="0" applyFont="1" applyFill="1"/>
    <xf numFmtId="0" fontId="27" fillId="11" borderId="44" xfId="0" applyFont="1" applyFill="1" applyBorder="1"/>
    <xf numFmtId="0" fontId="27" fillId="11" borderId="0" xfId="0" applyFont="1" applyFill="1" applyAlignment="1">
      <alignment horizontal="center" vertical="center" wrapText="1"/>
    </xf>
    <xf numFmtId="41" fontId="30" fillId="2" borderId="0" xfId="4" applyFont="1" applyFill="1"/>
    <xf numFmtId="41" fontId="30" fillId="2" borderId="0" xfId="4" applyFont="1" applyFill="1" applyBorder="1"/>
    <xf numFmtId="0" fontId="26" fillId="11" borderId="44" xfId="0" applyFont="1" applyFill="1" applyBorder="1"/>
    <xf numFmtId="0" fontId="30" fillId="11" borderId="46" xfId="0" applyFont="1" applyFill="1" applyBorder="1"/>
    <xf numFmtId="0" fontId="30" fillId="11" borderId="42" xfId="0" applyFont="1" applyFill="1" applyBorder="1"/>
    <xf numFmtId="0" fontId="27" fillId="11" borderId="41" xfId="0" applyFont="1" applyFill="1" applyBorder="1" applyAlignment="1">
      <alignment horizontal="left" vertical="center" wrapText="1"/>
    </xf>
    <xf numFmtId="0" fontId="27" fillId="11" borderId="0" xfId="0" applyFont="1" applyFill="1" applyAlignment="1">
      <alignment horizontal="right" vertical="center" wrapText="1"/>
    </xf>
    <xf numFmtId="0" fontId="27" fillId="3" borderId="42" xfId="0" applyFont="1" applyFill="1" applyBorder="1" applyAlignment="1">
      <alignment horizontal="left" vertical="center"/>
    </xf>
    <xf numFmtId="41" fontId="27" fillId="11" borderId="63" xfId="4" applyFont="1" applyFill="1" applyBorder="1"/>
    <xf numFmtId="0" fontId="27" fillId="0" borderId="0" xfId="0" applyFont="1" applyAlignment="1">
      <alignment vertical="center" wrapText="1"/>
    </xf>
    <xf numFmtId="0" fontId="30" fillId="2" borderId="41" xfId="0" applyFont="1" applyFill="1" applyBorder="1" applyAlignment="1">
      <alignment horizontal="left" vertical="center"/>
    </xf>
    <xf numFmtId="0" fontId="31" fillId="3" borderId="2" xfId="28" applyFont="1" applyFill="1" applyBorder="1" applyAlignment="1">
      <alignment horizontal="left"/>
    </xf>
    <xf numFmtId="41" fontId="33" fillId="3" borderId="3" xfId="0" applyNumberFormat="1" applyFont="1" applyFill="1" applyBorder="1"/>
    <xf numFmtId="168" fontId="31" fillId="3" borderId="3" xfId="28" applyNumberFormat="1" applyFont="1" applyFill="1" applyBorder="1"/>
    <xf numFmtId="41" fontId="33" fillId="3" borderId="0" xfId="0" applyNumberFormat="1" applyFont="1" applyFill="1"/>
    <xf numFmtId="168" fontId="31" fillId="3" borderId="0" xfId="28" applyNumberFormat="1" applyFont="1" applyFill="1"/>
    <xf numFmtId="1" fontId="20" fillId="3" borderId="0" xfId="3" applyNumberFormat="1" applyFont="1" applyFill="1" applyBorder="1"/>
    <xf numFmtId="0" fontId="20" fillId="3" borderId="0" xfId="0" applyFont="1" applyFill="1"/>
    <xf numFmtId="41" fontId="30" fillId="3" borderId="0" xfId="4" applyFont="1" applyFill="1" applyBorder="1"/>
    <xf numFmtId="0" fontId="31" fillId="3" borderId="0" xfId="28" applyFont="1" applyFill="1"/>
    <xf numFmtId="0" fontId="30" fillId="3" borderId="2" xfId="0" applyFont="1" applyFill="1" applyBorder="1"/>
    <xf numFmtId="0" fontId="30" fillId="3" borderId="38" xfId="0" applyFont="1" applyFill="1" applyBorder="1"/>
    <xf numFmtId="0" fontId="30" fillId="0" borderId="39" xfId="0" applyFont="1" applyBorder="1"/>
    <xf numFmtId="0" fontId="30" fillId="0" borderId="40" xfId="0" applyFont="1" applyBorder="1"/>
    <xf numFmtId="0" fontId="31" fillId="3" borderId="48" xfId="28" applyFont="1" applyFill="1" applyBorder="1" applyAlignment="1">
      <alignment horizontal="left"/>
    </xf>
    <xf numFmtId="0" fontId="31" fillId="3" borderId="41" xfId="28" applyFont="1" applyFill="1" applyBorder="1"/>
    <xf numFmtId="0" fontId="31" fillId="3" borderId="45" xfId="28" applyFont="1" applyFill="1" applyBorder="1"/>
    <xf numFmtId="168" fontId="30" fillId="3" borderId="45" xfId="0" applyNumberFormat="1" applyFont="1" applyFill="1" applyBorder="1"/>
    <xf numFmtId="0" fontId="27" fillId="0" borderId="0" xfId="0" applyFont="1" applyAlignment="1">
      <alignment vertical="center"/>
    </xf>
    <xf numFmtId="0" fontId="26" fillId="11" borderId="0" xfId="0" applyFont="1" applyFill="1" applyAlignment="1">
      <alignment horizontal="center" vertical="center"/>
    </xf>
    <xf numFmtId="0" fontId="30" fillId="0" borderId="33" xfId="0" applyFont="1" applyBorder="1"/>
    <xf numFmtId="41" fontId="30" fillId="0" borderId="0" xfId="4" applyFont="1" applyBorder="1"/>
    <xf numFmtId="41" fontId="30" fillId="0" borderId="2" xfId="4" applyFont="1" applyBorder="1"/>
    <xf numFmtId="41" fontId="27" fillId="11" borderId="36" xfId="4" applyFont="1" applyFill="1" applyBorder="1"/>
    <xf numFmtId="0" fontId="33" fillId="2" borderId="48" xfId="0" applyFont="1" applyFill="1" applyBorder="1"/>
    <xf numFmtId="0" fontId="30" fillId="2" borderId="2" xfId="0" applyFont="1" applyFill="1" applyBorder="1"/>
    <xf numFmtId="0" fontId="30" fillId="2" borderId="49" xfId="0" applyFont="1" applyFill="1" applyBorder="1"/>
    <xf numFmtId="0" fontId="30" fillId="2" borderId="41" xfId="0" applyFont="1" applyFill="1" applyBorder="1" applyAlignment="1">
      <alignment wrapText="1"/>
    </xf>
    <xf numFmtId="0" fontId="24" fillId="3" borderId="0" xfId="0" applyFont="1" applyFill="1"/>
    <xf numFmtId="0" fontId="27" fillId="11" borderId="4" xfId="0" applyFont="1" applyFill="1" applyBorder="1" applyAlignment="1">
      <alignment vertical="center"/>
    </xf>
    <xf numFmtId="0" fontId="27" fillId="11" borderId="5" xfId="0" applyFont="1" applyFill="1" applyBorder="1" applyAlignment="1">
      <alignment vertical="center"/>
    </xf>
    <xf numFmtId="0" fontId="30" fillId="3" borderId="13" xfId="0" applyFont="1" applyFill="1" applyBorder="1"/>
    <xf numFmtId="0" fontId="30" fillId="3" borderId="7" xfId="0" applyFont="1" applyFill="1" applyBorder="1"/>
    <xf numFmtId="0" fontId="30" fillId="3" borderId="44" xfId="0" applyFont="1" applyFill="1" applyBorder="1"/>
    <xf numFmtId="0" fontId="24" fillId="2" borderId="0" xfId="0" applyFont="1" applyFill="1"/>
    <xf numFmtId="0" fontId="27" fillId="2" borderId="0" xfId="0" applyFont="1" applyFill="1" applyAlignment="1">
      <alignment vertical="center"/>
    </xf>
    <xf numFmtId="0" fontId="37" fillId="2" borderId="0" xfId="0" applyFont="1" applyFill="1"/>
    <xf numFmtId="0" fontId="49" fillId="2" borderId="0" xfId="2" applyFont="1" applyFill="1"/>
    <xf numFmtId="0" fontId="26" fillId="0" borderId="0" xfId="0" applyFont="1" applyAlignment="1">
      <alignment horizontal="center" vertical="center"/>
    </xf>
    <xf numFmtId="0" fontId="68" fillId="2" borderId="0" xfId="0" applyFont="1" applyFill="1"/>
    <xf numFmtId="0" fontId="73" fillId="11" borderId="0" xfId="0" applyFont="1" applyFill="1"/>
    <xf numFmtId="0" fontId="26" fillId="0" borderId="0" xfId="0" applyFont="1" applyAlignment="1">
      <alignment vertical="center"/>
    </xf>
    <xf numFmtId="0" fontId="26" fillId="11" borderId="29" xfId="0" applyFont="1" applyFill="1" applyBorder="1" applyAlignment="1">
      <alignment vertical="center"/>
    </xf>
    <xf numFmtId="0" fontId="26" fillId="11" borderId="30" xfId="0" applyFont="1" applyFill="1" applyBorder="1" applyAlignment="1">
      <alignment vertical="center"/>
    </xf>
    <xf numFmtId="0" fontId="26" fillId="11" borderId="31" xfId="0" applyFont="1" applyFill="1" applyBorder="1" applyAlignment="1">
      <alignment vertical="center"/>
    </xf>
    <xf numFmtId="0" fontId="24" fillId="2" borderId="32" xfId="0" applyFont="1" applyFill="1" applyBorder="1"/>
    <xf numFmtId="0" fontId="24" fillId="2" borderId="33" xfId="0" applyFont="1" applyFill="1" applyBorder="1"/>
    <xf numFmtId="0" fontId="25" fillId="0" borderId="32" xfId="0" applyFont="1" applyBorder="1" applyAlignment="1">
      <alignment vertical="center"/>
    </xf>
    <xf numFmtId="0" fontId="74" fillId="2" borderId="0" xfId="0" applyFont="1" applyFill="1"/>
    <xf numFmtId="41" fontId="30" fillId="2" borderId="0" xfId="0" applyNumberFormat="1" applyFont="1" applyFill="1"/>
    <xf numFmtId="0" fontId="30" fillId="3" borderId="27" xfId="0" applyFont="1" applyFill="1" applyBorder="1"/>
    <xf numFmtId="0" fontId="27" fillId="11" borderId="29" xfId="0" applyFont="1" applyFill="1" applyBorder="1" applyAlignment="1">
      <alignment vertical="center"/>
    </xf>
    <xf numFmtId="0" fontId="27" fillId="11" borderId="30" xfId="0" applyFont="1" applyFill="1" applyBorder="1" applyAlignment="1">
      <alignment vertical="center"/>
    </xf>
    <xf numFmtId="0" fontId="27" fillId="11" borderId="31" xfId="0" applyFont="1" applyFill="1" applyBorder="1" applyAlignment="1">
      <alignment vertical="center"/>
    </xf>
    <xf numFmtId="0" fontId="30" fillId="2" borderId="32" xfId="0" applyFont="1" applyFill="1" applyBorder="1"/>
    <xf numFmtId="0" fontId="27" fillId="11" borderId="33" xfId="0" applyFont="1" applyFill="1" applyBorder="1" applyAlignment="1">
      <alignment horizontal="center" vertical="center"/>
    </xf>
    <xf numFmtId="0" fontId="30" fillId="3" borderId="35" xfId="0" applyFont="1" applyFill="1" applyBorder="1"/>
    <xf numFmtId="0" fontId="30" fillId="3" borderId="36" xfId="0" applyFont="1" applyFill="1" applyBorder="1"/>
    <xf numFmtId="0" fontId="30" fillId="3" borderId="37" xfId="0" applyFont="1" applyFill="1" applyBorder="1"/>
    <xf numFmtId="0" fontId="26" fillId="13" borderId="30" xfId="0" applyFont="1" applyFill="1" applyBorder="1" applyAlignment="1">
      <alignment horizontal="center" vertical="center"/>
    </xf>
    <xf numFmtId="170" fontId="28" fillId="13" borderId="30" xfId="7" applyNumberFormat="1" applyFont="1" applyFill="1" applyBorder="1"/>
    <xf numFmtId="0" fontId="28" fillId="2" borderId="32" xfId="0" applyFont="1" applyFill="1" applyBorder="1"/>
    <xf numFmtId="170" fontId="20" fillId="3" borderId="0" xfId="7" applyNumberFormat="1" applyFont="1" applyFill="1" applyBorder="1"/>
    <xf numFmtId="0" fontId="24" fillId="0" borderId="36" xfId="0" applyFont="1" applyBorder="1"/>
    <xf numFmtId="170" fontId="28" fillId="2" borderId="36" xfId="7" applyNumberFormat="1" applyFont="1" applyFill="1" applyBorder="1"/>
    <xf numFmtId="170" fontId="75" fillId="2" borderId="36" xfId="7" applyNumberFormat="1" applyFont="1" applyFill="1" applyBorder="1"/>
    <xf numFmtId="3" fontId="28" fillId="2" borderId="36" xfId="0" applyNumberFormat="1" applyFont="1" applyFill="1" applyBorder="1"/>
    <xf numFmtId="0" fontId="24" fillId="2" borderId="37" xfId="0" applyFont="1" applyFill="1" applyBorder="1"/>
    <xf numFmtId="0" fontId="18" fillId="2" borderId="0" xfId="0" applyFont="1" applyFill="1" applyAlignment="1">
      <alignment wrapText="1"/>
    </xf>
    <xf numFmtId="0" fontId="18" fillId="2" borderId="33" xfId="0" applyFont="1" applyFill="1" applyBorder="1" applyAlignment="1">
      <alignment wrapText="1"/>
    </xf>
    <xf numFmtId="170" fontId="25" fillId="2" borderId="0" xfId="7" applyNumberFormat="1" applyFont="1" applyFill="1" applyBorder="1"/>
    <xf numFmtId="3" fontId="25" fillId="2" borderId="0" xfId="0" applyNumberFormat="1" applyFont="1" applyFill="1"/>
    <xf numFmtId="0" fontId="16" fillId="2" borderId="0" xfId="0" applyFont="1" applyFill="1"/>
    <xf numFmtId="0" fontId="27" fillId="13" borderId="32" xfId="0" applyFont="1" applyFill="1" applyBorder="1"/>
    <xf numFmtId="0" fontId="27" fillId="13" borderId="0" xfId="0" applyFont="1" applyFill="1" applyAlignment="1">
      <alignment horizontal="center"/>
    </xf>
    <xf numFmtId="170" fontId="27" fillId="13" borderId="0" xfId="7" applyNumberFormat="1" applyFont="1" applyFill="1" applyBorder="1" applyAlignment="1">
      <alignment horizontal="center"/>
    </xf>
    <xf numFmtId="0" fontId="27" fillId="13" borderId="29" xfId="0" applyFont="1" applyFill="1" applyBorder="1"/>
    <xf numFmtId="0" fontId="27" fillId="13" borderId="30" xfId="0" applyFont="1" applyFill="1" applyBorder="1"/>
    <xf numFmtId="0" fontId="28" fillId="0" borderId="32" xfId="0" applyFont="1" applyBorder="1"/>
    <xf numFmtId="41" fontId="20" fillId="2" borderId="0" xfId="4" applyFont="1" applyFill="1"/>
    <xf numFmtId="0" fontId="20" fillId="2" borderId="0" xfId="0" applyFont="1" applyFill="1" applyAlignment="1">
      <alignment vertical="center" wrapText="1"/>
    </xf>
    <xf numFmtId="0" fontId="27" fillId="11" borderId="18" xfId="0" applyFont="1" applyFill="1" applyBorder="1"/>
    <xf numFmtId="0" fontId="27" fillId="11" borderId="18" xfId="0" applyFont="1" applyFill="1" applyBorder="1" applyAlignment="1">
      <alignment vertical="center" wrapText="1"/>
    </xf>
    <xf numFmtId="0" fontId="27" fillId="11" borderId="18" xfId="0" applyFont="1" applyFill="1" applyBorder="1" applyAlignment="1">
      <alignment horizontal="center" vertical="center" wrapText="1"/>
    </xf>
    <xf numFmtId="41" fontId="35" fillId="2" borderId="0" xfId="4" applyFont="1" applyFill="1"/>
    <xf numFmtId="0" fontId="62" fillId="2" borderId="0" xfId="2" applyFont="1" applyFill="1"/>
    <xf numFmtId="0" fontId="27" fillId="11" borderId="28" xfId="0" applyFont="1" applyFill="1" applyBorder="1" applyAlignment="1">
      <alignment horizontal="center" vertical="center" wrapText="1"/>
    </xf>
    <xf numFmtId="3" fontId="20" fillId="0" borderId="18" xfId="4" applyNumberFormat="1" applyFont="1" applyFill="1" applyBorder="1" applyAlignment="1">
      <alignment horizontal="right" vertical="center" wrapText="1"/>
    </xf>
    <xf numFmtId="3" fontId="20" fillId="0" borderId="18" xfId="4" applyNumberFormat="1" applyFont="1" applyFill="1" applyBorder="1" applyAlignment="1">
      <alignment horizontal="right" vertical="center"/>
    </xf>
    <xf numFmtId="41" fontId="6" fillId="0" borderId="0" xfId="0" applyNumberFormat="1" applyFont="1"/>
    <xf numFmtId="0" fontId="59" fillId="2" borderId="0" xfId="0" applyFont="1" applyFill="1"/>
    <xf numFmtId="41" fontId="59" fillId="2" borderId="0" xfId="4" applyFont="1" applyFill="1"/>
    <xf numFmtId="0" fontId="76" fillId="2" borderId="0" xfId="2" applyFont="1" applyFill="1"/>
    <xf numFmtId="0" fontId="59" fillId="0" borderId="0" xfId="0" applyFont="1"/>
    <xf numFmtId="0" fontId="11" fillId="11" borderId="0" xfId="0" applyFont="1" applyFill="1"/>
    <xf numFmtId="0" fontId="28" fillId="2" borderId="41" xfId="0" applyFont="1" applyFill="1" applyBorder="1"/>
    <xf numFmtId="0" fontId="55" fillId="2" borderId="41" xfId="0" applyFont="1" applyFill="1" applyBorder="1"/>
    <xf numFmtId="0" fontId="28" fillId="2" borderId="0" xfId="0" applyFont="1" applyFill="1"/>
    <xf numFmtId="3" fontId="28" fillId="2" borderId="0" xfId="0" applyNumberFormat="1" applyFont="1" applyFill="1"/>
    <xf numFmtId="170" fontId="28" fillId="2" borderId="0" xfId="7" applyNumberFormat="1" applyFont="1" applyFill="1" applyBorder="1"/>
    <xf numFmtId="9" fontId="28" fillId="2" borderId="0" xfId="89" applyFont="1" applyFill="1" applyBorder="1"/>
    <xf numFmtId="41" fontId="27" fillId="11" borderId="62" xfId="4" applyFont="1" applyFill="1" applyBorder="1"/>
    <xf numFmtId="0" fontId="68" fillId="0" borderId="0" xfId="0" applyFont="1"/>
    <xf numFmtId="0" fontId="16" fillId="0" borderId="0" xfId="0" applyFont="1"/>
    <xf numFmtId="0" fontId="26" fillId="11" borderId="0" xfId="0" applyFont="1" applyFill="1" applyAlignment="1">
      <alignment vertical="center"/>
    </xf>
    <xf numFmtId="170" fontId="28" fillId="11" borderId="0" xfId="7" applyNumberFormat="1" applyFont="1" applyFill="1" applyBorder="1"/>
    <xf numFmtId="170" fontId="27" fillId="11" borderId="0" xfId="7" applyNumberFormat="1" applyFont="1" applyFill="1" applyBorder="1"/>
    <xf numFmtId="41" fontId="27" fillId="11" borderId="8" xfId="4" applyFont="1" applyFill="1" applyBorder="1"/>
    <xf numFmtId="170" fontId="28" fillId="2" borderId="42" xfId="7" applyNumberFormat="1" applyFont="1" applyFill="1" applyBorder="1"/>
    <xf numFmtId="170" fontId="28" fillId="11" borderId="42" xfId="7" applyNumberFormat="1" applyFont="1" applyFill="1" applyBorder="1"/>
    <xf numFmtId="0" fontId="28" fillId="11" borderId="44" xfId="0" applyFont="1" applyFill="1" applyBorder="1"/>
    <xf numFmtId="41" fontId="28" fillId="11" borderId="63" xfId="4" applyFont="1" applyFill="1" applyBorder="1"/>
    <xf numFmtId="170" fontId="28" fillId="11" borderId="45" xfId="7" applyNumberFormat="1" applyFont="1" applyFill="1" applyBorder="1"/>
    <xf numFmtId="170" fontId="28" fillId="11" borderId="46" xfId="7" applyNumberFormat="1" applyFont="1" applyFill="1" applyBorder="1"/>
    <xf numFmtId="0" fontId="28" fillId="2" borderId="0" xfId="0" quotePrefix="1" applyFont="1" applyFill="1"/>
    <xf numFmtId="170" fontId="28" fillId="3" borderId="0" xfId="7" applyNumberFormat="1" applyFont="1" applyFill="1" applyBorder="1"/>
    <xf numFmtId="0" fontId="27" fillId="11" borderId="0" xfId="0" applyFont="1" applyFill="1" applyAlignment="1">
      <alignment vertical="center" wrapText="1"/>
    </xf>
    <xf numFmtId="0" fontId="20" fillId="2" borderId="0" xfId="0" applyFont="1" applyFill="1" applyAlignment="1">
      <alignment wrapText="1"/>
    </xf>
    <xf numFmtId="0" fontId="35" fillId="2" borderId="0" xfId="0" applyFont="1" applyFill="1" applyAlignment="1">
      <alignment wrapText="1"/>
    </xf>
    <xf numFmtId="0" fontId="27" fillId="11" borderId="29" xfId="0" applyFont="1" applyFill="1" applyBorder="1"/>
    <xf numFmtId="0" fontId="27" fillId="11" borderId="30" xfId="0" applyFont="1" applyFill="1" applyBorder="1"/>
    <xf numFmtId="0" fontId="27" fillId="11" borderId="31" xfId="0" applyFont="1" applyFill="1" applyBorder="1"/>
    <xf numFmtId="0" fontId="20" fillId="2" borderId="32" xfId="0" applyFont="1" applyFill="1" applyBorder="1" applyAlignment="1">
      <alignment wrapText="1"/>
    </xf>
    <xf numFmtId="0" fontId="20" fillId="2" borderId="33" xfId="0" applyFont="1" applyFill="1" applyBorder="1" applyAlignment="1">
      <alignment wrapText="1"/>
    </xf>
    <xf numFmtId="0" fontId="37" fillId="11" borderId="32" xfId="0" applyFont="1" applyFill="1" applyBorder="1"/>
    <xf numFmtId="0" fontId="20" fillId="2" borderId="32" xfId="0" applyFont="1" applyFill="1" applyBorder="1"/>
    <xf numFmtId="0" fontId="27" fillId="11" borderId="35" xfId="0" applyFont="1" applyFill="1" applyBorder="1" applyAlignment="1">
      <alignment wrapText="1"/>
    </xf>
    <xf numFmtId="168" fontId="27" fillId="11" borderId="36" xfId="3" applyNumberFormat="1" applyFont="1" applyFill="1" applyBorder="1" applyAlignment="1">
      <alignment horizontal="center" wrapText="1"/>
    </xf>
    <xf numFmtId="0" fontId="27" fillId="0" borderId="0" xfId="0" applyFont="1" applyAlignment="1">
      <alignment horizontal="left"/>
    </xf>
    <xf numFmtId="0" fontId="20" fillId="2" borderId="0" xfId="0" applyFont="1" applyFill="1" applyAlignment="1">
      <alignment horizontal="left"/>
    </xf>
    <xf numFmtId="0" fontId="20" fillId="3" borderId="0" xfId="0" applyFont="1" applyFill="1" applyAlignment="1">
      <alignment vertical="center" wrapText="1"/>
    </xf>
    <xf numFmtId="0" fontId="11" fillId="11" borderId="39" xfId="0" applyFont="1" applyFill="1" applyBorder="1"/>
    <xf numFmtId="0" fontId="11" fillId="11" borderId="40" xfId="0" applyFont="1" applyFill="1" applyBorder="1"/>
    <xf numFmtId="0" fontId="30" fillId="2" borderId="0" xfId="0" applyFont="1" applyFill="1" applyAlignment="1">
      <alignment vertical="center" wrapText="1"/>
    </xf>
    <xf numFmtId="0" fontId="30" fillId="2" borderId="0" xfId="0" applyFont="1" applyFill="1" applyAlignment="1">
      <alignment vertical="center"/>
    </xf>
    <xf numFmtId="0" fontId="77" fillId="2" borderId="41" xfId="0" applyFont="1" applyFill="1" applyBorder="1"/>
    <xf numFmtId="0" fontId="30" fillId="2" borderId="0" xfId="0" applyFont="1" applyFill="1" applyAlignment="1">
      <alignment horizontal="justify" vertical="justify"/>
    </xf>
    <xf numFmtId="0" fontId="30" fillId="11" borderId="72" xfId="0" applyFont="1" applyFill="1" applyBorder="1" applyAlignment="1">
      <alignment horizontal="justify" vertical="center" wrapText="1"/>
    </xf>
    <xf numFmtId="0" fontId="30" fillId="0" borderId="72" xfId="0" applyFont="1" applyBorder="1" applyAlignment="1">
      <alignment horizontal="justify" vertical="center" wrapText="1"/>
    </xf>
    <xf numFmtId="0" fontId="27" fillId="11" borderId="72" xfId="0" applyFont="1" applyFill="1" applyBorder="1" applyAlignment="1">
      <alignment horizontal="justify" vertical="center" wrapText="1"/>
    </xf>
    <xf numFmtId="0" fontId="27" fillId="13" borderId="73" xfId="0" applyFont="1" applyFill="1" applyBorder="1" applyAlignment="1">
      <alignment horizontal="center" vertical="center" wrapText="1"/>
    </xf>
    <xf numFmtId="0" fontId="20" fillId="0" borderId="74" xfId="0" applyFont="1" applyBorder="1" applyAlignment="1">
      <alignment horizontal="center" vertical="center" wrapText="1"/>
    </xf>
    <xf numFmtId="0" fontId="20" fillId="0" borderId="75" xfId="0" applyFont="1" applyBorder="1" applyAlignment="1">
      <alignment horizontal="center" vertical="center" wrapText="1"/>
    </xf>
    <xf numFmtId="0" fontId="20" fillId="2" borderId="74" xfId="0" applyFont="1" applyFill="1" applyBorder="1" applyAlignment="1">
      <alignment horizontal="center" vertical="top" wrapText="1"/>
    </xf>
    <xf numFmtId="0" fontId="20" fillId="2" borderId="74" xfId="0" applyFont="1" applyFill="1" applyBorder="1" applyAlignment="1">
      <alignment horizontal="left" vertical="top" wrapText="1"/>
    </xf>
    <xf numFmtId="3" fontId="25" fillId="11" borderId="30" xfId="0" applyNumberFormat="1" applyFont="1" applyFill="1" applyBorder="1"/>
    <xf numFmtId="0" fontId="24" fillId="11" borderId="31" xfId="0" applyFont="1" applyFill="1" applyBorder="1"/>
    <xf numFmtId="0" fontId="27" fillId="11" borderId="64" xfId="0" applyFont="1" applyFill="1" applyBorder="1" applyAlignment="1">
      <alignment vertical="center"/>
    </xf>
    <xf numFmtId="0" fontId="27" fillId="11" borderId="65" xfId="0" applyFont="1" applyFill="1" applyBorder="1" applyAlignment="1">
      <alignment vertical="center"/>
    </xf>
    <xf numFmtId="41" fontId="27" fillId="11" borderId="65" xfId="4" applyFont="1" applyFill="1" applyBorder="1" applyAlignment="1">
      <alignment vertical="center"/>
    </xf>
    <xf numFmtId="0" fontId="27" fillId="11" borderId="66" xfId="0" applyFont="1" applyFill="1" applyBorder="1" applyAlignment="1">
      <alignment vertical="center"/>
    </xf>
    <xf numFmtId="0" fontId="20" fillId="2" borderId="67" xfId="0" applyFont="1" applyFill="1" applyBorder="1"/>
    <xf numFmtId="0" fontId="20" fillId="2" borderId="68" xfId="0" applyFont="1" applyFill="1" applyBorder="1"/>
    <xf numFmtId="0" fontId="20" fillId="2" borderId="67" xfId="0" applyFont="1" applyFill="1" applyBorder="1" applyAlignment="1">
      <alignment vertical="center" wrapText="1"/>
    </xf>
    <xf numFmtId="41" fontId="20" fillId="0" borderId="0" xfId="4" applyFont="1" applyBorder="1"/>
    <xf numFmtId="0" fontId="20" fillId="3" borderId="78" xfId="0" applyFont="1" applyFill="1" applyBorder="1" applyAlignment="1">
      <alignment vertical="center" wrapText="1"/>
    </xf>
    <xf numFmtId="0" fontId="27" fillId="11" borderId="79" xfId="0" applyFont="1" applyFill="1" applyBorder="1" applyAlignment="1">
      <alignment vertical="center" wrapText="1"/>
    </xf>
    <xf numFmtId="41" fontId="27" fillId="11" borderId="80" xfId="4" applyFont="1" applyFill="1" applyBorder="1" applyAlignment="1">
      <alignment horizontal="center" vertical="center" wrapText="1"/>
    </xf>
    <xf numFmtId="0" fontId="20" fillId="2" borderId="70" xfId="0" applyFont="1" applyFill="1" applyBorder="1"/>
    <xf numFmtId="0" fontId="16" fillId="3" borderId="0" xfId="0" applyFont="1" applyFill="1"/>
    <xf numFmtId="0" fontId="78" fillId="3" borderId="0" xfId="2" applyFont="1" applyFill="1"/>
    <xf numFmtId="0" fontId="27" fillId="11" borderId="42" xfId="0" applyFont="1" applyFill="1" applyBorder="1" applyAlignment="1">
      <alignment horizontal="center" vertical="center" wrapText="1"/>
    </xf>
    <xf numFmtId="1" fontId="30" fillId="2" borderId="42" xfId="4" applyNumberFormat="1" applyFont="1" applyFill="1" applyBorder="1"/>
    <xf numFmtId="0" fontId="27" fillId="11" borderId="32" xfId="0" applyFont="1" applyFill="1" applyBorder="1" applyAlignment="1">
      <alignment horizontal="left" vertical="center" wrapText="1"/>
    </xf>
    <xf numFmtId="0" fontId="30" fillId="11" borderId="33" xfId="0" applyFont="1" applyFill="1" applyBorder="1" applyAlignment="1">
      <alignment vertical="justify" wrapText="1"/>
    </xf>
    <xf numFmtId="0" fontId="30" fillId="2" borderId="32" xfId="0" applyFont="1" applyFill="1" applyBorder="1" applyAlignment="1">
      <alignment horizontal="left" vertical="top" wrapText="1"/>
    </xf>
    <xf numFmtId="0" fontId="30" fillId="2" borderId="33" xfId="0" applyFont="1" applyFill="1" applyBorder="1" applyAlignment="1">
      <alignment horizontal="left" vertical="top" wrapText="1"/>
    </xf>
    <xf numFmtId="0" fontId="30" fillId="2" borderId="32" xfId="0" applyFont="1" applyFill="1" applyBorder="1" applyAlignment="1">
      <alignment vertical="top" wrapText="1"/>
    </xf>
    <xf numFmtId="0" fontId="30" fillId="2" borderId="33" xfId="0" applyFont="1" applyFill="1" applyBorder="1" applyAlignment="1">
      <alignment vertical="top" wrapText="1"/>
    </xf>
    <xf numFmtId="0" fontId="33" fillId="2" borderId="32" xfId="0" applyFont="1" applyFill="1" applyBorder="1" applyAlignment="1">
      <alignment vertical="top" wrapText="1"/>
    </xf>
    <xf numFmtId="0" fontId="26" fillId="11" borderId="35" xfId="0" applyFont="1" applyFill="1" applyBorder="1" applyAlignment="1">
      <alignment horizontal="left"/>
    </xf>
    <xf numFmtId="1" fontId="68" fillId="11" borderId="81" xfId="4" applyNumberFormat="1" applyFont="1" applyFill="1" applyBorder="1"/>
    <xf numFmtId="0" fontId="24" fillId="11" borderId="37" xfId="0" applyFont="1" applyFill="1" applyBorder="1"/>
    <xf numFmtId="0" fontId="30" fillId="11" borderId="42" xfId="0" applyFont="1" applyFill="1" applyBorder="1" applyAlignment="1">
      <alignment vertical="justify" wrapText="1"/>
    </xf>
    <xf numFmtId="0" fontId="27" fillId="11" borderId="41" xfId="0" applyFont="1" applyFill="1" applyBorder="1" applyAlignment="1">
      <alignment vertical="justify" wrapText="1"/>
    </xf>
    <xf numFmtId="0" fontId="27" fillId="11" borderId="8" xfId="0" applyFont="1" applyFill="1" applyBorder="1"/>
    <xf numFmtId="168" fontId="30" fillId="0" borderId="0" xfId="3" applyNumberFormat="1" applyFont="1"/>
    <xf numFmtId="168" fontId="30" fillId="0" borderId="0" xfId="3" applyNumberFormat="1" applyFont="1" applyBorder="1"/>
    <xf numFmtId="168" fontId="49" fillId="0" borderId="0" xfId="2" applyNumberFormat="1" applyFont="1" applyAlignment="1">
      <alignment horizontal="center" vertical="center"/>
    </xf>
    <xf numFmtId="168" fontId="37" fillId="0" borderId="0" xfId="3" applyNumberFormat="1" applyFont="1"/>
    <xf numFmtId="0" fontId="19" fillId="0" borderId="0" xfId="0" applyFont="1"/>
    <xf numFmtId="0" fontId="24" fillId="0" borderId="0" xfId="0" applyFont="1" applyAlignment="1">
      <alignment horizontal="center"/>
    </xf>
    <xf numFmtId="168" fontId="30" fillId="0" borderId="0" xfId="3" applyNumberFormat="1" applyFont="1" applyBorder="1" applyAlignment="1">
      <alignment horizontal="center"/>
    </xf>
    <xf numFmtId="168" fontId="35" fillId="0" borderId="0" xfId="3" applyNumberFormat="1" applyFont="1"/>
    <xf numFmtId="168" fontId="20" fillId="0" borderId="0" xfId="3" applyNumberFormat="1" applyFont="1" applyBorder="1"/>
    <xf numFmtId="168" fontId="35" fillId="0" borderId="0" xfId="3" applyNumberFormat="1" applyFont="1" applyBorder="1"/>
    <xf numFmtId="168" fontId="37" fillId="0" borderId="0" xfId="3" applyNumberFormat="1" applyFont="1" applyBorder="1"/>
    <xf numFmtId="175" fontId="27" fillId="11" borderId="0" xfId="3" applyNumberFormat="1" applyFont="1" applyFill="1" applyBorder="1"/>
    <xf numFmtId="175" fontId="30" fillId="0" borderId="0" xfId="3" applyNumberFormat="1" applyFont="1" applyBorder="1"/>
    <xf numFmtId="175" fontId="37" fillId="0" borderId="0" xfId="3" applyNumberFormat="1" applyFont="1" applyBorder="1"/>
    <xf numFmtId="175" fontId="30" fillId="0" borderId="0" xfId="0" applyNumberFormat="1" applyFont="1"/>
    <xf numFmtId="175" fontId="30" fillId="0" borderId="0" xfId="3" applyNumberFormat="1" applyFont="1" applyBorder="1" applyAlignment="1">
      <alignment vertical="center"/>
    </xf>
    <xf numFmtId="175" fontId="30" fillId="0" borderId="0" xfId="0" applyNumberFormat="1" applyFont="1" applyAlignment="1">
      <alignment vertical="center"/>
    </xf>
    <xf numFmtId="175" fontId="30" fillId="11" borderId="0" xfId="3" applyNumberFormat="1" applyFont="1" applyFill="1" applyBorder="1"/>
    <xf numFmtId="0" fontId="31" fillId="6" borderId="69" xfId="0" applyFont="1" applyFill="1" applyBorder="1"/>
    <xf numFmtId="175" fontId="27" fillId="6" borderId="69" xfId="3" applyNumberFormat="1" applyFont="1" applyFill="1" applyBorder="1" applyAlignment="1">
      <alignment vertical="center"/>
    </xf>
    <xf numFmtId="0" fontId="30" fillId="4" borderId="0" xfId="0" applyFont="1" applyFill="1"/>
    <xf numFmtId="0" fontId="30" fillId="4" borderId="0" xfId="0" applyFont="1" applyFill="1" applyAlignment="1">
      <alignment horizontal="left"/>
    </xf>
    <xf numFmtId="0" fontId="43" fillId="0" borderId="0" xfId="0" applyFont="1" applyAlignment="1">
      <alignment horizontal="center" vertical="center"/>
    </xf>
    <xf numFmtId="0" fontId="30" fillId="0" borderId="11" xfId="0" applyFont="1" applyBorder="1"/>
    <xf numFmtId="0" fontId="33" fillId="0" borderId="10" xfId="0" applyFont="1" applyBorder="1" applyAlignment="1">
      <alignment horizontal="center" vertical="center"/>
    </xf>
    <xf numFmtId="0" fontId="31" fillId="3" borderId="4" xfId="0" applyFont="1" applyFill="1" applyBorder="1" applyAlignment="1">
      <alignment vertical="center"/>
    </xf>
    <xf numFmtId="0" fontId="31" fillId="3" borderId="0" xfId="0" applyFont="1" applyFill="1" applyAlignment="1">
      <alignment vertical="center"/>
    </xf>
    <xf numFmtId="0" fontId="33" fillId="0" borderId="9" xfId="0" applyFont="1" applyBorder="1" applyAlignment="1">
      <alignment horizontal="center" vertical="center"/>
    </xf>
    <xf numFmtId="0" fontId="30" fillId="0" borderId="4" xfId="0" applyFont="1" applyBorder="1"/>
    <xf numFmtId="0" fontId="49" fillId="0" borderId="9" xfId="2" applyFont="1" applyBorder="1" applyAlignment="1">
      <alignment horizontal="center"/>
    </xf>
    <xf numFmtId="0" fontId="49" fillId="0" borderId="9" xfId="2" quotePrefix="1" applyFont="1" applyBorder="1" applyAlignment="1">
      <alignment horizontal="center"/>
    </xf>
    <xf numFmtId="0" fontId="34" fillId="0" borderId="9" xfId="2" quotePrefix="1" applyFont="1" applyBorder="1" applyAlignment="1">
      <alignment horizontal="center"/>
    </xf>
    <xf numFmtId="0" fontId="30" fillId="0" borderId="12" xfId="0" applyFont="1" applyBorder="1"/>
    <xf numFmtId="0" fontId="30" fillId="0" borderId="2" xfId="0" applyFont="1" applyBorder="1"/>
    <xf numFmtId="0" fontId="49" fillId="0" borderId="14" xfId="2" applyFont="1" applyBorder="1" applyAlignment="1">
      <alignment horizontal="center" vertical="center"/>
    </xf>
    <xf numFmtId="0" fontId="33" fillId="0" borderId="0" xfId="0" applyFont="1" applyAlignment="1">
      <alignment horizontal="center"/>
    </xf>
    <xf numFmtId="0" fontId="34" fillId="0" borderId="0" xfId="2" quotePrefix="1" applyFont="1" applyBorder="1" applyAlignment="1">
      <alignment horizontal="left"/>
    </xf>
    <xf numFmtId="0" fontId="27" fillId="11" borderId="0" xfId="0" applyFont="1" applyFill="1" applyAlignment="1">
      <alignment horizontal="right" vertical="center"/>
    </xf>
    <xf numFmtId="0" fontId="18" fillId="0" borderId="0" xfId="92" applyFont="1"/>
    <xf numFmtId="0" fontId="20" fillId="0" borderId="0" xfId="32" applyFont="1"/>
    <xf numFmtId="0" fontId="24" fillId="11" borderId="0" xfId="0" applyFont="1" applyFill="1"/>
    <xf numFmtId="0" fontId="26" fillId="11" borderId="39" xfId="0" applyFont="1" applyFill="1" applyBorder="1" applyAlignment="1">
      <alignment vertical="center"/>
    </xf>
    <xf numFmtId="0" fontId="26" fillId="11" borderId="40" xfId="0" applyFont="1" applyFill="1" applyBorder="1" applyAlignment="1">
      <alignment vertical="center"/>
    </xf>
    <xf numFmtId="0" fontId="25" fillId="2" borderId="0" xfId="0" applyFont="1" applyFill="1"/>
    <xf numFmtId="0" fontId="64" fillId="12" borderId="0" xfId="0" applyFont="1" applyFill="1"/>
    <xf numFmtId="0" fontId="64" fillId="7" borderId="0" xfId="0" applyFont="1" applyFill="1"/>
    <xf numFmtId="0" fontId="30" fillId="8" borderId="0" xfId="0" applyFont="1" applyFill="1"/>
    <xf numFmtId="0" fontId="20" fillId="8" borderId="0" xfId="0" applyFont="1" applyFill="1"/>
    <xf numFmtId="41" fontId="24" fillId="3" borderId="0" xfId="0" applyNumberFormat="1" applyFont="1" applyFill="1"/>
    <xf numFmtId="0" fontId="27" fillId="14" borderId="18" xfId="0" applyFont="1" applyFill="1" applyBorder="1"/>
    <xf numFmtId="0" fontId="27" fillId="14" borderId="18" xfId="0" applyFont="1" applyFill="1" applyBorder="1" applyAlignment="1">
      <alignment vertical="center" wrapText="1"/>
    </xf>
    <xf numFmtId="0" fontId="20" fillId="0" borderId="75" xfId="0" applyFont="1" applyBorder="1" applyAlignment="1">
      <alignment horizontal="left" vertical="center" wrapText="1"/>
    </xf>
    <xf numFmtId="1" fontId="30" fillId="2" borderId="20" xfId="3" applyNumberFormat="1" applyFont="1" applyFill="1" applyBorder="1"/>
    <xf numFmtId="168" fontId="43" fillId="0" borderId="0" xfId="3" applyNumberFormat="1" applyFont="1" applyFill="1"/>
    <xf numFmtId="0" fontId="79" fillId="0" borderId="0" xfId="0" applyFont="1"/>
    <xf numFmtId="0" fontId="20" fillId="0" borderId="0" xfId="0" applyFont="1" applyAlignment="1">
      <alignment horizontal="left" vertical="top" wrapText="1"/>
    </xf>
    <xf numFmtId="3" fontId="30" fillId="0" borderId="0" xfId="0" applyNumberFormat="1" applyFont="1" applyAlignment="1">
      <alignment horizontal="center"/>
    </xf>
    <xf numFmtId="3" fontId="31" fillId="0" borderId="0" xfId="0" applyNumberFormat="1" applyFont="1" applyAlignment="1">
      <alignment horizontal="center"/>
    </xf>
    <xf numFmtId="43" fontId="30" fillId="0" borderId="0" xfId="3" applyFont="1" applyFill="1" applyBorder="1"/>
    <xf numFmtId="43" fontId="30" fillId="3" borderId="0" xfId="3" applyFont="1" applyFill="1" applyBorder="1" applyAlignment="1">
      <alignment horizontal="center" vertical="center"/>
    </xf>
    <xf numFmtId="3" fontId="20" fillId="3" borderId="0" xfId="3" applyNumberFormat="1" applyFont="1" applyFill="1" applyBorder="1" applyAlignment="1">
      <alignment horizontal="center"/>
    </xf>
    <xf numFmtId="3" fontId="30" fillId="0" borderId="0" xfId="0" applyNumberFormat="1" applyFont="1"/>
    <xf numFmtId="168" fontId="30" fillId="0" borderId="0" xfId="3" applyNumberFormat="1" applyFont="1" applyFill="1" applyBorder="1" applyAlignment="1">
      <alignment horizontal="center"/>
    </xf>
    <xf numFmtId="168" fontId="30" fillId="3" borderId="0" xfId="3" applyNumberFormat="1" applyFont="1" applyFill="1" applyBorder="1" applyAlignment="1">
      <alignment horizontal="center" vertical="center"/>
    </xf>
    <xf numFmtId="168" fontId="31" fillId="0" borderId="0" xfId="3" applyNumberFormat="1" applyFont="1" applyFill="1" applyBorder="1"/>
    <xf numFmtId="168" fontId="31" fillId="3" borderId="0" xfId="3" applyNumberFormat="1" applyFont="1" applyFill="1" applyBorder="1" applyAlignment="1">
      <alignment horizontal="center" vertical="center"/>
    </xf>
    <xf numFmtId="3" fontId="31" fillId="0" borderId="0" xfId="3" applyNumberFormat="1" applyFont="1" applyFill="1" applyBorder="1" applyAlignment="1">
      <alignment horizontal="center"/>
    </xf>
    <xf numFmtId="168" fontId="37" fillId="11" borderId="38" xfId="0" applyNumberFormat="1" applyFont="1" applyFill="1" applyBorder="1" applyAlignment="1">
      <alignment horizontal="center" vertical="center"/>
    </xf>
    <xf numFmtId="171" fontId="27" fillId="11" borderId="39" xfId="3" applyNumberFormat="1" applyFont="1" applyFill="1" applyBorder="1" applyAlignment="1">
      <alignment horizontal="center" vertical="center"/>
    </xf>
    <xf numFmtId="1" fontId="27" fillId="11" borderId="39" xfId="3" applyNumberFormat="1" applyFont="1" applyFill="1" applyBorder="1" applyAlignment="1">
      <alignment horizontal="center"/>
    </xf>
    <xf numFmtId="1" fontId="27" fillId="11" borderId="40" xfId="3" applyNumberFormat="1" applyFont="1" applyFill="1" applyBorder="1" applyAlignment="1">
      <alignment horizontal="center"/>
    </xf>
    <xf numFmtId="0" fontId="31" fillId="3" borderId="41" xfId="0" applyFont="1" applyFill="1" applyBorder="1" applyAlignment="1">
      <alignment wrapText="1"/>
    </xf>
    <xf numFmtId="0" fontId="31" fillId="3" borderId="41" xfId="0" applyFont="1" applyFill="1" applyBorder="1"/>
    <xf numFmtId="0" fontId="26" fillId="11" borderId="41" xfId="0" applyFont="1" applyFill="1" applyBorder="1"/>
    <xf numFmtId="0" fontId="33" fillId="0" borderId="44" xfId="0" applyFont="1" applyBorder="1"/>
    <xf numFmtId="0" fontId="34" fillId="0" borderId="45" xfId="2" applyFont="1" applyBorder="1" applyAlignment="1">
      <alignment horizontal="center"/>
    </xf>
    <xf numFmtId="3" fontId="30" fillId="0" borderId="45" xfId="3" applyNumberFormat="1" applyFont="1" applyFill="1" applyBorder="1" applyAlignment="1">
      <alignment horizontal="center"/>
    </xf>
    <xf numFmtId="3" fontId="30" fillId="0" borderId="84" xfId="3" applyNumberFormat="1" applyFont="1" applyFill="1" applyBorder="1" applyAlignment="1">
      <alignment horizontal="center"/>
    </xf>
    <xf numFmtId="3" fontId="20" fillId="2" borderId="0" xfId="0" applyNumberFormat="1" applyFont="1" applyFill="1"/>
    <xf numFmtId="0" fontId="30" fillId="8" borderId="85" xfId="0" applyFont="1" applyFill="1" applyBorder="1"/>
    <xf numFmtId="14" fontId="27" fillId="11" borderId="85" xfId="0" applyNumberFormat="1" applyFont="1" applyFill="1" applyBorder="1" applyAlignment="1">
      <alignment horizontal="center" vertical="center"/>
    </xf>
    <xf numFmtId="0" fontId="55" fillId="8" borderId="85" xfId="0" applyFont="1" applyFill="1" applyBorder="1"/>
    <xf numFmtId="168" fontId="30" fillId="8" borderId="85" xfId="3" applyNumberFormat="1" applyFont="1" applyFill="1" applyBorder="1"/>
    <xf numFmtId="1" fontId="30" fillId="8" borderId="85" xfId="3" applyNumberFormat="1" applyFont="1" applyFill="1" applyBorder="1" applyAlignment="1">
      <alignment horizontal="right"/>
    </xf>
    <xf numFmtId="0" fontId="27" fillId="12" borderId="85" xfId="0" applyFont="1" applyFill="1" applyBorder="1"/>
    <xf numFmtId="168" fontId="27" fillId="12" borderId="85" xfId="3" applyNumberFormat="1" applyFont="1" applyFill="1" applyBorder="1"/>
    <xf numFmtId="0" fontId="31" fillId="8" borderId="85" xfId="0" applyFont="1" applyFill="1" applyBorder="1"/>
    <xf numFmtId="168" fontId="37" fillId="12" borderId="85" xfId="3" applyNumberFormat="1" applyFont="1" applyFill="1" applyBorder="1"/>
    <xf numFmtId="3" fontId="37" fillId="12" borderId="85" xfId="0" applyNumberFormat="1" applyFont="1" applyFill="1" applyBorder="1"/>
    <xf numFmtId="0" fontId="20" fillId="8" borderId="85" xfId="0" applyFont="1" applyFill="1" applyBorder="1"/>
    <xf numFmtId="0" fontId="37" fillId="12" borderId="85" xfId="0" applyFont="1" applyFill="1" applyBorder="1"/>
    <xf numFmtId="168" fontId="20" fillId="8" borderId="85" xfId="3" applyNumberFormat="1" applyFont="1" applyFill="1" applyBorder="1"/>
    <xf numFmtId="168" fontId="24" fillId="0" borderId="0" xfId="3" applyNumberFormat="1" applyFont="1"/>
    <xf numFmtId="0" fontId="18" fillId="0" borderId="0" xfId="0" applyFont="1"/>
    <xf numFmtId="0" fontId="18" fillId="0" borderId="0" xfId="0" applyFont="1" applyAlignment="1">
      <alignment horizontal="center"/>
    </xf>
    <xf numFmtId="170" fontId="30" fillId="0" borderId="0" xfId="0" applyNumberFormat="1" applyFont="1"/>
    <xf numFmtId="43" fontId="30" fillId="0" borderId="0" xfId="3" applyFont="1"/>
    <xf numFmtId="43" fontId="24" fillId="0" borderId="0" xfId="3" applyFont="1"/>
    <xf numFmtId="175" fontId="24" fillId="0" borderId="0" xfId="3" applyNumberFormat="1" applyFont="1"/>
    <xf numFmtId="175" fontId="18" fillId="0" borderId="0" xfId="3" applyNumberFormat="1" applyFont="1"/>
    <xf numFmtId="175" fontId="18" fillId="0" borderId="0" xfId="0" applyNumberFormat="1" applyFont="1" applyAlignment="1">
      <alignment horizontal="center"/>
    </xf>
    <xf numFmtId="175" fontId="48" fillId="11" borderId="39" xfId="3" applyNumberFormat="1" applyFont="1" applyFill="1" applyBorder="1" applyAlignment="1">
      <alignment horizontal="center"/>
    </xf>
    <xf numFmtId="175" fontId="24" fillId="0" borderId="0" xfId="3" applyNumberFormat="1" applyFont="1" applyBorder="1"/>
    <xf numFmtId="175" fontId="48" fillId="11" borderId="0" xfId="3" applyNumberFormat="1" applyFont="1" applyFill="1" applyBorder="1"/>
    <xf numFmtId="175" fontId="26" fillId="0" borderId="0" xfId="3" applyNumberFormat="1" applyFont="1" applyFill="1" applyBorder="1"/>
    <xf numFmtId="175" fontId="48" fillId="11" borderId="45" xfId="3" applyNumberFormat="1" applyFont="1" applyFill="1" applyBorder="1"/>
    <xf numFmtId="175" fontId="82" fillId="0" borderId="0" xfId="3" applyNumberFormat="1" applyFont="1"/>
    <xf numFmtId="175" fontId="35" fillId="0" borderId="0" xfId="3" applyNumberFormat="1" applyFont="1"/>
    <xf numFmtId="41" fontId="30" fillId="0" borderId="0" xfId="4" applyFont="1"/>
    <xf numFmtId="0" fontId="41" fillId="0" borderId="0" xfId="0" applyFont="1"/>
    <xf numFmtId="0" fontId="45" fillId="0" borderId="0" xfId="0" applyFont="1"/>
    <xf numFmtId="0" fontId="27" fillId="11" borderId="40" xfId="0" applyFont="1" applyFill="1" applyBorder="1" applyAlignment="1">
      <alignment horizontal="left" vertical="center"/>
    </xf>
    <xf numFmtId="9" fontId="30" fillId="3" borderId="0" xfId="89" applyFont="1" applyFill="1"/>
    <xf numFmtId="0" fontId="83" fillId="2" borderId="0" xfId="0" applyFont="1" applyFill="1"/>
    <xf numFmtId="0" fontId="84" fillId="2" borderId="0" xfId="2" applyFont="1" applyFill="1"/>
    <xf numFmtId="0" fontId="83" fillId="0" borderId="0" xfId="0" applyFont="1"/>
    <xf numFmtId="14" fontId="30" fillId="0" borderId="0" xfId="0" applyNumberFormat="1" applyFont="1" applyAlignment="1">
      <alignment horizontal="center"/>
    </xf>
    <xf numFmtId="14" fontId="43" fillId="0" borderId="0" xfId="0" applyNumberFormat="1" applyFont="1" applyAlignment="1">
      <alignment horizontal="center"/>
    </xf>
    <xf numFmtId="14" fontId="43" fillId="0" borderId="0" xfId="0" applyNumberFormat="1" applyFont="1" applyAlignment="1">
      <alignment horizontal="right"/>
    </xf>
    <xf numFmtId="41" fontId="33" fillId="2" borderId="2" xfId="4" applyFont="1" applyFill="1" applyBorder="1"/>
    <xf numFmtId="0" fontId="43" fillId="3" borderId="0" xfId="0" applyFont="1" applyFill="1" applyAlignment="1">
      <alignment horizontal="center"/>
    </xf>
    <xf numFmtId="0" fontId="85" fillId="0" borderId="0" xfId="0" applyFont="1" applyAlignment="1">
      <alignment horizontal="center"/>
    </xf>
    <xf numFmtId="0" fontId="62" fillId="3" borderId="0" xfId="2" applyFont="1" applyFill="1" applyAlignment="1">
      <alignment horizontal="center" vertical="center"/>
    </xf>
    <xf numFmtId="3" fontId="30" fillId="0" borderId="0" xfId="0" applyNumberFormat="1" applyFont="1" applyAlignment="1">
      <alignment horizontal="right"/>
    </xf>
    <xf numFmtId="0" fontId="30" fillId="0" borderId="42" xfId="0" applyFont="1" applyBorder="1" applyAlignment="1">
      <alignment horizontal="right" vertical="justify"/>
    </xf>
    <xf numFmtId="168" fontId="27" fillId="13" borderId="0" xfId="8" applyNumberFormat="1" applyFont="1" applyFill="1" applyBorder="1"/>
    <xf numFmtId="0" fontId="86" fillId="13" borderId="0" xfId="32" applyFont="1" applyFill="1" applyBorder="1" applyAlignment="1">
      <alignment horizontal="center"/>
    </xf>
    <xf numFmtId="0" fontId="43" fillId="0" borderId="42" xfId="0" applyFont="1" applyBorder="1" applyAlignment="1">
      <alignment horizontal="center"/>
    </xf>
    <xf numFmtId="0" fontId="12" fillId="3" borderId="0" xfId="0" applyFont="1" applyFill="1"/>
    <xf numFmtId="168" fontId="20" fillId="0" borderId="0" xfId="96" applyNumberFormat="1" applyFont="1" applyFill="1" applyBorder="1" applyAlignment="1">
      <alignment horizontal="center"/>
    </xf>
    <xf numFmtId="168" fontId="20" fillId="0" borderId="0" xfId="96" applyNumberFormat="1" applyFont="1" applyFill="1" applyBorder="1"/>
    <xf numFmtId="0" fontId="27" fillId="11" borderId="23" xfId="0" applyFont="1" applyFill="1" applyBorder="1" applyAlignment="1">
      <alignment horizontal="center" vertical="center" wrapText="1"/>
    </xf>
    <xf numFmtId="0" fontId="27" fillId="11" borderId="23" xfId="27" applyFont="1" applyFill="1" applyBorder="1" applyAlignment="1">
      <alignment horizontal="center" vertical="center" wrapText="1"/>
    </xf>
    <xf numFmtId="0" fontId="37" fillId="11" borderId="23" xfId="0" applyFont="1" applyFill="1" applyBorder="1" applyAlignment="1">
      <alignment vertical="center" wrapText="1"/>
    </xf>
    <xf numFmtId="0" fontId="30" fillId="2" borderId="0" xfId="0" applyFont="1" applyFill="1" applyAlignment="1">
      <alignment horizontal="right"/>
    </xf>
    <xf numFmtId="0" fontId="26" fillId="13" borderId="33" xfId="0" applyFont="1" applyFill="1" applyBorder="1" applyAlignment="1">
      <alignment horizontal="center" vertical="center"/>
    </xf>
    <xf numFmtId="3" fontId="0" fillId="0" borderId="0" xfId="0" applyNumberFormat="1"/>
    <xf numFmtId="0" fontId="27" fillId="11" borderId="9" xfId="0" applyFont="1" applyFill="1" applyBorder="1" applyAlignment="1">
      <alignment horizontal="center" vertical="center"/>
    </xf>
    <xf numFmtId="0" fontId="30" fillId="0" borderId="0" xfId="0" applyFont="1" applyAlignment="1">
      <alignment horizontal="right"/>
    </xf>
    <xf numFmtId="0" fontId="30" fillId="0" borderId="46" xfId="0" applyFont="1" applyBorder="1" applyAlignment="1">
      <alignment horizontal="justify" vertical="justify" wrapText="1"/>
    </xf>
    <xf numFmtId="0" fontId="27" fillId="11" borderId="32" xfId="0" applyFont="1" applyFill="1" applyBorder="1"/>
    <xf numFmtId="0" fontId="56" fillId="3" borderId="0" xfId="2" applyFont="1" applyFill="1" applyAlignment="1">
      <alignment horizontal="right"/>
    </xf>
    <xf numFmtId="168" fontId="30" fillId="3" borderId="9" xfId="3" applyNumberFormat="1" applyFont="1" applyFill="1" applyBorder="1"/>
    <xf numFmtId="168" fontId="0" fillId="0" borderId="0" xfId="0" applyNumberFormat="1"/>
    <xf numFmtId="168" fontId="20" fillId="0" borderId="1" xfId="3" applyNumberFormat="1" applyFont="1" applyBorder="1" applyAlignment="1">
      <alignment horizontal="center" vertical="center" wrapText="1"/>
    </xf>
    <xf numFmtId="169" fontId="30" fillId="3" borderId="0" xfId="0" applyNumberFormat="1" applyFont="1" applyFill="1"/>
    <xf numFmtId="41" fontId="30" fillId="0" borderId="10" xfId="4" applyFont="1" applyFill="1" applyBorder="1"/>
    <xf numFmtId="0" fontId="30" fillId="0" borderId="9" xfId="0" applyFont="1" applyBorder="1"/>
    <xf numFmtId="41" fontId="30" fillId="0" borderId="9" xfId="4" applyFont="1" applyFill="1" applyBorder="1"/>
    <xf numFmtId="170" fontId="30" fillId="2" borderId="0" xfId="0" applyNumberFormat="1" applyFont="1" applyFill="1"/>
    <xf numFmtId="0" fontId="28" fillId="8" borderId="0" xfId="0" applyFont="1" applyFill="1" applyAlignment="1">
      <alignment horizontal="left"/>
    </xf>
    <xf numFmtId="1" fontId="20" fillId="0" borderId="0" xfId="4" applyNumberFormat="1" applyFont="1" applyFill="1" applyBorder="1"/>
    <xf numFmtId="41" fontId="20" fillId="0" borderId="0" xfId="4" applyFont="1" applyFill="1" applyBorder="1"/>
    <xf numFmtId="175" fontId="18" fillId="0" borderId="0" xfId="4" applyNumberFormat="1" applyFont="1" applyBorder="1"/>
    <xf numFmtId="175" fontId="20" fillId="0" borderId="0" xfId="4" applyNumberFormat="1" applyFont="1" applyBorder="1"/>
    <xf numFmtId="0" fontId="30" fillId="3" borderId="9" xfId="0" applyFont="1" applyFill="1" applyBorder="1" applyAlignment="1">
      <alignment vertical="center"/>
    </xf>
    <xf numFmtId="0" fontId="30" fillId="3" borderId="10" xfId="0" applyFont="1" applyFill="1" applyBorder="1" applyAlignment="1">
      <alignment vertical="center"/>
    </xf>
    <xf numFmtId="0" fontId="27" fillId="13" borderId="41" xfId="32" applyFont="1" applyFill="1" applyBorder="1" applyAlignment="1">
      <alignment horizontal="left"/>
    </xf>
    <xf numFmtId="168" fontId="27" fillId="13" borderId="42" xfId="8" applyNumberFormat="1" applyFont="1" applyFill="1" applyBorder="1"/>
    <xf numFmtId="0" fontId="28" fillId="8" borderId="0" xfId="0" applyFont="1" applyFill="1"/>
    <xf numFmtId="0" fontId="29" fillId="8" borderId="0" xfId="0" applyFont="1" applyFill="1" applyAlignment="1">
      <alignment wrapText="1"/>
    </xf>
    <xf numFmtId="0" fontId="31" fillId="2" borderId="0" xfId="0" applyFont="1" applyFill="1"/>
    <xf numFmtId="41" fontId="20" fillId="0" borderId="74" xfId="4" applyFont="1" applyFill="1" applyBorder="1" applyAlignment="1">
      <alignment horizontal="center" vertical="center" wrapText="1"/>
    </xf>
    <xf numFmtId="0" fontId="62" fillId="0" borderId="0" xfId="2" applyFont="1" applyFill="1" applyAlignment="1">
      <alignment horizontal="left"/>
    </xf>
    <xf numFmtId="3" fontId="20" fillId="0" borderId="88" xfId="4" applyNumberFormat="1" applyFont="1" applyFill="1" applyBorder="1" applyAlignment="1">
      <alignment horizontal="right" vertical="center" wrapText="1"/>
    </xf>
    <xf numFmtId="0" fontId="27" fillId="11" borderId="28" xfId="0" applyFont="1" applyFill="1" applyBorder="1" applyAlignment="1">
      <alignment horizontal="center" vertical="center"/>
    </xf>
    <xf numFmtId="41" fontId="24" fillId="2" borderId="0" xfId="0" applyNumberFormat="1" applyFont="1" applyFill="1"/>
    <xf numFmtId="10" fontId="30" fillId="0" borderId="0" xfId="89" applyNumberFormat="1" applyFont="1" applyFill="1"/>
    <xf numFmtId="0" fontId="30" fillId="0" borderId="1" xfId="0" applyFont="1" applyBorder="1" applyAlignment="1">
      <alignment vertical="center" wrapText="1"/>
    </xf>
    <xf numFmtId="0" fontId="35" fillId="0" borderId="1" xfId="0" applyFont="1" applyBorder="1" applyAlignment="1">
      <alignment vertical="center" wrapText="1"/>
    </xf>
    <xf numFmtId="168" fontId="30" fillId="0" borderId="1" xfId="3" applyNumberFormat="1" applyFont="1" applyBorder="1" applyAlignment="1">
      <alignment vertical="center" wrapText="1"/>
    </xf>
    <xf numFmtId="168" fontId="30" fillId="8" borderId="0" xfId="0" applyNumberFormat="1" applyFont="1" applyFill="1"/>
    <xf numFmtId="41" fontId="12" fillId="0" borderId="0" xfId="4" applyFont="1" applyFill="1"/>
    <xf numFmtId="10" fontId="30" fillId="3" borderId="0" xfId="89" applyNumberFormat="1" applyFont="1" applyFill="1"/>
    <xf numFmtId="0" fontId="27" fillId="11" borderId="8" xfId="0" applyFont="1" applyFill="1" applyBorder="1" applyAlignment="1">
      <alignment horizontal="center" vertical="center"/>
    </xf>
    <xf numFmtId="0" fontId="26" fillId="11" borderId="8" xfId="0" applyFont="1" applyFill="1" applyBorder="1" applyAlignment="1">
      <alignment horizontal="center" vertical="center"/>
    </xf>
    <xf numFmtId="41" fontId="69" fillId="11" borderId="2" xfId="4" applyFont="1" applyFill="1" applyBorder="1"/>
    <xf numFmtId="0" fontId="31" fillId="0" borderId="8" xfId="0" applyFont="1" applyBorder="1" applyAlignment="1">
      <alignment horizontal="center" vertical="center"/>
    </xf>
    <xf numFmtId="0" fontId="24" fillId="3" borderId="8" xfId="0" applyFont="1" applyFill="1" applyBorder="1"/>
    <xf numFmtId="168" fontId="28" fillId="2" borderId="0" xfId="3" applyNumberFormat="1" applyFont="1" applyFill="1" applyBorder="1"/>
    <xf numFmtId="168" fontId="27" fillId="11" borderId="1" xfId="3" applyNumberFormat="1" applyFont="1" applyFill="1" applyBorder="1" applyAlignment="1">
      <alignment vertical="center" wrapText="1"/>
    </xf>
    <xf numFmtId="0" fontId="30" fillId="2" borderId="38" xfId="0" applyFont="1" applyFill="1" applyBorder="1"/>
    <xf numFmtId="0" fontId="28" fillId="0" borderId="29" xfId="0" applyFont="1" applyBorder="1" applyAlignment="1">
      <alignment vertical="center"/>
    </xf>
    <xf numFmtId="14" fontId="43" fillId="0" borderId="31" xfId="0" applyNumberFormat="1" applyFont="1" applyBorder="1" applyAlignment="1">
      <alignment horizontal="center"/>
    </xf>
    <xf numFmtId="0" fontId="27" fillId="11" borderId="33" xfId="0" applyFont="1" applyFill="1" applyBorder="1" applyAlignment="1">
      <alignment horizontal="center"/>
    </xf>
    <xf numFmtId="0" fontId="30" fillId="2" borderId="35" xfId="0" applyFont="1" applyFill="1" applyBorder="1"/>
    <xf numFmtId="0" fontId="88" fillId="3" borderId="0" xfId="0" applyFont="1" applyFill="1"/>
    <xf numFmtId="41" fontId="35" fillId="2" borderId="0" xfId="0" applyNumberFormat="1" applyFont="1" applyFill="1" applyAlignment="1">
      <alignment wrapText="1"/>
    </xf>
    <xf numFmtId="0" fontId="20" fillId="0" borderId="8" xfId="0" applyFont="1" applyBorder="1"/>
    <xf numFmtId="0" fontId="20" fillId="0" borderId="8" xfId="0" applyFont="1" applyBorder="1" applyAlignment="1">
      <alignment horizontal="center"/>
    </xf>
    <xf numFmtId="0" fontId="37" fillId="0" borderId="61" xfId="0" applyFont="1" applyBorder="1" applyAlignment="1">
      <alignment vertical="center" wrapText="1"/>
    </xf>
    <xf numFmtId="0" fontId="20" fillId="0" borderId="30" xfId="0" applyFont="1" applyBorder="1"/>
    <xf numFmtId="0" fontId="20" fillId="0" borderId="30" xfId="0" applyFont="1" applyBorder="1" applyAlignment="1">
      <alignment horizontal="center"/>
    </xf>
    <xf numFmtId="0" fontId="20" fillId="0" borderId="32" xfId="108" applyFont="1" applyBorder="1"/>
    <xf numFmtId="168" fontId="30" fillId="2" borderId="0" xfId="0" applyNumberFormat="1" applyFont="1" applyFill="1"/>
    <xf numFmtId="175" fontId="24" fillId="0" borderId="0" xfId="0" applyNumberFormat="1" applyFont="1"/>
    <xf numFmtId="0" fontId="33" fillId="2" borderId="41" xfId="0" applyFont="1" applyFill="1" applyBorder="1" applyAlignment="1">
      <alignment horizontal="center" vertical="center"/>
    </xf>
    <xf numFmtId="41" fontId="27" fillId="13" borderId="0" xfId="4" applyFont="1" applyFill="1" applyBorder="1" applyAlignment="1">
      <alignment horizontal="center"/>
    </xf>
    <xf numFmtId="168" fontId="30" fillId="0" borderId="20" xfId="3" applyNumberFormat="1" applyFont="1" applyFill="1" applyBorder="1"/>
    <xf numFmtId="0" fontId="30" fillId="2" borderId="29" xfId="0" applyFont="1" applyFill="1" applyBorder="1"/>
    <xf numFmtId="0" fontId="30" fillId="2" borderId="30" xfId="0" applyFont="1" applyFill="1" applyBorder="1"/>
    <xf numFmtId="0" fontId="30" fillId="2" borderId="31" xfId="0" applyFont="1" applyFill="1" applyBorder="1"/>
    <xf numFmtId="0" fontId="55" fillId="0" borderId="32" xfId="0" applyFont="1" applyBorder="1" applyAlignment="1">
      <alignment vertical="center"/>
    </xf>
    <xf numFmtId="0" fontId="30" fillId="2" borderId="33" xfId="0" applyFont="1" applyFill="1" applyBorder="1"/>
    <xf numFmtId="0" fontId="28" fillId="2" borderId="32" xfId="0" applyFont="1" applyFill="1" applyBorder="1" applyAlignment="1">
      <alignment vertical="center"/>
    </xf>
    <xf numFmtId="0" fontId="43" fillId="0" borderId="33" xfId="0" applyFont="1" applyBorder="1" applyAlignment="1">
      <alignment horizontal="center"/>
    </xf>
    <xf numFmtId="0" fontId="31" fillId="3" borderId="34" xfId="32" applyFont="1" applyFill="1" applyBorder="1" applyAlignment="1">
      <alignment horizontal="left"/>
    </xf>
    <xf numFmtId="0" fontId="31" fillId="3" borderId="32" xfId="34" applyFont="1" applyFill="1" applyBorder="1"/>
    <xf numFmtId="168" fontId="27" fillId="11" borderId="91" xfId="8" applyNumberFormat="1" applyFont="1" applyFill="1" applyBorder="1"/>
    <xf numFmtId="0" fontId="27" fillId="11" borderId="92" xfId="0" applyFont="1" applyFill="1" applyBorder="1" applyAlignment="1">
      <alignment horizontal="center" vertical="center"/>
    </xf>
    <xf numFmtId="168" fontId="27" fillId="11" borderId="94" xfId="8" applyNumberFormat="1" applyFont="1" applyFill="1" applyBorder="1"/>
    <xf numFmtId="0" fontId="58" fillId="2" borderId="35" xfId="0" applyFont="1" applyFill="1" applyBorder="1"/>
    <xf numFmtId="0" fontId="30" fillId="2" borderId="36" xfId="0" applyFont="1" applyFill="1" applyBorder="1"/>
    <xf numFmtId="0" fontId="30" fillId="2" borderId="37" xfId="0" applyFont="1" applyFill="1" applyBorder="1"/>
    <xf numFmtId="0" fontId="60" fillId="0" borderId="38" xfId="0" applyFont="1" applyBorder="1" applyAlignment="1">
      <alignment vertical="center"/>
    </xf>
    <xf numFmtId="0" fontId="33" fillId="0" borderId="39" xfId="0" applyFont="1" applyBorder="1"/>
    <xf numFmtId="0" fontId="30" fillId="3" borderId="40" xfId="0" applyFont="1" applyFill="1" applyBorder="1"/>
    <xf numFmtId="0" fontId="27" fillId="11" borderId="95" xfId="0" applyFont="1" applyFill="1" applyBorder="1"/>
    <xf numFmtId="41" fontId="27" fillId="11" borderId="95" xfId="4" applyFont="1" applyFill="1" applyBorder="1"/>
    <xf numFmtId="0" fontId="61" fillId="0" borderId="38" xfId="0" applyFont="1" applyBorder="1"/>
    <xf numFmtId="0" fontId="27" fillId="11" borderId="96" xfId="0" applyFont="1" applyFill="1" applyBorder="1" applyAlignment="1">
      <alignment horizontal="center" vertical="center"/>
    </xf>
    <xf numFmtId="41" fontId="27" fillId="11" borderId="46" xfId="4" applyFont="1" applyFill="1" applyBorder="1"/>
    <xf numFmtId="169" fontId="37" fillId="13" borderId="89" xfId="3" applyNumberFormat="1" applyFont="1" applyFill="1" applyBorder="1"/>
    <xf numFmtId="170" fontId="20" fillId="3" borderId="89" xfId="3" applyNumberFormat="1" applyFont="1" applyFill="1" applyBorder="1"/>
    <xf numFmtId="169" fontId="37" fillId="13" borderId="89" xfId="3" applyNumberFormat="1" applyFont="1" applyFill="1" applyBorder="1" applyAlignment="1">
      <alignment vertical="center"/>
    </xf>
    <xf numFmtId="0" fontId="30" fillId="0" borderId="89" xfId="0" applyFont="1" applyBorder="1" applyAlignment="1">
      <alignment horizontal="center"/>
    </xf>
    <xf numFmtId="0" fontId="30" fillId="3" borderId="89" xfId="0" applyFont="1" applyFill="1" applyBorder="1" applyAlignment="1">
      <alignment horizontal="center"/>
    </xf>
    <xf numFmtId="0" fontId="26" fillId="11" borderId="86" xfId="0" applyFont="1" applyFill="1" applyBorder="1" applyAlignment="1">
      <alignment vertical="center" wrapText="1"/>
    </xf>
    <xf numFmtId="0" fontId="27" fillId="11" borderId="86" xfId="0" applyFont="1" applyFill="1" applyBorder="1" applyAlignment="1">
      <alignment vertical="center"/>
    </xf>
    <xf numFmtId="0" fontId="27" fillId="11" borderId="87" xfId="0" applyFont="1" applyFill="1" applyBorder="1" applyAlignment="1">
      <alignment horizontal="center" vertical="center" wrapText="1"/>
    </xf>
    <xf numFmtId="0" fontId="37" fillId="13" borderId="86" xfId="0" applyFont="1" applyFill="1" applyBorder="1"/>
    <xf numFmtId="9" fontId="30" fillId="0" borderId="87" xfId="89" applyFont="1" applyFill="1" applyBorder="1" applyAlignment="1">
      <alignment horizontal="center"/>
    </xf>
    <xf numFmtId="0" fontId="30" fillId="3" borderId="86" xfId="0" applyFont="1" applyFill="1" applyBorder="1"/>
    <xf numFmtId="169" fontId="30" fillId="3" borderId="97" xfId="3" applyNumberFormat="1" applyFont="1" applyFill="1" applyBorder="1"/>
    <xf numFmtId="169" fontId="30" fillId="3" borderId="87" xfId="3" applyNumberFormat="1" applyFont="1" applyFill="1" applyBorder="1"/>
    <xf numFmtId="0" fontId="37" fillId="13" borderId="86" xfId="0" applyFont="1" applyFill="1" applyBorder="1" applyAlignment="1">
      <alignment wrapText="1"/>
    </xf>
    <xf numFmtId="0" fontId="20" fillId="3" borderId="86" xfId="0" applyFont="1" applyFill="1" applyBorder="1"/>
    <xf numFmtId="9" fontId="30" fillId="3" borderId="87" xfId="89" applyFont="1" applyFill="1" applyBorder="1"/>
    <xf numFmtId="0" fontId="30" fillId="3" borderId="97" xfId="0" applyFont="1" applyFill="1" applyBorder="1"/>
    <xf numFmtId="0" fontId="30" fillId="3" borderId="87" xfId="0" applyFont="1" applyFill="1" applyBorder="1"/>
    <xf numFmtId="0" fontId="30" fillId="0" borderId="87" xfId="0" applyFont="1" applyBorder="1"/>
    <xf numFmtId="0" fontId="56" fillId="3" borderId="86" xfId="0" applyFont="1" applyFill="1" applyBorder="1"/>
    <xf numFmtId="0" fontId="30" fillId="0" borderId="87" xfId="0" applyFont="1" applyBorder="1" applyAlignment="1">
      <alignment horizontal="center"/>
    </xf>
    <xf numFmtId="0" fontId="30" fillId="3" borderId="87" xfId="0" applyFont="1" applyFill="1" applyBorder="1" applyAlignment="1">
      <alignment horizontal="center"/>
    </xf>
    <xf numFmtId="0" fontId="33" fillId="3" borderId="89" xfId="0" applyFont="1" applyFill="1" applyBorder="1" applyAlignment="1">
      <alignment vertical="center"/>
    </xf>
    <xf numFmtId="0" fontId="89" fillId="0" borderId="0" xfId="0" applyFont="1"/>
    <xf numFmtId="170" fontId="18" fillId="0" borderId="0" xfId="6" applyNumberFormat="1" applyFont="1" applyFill="1" applyBorder="1"/>
    <xf numFmtId="173" fontId="25" fillId="10" borderId="0" xfId="90" applyNumberFormat="1" applyFont="1" applyFill="1" applyBorder="1" applyAlignment="1">
      <alignment vertical="center" wrapText="1"/>
    </xf>
    <xf numFmtId="0" fontId="28" fillId="0" borderId="38" xfId="0" applyFont="1" applyBorder="1" applyAlignment="1">
      <alignment vertical="center"/>
    </xf>
    <xf numFmtId="0" fontId="64" fillId="7" borderId="39" xfId="15" applyFont="1" applyFill="1" applyBorder="1" applyAlignment="1">
      <alignment vertical="center"/>
    </xf>
    <xf numFmtId="0" fontId="27" fillId="12" borderId="100" xfId="15" applyFont="1" applyFill="1" applyBorder="1"/>
    <xf numFmtId="0" fontId="30" fillId="0" borderId="38" xfId="0" applyFont="1" applyBorder="1"/>
    <xf numFmtId="0" fontId="33" fillId="3" borderId="44" xfId="0" applyFont="1" applyFill="1" applyBorder="1"/>
    <xf numFmtId="0" fontId="31" fillId="3" borderId="45" xfId="27" applyFont="1" applyFill="1" applyBorder="1" applyAlignment="1">
      <alignment horizontal="center"/>
    </xf>
    <xf numFmtId="170" fontId="20" fillId="3" borderId="63" xfId="3" applyNumberFormat="1" applyFont="1" applyFill="1" applyBorder="1"/>
    <xf numFmtId="170" fontId="20" fillId="3" borderId="62" xfId="3" applyNumberFormat="1" applyFont="1" applyFill="1" applyBorder="1"/>
    <xf numFmtId="0" fontId="27" fillId="11" borderId="39" xfId="0" applyFont="1" applyFill="1" applyBorder="1" applyAlignment="1">
      <alignment horizontal="center" vertical="center"/>
    </xf>
    <xf numFmtId="0" fontId="20" fillId="0" borderId="41" xfId="0" applyFont="1" applyBorder="1"/>
    <xf numFmtId="0" fontId="20" fillId="0" borderId="42" xfId="0" applyFont="1" applyBorder="1" applyAlignment="1">
      <alignment horizontal="left"/>
    </xf>
    <xf numFmtId="0" fontId="35" fillId="0" borderId="42" xfId="0" applyFont="1" applyBorder="1" applyAlignment="1">
      <alignment horizontal="left"/>
    </xf>
    <xf numFmtId="0" fontId="31" fillId="0" borderId="47" xfId="0" applyFont="1" applyBorder="1"/>
    <xf numFmtId="0" fontId="20" fillId="0" borderId="43" xfId="0" applyFont="1" applyBorder="1" applyAlignment="1">
      <alignment horizontal="left"/>
    </xf>
    <xf numFmtId="0" fontId="31" fillId="0" borderId="42" xfId="0" applyFont="1" applyBorder="1" applyAlignment="1">
      <alignment horizontal="left"/>
    </xf>
    <xf numFmtId="0" fontId="27" fillId="11" borderId="103" xfId="0" applyFont="1" applyFill="1" applyBorder="1" applyAlignment="1">
      <alignment horizontal="center" vertical="center" wrapText="1"/>
    </xf>
    <xf numFmtId="0" fontId="27" fillId="11" borderId="104" xfId="0" applyFont="1" applyFill="1" applyBorder="1" applyAlignment="1">
      <alignment horizontal="center" vertical="center" wrapText="1"/>
    </xf>
    <xf numFmtId="0" fontId="31" fillId="0" borderId="48" xfId="0" applyFont="1" applyBorder="1" applyAlignment="1">
      <alignment horizontal="left"/>
    </xf>
    <xf numFmtId="0" fontId="20" fillId="0" borderId="42" xfId="0" applyFont="1" applyBorder="1"/>
    <xf numFmtId="0" fontId="31" fillId="0" borderId="48" xfId="0" applyFont="1" applyBorder="1"/>
    <xf numFmtId="0" fontId="27" fillId="11" borderId="41" xfId="0" applyFont="1" applyFill="1" applyBorder="1" applyAlignment="1">
      <alignment vertical="center"/>
    </xf>
    <xf numFmtId="0" fontId="27" fillId="11" borderId="45" xfId="0" applyFont="1" applyFill="1" applyBorder="1" applyAlignment="1">
      <alignment horizontal="center"/>
    </xf>
    <xf numFmtId="168" fontId="27" fillId="11" borderId="45" xfId="96" applyNumberFormat="1" applyFont="1" applyFill="1" applyBorder="1"/>
    <xf numFmtId="0" fontId="31" fillId="0" borderId="29" xfId="0" applyFont="1" applyBorder="1"/>
    <xf numFmtId="0" fontId="20" fillId="0" borderId="32" xfId="0" applyFont="1" applyBorder="1" applyAlignment="1">
      <alignment vertical="center"/>
    </xf>
    <xf numFmtId="0" fontId="31" fillId="0" borderId="33" xfId="0" applyFont="1" applyBorder="1"/>
    <xf numFmtId="0" fontId="27" fillId="11" borderId="105" xfId="0" applyFont="1" applyFill="1" applyBorder="1" applyAlignment="1">
      <alignment horizontal="center" vertical="center" wrapText="1"/>
    </xf>
    <xf numFmtId="0" fontId="20" fillId="0" borderId="32" xfId="0" applyFont="1" applyBorder="1"/>
    <xf numFmtId="0" fontId="31" fillId="0" borderId="32" xfId="0" applyFont="1" applyBorder="1"/>
    <xf numFmtId="0" fontId="27" fillId="11" borderId="36" xfId="0" applyFont="1" applyFill="1" applyBorder="1"/>
    <xf numFmtId="0" fontId="27" fillId="11" borderId="36" xfId="0" applyFont="1" applyFill="1" applyBorder="1" applyAlignment="1">
      <alignment horizontal="center"/>
    </xf>
    <xf numFmtId="168" fontId="27" fillId="11" borderId="81" xfId="96" applyNumberFormat="1" applyFont="1" applyFill="1" applyBorder="1"/>
    <xf numFmtId="0" fontId="27" fillId="11" borderId="106" xfId="0" applyFont="1" applyFill="1" applyBorder="1" applyAlignment="1">
      <alignment horizontal="left"/>
    </xf>
    <xf numFmtId="0" fontId="30" fillId="2" borderId="109" xfId="0" applyFont="1" applyFill="1" applyBorder="1"/>
    <xf numFmtId="0" fontId="30" fillId="2" borderId="110" xfId="0" applyFont="1" applyFill="1" applyBorder="1"/>
    <xf numFmtId="0" fontId="33" fillId="2" borderId="111" xfId="0" applyFont="1" applyFill="1" applyBorder="1" applyAlignment="1">
      <alignment horizontal="left" vertical="center" wrapText="1"/>
    </xf>
    <xf numFmtId="0" fontId="30" fillId="11" borderId="112" xfId="0" applyFont="1" applyFill="1" applyBorder="1" applyAlignment="1">
      <alignment vertical="justify" wrapText="1"/>
    </xf>
    <xf numFmtId="0" fontId="30" fillId="2" borderId="111" xfId="0" applyFont="1" applyFill="1" applyBorder="1" applyAlignment="1">
      <alignment horizontal="left" vertical="top" wrapText="1"/>
    </xf>
    <xf numFmtId="0" fontId="30" fillId="2" borderId="112" xfId="0" applyFont="1" applyFill="1" applyBorder="1" applyAlignment="1">
      <alignment horizontal="left" vertical="top" wrapText="1"/>
    </xf>
    <xf numFmtId="0" fontId="30" fillId="2" borderId="113" xfId="0" applyFont="1" applyFill="1" applyBorder="1" applyAlignment="1">
      <alignment vertical="top" wrapText="1"/>
    </xf>
    <xf numFmtId="0" fontId="30" fillId="2" borderId="114" xfId="0" applyFont="1" applyFill="1" applyBorder="1"/>
    <xf numFmtId="0" fontId="30" fillId="2" borderId="115" xfId="0" applyFont="1" applyFill="1" applyBorder="1" applyAlignment="1">
      <alignment vertical="top" wrapText="1"/>
    </xf>
    <xf numFmtId="41" fontId="27" fillId="11" borderId="45" xfId="4" applyFont="1" applyFill="1" applyBorder="1"/>
    <xf numFmtId="0" fontId="30" fillId="2" borderId="40" xfId="0" applyFont="1" applyFill="1" applyBorder="1"/>
    <xf numFmtId="0" fontId="30" fillId="3" borderId="29" xfId="0" applyFont="1" applyFill="1" applyBorder="1" applyAlignment="1">
      <alignment horizontal="center"/>
    </xf>
    <xf numFmtId="14" fontId="43" fillId="3" borderId="30" xfId="0" applyNumberFormat="1" applyFont="1" applyFill="1" applyBorder="1" applyAlignment="1">
      <alignment horizontal="center"/>
    </xf>
    <xf numFmtId="0" fontId="43" fillId="3" borderId="31" xfId="0" applyFont="1" applyFill="1" applyBorder="1" applyAlignment="1">
      <alignment horizontal="center"/>
    </xf>
    <xf numFmtId="0" fontId="33" fillId="3" borderId="116" xfId="0" applyFont="1" applyFill="1" applyBorder="1"/>
    <xf numFmtId="0" fontId="27" fillId="11" borderId="117" xfId="0" applyFont="1" applyFill="1" applyBorder="1" applyAlignment="1">
      <alignment horizontal="center" vertical="center"/>
    </xf>
    <xf numFmtId="0" fontId="30" fillId="3" borderId="32" xfId="0" applyFont="1" applyFill="1" applyBorder="1"/>
    <xf numFmtId="1" fontId="30" fillId="3" borderId="33" xfId="4" applyNumberFormat="1" applyFont="1" applyFill="1" applyBorder="1"/>
    <xf numFmtId="41" fontId="30" fillId="3" borderId="33" xfId="4" applyFont="1" applyFill="1" applyBorder="1"/>
    <xf numFmtId="41" fontId="66" fillId="11" borderId="81" xfId="4" applyFont="1" applyFill="1" applyBorder="1" applyAlignment="1">
      <alignment horizontal="left"/>
    </xf>
    <xf numFmtId="41" fontId="66" fillId="11" borderId="106" xfId="4" applyFont="1" applyFill="1" applyBorder="1" applyAlignment="1">
      <alignment horizontal="left"/>
    </xf>
    <xf numFmtId="0" fontId="37" fillId="11" borderId="47" xfId="0" applyFont="1" applyFill="1" applyBorder="1"/>
    <xf numFmtId="0" fontId="27" fillId="11" borderId="43" xfId="0" applyFont="1" applyFill="1" applyBorder="1" applyAlignment="1">
      <alignment horizontal="center" vertical="center"/>
    </xf>
    <xf numFmtId="0" fontId="27" fillId="0" borderId="42" xfId="0" applyFont="1" applyBorder="1" applyAlignment="1">
      <alignment horizontal="center" vertical="center"/>
    </xf>
    <xf numFmtId="0" fontId="72" fillId="3" borderId="41" xfId="0" applyFont="1" applyFill="1" applyBorder="1"/>
    <xf numFmtId="41" fontId="66" fillId="11" borderId="45" xfId="4" applyFont="1" applyFill="1" applyBorder="1"/>
    <xf numFmtId="41" fontId="66" fillId="11" borderId="46" xfId="4" applyFont="1" applyFill="1" applyBorder="1"/>
    <xf numFmtId="0" fontId="33" fillId="3" borderId="47" xfId="0" applyFont="1" applyFill="1" applyBorder="1"/>
    <xf numFmtId="0" fontId="31" fillId="0" borderId="43" xfId="0" applyFont="1" applyBorder="1" applyAlignment="1">
      <alignment horizontal="center" vertical="center"/>
    </xf>
    <xf numFmtId="0" fontId="30" fillId="3" borderId="41" xfId="0" quotePrefix="1" applyFont="1" applyFill="1" applyBorder="1"/>
    <xf numFmtId="0" fontId="10" fillId="2" borderId="29" xfId="0" applyFont="1" applyFill="1" applyBorder="1"/>
    <xf numFmtId="0" fontId="43" fillId="2" borderId="30" xfId="0" applyFont="1" applyFill="1" applyBorder="1" applyAlignment="1">
      <alignment horizontal="center"/>
    </xf>
    <xf numFmtId="170" fontId="10" fillId="2" borderId="30" xfId="7" applyNumberFormat="1" applyFont="1" applyFill="1" applyBorder="1"/>
    <xf numFmtId="0" fontId="20" fillId="3" borderId="32" xfId="0" applyFont="1" applyFill="1" applyBorder="1"/>
    <xf numFmtId="41" fontId="27" fillId="13" borderId="33" xfId="4" applyFont="1" applyFill="1" applyBorder="1" applyAlignment="1">
      <alignment horizontal="center"/>
    </xf>
    <xf numFmtId="0" fontId="27" fillId="13" borderId="35" xfId="0" applyFont="1" applyFill="1" applyBorder="1"/>
    <xf numFmtId="0" fontId="27" fillId="13" borderId="36" xfId="0" applyFont="1" applyFill="1" applyBorder="1" applyAlignment="1">
      <alignment horizontal="center"/>
    </xf>
    <xf numFmtId="41" fontId="27" fillId="13" borderId="37" xfId="4" applyFont="1" applyFill="1" applyBorder="1" applyAlignment="1">
      <alignment horizontal="center"/>
    </xf>
    <xf numFmtId="0" fontId="24" fillId="2" borderId="29" xfId="0" applyFont="1" applyFill="1" applyBorder="1"/>
    <xf numFmtId="0" fontId="24" fillId="2" borderId="30" xfId="0" applyFont="1" applyFill="1" applyBorder="1"/>
    <xf numFmtId="0" fontId="27" fillId="11" borderId="116" xfId="0" applyFont="1" applyFill="1" applyBorder="1"/>
    <xf numFmtId="0" fontId="26" fillId="11" borderId="35" xfId="0" applyFont="1" applyFill="1" applyBorder="1"/>
    <xf numFmtId="0" fontId="24" fillId="3" borderId="36" xfId="0" applyFont="1" applyFill="1" applyBorder="1"/>
    <xf numFmtId="0" fontId="26" fillId="11" borderId="36" xfId="0" applyFont="1" applyFill="1" applyBorder="1"/>
    <xf numFmtId="41" fontId="27" fillId="11" borderId="37" xfId="4" applyFont="1" applyFill="1" applyBorder="1"/>
    <xf numFmtId="0" fontId="28" fillId="2" borderId="38" xfId="0" applyFont="1" applyFill="1" applyBorder="1"/>
    <xf numFmtId="0" fontId="20" fillId="2" borderId="33" xfId="0" applyFont="1" applyFill="1" applyBorder="1"/>
    <xf numFmtId="4" fontId="79" fillId="0" borderId="0" xfId="0" applyNumberFormat="1" applyFont="1"/>
    <xf numFmtId="4" fontId="0" fillId="0" borderId="0" xfId="0" applyNumberFormat="1" applyAlignment="1">
      <alignment horizontal="center" vertical="center" wrapText="1"/>
    </xf>
    <xf numFmtId="178" fontId="79" fillId="0" borderId="0" xfId="89" applyNumberFormat="1" applyFont="1" applyFill="1" applyBorder="1"/>
    <xf numFmtId="0" fontId="30" fillId="0" borderId="107" xfId="0" applyFont="1" applyBorder="1"/>
    <xf numFmtId="168" fontId="30" fillId="0" borderId="107" xfId="3" applyNumberFormat="1" applyFont="1" applyBorder="1" applyAlignment="1">
      <alignment horizontal="center"/>
    </xf>
    <xf numFmtId="168" fontId="37" fillId="0" borderId="107" xfId="3" applyNumberFormat="1" applyFont="1" applyBorder="1"/>
    <xf numFmtId="0" fontId="30" fillId="0" borderId="111" xfId="0" applyFont="1" applyBorder="1"/>
    <xf numFmtId="0" fontId="27" fillId="11" borderId="111" xfId="0" applyFont="1" applyFill="1" applyBorder="1" applyAlignment="1">
      <alignment vertical="center"/>
    </xf>
    <xf numFmtId="175" fontId="27" fillId="11" borderId="112" xfId="3" applyNumberFormat="1" applyFont="1" applyFill="1" applyBorder="1"/>
    <xf numFmtId="0" fontId="20" fillId="0" borderId="111" xfId="30" applyFont="1" applyBorder="1"/>
    <xf numFmtId="0" fontId="27" fillId="6" borderId="120" xfId="0" applyFont="1" applyFill="1" applyBorder="1" applyAlignment="1">
      <alignment vertical="center"/>
    </xf>
    <xf numFmtId="175" fontId="30" fillId="0" borderId="112" xfId="0" applyNumberFormat="1" applyFont="1" applyBorder="1" applyAlignment="1">
      <alignment vertical="center"/>
    </xf>
    <xf numFmtId="0" fontId="20" fillId="0" borderId="111" xfId="0" applyFont="1" applyBorder="1" applyAlignment="1">
      <alignment vertical="center" wrapText="1"/>
    </xf>
    <xf numFmtId="0" fontId="31" fillId="0" borderId="111" xfId="0" applyFont="1" applyBorder="1"/>
    <xf numFmtId="168" fontId="31" fillId="0" borderId="0" xfId="3" applyNumberFormat="1" applyFont="1" applyBorder="1"/>
    <xf numFmtId="168" fontId="37" fillId="0" borderId="0" xfId="0" applyNumberFormat="1" applyFont="1"/>
    <xf numFmtId="0" fontId="30" fillId="0" borderId="113" xfId="0" applyFont="1" applyBorder="1"/>
    <xf numFmtId="0" fontId="30" fillId="0" borderId="114" xfId="0" applyFont="1" applyBorder="1"/>
    <xf numFmtId="168" fontId="35" fillId="0" borderId="114" xfId="3" applyNumberFormat="1" applyFont="1" applyBorder="1"/>
    <xf numFmtId="168" fontId="37" fillId="0" borderId="114" xfId="3" applyNumberFormat="1" applyFont="1" applyBorder="1"/>
    <xf numFmtId="175" fontId="90" fillId="0" borderId="0" xfId="3" applyNumberFormat="1" applyFont="1"/>
    <xf numFmtId="168" fontId="43" fillId="0" borderId="0" xfId="3" applyNumberFormat="1" applyFont="1"/>
    <xf numFmtId="0" fontId="35" fillId="0" borderId="0" xfId="0" applyFont="1" applyAlignment="1">
      <alignment horizontal="center"/>
    </xf>
    <xf numFmtId="0" fontId="31" fillId="0" borderId="0" xfId="0" applyFont="1" applyAlignment="1">
      <alignment horizontal="center" vertical="center"/>
    </xf>
    <xf numFmtId="14" fontId="20" fillId="0" borderId="0" xfId="0" applyNumberFormat="1" applyFont="1"/>
    <xf numFmtId="3" fontId="20" fillId="0" borderId="0" xfId="0" applyNumberFormat="1" applyFont="1"/>
    <xf numFmtId="0" fontId="37" fillId="11" borderId="0" xfId="0" applyFont="1" applyFill="1" applyAlignment="1">
      <alignment horizontal="center"/>
    </xf>
    <xf numFmtId="0" fontId="27" fillId="11" borderId="0" xfId="0" applyFont="1" applyFill="1" applyAlignment="1">
      <alignment horizontal="center"/>
    </xf>
    <xf numFmtId="0" fontId="20" fillId="0" borderId="0" xfId="0" applyFont="1" applyAlignment="1">
      <alignment horizontal="left"/>
    </xf>
    <xf numFmtId="0" fontId="30" fillId="2" borderId="111" xfId="0" applyFont="1" applyFill="1" applyBorder="1" applyAlignment="1">
      <alignment vertical="top"/>
    </xf>
    <xf numFmtId="0" fontId="30" fillId="2" borderId="112" xfId="0" applyFont="1" applyFill="1" applyBorder="1" applyAlignment="1">
      <alignment vertical="top"/>
    </xf>
    <xf numFmtId="10" fontId="20" fillId="0" borderId="0" xfId="89" applyNumberFormat="1" applyFont="1" applyFill="1"/>
    <xf numFmtId="10" fontId="30" fillId="0" borderId="0" xfId="0" applyNumberFormat="1" applyFont="1"/>
    <xf numFmtId="10" fontId="20" fillId="0" borderId="0" xfId="0" applyNumberFormat="1" applyFont="1"/>
    <xf numFmtId="0" fontId="30" fillId="2" borderId="11" xfId="0" applyFont="1" applyFill="1" applyBorder="1"/>
    <xf numFmtId="0" fontId="30" fillId="2" borderId="8" xfId="0" applyFont="1" applyFill="1" applyBorder="1"/>
    <xf numFmtId="0" fontId="20" fillId="3" borderId="4" xfId="0" applyFont="1" applyFill="1" applyBorder="1"/>
    <xf numFmtId="0" fontId="27" fillId="11" borderId="12" xfId="0" applyFont="1" applyFill="1" applyBorder="1"/>
    <xf numFmtId="0" fontId="27" fillId="11" borderId="14" xfId="0" applyFont="1" applyFill="1" applyBorder="1"/>
    <xf numFmtId="41" fontId="27" fillId="11" borderId="14" xfId="4" applyFont="1" applyFill="1" applyBorder="1"/>
    <xf numFmtId="0" fontId="27" fillId="11" borderId="0" xfId="27" applyFont="1" applyFill="1" applyAlignment="1">
      <alignment horizontal="left"/>
    </xf>
    <xf numFmtId="0" fontId="27" fillId="11" borderId="0" xfId="27" quotePrefix="1" applyFont="1" applyFill="1" applyAlignment="1">
      <alignment horizontal="center"/>
    </xf>
    <xf numFmtId="0" fontId="20" fillId="3" borderId="0" xfId="27" applyFont="1" applyFill="1" applyAlignment="1">
      <alignment horizontal="left"/>
    </xf>
    <xf numFmtId="1" fontId="20" fillId="3" borderId="0" xfId="10" applyNumberFormat="1" applyFont="1" applyFill="1" applyBorder="1"/>
    <xf numFmtId="0" fontId="20" fillId="3" borderId="0" xfId="27" quotePrefix="1" applyFont="1" applyFill="1"/>
    <xf numFmtId="168" fontId="27" fillId="11" borderId="0" xfId="10" applyNumberFormat="1" applyFont="1" applyFill="1" applyBorder="1"/>
    <xf numFmtId="41" fontId="27" fillId="11" borderId="0" xfId="4" applyFont="1" applyFill="1" applyBorder="1"/>
    <xf numFmtId="0" fontId="24" fillId="2" borderId="125" xfId="0" applyFont="1" applyFill="1" applyBorder="1"/>
    <xf numFmtId="0" fontId="24" fillId="2" borderId="128" xfId="0" applyFont="1" applyFill="1" applyBorder="1"/>
    <xf numFmtId="0" fontId="43" fillId="3" borderId="129" xfId="0" applyFont="1" applyFill="1" applyBorder="1" applyAlignment="1">
      <alignment horizontal="center"/>
    </xf>
    <xf numFmtId="0" fontId="73" fillId="11" borderId="130" xfId="0" applyFont="1" applyFill="1" applyBorder="1"/>
    <xf numFmtId="0" fontId="26" fillId="11" borderId="131" xfId="0" applyFont="1" applyFill="1" applyBorder="1" applyAlignment="1">
      <alignment horizontal="center" vertical="center"/>
    </xf>
    <xf numFmtId="0" fontId="41" fillId="3" borderId="128" xfId="0" applyFont="1" applyFill="1" applyBorder="1"/>
    <xf numFmtId="0" fontId="26" fillId="0" borderId="129" xfId="0" applyFont="1" applyBorder="1" applyAlignment="1">
      <alignment horizontal="center" vertical="center"/>
    </xf>
    <xf numFmtId="0" fontId="48" fillId="11" borderId="128" xfId="0" applyFont="1" applyFill="1" applyBorder="1"/>
    <xf numFmtId="0" fontId="73" fillId="11" borderId="129" xfId="0" applyFont="1" applyFill="1" applyBorder="1"/>
    <xf numFmtId="0" fontId="70" fillId="3" borderId="128" xfId="0" applyFont="1" applyFill="1" applyBorder="1"/>
    <xf numFmtId="0" fontId="24" fillId="3" borderId="129" xfId="0" applyFont="1" applyFill="1" applyBorder="1"/>
    <xf numFmtId="0" fontId="24" fillId="3" borderId="128" xfId="0" applyFont="1" applyFill="1" applyBorder="1"/>
    <xf numFmtId="0" fontId="24" fillId="0" borderId="128" xfId="0" applyFont="1" applyBorder="1"/>
    <xf numFmtId="0" fontId="71" fillId="0" borderId="128" xfId="0" applyFont="1" applyBorder="1"/>
    <xf numFmtId="0" fontId="24" fillId="0" borderId="129" xfId="0" applyFont="1" applyBorder="1"/>
    <xf numFmtId="0" fontId="26" fillId="11" borderId="132" xfId="0" applyFont="1" applyFill="1" applyBorder="1"/>
    <xf numFmtId="41" fontId="69" fillId="11" borderId="133" xfId="4" applyFont="1" applyFill="1" applyBorder="1"/>
    <xf numFmtId="0" fontId="24" fillId="3" borderId="134" xfId="0" applyFont="1" applyFill="1" applyBorder="1"/>
    <xf numFmtId="0" fontId="24" fillId="3" borderId="135" xfId="0" applyFont="1" applyFill="1" applyBorder="1"/>
    <xf numFmtId="0" fontId="24" fillId="3" borderId="136" xfId="0" applyFont="1" applyFill="1" applyBorder="1"/>
    <xf numFmtId="0" fontId="20" fillId="0" borderId="0" xfId="0" applyFont="1" applyAlignment="1">
      <alignment horizontal="center"/>
    </xf>
    <xf numFmtId="169" fontId="0" fillId="0" borderId="0" xfId="3" applyNumberFormat="1" applyFont="1"/>
    <xf numFmtId="3" fontId="91" fillId="0" borderId="0" xfId="0" applyNumberFormat="1" applyFont="1" applyAlignment="1">
      <alignment vertical="top"/>
    </xf>
    <xf numFmtId="169" fontId="0" fillId="0" borderId="0" xfId="0" applyNumberFormat="1"/>
    <xf numFmtId="0" fontId="31" fillId="0" borderId="34" xfId="0" applyFont="1" applyBorder="1" applyAlignment="1">
      <alignment horizontal="center"/>
    </xf>
    <xf numFmtId="168" fontId="20" fillId="2" borderId="0" xfId="3" applyNumberFormat="1" applyFont="1" applyFill="1"/>
    <xf numFmtId="0" fontId="27" fillId="11" borderId="84" xfId="0" applyFont="1" applyFill="1" applyBorder="1" applyAlignment="1">
      <alignment horizontal="center" vertical="center" wrapText="1"/>
    </xf>
    <xf numFmtId="0" fontId="24" fillId="3" borderId="30" xfId="0" applyFont="1" applyFill="1" applyBorder="1"/>
    <xf numFmtId="0" fontId="24" fillId="0" borderId="30" xfId="0" applyFont="1" applyBorder="1"/>
    <xf numFmtId="0" fontId="43" fillId="2" borderId="39" xfId="0" applyFont="1" applyFill="1" applyBorder="1" applyAlignment="1">
      <alignment horizontal="center"/>
    </xf>
    <xf numFmtId="0" fontId="27"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43" fillId="2" borderId="0" xfId="89" applyNumberFormat="1" applyFont="1" applyFill="1"/>
    <xf numFmtId="0" fontId="30" fillId="11" borderId="112" xfId="0" applyFont="1" applyFill="1" applyBorder="1"/>
    <xf numFmtId="0" fontId="33" fillId="2" borderId="111" xfId="0" applyFont="1" applyFill="1" applyBorder="1"/>
    <xf numFmtId="168" fontId="30" fillId="2" borderId="0" xfId="110" applyNumberFormat="1" applyFont="1" applyFill="1" applyBorder="1" applyAlignment="1"/>
    <xf numFmtId="168" fontId="30" fillId="2" borderId="0" xfId="110" applyNumberFormat="1" applyFont="1" applyFill="1" applyBorder="1" applyAlignment="1">
      <alignment horizontal="left" vertical="top" wrapText="1"/>
    </xf>
    <xf numFmtId="41" fontId="27" fillId="14" borderId="18" xfId="4" applyFont="1" applyFill="1" applyBorder="1" applyAlignment="1">
      <alignment vertical="center" wrapText="1"/>
    </xf>
    <xf numFmtId="0" fontId="24" fillId="3" borderId="140" xfId="0" applyFont="1" applyFill="1" applyBorder="1"/>
    <xf numFmtId="0" fontId="24" fillId="0" borderId="140" xfId="0" applyFont="1" applyBorder="1"/>
    <xf numFmtId="0" fontId="41" fillId="3" borderId="140" xfId="0" applyFont="1" applyFill="1" applyBorder="1"/>
    <xf numFmtId="168" fontId="24" fillId="3" borderId="140" xfId="0" applyNumberFormat="1" applyFont="1" applyFill="1" applyBorder="1"/>
    <xf numFmtId="10" fontId="30" fillId="0" borderId="0" xfId="89" applyNumberFormat="1" applyFont="1"/>
    <xf numFmtId="1" fontId="43" fillId="0" borderId="0" xfId="0" applyNumberFormat="1" applyFont="1"/>
    <xf numFmtId="0" fontId="79" fillId="0" borderId="40" xfId="0" applyFont="1" applyBorder="1" applyAlignment="1">
      <alignment horizontal="center"/>
    </xf>
    <xf numFmtId="175" fontId="24" fillId="0" borderId="39" xfId="3" applyNumberFormat="1" applyFont="1" applyBorder="1" applyAlignment="1">
      <alignment horizontal="center"/>
    </xf>
    <xf numFmtId="175" fontId="26" fillId="11" borderId="0" xfId="3" applyNumberFormat="1" applyFont="1" applyFill="1" applyBorder="1"/>
    <xf numFmtId="183" fontId="79" fillId="0" borderId="0" xfId="89" applyNumberFormat="1" applyFont="1" applyFill="1" applyBorder="1"/>
    <xf numFmtId="1" fontId="43" fillId="2" borderId="0" xfId="0" applyNumberFormat="1" applyFont="1" applyFill="1"/>
    <xf numFmtId="1" fontId="45" fillId="0" borderId="0" xfId="0" applyNumberFormat="1" applyFont="1" applyAlignment="1">
      <alignment vertical="center"/>
    </xf>
    <xf numFmtId="1" fontId="45" fillId="0" borderId="0" xfId="89" applyNumberFormat="1" applyFont="1" applyFill="1" applyAlignment="1">
      <alignment vertical="center"/>
    </xf>
    <xf numFmtId="1" fontId="0" fillId="0" borderId="0" xfId="0" applyNumberFormat="1" applyAlignment="1">
      <alignment horizontal="center" vertical="center" wrapText="1"/>
    </xf>
    <xf numFmtId="2" fontId="45" fillId="0" borderId="0" xfId="0" applyNumberFormat="1" applyFont="1"/>
    <xf numFmtId="10" fontId="20" fillId="0" borderId="0" xfId="89" applyNumberFormat="1" applyFont="1"/>
    <xf numFmtId="4" fontId="94" fillId="0" borderId="0" xfId="0" applyNumberFormat="1" applyFont="1"/>
    <xf numFmtId="169" fontId="20" fillId="0" borderId="89" xfId="3" applyNumberFormat="1" applyFont="1" applyFill="1" applyBorder="1"/>
    <xf numFmtId="0" fontId="53" fillId="0" borderId="32" xfId="0" applyFont="1" applyBorder="1"/>
    <xf numFmtId="41" fontId="46" fillId="3" borderId="0" xfId="4" applyFont="1" applyFill="1" applyBorder="1"/>
    <xf numFmtId="0" fontId="53" fillId="0" borderId="0" xfId="0" applyFont="1"/>
    <xf numFmtId="41" fontId="46" fillId="0" borderId="0" xfId="4" applyFont="1" applyBorder="1" applyAlignment="1">
      <alignment horizontal="right"/>
    </xf>
    <xf numFmtId="0" fontId="52" fillId="2" borderId="39" xfId="0" applyFont="1" applyFill="1" applyBorder="1" applyAlignment="1">
      <alignment horizontal="center" vertical="center"/>
    </xf>
    <xf numFmtId="0" fontId="46" fillId="2" borderId="32" xfId="0" applyFont="1" applyFill="1" applyBorder="1"/>
    <xf numFmtId="41" fontId="46" fillId="2" borderId="0" xfId="4" applyFont="1" applyFill="1" applyBorder="1" applyAlignment="1">
      <alignment horizontal="center" wrapText="1"/>
    </xf>
    <xf numFmtId="0" fontId="52" fillId="0" borderId="32" xfId="0" applyFont="1" applyBorder="1"/>
    <xf numFmtId="3" fontId="46" fillId="2" borderId="0" xfId="0" applyNumberFormat="1" applyFont="1" applyFill="1" applyAlignment="1">
      <alignment horizontal="right"/>
    </xf>
    <xf numFmtId="0" fontId="52" fillId="2" borderId="118" xfId="0" applyFont="1" applyFill="1" applyBorder="1" applyAlignment="1">
      <alignment horizontal="center"/>
    </xf>
    <xf numFmtId="41" fontId="35" fillId="3" borderId="0" xfId="0" applyNumberFormat="1" applyFont="1" applyFill="1"/>
    <xf numFmtId="169" fontId="35" fillId="3" borderId="0" xfId="0" applyNumberFormat="1" applyFont="1" applyFill="1"/>
    <xf numFmtId="170" fontId="35" fillId="3" borderId="0" xfId="0" applyNumberFormat="1" applyFont="1" applyFill="1"/>
    <xf numFmtId="16" fontId="20" fillId="2" borderId="0" xfId="0" applyNumberFormat="1" applyFont="1" applyFill="1" applyAlignment="1">
      <alignment horizontal="center" vertical="center" wrapText="1"/>
    </xf>
    <xf numFmtId="14" fontId="43" fillId="2" borderId="30" xfId="0" applyNumberFormat="1" applyFont="1" applyFill="1" applyBorder="1" applyAlignment="1">
      <alignment horizontal="center" vertical="center"/>
    </xf>
    <xf numFmtId="3" fontId="20" fillId="0" borderId="85" xfId="0" applyNumberFormat="1" applyFont="1" applyBorder="1"/>
    <xf numFmtId="0" fontId="79" fillId="2" borderId="31" xfId="0" applyFont="1" applyFill="1" applyBorder="1" applyAlignment="1">
      <alignment horizontal="center"/>
    </xf>
    <xf numFmtId="10" fontId="43" fillId="0" borderId="0" xfId="89" applyNumberFormat="1" applyFont="1"/>
    <xf numFmtId="0" fontId="34" fillId="0" borderId="0" xfId="2" applyFont="1" applyFill="1" applyBorder="1" applyAlignment="1">
      <alignment horizontal="center"/>
    </xf>
    <xf numFmtId="168" fontId="30" fillId="0" borderId="0" xfId="3" applyNumberFormat="1" applyFont="1" applyFill="1" applyBorder="1"/>
    <xf numFmtId="9" fontId="28" fillId="2" borderId="41" xfId="89" applyFont="1" applyFill="1" applyBorder="1" applyAlignment="1"/>
    <xf numFmtId="9" fontId="28" fillId="2" borderId="0" xfId="89" applyFont="1" applyFill="1" applyBorder="1" applyAlignment="1"/>
    <xf numFmtId="174" fontId="24" fillId="0" borderId="0" xfId="89" applyNumberFormat="1" applyFont="1"/>
    <xf numFmtId="10" fontId="24" fillId="2" borderId="0" xfId="89" applyNumberFormat="1" applyFont="1" applyFill="1"/>
    <xf numFmtId="179" fontId="24" fillId="2" borderId="0" xfId="0" applyNumberFormat="1" applyFont="1" applyFill="1"/>
    <xf numFmtId="9" fontId="24" fillId="3" borderId="0" xfId="89" applyFont="1" applyFill="1"/>
    <xf numFmtId="0" fontId="73" fillId="11" borderId="38" xfId="0" applyFont="1" applyFill="1" applyBorder="1" applyAlignment="1">
      <alignment horizontal="center" vertical="center"/>
    </xf>
    <xf numFmtId="0" fontId="19" fillId="0" borderId="41" xfId="0" applyFont="1" applyBorder="1"/>
    <xf numFmtId="0" fontId="48" fillId="11" borderId="41" xfId="0" applyFont="1" applyFill="1" applyBorder="1"/>
    <xf numFmtId="0" fontId="26" fillId="0" borderId="41" xfId="0" applyFont="1" applyBorder="1"/>
    <xf numFmtId="0" fontId="71" fillId="0" borderId="41" xfId="0" applyFont="1" applyBorder="1"/>
    <xf numFmtId="0" fontId="48" fillId="11" borderId="44" xfId="0" applyFont="1" applyFill="1" applyBorder="1"/>
    <xf numFmtId="168" fontId="79" fillId="0" borderId="0" xfId="3" applyNumberFormat="1" applyFont="1" applyFill="1" applyBorder="1"/>
    <xf numFmtId="179" fontId="24" fillId="3" borderId="0" xfId="0" applyNumberFormat="1" applyFont="1" applyFill="1"/>
    <xf numFmtId="172" fontId="24" fillId="0" borderId="0" xfId="0" applyNumberFormat="1" applyFont="1"/>
    <xf numFmtId="174" fontId="30" fillId="0" borderId="0" xfId="89" applyNumberFormat="1" applyFont="1"/>
    <xf numFmtId="179" fontId="24" fillId="3" borderId="0" xfId="89" applyNumberFormat="1" applyFont="1" applyFill="1"/>
    <xf numFmtId="168" fontId="24" fillId="3" borderId="0" xfId="0" applyNumberFormat="1" applyFont="1" applyFill="1"/>
    <xf numFmtId="0" fontId="62" fillId="3" borderId="0" xfId="2" applyFont="1" applyFill="1" applyBorder="1" applyAlignment="1">
      <alignment horizontal="center" vertical="center"/>
    </xf>
    <xf numFmtId="0" fontId="24" fillId="0" borderId="0" xfId="0" applyFont="1" applyAlignment="1">
      <alignment horizontal="right"/>
    </xf>
    <xf numFmtId="0" fontId="19" fillId="0" borderId="0" xfId="92" applyFont="1" applyAlignment="1">
      <alignment vertical="center"/>
    </xf>
    <xf numFmtId="0" fontId="18" fillId="0" borderId="0" xfId="92" applyFont="1" applyAlignment="1">
      <alignment vertical="center"/>
    </xf>
    <xf numFmtId="0" fontId="22" fillId="0" borderId="0" xfId="92" applyFont="1" applyAlignment="1">
      <alignment horizontal="left" vertical="center"/>
    </xf>
    <xf numFmtId="0" fontId="18" fillId="0" borderId="0" xfId="92" applyFont="1" applyAlignment="1">
      <alignment horizontal="left" vertical="center"/>
    </xf>
    <xf numFmtId="0" fontId="19" fillId="0" borderId="0" xfId="92" applyFont="1" applyAlignment="1">
      <alignment horizontal="left" vertical="center"/>
    </xf>
    <xf numFmtId="0" fontId="41" fillId="0" borderId="0" xfId="0" applyFont="1" applyAlignment="1">
      <alignment vertical="center"/>
    </xf>
    <xf numFmtId="0" fontId="41" fillId="0" borderId="0" xfId="0" applyFont="1" applyAlignment="1">
      <alignment horizontal="left" vertical="center"/>
    </xf>
    <xf numFmtId="0" fontId="41" fillId="0" borderId="0" xfId="0" applyFont="1" applyAlignment="1">
      <alignment horizontal="right" vertical="center"/>
    </xf>
    <xf numFmtId="0" fontId="50" fillId="0" borderId="0" xfId="0" applyFont="1" applyAlignment="1">
      <alignment vertical="center"/>
    </xf>
    <xf numFmtId="0" fontId="24" fillId="0" borderId="0" xfId="0" applyFont="1" applyAlignment="1">
      <alignment horizontal="right" vertical="center"/>
    </xf>
    <xf numFmtId="0" fontId="41" fillId="0" borderId="0" xfId="0" applyFont="1" applyAlignment="1">
      <alignment horizontal="left"/>
    </xf>
    <xf numFmtId="179" fontId="18" fillId="0" borderId="0" xfId="0" applyNumberFormat="1" applyFont="1"/>
    <xf numFmtId="179" fontId="24" fillId="0" borderId="0" xfId="0" applyNumberFormat="1" applyFont="1"/>
    <xf numFmtId="41" fontId="28" fillId="2" borderId="0" xfId="4" applyFont="1" applyFill="1"/>
    <xf numFmtId="0" fontId="27" fillId="11" borderId="45" xfId="0" applyFont="1" applyFill="1" applyBorder="1"/>
    <xf numFmtId="41" fontId="0" fillId="0" borderId="0" xfId="4" applyFont="1"/>
    <xf numFmtId="0" fontId="20" fillId="2" borderId="0" xfId="0" applyFont="1" applyFill="1" applyAlignment="1">
      <alignment horizontal="left" wrapText="1"/>
    </xf>
    <xf numFmtId="168" fontId="20" fillId="2" borderId="0" xfId="0" applyNumberFormat="1" applyFont="1" applyFill="1" applyAlignment="1">
      <alignment horizontal="center"/>
    </xf>
    <xf numFmtId="175" fontId="35" fillId="0" borderId="0" xfId="4" applyNumberFormat="1" applyFont="1" applyBorder="1"/>
    <xf numFmtId="0" fontId="95" fillId="0" borderId="0" xfId="0" applyFont="1" applyAlignment="1">
      <alignment horizontal="center"/>
    </xf>
    <xf numFmtId="9" fontId="28" fillId="2" borderId="32" xfId="89" applyFont="1" applyFill="1" applyBorder="1" applyAlignment="1"/>
    <xf numFmtId="0" fontId="60" fillId="0" borderId="0" xfId="32" applyFont="1" applyAlignment="1"/>
    <xf numFmtId="0" fontId="32" fillId="0" borderId="0" xfId="0" applyFont="1" applyAlignment="1">
      <alignment horizontal="right"/>
    </xf>
    <xf numFmtId="2" fontId="30" fillId="2" borderId="0" xfId="0" applyNumberFormat="1" applyFont="1" applyFill="1"/>
    <xf numFmtId="10" fontId="30" fillId="2" borderId="0" xfId="0" applyNumberFormat="1" applyFont="1" applyFill="1"/>
    <xf numFmtId="174" fontId="30" fillId="2" borderId="0" xfId="89" applyNumberFormat="1" applyFont="1" applyFill="1"/>
    <xf numFmtId="10" fontId="30" fillId="0" borderId="1" xfId="89" applyNumberFormat="1" applyFont="1" applyBorder="1" applyAlignment="1">
      <alignment horizontal="center" vertical="center" wrapText="1"/>
    </xf>
    <xf numFmtId="0" fontId="20" fillId="3" borderId="0" xfId="0" applyFont="1" applyFill="1" applyAlignment="1">
      <alignment horizontal="center" vertical="center"/>
    </xf>
    <xf numFmtId="184" fontId="20" fillId="0" borderId="0" xfId="0" applyNumberFormat="1" applyFont="1"/>
    <xf numFmtId="172" fontId="20" fillId="0" borderId="0" xfId="4" applyNumberFormat="1" applyFont="1" applyFill="1"/>
    <xf numFmtId="2" fontId="20" fillId="0" borderId="0" xfId="89" applyNumberFormat="1" applyFont="1"/>
    <xf numFmtId="10" fontId="20" fillId="0" borderId="0" xfId="89" applyNumberFormat="1" applyFont="1" applyAlignment="1">
      <alignment horizontal="center"/>
    </xf>
    <xf numFmtId="14" fontId="20" fillId="0" borderId="0" xfId="108" applyNumberFormat="1" applyFont="1" applyAlignment="1">
      <alignment horizontal="right"/>
    </xf>
    <xf numFmtId="171" fontId="43" fillId="0" borderId="39" xfId="0" applyNumberFormat="1" applyFont="1" applyBorder="1" applyAlignment="1">
      <alignment horizontal="center"/>
    </xf>
    <xf numFmtId="41" fontId="79" fillId="0" borderId="0" xfId="4" applyFont="1" applyFill="1" applyBorder="1" applyAlignment="1">
      <alignment horizontal="justify" vertical="justify"/>
    </xf>
    <xf numFmtId="168" fontId="46" fillId="0" borderId="50" xfId="3" applyNumberFormat="1" applyFont="1" applyFill="1" applyBorder="1" applyAlignment="1">
      <alignment horizontal="center"/>
    </xf>
    <xf numFmtId="168" fontId="30" fillId="0" borderId="90" xfId="3" applyNumberFormat="1" applyFont="1" applyFill="1" applyBorder="1"/>
    <xf numFmtId="1" fontId="30" fillId="0" borderId="90" xfId="3" applyNumberFormat="1" applyFont="1" applyFill="1" applyBorder="1"/>
    <xf numFmtId="168" fontId="30" fillId="0" borderId="93" xfId="3" applyNumberFormat="1" applyFont="1" applyFill="1" applyBorder="1"/>
    <xf numFmtId="168" fontId="30" fillId="0" borderId="71" xfId="3" applyNumberFormat="1" applyFont="1" applyFill="1" applyBorder="1"/>
    <xf numFmtId="0" fontId="30" fillId="0" borderId="5" xfId="0" applyFont="1" applyBorder="1"/>
    <xf numFmtId="0" fontId="30" fillId="0" borderId="5" xfId="0" applyFont="1" applyBorder="1" applyAlignment="1">
      <alignment vertical="center"/>
    </xf>
    <xf numFmtId="168" fontId="30" fillId="0" borderId="5" xfId="3" applyNumberFormat="1" applyFont="1" applyFill="1" applyBorder="1"/>
    <xf numFmtId="170" fontId="18" fillId="0" borderId="0" xfId="3" applyNumberFormat="1" applyFont="1" applyFill="1" applyBorder="1"/>
    <xf numFmtId="171" fontId="43" fillId="0" borderId="40" xfId="0" applyNumberFormat="1" applyFont="1" applyBorder="1" applyAlignment="1">
      <alignment horizontal="center"/>
    </xf>
    <xf numFmtId="0" fontId="20" fillId="2" borderId="51" xfId="15" applyFont="1" applyFill="1" applyBorder="1"/>
    <xf numFmtId="170" fontId="20" fillId="2" borderId="29" xfId="11" applyNumberFormat="1" applyFont="1" applyFill="1" applyBorder="1"/>
    <xf numFmtId="168" fontId="20" fillId="0" borderId="0" xfId="3" applyNumberFormat="1" applyFont="1" applyFill="1" applyBorder="1" applyAlignment="1">
      <alignment horizontal="right"/>
    </xf>
    <xf numFmtId="1" fontId="20" fillId="0" borderId="0" xfId="11" applyNumberFormat="1" applyFont="1" applyFill="1" applyBorder="1"/>
    <xf numFmtId="1" fontId="20" fillId="0" borderId="30" xfId="11" applyNumberFormat="1" applyFont="1" applyFill="1" applyBorder="1"/>
    <xf numFmtId="170" fontId="20" fillId="0" borderId="30" xfId="11" applyNumberFormat="1" applyFont="1" applyFill="1" applyBorder="1"/>
    <xf numFmtId="41" fontId="20" fillId="0" borderId="30" xfId="4" applyFont="1" applyFill="1" applyBorder="1"/>
    <xf numFmtId="170" fontId="20" fillId="2" borderId="32" xfId="11" applyNumberFormat="1" applyFont="1" applyFill="1" applyBorder="1"/>
    <xf numFmtId="170" fontId="20" fillId="0" borderId="0" xfId="11" applyNumberFormat="1" applyFont="1" applyFill="1" applyBorder="1"/>
    <xf numFmtId="1" fontId="20" fillId="0" borderId="0" xfId="11" applyNumberFormat="1" applyFont="1" applyFill="1" applyBorder="1" applyAlignment="1">
      <alignment horizontal="right"/>
    </xf>
    <xf numFmtId="170" fontId="20" fillId="2" borderId="35" xfId="11" applyNumberFormat="1" applyFont="1" applyFill="1" applyBorder="1"/>
    <xf numFmtId="1" fontId="20" fillId="0" borderId="36" xfId="11" applyNumberFormat="1" applyFont="1" applyFill="1" applyBorder="1" applyAlignment="1">
      <alignment horizontal="right"/>
    </xf>
    <xf numFmtId="1" fontId="20" fillId="0" borderId="36" xfId="11" applyNumberFormat="1" applyFont="1" applyFill="1" applyBorder="1"/>
    <xf numFmtId="170" fontId="20" fillId="0" borderId="36" xfId="11" applyNumberFormat="1" applyFont="1" applyFill="1" applyBorder="1"/>
    <xf numFmtId="185" fontId="46" fillId="0" borderId="36" xfId="90" applyNumberFormat="1" applyFont="1" applyFill="1" applyBorder="1"/>
    <xf numFmtId="41" fontId="20" fillId="0" borderId="36" xfId="4" applyFont="1" applyFill="1" applyBorder="1"/>
    <xf numFmtId="170" fontId="27" fillId="12" borderId="101" xfId="11" applyNumberFormat="1" applyFont="1" applyFill="1" applyBorder="1"/>
    <xf numFmtId="1" fontId="27" fillId="12" borderId="101" xfId="11" applyNumberFormat="1" applyFont="1" applyFill="1" applyBorder="1"/>
    <xf numFmtId="170" fontId="27" fillId="12" borderId="102" xfId="11" applyNumberFormat="1" applyFont="1" applyFill="1" applyBorder="1"/>
    <xf numFmtId="0" fontId="77" fillId="2" borderId="0" xfId="0" applyFont="1" applyFill="1"/>
    <xf numFmtId="41" fontId="33" fillId="2" borderId="0" xfId="4" applyFont="1" applyFill="1" applyBorder="1"/>
    <xf numFmtId="3" fontId="30" fillId="2" borderId="0" xfId="0" applyNumberFormat="1" applyFont="1" applyFill="1"/>
    <xf numFmtId="0" fontId="30" fillId="2" borderId="39" xfId="0" applyFont="1" applyFill="1" applyBorder="1"/>
    <xf numFmtId="0" fontId="30" fillId="11" borderId="45" xfId="0" applyFont="1" applyFill="1" applyBorder="1"/>
    <xf numFmtId="168" fontId="18" fillId="0" borderId="129" xfId="3" applyNumberFormat="1" applyFont="1" applyFill="1" applyBorder="1"/>
    <xf numFmtId="168" fontId="20" fillId="0" borderId="42" xfId="3" applyNumberFormat="1" applyFont="1" applyFill="1" applyBorder="1" applyAlignment="1">
      <alignment horizontal="center" vertical="center"/>
    </xf>
    <xf numFmtId="41" fontId="20" fillId="0" borderId="0" xfId="115" applyFont="1" applyFill="1" applyBorder="1"/>
    <xf numFmtId="0" fontId="30" fillId="0" borderId="85" xfId="0" applyFont="1" applyBorder="1"/>
    <xf numFmtId="168" fontId="20" fillId="0" borderId="85" xfId="3" applyNumberFormat="1" applyFont="1" applyFill="1" applyBorder="1"/>
    <xf numFmtId="168" fontId="30" fillId="0" borderId="85" xfId="3" applyNumberFormat="1" applyFont="1" applyFill="1" applyBorder="1"/>
    <xf numFmtId="0" fontId="20" fillId="0" borderId="85" xfId="0" applyFont="1" applyBorder="1"/>
    <xf numFmtId="0" fontId="55" fillId="0" borderId="41" xfId="0" applyFont="1" applyBorder="1"/>
    <xf numFmtId="168" fontId="20" fillId="0" borderId="139" xfId="3" applyNumberFormat="1" applyFont="1" applyFill="1" applyBorder="1" applyAlignment="1">
      <alignment vertical="center" wrapText="1"/>
    </xf>
    <xf numFmtId="168" fontId="20" fillId="0" borderId="1" xfId="3" applyNumberFormat="1" applyFont="1" applyFill="1" applyBorder="1" applyAlignment="1">
      <alignment vertical="center" wrapText="1"/>
    </xf>
    <xf numFmtId="10" fontId="30" fillId="3" borderId="0" xfId="89" applyNumberFormat="1" applyFont="1" applyFill="1" applyBorder="1"/>
    <xf numFmtId="171" fontId="30" fillId="0" borderId="0" xfId="0" applyNumberFormat="1" applyFont="1" applyAlignment="1">
      <alignment horizontal="center"/>
    </xf>
    <xf numFmtId="0" fontId="97" fillId="0" borderId="0" xfId="2" applyFont="1" applyFill="1" applyBorder="1" applyAlignment="1">
      <alignment horizontal="center"/>
    </xf>
    <xf numFmtId="0" fontId="97" fillId="0" borderId="0" xfId="2" applyFont="1" applyBorder="1" applyAlignment="1">
      <alignment horizontal="center"/>
    </xf>
    <xf numFmtId="3" fontId="43" fillId="0" borderId="0" xfId="3" applyNumberFormat="1" applyFont="1" applyFill="1" applyBorder="1" applyAlignment="1">
      <alignment horizontal="center"/>
    </xf>
    <xf numFmtId="3" fontId="24" fillId="3" borderId="0" xfId="89" applyNumberFormat="1" applyFont="1" applyFill="1"/>
    <xf numFmtId="41" fontId="30" fillId="0" borderId="0" xfId="4" applyFont="1" applyFill="1" applyBorder="1" applyAlignment="1"/>
    <xf numFmtId="41" fontId="33" fillId="0" borderId="0" xfId="4" applyFont="1" applyFill="1" applyBorder="1" applyAlignment="1"/>
    <xf numFmtId="41" fontId="31" fillId="0" borderId="0" xfId="4" applyFont="1" applyFill="1" applyBorder="1" applyAlignment="1"/>
    <xf numFmtId="41" fontId="20" fillId="0" borderId="0" xfId="4" applyFont="1" applyFill="1" applyBorder="1" applyAlignment="1"/>
    <xf numFmtId="41" fontId="31" fillId="3" borderId="0" xfId="4" applyFont="1" applyFill="1" applyBorder="1" applyAlignment="1"/>
    <xf numFmtId="41" fontId="26" fillId="11" borderId="0" xfId="4" applyFont="1" applyFill="1" applyBorder="1" applyAlignment="1"/>
    <xf numFmtId="41" fontId="26" fillId="11" borderId="83" xfId="4" applyFont="1" applyFill="1" applyBorder="1" applyAlignment="1"/>
    <xf numFmtId="3" fontId="31" fillId="0" borderId="0" xfId="0" applyNumberFormat="1" applyFont="1"/>
    <xf numFmtId="171" fontId="52" fillId="0" borderId="98" xfId="0" applyNumberFormat="1" applyFont="1" applyBorder="1" applyAlignment="1">
      <alignment horizontal="center"/>
    </xf>
    <xf numFmtId="14" fontId="52" fillId="0" borderId="124" xfId="0" applyNumberFormat="1" applyFont="1" applyBorder="1" applyAlignment="1">
      <alignment horizontal="center"/>
    </xf>
    <xf numFmtId="43" fontId="20" fillId="0" borderId="0" xfId="0" applyNumberFormat="1" applyFont="1"/>
    <xf numFmtId="171" fontId="37" fillId="6" borderId="0" xfId="0" applyNumberFormat="1" applyFont="1" applyFill="1"/>
    <xf numFmtId="175" fontId="30" fillId="0" borderId="0" xfId="3" applyNumberFormat="1" applyFont="1" applyFill="1" applyBorder="1" applyAlignment="1">
      <alignment vertical="center"/>
    </xf>
    <xf numFmtId="0" fontId="25" fillId="0" borderId="141" xfId="0" applyFont="1" applyBorder="1" applyAlignment="1">
      <alignment vertical="center"/>
    </xf>
    <xf numFmtId="0" fontId="24" fillId="0" borderId="99" xfId="0" applyFont="1" applyBorder="1"/>
    <xf numFmtId="0" fontId="24" fillId="0" borderId="42" xfId="0" applyFont="1" applyBorder="1"/>
    <xf numFmtId="0" fontId="41" fillId="3" borderId="142" xfId="0" applyFont="1" applyFill="1" applyBorder="1"/>
    <xf numFmtId="0" fontId="24" fillId="3" borderId="143" xfId="0" applyFont="1" applyFill="1" applyBorder="1"/>
    <xf numFmtId="0" fontId="24" fillId="3" borderId="41" xfId="0" applyFont="1" applyFill="1" applyBorder="1"/>
    <xf numFmtId="0" fontId="26" fillId="11" borderId="41" xfId="27" applyFont="1" applyFill="1" applyBorder="1" applyAlignment="1">
      <alignment horizontal="left"/>
    </xf>
    <xf numFmtId="0" fontId="26" fillId="11" borderId="0" xfId="27" quotePrefix="1" applyFont="1" applyFill="1" applyAlignment="1">
      <alignment horizontal="center"/>
    </xf>
    <xf numFmtId="0" fontId="26" fillId="11" borderId="0" xfId="27" applyFont="1" applyFill="1" applyAlignment="1">
      <alignment horizontal="left"/>
    </xf>
    <xf numFmtId="0" fontId="26" fillId="11" borderId="42" xfId="27" quotePrefix="1" applyFont="1" applyFill="1" applyBorder="1" applyAlignment="1">
      <alignment horizontal="center"/>
    </xf>
    <xf numFmtId="0" fontId="24" fillId="0" borderId="0" xfId="0" applyFont="1" applyAlignment="1">
      <alignment horizontal="left"/>
    </xf>
    <xf numFmtId="41" fontId="24" fillId="0" borderId="42" xfId="4" applyFont="1" applyFill="1" applyBorder="1"/>
    <xf numFmtId="168" fontId="24" fillId="0" borderId="42" xfId="3" applyNumberFormat="1" applyFont="1" applyFill="1" applyBorder="1"/>
    <xf numFmtId="170" fontId="18" fillId="0" borderId="42" xfId="6" applyNumberFormat="1" applyFont="1" applyFill="1" applyBorder="1"/>
    <xf numFmtId="173" fontId="25" fillId="10" borderId="41" xfId="90" applyNumberFormat="1" applyFont="1" applyFill="1" applyBorder="1" applyAlignment="1">
      <alignment vertical="center" wrapText="1"/>
    </xf>
    <xf numFmtId="0" fontId="26" fillId="11" borderId="98" xfId="0" applyFont="1" applyFill="1" applyBorder="1"/>
    <xf numFmtId="170" fontId="26" fillId="11" borderId="63" xfId="3" applyNumberFormat="1" applyFont="1" applyFill="1" applyBorder="1"/>
    <xf numFmtId="0" fontId="24" fillId="0" borderId="45" xfId="0" applyFont="1" applyBorder="1"/>
    <xf numFmtId="0" fontId="26" fillId="11" borderId="63" xfId="0" applyFont="1" applyFill="1" applyBorder="1"/>
    <xf numFmtId="170" fontId="26" fillId="11" borderId="62" xfId="3" applyNumberFormat="1" applyFont="1" applyFill="1" applyBorder="1"/>
    <xf numFmtId="175" fontId="82" fillId="0" borderId="144" xfId="3" applyNumberFormat="1" applyFont="1" applyBorder="1" applyAlignment="1">
      <alignment horizontal="center"/>
    </xf>
    <xf numFmtId="168" fontId="20" fillId="0" borderId="5" xfId="96" applyNumberFormat="1" applyFont="1" applyFill="1" applyBorder="1"/>
    <xf numFmtId="175" fontId="48" fillId="11" borderId="145" xfId="3" applyNumberFormat="1" applyFont="1" applyFill="1" applyBorder="1"/>
    <xf numFmtId="175" fontId="48" fillId="11" borderId="5" xfId="3" applyNumberFormat="1" applyFont="1" applyFill="1" applyBorder="1"/>
    <xf numFmtId="175" fontId="82" fillId="0" borderId="5" xfId="3" applyNumberFormat="1" applyFont="1" applyBorder="1"/>
    <xf numFmtId="168" fontId="20" fillId="0" borderId="0" xfId="96" applyNumberFormat="1" applyFont="1" applyBorder="1"/>
    <xf numFmtId="171" fontId="43" fillId="0" borderId="30" xfId="0" applyNumberFormat="1" applyFont="1" applyBorder="1" applyAlignment="1">
      <alignment horizontal="center"/>
    </xf>
    <xf numFmtId="0" fontId="27" fillId="11" borderId="0" xfId="3" applyNumberFormat="1" applyFont="1" applyFill="1" applyBorder="1" applyAlignment="1">
      <alignment horizontal="center"/>
    </xf>
    <xf numFmtId="173" fontId="28" fillId="0" borderId="41" xfId="90" applyNumberFormat="1" applyFont="1" applyFill="1" applyBorder="1" applyAlignment="1">
      <alignment vertical="top" wrapText="1"/>
    </xf>
    <xf numFmtId="0" fontId="20" fillId="0" borderId="0" xfId="27" applyFont="1" applyAlignment="1">
      <alignment horizontal="center"/>
    </xf>
    <xf numFmtId="171" fontId="20" fillId="0" borderId="0" xfId="0" applyNumberFormat="1" applyFont="1" applyAlignment="1">
      <alignment horizontal="right"/>
    </xf>
    <xf numFmtId="3" fontId="20" fillId="0" borderId="0" xfId="108" applyNumberFormat="1" applyFont="1"/>
    <xf numFmtId="14" fontId="20" fillId="0" borderId="0" xfId="0" applyNumberFormat="1" applyFont="1" applyAlignment="1">
      <alignment horizontal="center"/>
    </xf>
    <xf numFmtId="0" fontId="20" fillId="0" borderId="2" xfId="0" applyFont="1" applyBorder="1"/>
    <xf numFmtId="0" fontId="20" fillId="0" borderId="2" xfId="0" applyFont="1" applyBorder="1" applyAlignment="1">
      <alignment horizontal="center"/>
    </xf>
    <xf numFmtId="168" fontId="30" fillId="0" borderId="22" xfId="3" applyNumberFormat="1" applyFont="1" applyFill="1" applyBorder="1"/>
    <xf numFmtId="41" fontId="18" fillId="0" borderId="0" xfId="4" applyFont="1" applyFill="1" applyBorder="1" applyAlignment="1">
      <alignment horizontal="right"/>
    </xf>
    <xf numFmtId="41" fontId="18" fillId="0" borderId="0" xfId="4" applyFont="1" applyFill="1" applyBorder="1"/>
    <xf numFmtId="168" fontId="30" fillId="0" borderId="23" xfId="3" applyNumberFormat="1" applyFont="1" applyFill="1" applyBorder="1"/>
    <xf numFmtId="168" fontId="20" fillId="0" borderId="23" xfId="3" applyNumberFormat="1" applyFont="1" applyFill="1" applyBorder="1"/>
    <xf numFmtId="171" fontId="27" fillId="11" borderId="1" xfId="0" applyNumberFormat="1" applyFont="1" applyFill="1" applyBorder="1" applyAlignment="1">
      <alignment horizontal="center" vertical="center"/>
    </xf>
    <xf numFmtId="171" fontId="27" fillId="11" borderId="85" xfId="0" applyNumberFormat="1" applyFont="1" applyFill="1" applyBorder="1" applyAlignment="1">
      <alignment horizontal="center" vertical="center"/>
    </xf>
    <xf numFmtId="0" fontId="60" fillId="0" borderId="0" xfId="0" applyFont="1" applyAlignment="1">
      <alignment vertical="center"/>
    </xf>
    <xf numFmtId="171" fontId="43" fillId="0" borderId="0" xfId="0" applyNumberFormat="1" applyFont="1" applyAlignment="1">
      <alignment horizontal="center"/>
    </xf>
    <xf numFmtId="165" fontId="20" fillId="0" borderId="2" xfId="12" applyFont="1" applyFill="1" applyBorder="1"/>
    <xf numFmtId="171" fontId="43" fillId="0" borderId="39" xfId="0" applyNumberFormat="1" applyFont="1" applyBorder="1" applyAlignment="1">
      <alignment horizontal="right"/>
    </xf>
    <xf numFmtId="171" fontId="79" fillId="3" borderId="40" xfId="0" applyNumberFormat="1" applyFont="1" applyFill="1" applyBorder="1" applyAlignment="1">
      <alignment horizontal="center" vertical="center"/>
    </xf>
    <xf numFmtId="3" fontId="20" fillId="3" borderId="85" xfId="0" applyNumberFormat="1" applyFont="1" applyFill="1" applyBorder="1"/>
    <xf numFmtId="3" fontId="98" fillId="0" borderId="0" xfId="0" applyNumberFormat="1" applyFont="1"/>
    <xf numFmtId="168" fontId="20" fillId="0" borderId="0" xfId="3" applyNumberFormat="1" applyFont="1" applyFill="1" applyAlignment="1"/>
    <xf numFmtId="168" fontId="20" fillId="3" borderId="0" xfId="3" applyNumberFormat="1" applyFont="1" applyFill="1" applyAlignment="1">
      <alignment horizontal="center" vertical="center"/>
    </xf>
    <xf numFmtId="3" fontId="30" fillId="3" borderId="0" xfId="0" applyNumberFormat="1" applyFont="1" applyFill="1"/>
    <xf numFmtId="171" fontId="27" fillId="11" borderId="84" xfId="0" applyNumberFormat="1" applyFont="1" applyFill="1" applyBorder="1" applyAlignment="1">
      <alignment horizontal="center" vertical="center" wrapText="1"/>
    </xf>
    <xf numFmtId="0" fontId="52" fillId="0" borderId="0" xfId="0" applyFont="1"/>
    <xf numFmtId="0" fontId="99" fillId="0" borderId="0" xfId="2" applyFont="1"/>
    <xf numFmtId="170" fontId="20" fillId="0" borderId="0" xfId="3" applyNumberFormat="1" applyFont="1" applyFill="1" applyBorder="1"/>
    <xf numFmtId="3" fontId="39" fillId="0" borderId="0" xfId="2" applyNumberFormat="1" applyFont="1" applyFill="1"/>
    <xf numFmtId="3" fontId="27" fillId="11" borderId="39" xfId="0" applyNumberFormat="1" applyFont="1" applyFill="1" applyBorder="1" applyAlignment="1">
      <alignment vertical="center"/>
    </xf>
    <xf numFmtId="3" fontId="35" fillId="0" borderId="0" xfId="0" applyNumberFormat="1" applyFont="1"/>
    <xf numFmtId="3" fontId="20" fillId="0" borderId="8" xfId="0" applyNumberFormat="1" applyFont="1" applyBorder="1"/>
    <xf numFmtId="3" fontId="27" fillId="11" borderId="61" xfId="0" applyNumberFormat="1" applyFont="1" applyFill="1" applyBorder="1" applyAlignment="1">
      <alignment horizontal="center" vertical="center" wrapText="1"/>
    </xf>
    <xf numFmtId="3" fontId="27" fillId="11" borderId="0" xfId="0" applyNumberFormat="1" applyFont="1" applyFill="1" applyAlignment="1">
      <alignment vertical="center"/>
    </xf>
    <xf numFmtId="3" fontId="20" fillId="0" borderId="2" xfId="12" applyNumberFormat="1" applyFont="1" applyFill="1" applyBorder="1"/>
    <xf numFmtId="3" fontId="27" fillId="11" borderId="45" xfId="96" applyNumberFormat="1" applyFont="1" applyFill="1" applyBorder="1"/>
    <xf numFmtId="3" fontId="20" fillId="0" borderId="30" xfId="0" applyNumberFormat="1" applyFont="1" applyBorder="1"/>
    <xf numFmtId="3" fontId="27" fillId="11" borderId="23" xfId="0" applyNumberFormat="1" applyFont="1" applyFill="1" applyBorder="1" applyAlignment="1">
      <alignment horizontal="center" vertical="center" wrapText="1"/>
    </xf>
    <xf numFmtId="3" fontId="20" fillId="0" borderId="0" xfId="96" applyNumberFormat="1" applyFont="1" applyFill="1" applyBorder="1"/>
    <xf numFmtId="3" fontId="37" fillId="11" borderId="0" xfId="0" applyNumberFormat="1" applyFont="1" applyFill="1"/>
    <xf numFmtId="3" fontId="27" fillId="11" borderId="0" xfId="0" applyNumberFormat="1" applyFont="1" applyFill="1"/>
    <xf numFmtId="3" fontId="27" fillId="11" borderId="81" xfId="96" applyNumberFormat="1" applyFont="1" applyFill="1" applyBorder="1"/>
    <xf numFmtId="171" fontId="20" fillId="0" borderId="0" xfId="0" applyNumberFormat="1" applyFont="1"/>
    <xf numFmtId="0" fontId="20" fillId="0" borderId="48" xfId="0" applyFont="1" applyBorder="1"/>
    <xf numFmtId="171" fontId="30" fillId="0" borderId="0" xfId="108" applyNumberFormat="1" applyFont="1"/>
    <xf numFmtId="0" fontId="30" fillId="0" borderId="32" xfId="34" applyFont="1" applyBorder="1"/>
    <xf numFmtId="0" fontId="30" fillId="0" borderId="32" xfId="108" applyFont="1" applyBorder="1"/>
    <xf numFmtId="0" fontId="30" fillId="0" borderId="0" xfId="34" applyFont="1"/>
    <xf numFmtId="0" fontId="20" fillId="0" borderId="41" xfId="108" applyFont="1" applyBorder="1"/>
    <xf numFmtId="171" fontId="30" fillId="0" borderId="0" xfId="108" applyNumberFormat="1" applyFont="1" applyAlignment="1">
      <alignment horizontal="right"/>
    </xf>
    <xf numFmtId="0" fontId="20" fillId="0" borderId="0" xfId="0" applyFont="1" applyAlignment="1">
      <alignment horizontal="right"/>
    </xf>
    <xf numFmtId="168" fontId="53" fillId="0" borderId="0" xfId="3" applyNumberFormat="1" applyFont="1" applyFill="1" applyBorder="1"/>
    <xf numFmtId="168" fontId="46" fillId="0" borderId="0" xfId="3" applyNumberFormat="1" applyFont="1" applyFill="1" applyBorder="1"/>
    <xf numFmtId="170" fontId="53" fillId="0" borderId="0" xfId="7" applyNumberFormat="1" applyFont="1" applyFill="1" applyBorder="1"/>
    <xf numFmtId="168" fontId="46" fillId="0" borderId="2" xfId="3" applyNumberFormat="1" applyFont="1" applyFill="1" applyBorder="1"/>
    <xf numFmtId="0" fontId="100" fillId="11" borderId="0" xfId="0" applyFont="1" applyFill="1"/>
    <xf numFmtId="168" fontId="100" fillId="11" borderId="8" xfId="3" applyNumberFormat="1" applyFont="1" applyFill="1" applyBorder="1"/>
    <xf numFmtId="170" fontId="53" fillId="11" borderId="0" xfId="7" applyNumberFormat="1" applyFont="1" applyFill="1" applyBorder="1"/>
    <xf numFmtId="9" fontId="101" fillId="2" borderId="0" xfId="89" applyFont="1" applyFill="1" applyBorder="1" applyAlignment="1"/>
    <xf numFmtId="0" fontId="100" fillId="3" borderId="0" xfId="0" applyFont="1" applyFill="1" applyAlignment="1">
      <alignment horizontal="left"/>
    </xf>
    <xf numFmtId="0" fontId="53" fillId="2" borderId="0" xfId="0" applyFont="1" applyFill="1"/>
    <xf numFmtId="0" fontId="52" fillId="2" borderId="0" xfId="0" applyFont="1" applyFill="1" applyAlignment="1">
      <alignment horizontal="center"/>
    </xf>
    <xf numFmtId="170" fontId="53" fillId="2" borderId="0" xfId="7" applyNumberFormat="1" applyFont="1" applyFill="1" applyBorder="1"/>
    <xf numFmtId="0" fontId="100" fillId="11" borderId="0" xfId="0" applyFont="1" applyFill="1" applyAlignment="1">
      <alignment horizontal="center" vertical="center"/>
    </xf>
    <xf numFmtId="0" fontId="102" fillId="2" borderId="0" xfId="0" applyFont="1" applyFill="1"/>
    <xf numFmtId="0" fontId="103" fillId="2" borderId="0" xfId="2" applyFont="1" applyFill="1"/>
    <xf numFmtId="0" fontId="52" fillId="2" borderId="0" xfId="0" applyFont="1" applyFill="1"/>
    <xf numFmtId="0" fontId="99" fillId="2" borderId="0" xfId="2" applyFont="1" applyFill="1"/>
    <xf numFmtId="171" fontId="20" fillId="0" borderId="0" xfId="108" applyNumberFormat="1" applyFont="1" applyAlignment="1">
      <alignment horizontal="right"/>
    </xf>
    <xf numFmtId="0" fontId="20" fillId="0" borderId="0" xfId="108" applyFont="1" applyAlignment="1">
      <alignment horizontal="center"/>
    </xf>
    <xf numFmtId="0" fontId="20" fillId="0" borderId="34" xfId="0" applyFont="1" applyBorder="1"/>
    <xf numFmtId="0" fontId="45" fillId="2" borderId="0" xfId="0" applyFont="1" applyFill="1" applyAlignment="1">
      <alignment horizontal="justify" vertical="justify"/>
    </xf>
    <xf numFmtId="0" fontId="43" fillId="2" borderId="0" xfId="0" applyFont="1" applyFill="1" applyAlignment="1">
      <alignment horizontal="justify" vertical="justify"/>
    </xf>
    <xf numFmtId="0" fontId="33" fillId="2" borderId="0" xfId="0" applyFont="1" applyFill="1" applyAlignment="1">
      <alignment horizontal="justify" vertical="justify"/>
    </xf>
    <xf numFmtId="0" fontId="44" fillId="5" borderId="0" xfId="0" applyFont="1" applyFill="1" applyAlignment="1">
      <alignment horizontal="justify" vertical="justify"/>
    </xf>
    <xf numFmtId="14" fontId="44" fillId="5" borderId="0" xfId="0" applyNumberFormat="1" applyFont="1" applyFill="1" applyAlignment="1">
      <alignment horizontal="justify" vertical="justify"/>
    </xf>
    <xf numFmtId="0" fontId="87" fillId="2" borderId="0" xfId="0" applyFont="1" applyFill="1" applyAlignment="1">
      <alignment horizontal="justify" vertical="justify"/>
    </xf>
    <xf numFmtId="0" fontId="54" fillId="0" borderId="0" xfId="0" applyFont="1" applyAlignment="1">
      <alignment horizontal="center" vertical="justify" wrapText="1"/>
    </xf>
    <xf numFmtId="0" fontId="46" fillId="0" borderId="0" xfId="0" applyFont="1" applyAlignment="1">
      <alignment horizontal="justify" vertical="justify"/>
    </xf>
    <xf numFmtId="0" fontId="54" fillId="2" borderId="0" xfId="0" applyFont="1" applyFill="1" applyAlignment="1">
      <alignment horizontal="justify" vertical="justify"/>
    </xf>
    <xf numFmtId="0" fontId="54" fillId="0" borderId="0" xfId="0" applyFont="1" applyAlignment="1">
      <alignment horizontal="justify" vertical="justify" wrapText="1"/>
    </xf>
    <xf numFmtId="0" fontId="43" fillId="0" borderId="0" xfId="0" applyFont="1" applyAlignment="1">
      <alignment horizontal="justify" vertical="justify"/>
    </xf>
    <xf numFmtId="0" fontId="79" fillId="2" borderId="0" xfId="0" applyFont="1" applyFill="1" applyAlignment="1">
      <alignment horizontal="justify" vertical="justify"/>
    </xf>
    <xf numFmtId="168" fontId="79" fillId="2" borderId="0" xfId="3" applyNumberFormat="1" applyFont="1" applyFill="1" applyBorder="1"/>
    <xf numFmtId="0" fontId="45" fillId="9" borderId="0" xfId="0" applyFont="1" applyFill="1" applyAlignment="1">
      <alignment horizontal="justify" vertical="justify"/>
    </xf>
    <xf numFmtId="168" fontId="27" fillId="0" borderId="0" xfId="3" applyNumberFormat="1" applyFont="1" applyBorder="1"/>
    <xf numFmtId="177" fontId="27" fillId="0" borderId="0" xfId="3" applyNumberFormat="1" applyFont="1" applyBorder="1"/>
    <xf numFmtId="168" fontId="37" fillId="0" borderId="112" xfId="0" applyNumberFormat="1" applyFont="1" applyBorder="1"/>
    <xf numFmtId="0" fontId="37" fillId="0" borderId="112" xfId="0" applyFont="1" applyBorder="1"/>
    <xf numFmtId="0" fontId="37" fillId="0" borderId="114" xfId="0" applyFont="1" applyBorder="1"/>
    <xf numFmtId="0" fontId="37" fillId="0" borderId="115" xfId="0" applyFont="1" applyBorder="1"/>
    <xf numFmtId="3" fontId="20" fillId="0" borderId="0" xfId="4" applyNumberFormat="1" applyFont="1" applyFill="1" applyBorder="1"/>
    <xf numFmtId="0" fontId="30" fillId="3" borderId="42" xfId="0" applyFont="1" applyFill="1" applyBorder="1" applyAlignment="1">
      <alignment horizontal="center"/>
    </xf>
    <xf numFmtId="168" fontId="27" fillId="11" borderId="8" xfId="110" applyNumberFormat="1" applyFont="1" applyFill="1" applyBorder="1"/>
    <xf numFmtId="3" fontId="30" fillId="2" borderId="0" xfId="3" applyNumberFormat="1" applyFont="1" applyFill="1" applyBorder="1" applyAlignment="1">
      <alignment horizontal="right" vertical="top" wrapText="1"/>
    </xf>
    <xf numFmtId="3" fontId="30" fillId="0" borderId="0" xfId="3" applyNumberFormat="1" applyFont="1" applyFill="1" applyBorder="1" applyAlignment="1">
      <alignment horizontal="right" vertical="top" wrapText="1"/>
    </xf>
    <xf numFmtId="3" fontId="30" fillId="2" borderId="0" xfId="3" applyNumberFormat="1" applyFont="1" applyFill="1" applyBorder="1"/>
    <xf numFmtId="3" fontId="30" fillId="0" borderId="0" xfId="3" applyNumberFormat="1" applyFont="1" applyFill="1" applyBorder="1"/>
    <xf numFmtId="9" fontId="20" fillId="0" borderId="0" xfId="89" applyFont="1" applyAlignment="1"/>
    <xf numFmtId="172" fontId="20" fillId="0" borderId="0" xfId="4" applyNumberFormat="1" applyFont="1" applyAlignment="1"/>
    <xf numFmtId="3" fontId="104" fillId="0" borderId="0" xfId="0" applyNumberFormat="1" applyFont="1" applyAlignment="1">
      <alignment horizontal="right" vertical="center" wrapText="1"/>
    </xf>
    <xf numFmtId="3" fontId="105" fillId="0" borderId="0" xfId="0" applyNumberFormat="1" applyFont="1" applyAlignment="1">
      <alignment vertical="center"/>
    </xf>
    <xf numFmtId="3" fontId="20" fillId="0" borderId="41" xfId="0" applyNumberFormat="1" applyFont="1" applyBorder="1"/>
    <xf numFmtId="41" fontId="24" fillId="0" borderId="0" xfId="4" applyFont="1" applyFill="1" applyBorder="1"/>
    <xf numFmtId="168" fontId="24" fillId="0" borderId="0" xfId="3" applyNumberFormat="1" applyFont="1" applyFill="1" applyBorder="1"/>
    <xf numFmtId="168" fontId="35" fillId="0" borderId="112" xfId="0" applyNumberFormat="1" applyFont="1" applyBorder="1"/>
    <xf numFmtId="172" fontId="20" fillId="0" borderId="0" xfId="3" applyNumberFormat="1" applyFont="1" applyFill="1"/>
    <xf numFmtId="168" fontId="20" fillId="0" borderId="0" xfId="3" applyNumberFormat="1" applyFont="1" applyFill="1" applyBorder="1"/>
    <xf numFmtId="3" fontId="38" fillId="0" borderId="0" xfId="0" applyNumberFormat="1" applyFont="1" applyAlignment="1">
      <alignment horizontal="center"/>
    </xf>
    <xf numFmtId="3" fontId="32" fillId="0" borderId="0" xfId="0" applyNumberFormat="1" applyFont="1" applyAlignment="1">
      <alignment horizontal="center"/>
    </xf>
    <xf numFmtId="168" fontId="20" fillId="0" borderId="23" xfId="3" applyNumberFormat="1" applyFont="1" applyBorder="1"/>
    <xf numFmtId="168" fontId="30" fillId="3" borderId="23" xfId="3" applyNumberFormat="1" applyFont="1" applyFill="1" applyBorder="1"/>
    <xf numFmtId="3" fontId="20" fillId="0" borderId="88" xfId="4" applyNumberFormat="1" applyFont="1" applyFill="1" applyBorder="1" applyAlignment="1">
      <alignment horizontal="right" vertical="center"/>
    </xf>
    <xf numFmtId="9" fontId="30" fillId="0" borderId="0" xfId="89" applyFont="1"/>
    <xf numFmtId="0" fontId="30" fillId="0" borderId="146" xfId="0" applyFont="1" applyBorder="1" applyAlignment="1">
      <alignment horizontal="justify" vertical="justify" wrapText="1"/>
    </xf>
    <xf numFmtId="0" fontId="43" fillId="2" borderId="146" xfId="0" applyFont="1" applyFill="1" applyBorder="1" applyAlignment="1">
      <alignment horizontal="justify" vertical="justify"/>
    </xf>
    <xf numFmtId="0" fontId="43" fillId="0" borderId="146" xfId="0" applyFont="1" applyBorder="1" applyAlignment="1">
      <alignment horizontal="justify" vertical="justify"/>
    </xf>
    <xf numFmtId="0" fontId="30" fillId="0" borderId="146" xfId="0" applyFont="1" applyBorder="1"/>
    <xf numFmtId="0" fontId="43" fillId="0" borderId="146" xfId="0" applyFont="1" applyBorder="1"/>
    <xf numFmtId="3" fontId="30" fillId="0" borderId="0" xfId="89" applyNumberFormat="1" applyFont="1" applyFill="1"/>
    <xf numFmtId="3" fontId="27" fillId="0" borderId="0" xfId="3" applyNumberFormat="1" applyFont="1" applyFill="1" applyBorder="1"/>
    <xf numFmtId="0" fontId="30" fillId="3" borderId="0" xfId="0" applyFont="1" applyFill="1" applyAlignment="1">
      <alignment horizontal="center"/>
    </xf>
    <xf numFmtId="0" fontId="27" fillId="11" borderId="29" xfId="0" applyFont="1" applyFill="1" applyBorder="1" applyAlignment="1">
      <alignment horizontal="left" vertical="center"/>
    </xf>
    <xf numFmtId="0" fontId="27" fillId="11" borderId="30" xfId="0" applyFont="1" applyFill="1" applyBorder="1" applyAlignment="1">
      <alignment horizontal="left" vertical="center"/>
    </xf>
    <xf numFmtId="0" fontId="27" fillId="11" borderId="31" xfId="0" applyFont="1" applyFill="1" applyBorder="1" applyAlignment="1">
      <alignment horizontal="left" vertical="center"/>
    </xf>
    <xf numFmtId="0" fontId="27" fillId="11" borderId="38" xfId="0" applyFont="1" applyFill="1" applyBorder="1" applyAlignment="1">
      <alignment horizontal="left" vertical="center"/>
    </xf>
    <xf numFmtId="0" fontId="27" fillId="11" borderId="39" xfId="0" applyFont="1" applyFill="1" applyBorder="1" applyAlignment="1">
      <alignment horizontal="left" vertical="center"/>
    </xf>
    <xf numFmtId="0" fontId="30" fillId="3" borderId="0" xfId="0" applyFont="1" applyFill="1" applyAlignment="1">
      <alignment horizontal="left"/>
    </xf>
    <xf numFmtId="0" fontId="30" fillId="0" borderId="0" xfId="0" applyFont="1" applyAlignment="1">
      <alignment horizontal="left" wrapText="1"/>
    </xf>
    <xf numFmtId="0" fontId="30" fillId="3" borderId="41" xfId="0" applyFont="1" applyFill="1" applyBorder="1" applyAlignment="1">
      <alignment horizontal="justify" vertical="justify"/>
    </xf>
    <xf numFmtId="0" fontId="30" fillId="3" borderId="0" xfId="0" applyFont="1" applyFill="1" applyAlignment="1">
      <alignment horizontal="justify" vertical="justify"/>
    </xf>
    <xf numFmtId="0" fontId="30" fillId="3" borderId="42" xfId="0" applyFont="1" applyFill="1" applyBorder="1" applyAlignment="1">
      <alignment horizontal="justify" vertical="justify"/>
    </xf>
    <xf numFmtId="0" fontId="20" fillId="2" borderId="137" xfId="0" applyFont="1" applyFill="1" applyBorder="1" applyAlignment="1">
      <alignment horizontal="left" wrapText="1"/>
    </xf>
    <xf numFmtId="0" fontId="20" fillId="2" borderId="107" xfId="0" applyFont="1" applyFill="1" applyBorder="1" applyAlignment="1">
      <alignment horizontal="left" wrapText="1"/>
    </xf>
    <xf numFmtId="0" fontId="20" fillId="2" borderId="138" xfId="0" applyFont="1" applyFill="1" applyBorder="1" applyAlignment="1">
      <alignment horizontal="left" wrapText="1"/>
    </xf>
    <xf numFmtId="0" fontId="26" fillId="11" borderId="29" xfId="0" applyFont="1" applyFill="1" applyBorder="1" applyAlignment="1">
      <alignment horizontal="left"/>
    </xf>
    <xf numFmtId="0" fontId="26" fillId="11" borderId="30" xfId="0" applyFont="1" applyFill="1" applyBorder="1" applyAlignment="1">
      <alignment horizontal="left"/>
    </xf>
    <xf numFmtId="9" fontId="25" fillId="2" borderId="0" xfId="89" applyFont="1" applyFill="1" applyBorder="1" applyAlignment="1">
      <alignment horizontal="center"/>
    </xf>
    <xf numFmtId="41" fontId="27" fillId="13" borderId="36" xfId="4" applyFont="1" applyFill="1" applyBorder="1" applyAlignment="1">
      <alignment horizontal="center"/>
    </xf>
    <xf numFmtId="0" fontId="46" fillId="2" borderId="0" xfId="0" applyFont="1" applyFill="1" applyAlignment="1">
      <alignment horizontal="left" wrapText="1"/>
    </xf>
    <xf numFmtId="9" fontId="28" fillId="2" borderId="0" xfId="89" applyFont="1" applyFill="1" applyBorder="1" applyAlignment="1">
      <alignment horizontal="left"/>
    </xf>
    <xf numFmtId="9" fontId="28" fillId="2" borderId="0" xfId="89" applyFont="1" applyFill="1" applyBorder="1" applyAlignment="1">
      <alignment horizontal="center"/>
    </xf>
    <xf numFmtId="9" fontId="28" fillId="2" borderId="41" xfId="89" applyFont="1" applyFill="1" applyBorder="1" applyAlignment="1">
      <alignment horizontal="left"/>
    </xf>
    <xf numFmtId="0" fontId="30" fillId="2" borderId="42" xfId="0" applyFont="1" applyFill="1" applyBorder="1" applyAlignment="1">
      <alignment horizontal="justify" vertical="justify"/>
    </xf>
    <xf numFmtId="168" fontId="20" fillId="0" borderId="36" xfId="3" applyNumberFormat="1" applyFont="1" applyFill="1" applyBorder="1" applyAlignment="1">
      <alignment horizontal="center"/>
    </xf>
    <xf numFmtId="168" fontId="30" fillId="0" borderId="37" xfId="0" applyNumberFormat="1" applyFont="1" applyBorder="1" applyAlignment="1">
      <alignment horizontal="center"/>
    </xf>
    <xf numFmtId="41" fontId="30" fillId="3" borderId="42" xfId="4" applyFont="1" applyFill="1" applyBorder="1"/>
    <xf numFmtId="1" fontId="30" fillId="3" borderId="0" xfId="4" applyNumberFormat="1" applyFont="1" applyFill="1" applyBorder="1"/>
    <xf numFmtId="1" fontId="30" fillId="3" borderId="42" xfId="4" applyNumberFormat="1" applyFont="1" applyFill="1" applyBorder="1"/>
    <xf numFmtId="0" fontId="60" fillId="0" borderId="0" xfId="32" applyFont="1" applyAlignment="1">
      <alignment horizontal="center"/>
    </xf>
    <xf numFmtId="0" fontId="20" fillId="0" borderId="0" xfId="32" applyFont="1" applyAlignment="1">
      <alignment horizontal="center"/>
    </xf>
    <xf numFmtId="0" fontId="43" fillId="0" borderId="0" xfId="0" applyFont="1" applyAlignment="1">
      <alignment horizontal="center"/>
    </xf>
    <xf numFmtId="0" fontId="45" fillId="0" borderId="0" xfId="0" applyFont="1" applyAlignment="1">
      <alignment horizontal="center"/>
    </xf>
    <xf numFmtId="0" fontId="18" fillId="0" borderId="0" xfId="92" applyFont="1" applyAlignment="1">
      <alignment horizontal="center"/>
    </xf>
    <xf numFmtId="0" fontId="18" fillId="0" borderId="0" xfId="92" applyFont="1" applyAlignment="1">
      <alignment horizontal="left"/>
    </xf>
    <xf numFmtId="0" fontId="51" fillId="11" borderId="0" xfId="92" applyFont="1" applyFill="1" applyAlignment="1">
      <alignment horizontal="center" vertical="center" wrapText="1"/>
    </xf>
    <xf numFmtId="0" fontId="22" fillId="0" borderId="0" xfId="92" applyFont="1" applyAlignment="1">
      <alignment horizontal="justify" vertical="justify" wrapText="1"/>
    </xf>
    <xf numFmtId="0" fontId="20" fillId="0" borderId="0" xfId="92" applyFont="1" applyAlignment="1">
      <alignment horizontal="left" vertical="center" wrapText="1"/>
    </xf>
    <xf numFmtId="0" fontId="19" fillId="0" borderId="0" xfId="92" applyFont="1" applyAlignment="1">
      <alignment horizontal="justify" vertical="justify" wrapText="1"/>
    </xf>
    <xf numFmtId="168" fontId="31" fillId="0" borderId="0" xfId="3" applyNumberFormat="1" applyFont="1" applyFill="1" applyAlignment="1">
      <alignment horizontal="center"/>
    </xf>
    <xf numFmtId="0" fontId="30" fillId="0" borderId="0" xfId="0" applyFont="1"/>
    <xf numFmtId="168" fontId="20" fillId="0" borderId="0" xfId="3" applyNumberFormat="1" applyFont="1" applyFill="1" applyAlignment="1">
      <alignment horizontal="center"/>
    </xf>
    <xf numFmtId="0" fontId="30" fillId="0" borderId="0" xfId="0" applyFont="1" applyAlignment="1">
      <alignment horizontal="left"/>
    </xf>
    <xf numFmtId="0" fontId="27" fillId="11" borderId="41" xfId="0" applyFont="1" applyFill="1" applyBorder="1" applyAlignment="1">
      <alignment horizontal="left" vertical="center"/>
    </xf>
    <xf numFmtId="0" fontId="27" fillId="11" borderId="0" xfId="0" applyFont="1" applyFill="1" applyAlignment="1">
      <alignment horizontal="left" vertical="center"/>
    </xf>
    <xf numFmtId="0" fontId="27" fillId="11" borderId="44" xfId="0" applyFont="1" applyFill="1" applyBorder="1" applyAlignment="1">
      <alignment horizontal="left" vertical="center"/>
    </xf>
    <xf numFmtId="0" fontId="27" fillId="11" borderId="45" xfId="0" applyFont="1" applyFill="1" applyBorder="1" applyAlignment="1">
      <alignment horizontal="left" vertical="center"/>
    </xf>
    <xf numFmtId="184" fontId="20" fillId="0" borderId="0" xfId="0" applyNumberFormat="1" applyFont="1" applyAlignment="1">
      <alignment horizontal="left"/>
    </xf>
    <xf numFmtId="0" fontId="31" fillId="0" borderId="0" xfId="0" applyFont="1" applyAlignment="1">
      <alignment horizontal="center"/>
    </xf>
    <xf numFmtId="0" fontId="31" fillId="0" borderId="41" xfId="0" applyFont="1" applyBorder="1" applyAlignment="1">
      <alignment horizontal="left" vertical="center"/>
    </xf>
    <xf numFmtId="0" fontId="31" fillId="0" borderId="0" xfId="0" applyFont="1" applyAlignment="1">
      <alignment horizontal="left" vertical="center"/>
    </xf>
    <xf numFmtId="0" fontId="31" fillId="3" borderId="41" xfId="0" applyFont="1" applyFill="1" applyBorder="1" applyAlignment="1">
      <alignment horizontal="left" vertical="center"/>
    </xf>
    <xf numFmtId="0" fontId="31" fillId="3" borderId="0" xfId="0" applyFont="1" applyFill="1" applyAlignment="1">
      <alignment horizontal="left" vertical="center"/>
    </xf>
    <xf numFmtId="0" fontId="96" fillId="0" borderId="0" xfId="0" applyFont="1" applyAlignment="1">
      <alignment horizontal="center"/>
    </xf>
    <xf numFmtId="0" fontId="20" fillId="0" borderId="0" xfId="0" applyFont="1" applyAlignment="1">
      <alignment horizontal="center"/>
    </xf>
    <xf numFmtId="0" fontId="27" fillId="11" borderId="41" xfId="0" applyFont="1" applyFill="1" applyBorder="1" applyAlignment="1">
      <alignment horizontal="left"/>
    </xf>
    <xf numFmtId="0" fontId="27" fillId="11" borderId="0" xfId="0" applyFont="1" applyFill="1" applyAlignment="1">
      <alignment horizontal="left"/>
    </xf>
    <xf numFmtId="0" fontId="20" fillId="0" borderId="0" xfId="0" applyFont="1" applyAlignment="1">
      <alignment horizontal="left"/>
    </xf>
    <xf numFmtId="0" fontId="31" fillId="0" borderId="0" xfId="0" applyFont="1" applyAlignment="1">
      <alignment horizontal="left"/>
    </xf>
    <xf numFmtId="3" fontId="30" fillId="0" borderId="0" xfId="0" applyNumberFormat="1" applyFont="1" applyAlignment="1">
      <alignment horizontal="center"/>
    </xf>
    <xf numFmtId="0" fontId="30" fillId="0" borderId="0" xfId="0" applyFont="1" applyAlignment="1">
      <alignment horizontal="center"/>
    </xf>
    <xf numFmtId="0" fontId="19" fillId="0" borderId="0" xfId="0" applyFont="1" applyAlignment="1">
      <alignment horizontal="center"/>
    </xf>
    <xf numFmtId="0" fontId="24" fillId="0" borderId="0" xfId="0" applyFont="1" applyAlignment="1">
      <alignment horizontal="center"/>
    </xf>
    <xf numFmtId="0" fontId="27" fillId="11" borderId="0" xfId="0" applyFont="1" applyFill="1" applyAlignment="1">
      <alignment horizontal="center" vertical="center" wrapText="1"/>
    </xf>
    <xf numFmtId="168" fontId="27" fillId="5" borderId="107" xfId="3" applyNumberFormat="1" applyFont="1" applyFill="1" applyBorder="1" applyAlignment="1">
      <alignment horizontal="center" vertical="center" wrapText="1"/>
    </xf>
    <xf numFmtId="168" fontId="27" fillId="5" borderId="2" xfId="3" applyNumberFormat="1" applyFont="1" applyFill="1" applyBorder="1" applyAlignment="1">
      <alignment horizontal="center" vertical="center" wrapText="1"/>
    </xf>
    <xf numFmtId="168" fontId="27" fillId="5" borderId="108" xfId="3" applyNumberFormat="1" applyFont="1" applyFill="1" applyBorder="1" applyAlignment="1">
      <alignment horizontal="center" vertical="center" wrapText="1"/>
    </xf>
    <xf numFmtId="168" fontId="27" fillId="5" borderId="119" xfId="3" applyNumberFormat="1" applyFont="1" applyFill="1" applyBorder="1" applyAlignment="1">
      <alignment horizontal="center" vertical="center" wrapText="1"/>
    </xf>
    <xf numFmtId="0" fontId="27" fillId="0" borderId="0" xfId="0" applyFont="1" applyAlignment="1">
      <alignment horizontal="center" vertical="center" wrapText="1"/>
    </xf>
    <xf numFmtId="0" fontId="18" fillId="0" borderId="0" xfId="0" applyFont="1" applyAlignment="1">
      <alignment horizontal="center"/>
    </xf>
    <xf numFmtId="0" fontId="30" fillId="0" borderId="4" xfId="0" applyFont="1" applyBorder="1" applyAlignment="1">
      <alignment horizontal="justify" vertical="justify" wrapText="1"/>
    </xf>
    <xf numFmtId="0" fontId="30" fillId="0" borderId="0" xfId="0" applyFont="1" applyAlignment="1">
      <alignment horizontal="justify" vertical="justify"/>
    </xf>
    <xf numFmtId="0" fontId="30" fillId="0" borderId="5" xfId="0" applyFont="1" applyBorder="1" applyAlignment="1">
      <alignment horizontal="justify" vertical="justify"/>
    </xf>
    <xf numFmtId="0" fontId="30" fillId="0" borderId="4" xfId="0" applyFont="1" applyBorder="1" applyAlignment="1">
      <alignment horizontal="justify" vertical="justify"/>
    </xf>
    <xf numFmtId="0" fontId="33" fillId="0" borderId="0" xfId="0" applyFont="1" applyAlignment="1">
      <alignment horizontal="left" vertical="center"/>
    </xf>
    <xf numFmtId="0" fontId="33" fillId="0" borderId="0" xfId="0" applyFont="1" applyAlignment="1">
      <alignment horizontal="center" vertical="center"/>
    </xf>
    <xf numFmtId="0" fontId="30" fillId="0" borderId="41" xfId="0" applyFont="1" applyBorder="1" applyAlignment="1">
      <alignment horizontal="justify" vertical="justify" wrapText="1"/>
    </xf>
    <xf numFmtId="0" fontId="30" fillId="0" borderId="0" xfId="0" applyFont="1" applyAlignment="1">
      <alignment horizontal="justify" vertical="justify" wrapText="1"/>
    </xf>
    <xf numFmtId="0" fontId="30" fillId="0" borderId="42" xfId="0" applyFont="1" applyBorder="1" applyAlignment="1">
      <alignment horizontal="justify" vertical="justify" wrapText="1"/>
    </xf>
    <xf numFmtId="0" fontId="33" fillId="0" borderId="41" xfId="0" applyFont="1" applyBorder="1" applyAlignment="1">
      <alignment horizontal="left" vertical="center" wrapText="1"/>
    </xf>
    <xf numFmtId="0" fontId="33" fillId="0" borderId="0" xfId="0" applyFont="1" applyAlignment="1">
      <alignment horizontal="left" vertical="center" wrapText="1"/>
    </xf>
    <xf numFmtId="0" fontId="33" fillId="0" borderId="42" xfId="0" applyFont="1" applyBorder="1" applyAlignment="1">
      <alignment horizontal="left" vertical="center" wrapText="1"/>
    </xf>
    <xf numFmtId="0" fontId="33" fillId="0" borderId="41" xfId="0" applyFont="1" applyBorder="1" applyAlignment="1">
      <alignment horizontal="left" vertical="justify" wrapText="1"/>
    </xf>
    <xf numFmtId="0" fontId="33" fillId="0" borderId="0" xfId="0" applyFont="1" applyAlignment="1">
      <alignment horizontal="left" vertical="justify" wrapText="1"/>
    </xf>
    <xf numFmtId="0" fontId="30" fillId="0" borderId="44" xfId="0" applyFont="1" applyBorder="1" applyAlignment="1">
      <alignment horizontal="justify" vertical="justify" wrapText="1"/>
    </xf>
    <xf numFmtId="0" fontId="30" fillId="0" borderId="45" xfId="0" applyFont="1" applyBorder="1" applyAlignment="1">
      <alignment horizontal="justify" vertical="justify" wrapText="1"/>
    </xf>
    <xf numFmtId="0" fontId="30" fillId="0" borderId="46" xfId="0" applyFont="1" applyBorder="1" applyAlignment="1">
      <alignment horizontal="justify" vertical="justify" wrapText="1"/>
    </xf>
    <xf numFmtId="0" fontId="31" fillId="0" borderId="41" xfId="0" applyFont="1" applyBorder="1" applyAlignment="1">
      <alignment horizontal="left" vertical="justify" wrapText="1"/>
    </xf>
    <xf numFmtId="0" fontId="31" fillId="0" borderId="0" xfId="0" applyFont="1" applyAlignment="1">
      <alignment horizontal="left" vertical="justify" wrapText="1"/>
    </xf>
    <xf numFmtId="0" fontId="31" fillId="0" borderId="42" xfId="0" applyFont="1" applyBorder="1" applyAlignment="1">
      <alignment horizontal="left" vertical="justify" wrapText="1"/>
    </xf>
    <xf numFmtId="0" fontId="27" fillId="5" borderId="48" xfId="0" applyFont="1" applyFill="1" applyBorder="1" applyAlignment="1">
      <alignment horizontal="left" vertical="center"/>
    </xf>
    <xf numFmtId="0" fontId="27" fillId="5" borderId="2" xfId="0" applyFont="1" applyFill="1" applyBorder="1" applyAlignment="1">
      <alignment horizontal="left" vertical="center"/>
    </xf>
    <xf numFmtId="0" fontId="27" fillId="5" borderId="49" xfId="0" applyFont="1" applyFill="1" applyBorder="1" applyAlignment="1">
      <alignment horizontal="left" vertical="center"/>
    </xf>
    <xf numFmtId="0" fontId="20" fillId="0" borderId="47" xfId="0" applyFont="1" applyBorder="1" applyAlignment="1">
      <alignment horizontal="justify" vertical="justify" wrapText="1"/>
    </xf>
    <xf numFmtId="0" fontId="20" fillId="0" borderId="8" xfId="0" applyFont="1" applyBorder="1" applyAlignment="1">
      <alignment horizontal="justify" vertical="justify" wrapText="1"/>
    </xf>
    <xf numFmtId="0" fontId="20" fillId="0" borderId="43" xfId="0" applyFont="1" applyBorder="1" applyAlignment="1">
      <alignment horizontal="justify" vertical="justify" wrapText="1"/>
    </xf>
    <xf numFmtId="0" fontId="31" fillId="0" borderId="41" xfId="0" applyFont="1" applyBorder="1" applyAlignment="1">
      <alignment horizontal="justify" vertical="justify" wrapText="1"/>
    </xf>
    <xf numFmtId="0" fontId="31" fillId="0" borderId="0" xfId="0" applyFont="1" applyAlignment="1">
      <alignment horizontal="justify" vertical="justify" wrapText="1"/>
    </xf>
    <xf numFmtId="0" fontId="31" fillId="0" borderId="42" xfId="0" applyFont="1" applyBorder="1" applyAlignment="1">
      <alignment horizontal="justify" vertical="justify" wrapText="1"/>
    </xf>
    <xf numFmtId="0" fontId="20" fillId="0" borderId="41" xfId="0" applyFont="1" applyBorder="1" applyAlignment="1">
      <alignment horizontal="justify" vertical="justify" wrapText="1"/>
    </xf>
    <xf numFmtId="0" fontId="20" fillId="0" borderId="0" xfId="0" applyFont="1" applyAlignment="1">
      <alignment horizontal="justify" vertical="justify" wrapText="1"/>
    </xf>
    <xf numFmtId="0" fontId="20" fillId="0" borderId="146" xfId="0" applyFont="1" applyBorder="1" applyAlignment="1">
      <alignment horizontal="justify" vertical="justify" wrapText="1"/>
    </xf>
    <xf numFmtId="0" fontId="30" fillId="0" borderId="41" xfId="0" applyFont="1" applyBorder="1" applyAlignment="1">
      <alignment horizontal="justify" vertical="center" wrapText="1"/>
    </xf>
    <xf numFmtId="0" fontId="30" fillId="0" borderId="0" xfId="0" applyFont="1" applyAlignment="1">
      <alignment horizontal="justify" vertical="center" wrapText="1"/>
    </xf>
    <xf numFmtId="0" fontId="30" fillId="0" borderId="42" xfId="0" applyFont="1" applyBorder="1" applyAlignment="1">
      <alignment horizontal="justify" vertical="center" wrapText="1"/>
    </xf>
    <xf numFmtId="0" fontId="20" fillId="2" borderId="0" xfId="0" applyFont="1" applyFill="1" applyAlignment="1">
      <alignment horizontal="justify" vertical="justify" wrapText="1"/>
    </xf>
    <xf numFmtId="0" fontId="20" fillId="2" borderId="42" xfId="0" applyFont="1" applyFill="1" applyBorder="1" applyAlignment="1">
      <alignment horizontal="justify" vertical="justify" wrapText="1"/>
    </xf>
    <xf numFmtId="0" fontId="33" fillId="0" borderId="41" xfId="0" applyFont="1" applyBorder="1" applyAlignment="1">
      <alignment horizontal="justify" vertical="justify" wrapText="1"/>
    </xf>
    <xf numFmtId="0" fontId="33" fillId="0" borderId="0" xfId="0" applyFont="1" applyAlignment="1">
      <alignment horizontal="justify" vertical="justify" wrapText="1"/>
    </xf>
    <xf numFmtId="0" fontId="33" fillId="0" borderId="42" xfId="0" applyFont="1" applyBorder="1" applyAlignment="1">
      <alignment horizontal="justify" vertical="justify" wrapText="1"/>
    </xf>
    <xf numFmtId="0" fontId="30" fillId="0" borderId="41" xfId="0" applyFont="1" applyBorder="1" applyAlignment="1">
      <alignment horizontal="left" vertical="justify" wrapText="1"/>
    </xf>
    <xf numFmtId="0" fontId="30" fillId="0" borderId="0" xfId="0" applyFont="1" applyAlignment="1">
      <alignment horizontal="left" vertical="justify" wrapText="1"/>
    </xf>
    <xf numFmtId="0" fontId="30" fillId="0" borderId="42" xfId="0" applyFont="1" applyBorder="1" applyAlignment="1">
      <alignment horizontal="left" vertical="justify" wrapText="1"/>
    </xf>
    <xf numFmtId="0" fontId="41" fillId="0" borderId="41" xfId="0" applyFont="1" applyBorder="1" applyAlignment="1">
      <alignment horizontal="justify" vertical="justify" wrapText="1"/>
    </xf>
    <xf numFmtId="0" fontId="41" fillId="0" borderId="0" xfId="0" applyFont="1" applyAlignment="1">
      <alignment horizontal="justify" vertical="justify" wrapText="1"/>
    </xf>
    <xf numFmtId="0" fontId="41" fillId="0" borderId="42" xfId="0" applyFont="1" applyBorder="1" applyAlignment="1">
      <alignment horizontal="justify" vertical="justify" wrapText="1"/>
    </xf>
    <xf numFmtId="0" fontId="30" fillId="0" borderId="38" xfId="0" applyFont="1" applyBorder="1" applyAlignment="1">
      <alignment horizontal="justify" vertical="center" wrapText="1"/>
    </xf>
    <xf numFmtId="0" fontId="30" fillId="0" borderId="39" xfId="0" applyFont="1" applyBorder="1" applyAlignment="1">
      <alignment horizontal="justify" vertical="center" wrapText="1"/>
    </xf>
    <xf numFmtId="0" fontId="30" fillId="0" borderId="40" xfId="0" applyFont="1" applyBorder="1" applyAlignment="1">
      <alignment horizontal="justify" vertical="center" wrapText="1"/>
    </xf>
    <xf numFmtId="0" fontId="30" fillId="0" borderId="41" xfId="0" applyFont="1" applyBorder="1" applyAlignment="1">
      <alignment horizontal="justify" vertical="justify"/>
    </xf>
    <xf numFmtId="0" fontId="30" fillId="0" borderId="42" xfId="0" applyFont="1" applyBorder="1" applyAlignment="1">
      <alignment horizontal="justify" vertical="justify"/>
    </xf>
    <xf numFmtId="0" fontId="27" fillId="11" borderId="38" xfId="0" applyFont="1" applyFill="1" applyBorder="1" applyAlignment="1">
      <alignment horizontal="left"/>
    </xf>
    <xf numFmtId="0" fontId="27" fillId="11" borderId="39" xfId="0" applyFont="1" applyFill="1" applyBorder="1" applyAlignment="1">
      <alignment horizontal="left"/>
    </xf>
    <xf numFmtId="0" fontId="27" fillId="11" borderId="40" xfId="0" applyFont="1" applyFill="1" applyBorder="1" applyAlignment="1">
      <alignment horizontal="left"/>
    </xf>
    <xf numFmtId="0" fontId="27" fillId="11" borderId="32" xfId="0" applyFont="1" applyFill="1" applyBorder="1" applyAlignment="1">
      <alignment horizontal="left"/>
    </xf>
    <xf numFmtId="0" fontId="27" fillId="11" borderId="33" xfId="0" applyFont="1" applyFill="1" applyBorder="1" applyAlignment="1">
      <alignment horizontal="left"/>
    </xf>
    <xf numFmtId="0" fontId="30" fillId="3" borderId="0" xfId="0" applyFont="1" applyFill="1" applyAlignment="1">
      <alignment horizontal="center"/>
    </xf>
    <xf numFmtId="0" fontId="30" fillId="3" borderId="42" xfId="0" applyFont="1" applyFill="1" applyBorder="1" applyAlignment="1">
      <alignment horizontal="center"/>
    </xf>
    <xf numFmtId="0" fontId="20" fillId="0" borderId="41" xfId="0" applyFont="1" applyBorder="1" applyAlignment="1">
      <alignment horizontal="left" vertical="justify" wrapText="1"/>
    </xf>
    <xf numFmtId="0" fontId="20" fillId="0" borderId="0" xfId="0" applyFont="1" applyAlignment="1">
      <alignment horizontal="left" vertical="justify"/>
    </xf>
    <xf numFmtId="0" fontId="20" fillId="0" borderId="42" xfId="0" applyFont="1" applyBorder="1" applyAlignment="1">
      <alignment horizontal="left" vertical="justify"/>
    </xf>
    <xf numFmtId="9" fontId="30" fillId="0" borderId="82" xfId="89" applyFont="1" applyFill="1" applyBorder="1" applyAlignment="1">
      <alignment horizontal="center" vertical="center"/>
    </xf>
    <xf numFmtId="9" fontId="30" fillId="0" borderId="84" xfId="89" applyFont="1" applyFill="1" applyBorder="1" applyAlignment="1">
      <alignment horizontal="center" vertical="center"/>
    </xf>
    <xf numFmtId="0" fontId="27" fillId="11" borderId="29" xfId="0" applyFont="1" applyFill="1" applyBorder="1" applyAlignment="1">
      <alignment horizontal="left" vertical="center"/>
    </xf>
    <xf numFmtId="0" fontId="27" fillId="11" borderId="30" xfId="0" applyFont="1" applyFill="1" applyBorder="1" applyAlignment="1">
      <alignment horizontal="left" vertical="center"/>
    </xf>
    <xf numFmtId="0" fontId="27" fillId="11" borderId="31" xfId="0" applyFont="1" applyFill="1" applyBorder="1" applyAlignment="1">
      <alignment horizontal="left" vertical="center"/>
    </xf>
    <xf numFmtId="0" fontId="64" fillId="12" borderId="52" xfId="15" applyFont="1" applyFill="1" applyBorder="1" applyAlignment="1">
      <alignment horizontal="left" vertical="center"/>
    </xf>
    <xf numFmtId="0" fontId="64" fillId="12" borderId="53" xfId="15" applyFont="1" applyFill="1" applyBorder="1" applyAlignment="1">
      <alignment horizontal="left" vertical="center"/>
    </xf>
    <xf numFmtId="0" fontId="64" fillId="12" borderId="54" xfId="15" applyFont="1" applyFill="1" applyBorder="1" applyAlignment="1">
      <alignment horizontal="left" vertical="center"/>
    </xf>
    <xf numFmtId="0" fontId="64" fillId="12" borderId="16" xfId="15" applyFont="1" applyFill="1" applyBorder="1" applyAlignment="1">
      <alignment horizontal="center" vertical="center" wrapText="1"/>
    </xf>
    <xf numFmtId="0" fontId="64" fillId="12" borderId="57" xfId="15" applyFont="1" applyFill="1" applyBorder="1" applyAlignment="1">
      <alignment horizontal="center" vertical="center" wrapText="1"/>
    </xf>
    <xf numFmtId="0" fontId="33" fillId="0" borderId="0" xfId="0" applyFont="1" applyAlignment="1">
      <alignment horizontal="left"/>
    </xf>
    <xf numFmtId="0" fontId="30" fillId="0" borderId="0" xfId="0" applyFont="1" applyAlignment="1">
      <alignment horizontal="left" vertical="top" wrapText="1"/>
    </xf>
    <xf numFmtId="0" fontId="27" fillId="11" borderId="38" xfId="0" applyFont="1" applyFill="1" applyBorder="1" applyAlignment="1">
      <alignment horizontal="left" vertical="center"/>
    </xf>
    <xf numFmtId="0" fontId="27" fillId="11" borderId="39" xfId="0" applyFont="1" applyFill="1" applyBorder="1" applyAlignment="1">
      <alignment horizontal="left" vertical="center"/>
    </xf>
    <xf numFmtId="0" fontId="27" fillId="11" borderId="40" xfId="0" applyFont="1" applyFill="1" applyBorder="1" applyAlignment="1">
      <alignment horizontal="left" vertical="center"/>
    </xf>
    <xf numFmtId="0" fontId="30" fillId="0" borderId="121" xfId="0" applyFont="1" applyBorder="1" applyAlignment="1">
      <alignment horizontal="left" vertical="center" wrapText="1"/>
    </xf>
    <xf numFmtId="0" fontId="30" fillId="0" borderId="122" xfId="0" applyFont="1" applyBorder="1" applyAlignment="1">
      <alignment horizontal="left" vertical="center" wrapText="1"/>
    </xf>
    <xf numFmtId="0" fontId="30" fillId="0" borderId="123" xfId="0" applyFont="1" applyBorder="1" applyAlignment="1">
      <alignment horizontal="left" vertical="center" wrapText="1"/>
    </xf>
    <xf numFmtId="0" fontId="30" fillId="3" borderId="65" xfId="0" applyFont="1" applyFill="1" applyBorder="1" applyAlignment="1">
      <alignment horizontal="center"/>
    </xf>
    <xf numFmtId="0" fontId="24" fillId="3" borderId="126" xfId="0" applyFont="1" applyFill="1" applyBorder="1" applyAlignment="1">
      <alignment horizontal="center"/>
    </xf>
    <xf numFmtId="0" fontId="24" fillId="3" borderId="127" xfId="0" applyFont="1" applyFill="1" applyBorder="1" applyAlignment="1">
      <alignment horizontal="center"/>
    </xf>
    <xf numFmtId="0" fontId="27" fillId="11" borderId="76" xfId="0" applyFont="1" applyFill="1" applyBorder="1" applyAlignment="1">
      <alignment horizontal="center" vertical="center" wrapText="1"/>
    </xf>
    <xf numFmtId="0" fontId="27" fillId="11" borderId="77" xfId="0" applyFont="1" applyFill="1" applyBorder="1" applyAlignment="1">
      <alignment horizontal="center" vertical="center" wrapText="1"/>
    </xf>
    <xf numFmtId="0" fontId="46" fillId="2" borderId="0" xfId="0" applyFont="1" applyFill="1" applyAlignment="1">
      <alignment horizontal="justify" vertical="justify" wrapText="1"/>
    </xf>
    <xf numFmtId="0" fontId="28" fillId="2" borderId="44" xfId="0" applyFont="1" applyFill="1" applyBorder="1" applyAlignment="1">
      <alignment horizontal="justify" vertical="justify" wrapText="1"/>
    </xf>
    <xf numFmtId="0" fontId="28" fillId="2" borderId="45" xfId="0" applyFont="1" applyFill="1" applyBorder="1" applyAlignment="1">
      <alignment horizontal="justify" vertical="justify" wrapText="1"/>
    </xf>
    <xf numFmtId="0" fontId="28" fillId="2" borderId="46" xfId="0" applyFont="1" applyFill="1" applyBorder="1" applyAlignment="1">
      <alignment horizontal="justify" vertical="justify" wrapText="1"/>
    </xf>
    <xf numFmtId="0" fontId="27" fillId="13" borderId="0" xfId="0" applyFont="1" applyFill="1" applyAlignment="1">
      <alignment horizontal="left"/>
    </xf>
    <xf numFmtId="0" fontId="43" fillId="2" borderId="29" xfId="0" applyFont="1" applyFill="1" applyBorder="1" applyAlignment="1">
      <alignment horizontal="left" wrapText="1"/>
    </xf>
    <xf numFmtId="0" fontId="43" fillId="2" borderId="30" xfId="0" applyFont="1" applyFill="1" applyBorder="1" applyAlignment="1">
      <alignment horizontal="left" wrapText="1"/>
    </xf>
    <xf numFmtId="0" fontId="43" fillId="2" borderId="31" xfId="0" applyFont="1" applyFill="1" applyBorder="1" applyAlignment="1">
      <alignment horizontal="left" wrapText="1"/>
    </xf>
    <xf numFmtId="0" fontId="29" fillId="11" borderId="0" xfId="0" applyFont="1" applyFill="1" applyAlignment="1">
      <alignment horizontal="left" vertical="center" wrapText="1"/>
    </xf>
    <xf numFmtId="0" fontId="20" fillId="2" borderId="0" xfId="0" applyFont="1" applyFill="1" applyAlignment="1">
      <alignment horizontal="left"/>
    </xf>
    <xf numFmtId="0" fontId="20" fillId="2" borderId="0" xfId="0" applyFont="1" applyFill="1" applyAlignment="1">
      <alignment horizontal="left" vertical="center" wrapText="1"/>
    </xf>
    <xf numFmtId="0" fontId="43" fillId="2" borderId="44" xfId="0" applyFont="1" applyFill="1" applyBorder="1" applyAlignment="1">
      <alignment horizontal="left" wrapText="1"/>
    </xf>
    <xf numFmtId="0" fontId="43" fillId="2" borderId="45" xfId="0" applyFont="1" applyFill="1" applyBorder="1" applyAlignment="1">
      <alignment horizontal="left" wrapText="1"/>
    </xf>
    <xf numFmtId="0" fontId="43" fillId="2" borderId="46" xfId="0" applyFont="1" applyFill="1" applyBorder="1" applyAlignment="1">
      <alignment horizontal="left" wrapText="1"/>
    </xf>
    <xf numFmtId="0" fontId="30" fillId="2" borderId="41"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2" xfId="0" applyFont="1" applyFill="1" applyBorder="1" applyAlignment="1">
      <alignment horizontal="justify" vertical="justify" wrapText="1"/>
    </xf>
    <xf numFmtId="0" fontId="30" fillId="2" borderId="41" xfId="0" applyFont="1" applyFill="1" applyBorder="1" applyAlignment="1">
      <alignment horizontal="justify" vertical="justify"/>
    </xf>
    <xf numFmtId="0" fontId="30" fillId="2" borderId="0" xfId="0" applyFont="1" applyFill="1" applyAlignment="1">
      <alignment horizontal="justify" vertical="justify"/>
    </xf>
    <xf numFmtId="0" fontId="30" fillId="2" borderId="42" xfId="0" applyFont="1" applyFill="1" applyBorder="1" applyAlignment="1">
      <alignment horizontal="justify" vertical="justify"/>
    </xf>
    <xf numFmtId="0" fontId="14" fillId="2" borderId="41" xfId="0" applyFont="1" applyFill="1" applyBorder="1" applyAlignment="1">
      <alignment horizontal="left" wrapText="1"/>
    </xf>
    <xf numFmtId="0" fontId="14" fillId="2" borderId="0" xfId="0" applyFont="1" applyFill="1" applyAlignment="1">
      <alignment horizontal="left" wrapText="1"/>
    </xf>
    <xf numFmtId="0" fontId="14" fillId="2" borderId="42" xfId="0" applyFont="1" applyFill="1" applyBorder="1" applyAlignment="1">
      <alignment horizontal="left" wrapText="1"/>
    </xf>
    <xf numFmtId="0" fontId="18" fillId="2" borderId="41" xfId="0" applyFont="1" applyFill="1" applyBorder="1" applyAlignment="1">
      <alignment horizontal="left" vertical="center" wrapText="1"/>
    </xf>
    <xf numFmtId="0" fontId="18" fillId="2" borderId="0" xfId="0" applyFont="1" applyFill="1" applyAlignment="1">
      <alignment horizontal="left" vertical="center" wrapText="1"/>
    </xf>
    <xf numFmtId="0" fontId="18" fillId="2" borderId="42" xfId="0" applyFont="1" applyFill="1" applyBorder="1" applyAlignment="1">
      <alignment horizontal="left" vertical="center" wrapText="1"/>
    </xf>
    <xf numFmtId="0" fontId="18" fillId="2" borderId="48" xfId="0" applyFont="1" applyFill="1" applyBorder="1" applyAlignment="1">
      <alignment horizontal="left" vertical="center" wrapText="1"/>
    </xf>
    <xf numFmtId="0" fontId="18" fillId="2" borderId="2" xfId="0" applyFont="1" applyFill="1" applyBorder="1" applyAlignment="1">
      <alignment horizontal="left" vertical="center" wrapText="1"/>
    </xf>
    <xf numFmtId="0" fontId="18" fillId="2" borderId="49" xfId="0" applyFont="1" applyFill="1" applyBorder="1" applyAlignment="1">
      <alignment horizontal="left" vertical="center" wrapText="1"/>
    </xf>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18.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3.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810904</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1</xdr:col>
      <xdr:colOff>355349</xdr:colOff>
      <xdr:row>44</xdr:row>
      <xdr:rowOff>56030</xdr:rowOff>
    </xdr:from>
    <xdr:to>
      <xdr:col>6</xdr:col>
      <xdr:colOff>1669677</xdr:colOff>
      <xdr:row>53</xdr:row>
      <xdr:rowOff>112059</xdr:rowOff>
    </xdr:to>
    <xdr:pic>
      <xdr:nvPicPr>
        <xdr:cNvPr id="14" name="Imagen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534643" y="17604442"/>
          <a:ext cx="6088034" cy="3597088"/>
        </a:xfrm>
        <a:prstGeom prst="rect">
          <a:avLst/>
        </a:prstGeom>
      </xdr:spPr>
    </xdr:pic>
    <xdr:clientData/>
  </xdr:twoCellAnchor>
  <xdr:twoCellAnchor editAs="oneCell">
    <xdr:from>
      <xdr:col>2</xdr:col>
      <xdr:colOff>56029</xdr:colOff>
      <xdr:row>66</xdr:row>
      <xdr:rowOff>100853</xdr:rowOff>
    </xdr:from>
    <xdr:to>
      <xdr:col>6</xdr:col>
      <xdr:colOff>2534531</xdr:colOff>
      <xdr:row>70</xdr:row>
      <xdr:rowOff>156883</xdr:rowOff>
    </xdr:to>
    <xdr:pic>
      <xdr:nvPicPr>
        <xdr:cNvPr id="6" name="Imagen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3"/>
        <a:stretch>
          <a:fillRect/>
        </a:stretch>
      </xdr:blipFill>
      <xdr:spPr>
        <a:xfrm>
          <a:off x="627529" y="24563294"/>
          <a:ext cx="6860002" cy="1759324"/>
        </a:xfrm>
        <a:prstGeom prst="rect">
          <a:avLst/>
        </a:prstGeom>
      </xdr:spPr>
    </xdr:pic>
    <xdr:clientData/>
  </xdr:twoCellAnchor>
  <xdr:twoCellAnchor editAs="oneCell">
    <xdr:from>
      <xdr:col>2</xdr:col>
      <xdr:colOff>0</xdr:colOff>
      <xdr:row>32</xdr:row>
      <xdr:rowOff>0</xdr:rowOff>
    </xdr:from>
    <xdr:to>
      <xdr:col>6</xdr:col>
      <xdr:colOff>1861711</xdr:colOff>
      <xdr:row>40</xdr:row>
      <xdr:rowOff>179294</xdr:rowOff>
    </xdr:to>
    <xdr:pic>
      <xdr:nvPicPr>
        <xdr:cNvPr id="8" name="Imagen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4"/>
        <a:stretch>
          <a:fillRect/>
        </a:stretch>
      </xdr:blipFill>
      <xdr:spPr>
        <a:xfrm>
          <a:off x="571500" y="13480676"/>
          <a:ext cx="6243211" cy="3585883"/>
        </a:xfrm>
        <a:prstGeom prst="rect">
          <a:avLst/>
        </a:prstGeom>
      </xdr:spPr>
    </xdr:pic>
    <xdr:clientData/>
  </xdr:twoCellAnchor>
  <xdr:twoCellAnchor editAs="oneCell">
    <xdr:from>
      <xdr:col>2</xdr:col>
      <xdr:colOff>0</xdr:colOff>
      <xdr:row>77</xdr:row>
      <xdr:rowOff>0</xdr:rowOff>
    </xdr:from>
    <xdr:to>
      <xdr:col>6</xdr:col>
      <xdr:colOff>1272092</xdr:colOff>
      <xdr:row>108</xdr:row>
      <xdr:rowOff>11206</xdr:rowOff>
    </xdr:to>
    <xdr:pic>
      <xdr:nvPicPr>
        <xdr:cNvPr id="10" name="Imagen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5"/>
        <a:stretch>
          <a:fillRect/>
        </a:stretch>
      </xdr:blipFill>
      <xdr:spPr>
        <a:xfrm>
          <a:off x="571500" y="27745765"/>
          <a:ext cx="5653592" cy="591670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239874</xdr:colOff>
      <xdr:row>7</xdr:row>
      <xdr:rowOff>98638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2316903</xdr:colOff>
      <xdr:row>1</xdr:row>
      <xdr:rowOff>3810</xdr:rowOff>
    </xdr:from>
    <xdr:to>
      <xdr:col>2</xdr:col>
      <xdr:colOff>26670</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6903" y="165735"/>
          <a:ext cx="1872192" cy="76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0</xdr:col>
      <xdr:colOff>3484007</xdr:colOff>
      <xdr:row>8</xdr:row>
      <xdr:rowOff>136072</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122671</xdr:rowOff>
    </xdr:from>
    <xdr:to>
      <xdr:col>0</xdr:col>
      <xdr:colOff>1746250</xdr:colOff>
      <xdr:row>5</xdr:row>
      <xdr:rowOff>175586</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0" y="317501"/>
          <a:ext cx="1746250" cy="810585"/>
        </a:xfrm>
        <a:prstGeom prst="rect">
          <a:avLst/>
        </a:prstGeom>
      </xdr:spPr>
    </xdr:pic>
    <xdr:clientData/>
  </xdr:twoCellAnchor>
  <xdr:twoCellAnchor editAs="oneCell">
    <xdr:from>
      <xdr:col>0</xdr:col>
      <xdr:colOff>86591</xdr:colOff>
      <xdr:row>42</xdr:row>
      <xdr:rowOff>8658</xdr:rowOff>
    </xdr:from>
    <xdr:to>
      <xdr:col>2</xdr:col>
      <xdr:colOff>1136506</xdr:colOff>
      <xdr:row>44</xdr:row>
      <xdr:rowOff>131106</xdr:rowOff>
    </xdr:to>
    <xdr:pic>
      <xdr:nvPicPr>
        <xdr:cNvPr id="3" name="Imagen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86591" y="7726073"/>
          <a:ext cx="7013864" cy="51210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560917</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6298406" y="4012406"/>
          <a:ext cx="5500687"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4" name="Rectángulo 4">
          <a:extLst>
            <a:ext uri="{FF2B5EF4-FFF2-40B4-BE49-F238E27FC236}">
              <a16:creationId xmlns:a16="http://schemas.microsoft.com/office/drawing/2014/main" id="{00000000-0008-0000-1000-000004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oneCellAnchor>
    <xdr:from>
      <xdr:col>1</xdr:col>
      <xdr:colOff>95249</xdr:colOff>
      <xdr:row>9</xdr:row>
      <xdr:rowOff>152399</xdr:rowOff>
    </xdr:from>
    <xdr:ext cx="2200275" cy="248851"/>
    <xdr:sp macro="" textlink="">
      <xdr:nvSpPr>
        <xdr:cNvPr id="4" name="Rectángulo 1">
          <a:extLst>
            <a:ext uri="{FF2B5EF4-FFF2-40B4-BE49-F238E27FC236}">
              <a16:creationId xmlns:a16="http://schemas.microsoft.com/office/drawing/2014/main" id="{00000000-0008-0000-1200-000004000000}"/>
            </a:ext>
          </a:extLst>
        </xdr:cNvPr>
        <xdr:cNvSpPr/>
      </xdr:nvSpPr>
      <xdr:spPr>
        <a:xfrm>
          <a:off x="1743074" y="18668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24</xdr:row>
      <xdr:rowOff>66675</xdr:rowOff>
    </xdr:from>
    <xdr:to>
      <xdr:col>4</xdr:col>
      <xdr:colOff>981075</xdr:colOff>
      <xdr:row>24</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24</xdr:row>
      <xdr:rowOff>66675</xdr:rowOff>
    </xdr:from>
    <xdr:to>
      <xdr:col>4</xdr:col>
      <xdr:colOff>981075</xdr:colOff>
      <xdr:row>24</xdr:row>
      <xdr:rowOff>152400</xdr:rowOff>
    </xdr:to>
    <xdr:cxnSp macro="">
      <xdr:nvCxnSpPr>
        <xdr:cNvPr id="4" name="Conector recto 4">
          <a:extLst>
            <a:ext uri="{FF2B5EF4-FFF2-40B4-BE49-F238E27FC236}">
              <a16:creationId xmlns:a16="http://schemas.microsoft.com/office/drawing/2014/main" id="{00000000-0008-0000-1300-000004000000}"/>
            </a:ext>
          </a:extLst>
        </xdr:cNvPr>
        <xdr:cNvCxnSpPr/>
      </xdr:nvCxnSpPr>
      <xdr:spPr>
        <a:xfrm>
          <a:off x="5067300" y="4048125"/>
          <a:ext cx="22193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twoCellAnchor editAs="oneCell">
    <xdr:from>
      <xdr:col>0</xdr:col>
      <xdr:colOff>0</xdr:colOff>
      <xdr:row>1</xdr:row>
      <xdr:rowOff>19050</xdr:rowOff>
    </xdr:from>
    <xdr:to>
      <xdr:col>0</xdr:col>
      <xdr:colOff>1438781</xdr:colOff>
      <xdr:row>5</xdr:row>
      <xdr:rowOff>78547</xdr:rowOff>
    </xdr:to>
    <xdr:pic>
      <xdr:nvPicPr>
        <xdr:cNvPr id="4" name="Imagen 2">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0" y="209550"/>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twoCellAnchor editAs="oneCell">
    <xdr:from>
      <xdr:col>0</xdr:col>
      <xdr:colOff>0</xdr:colOff>
      <xdr:row>0</xdr:row>
      <xdr:rowOff>9525</xdr:rowOff>
    </xdr:from>
    <xdr:to>
      <xdr:col>0</xdr:col>
      <xdr:colOff>1438781</xdr:colOff>
      <xdr:row>4</xdr:row>
      <xdr:rowOff>40447</xdr:rowOff>
    </xdr:to>
    <xdr:pic>
      <xdr:nvPicPr>
        <xdr:cNvPr id="4" name="Imagen 1">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9525</xdr:colOff>
      <xdr:row>0</xdr:row>
      <xdr:rowOff>19050</xdr:rowOff>
    </xdr:from>
    <xdr:to>
      <xdr:col>0</xdr:col>
      <xdr:colOff>1448306</xdr:colOff>
      <xdr:row>4</xdr:row>
      <xdr:rowOff>49972</xdr:rowOff>
    </xdr:to>
    <xdr:pic>
      <xdr:nvPicPr>
        <xdr:cNvPr id="5" name="Imagen 2">
          <a:extLst>
            <a:ext uri="{FF2B5EF4-FFF2-40B4-BE49-F238E27FC236}">
              <a16:creationId xmlns:a16="http://schemas.microsoft.com/office/drawing/2014/main" id="{00000000-0008-0000-1900-000005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6" name="Conector recto 3">
          <a:extLst>
            <a:ext uri="{FF2B5EF4-FFF2-40B4-BE49-F238E27FC236}">
              <a16:creationId xmlns:a16="http://schemas.microsoft.com/office/drawing/2014/main" id="{00000000-0008-0000-1900-000006000000}"/>
            </a:ext>
          </a:extLst>
        </xdr:cNvPr>
        <xdr:cNvCxnSpPr/>
      </xdr:nvCxnSpPr>
      <xdr:spPr>
        <a:xfrm>
          <a:off x="5705475" y="2181225"/>
          <a:ext cx="178117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twoCellAnchor editAs="oneCell">
    <xdr:from>
      <xdr:col>0</xdr:col>
      <xdr:colOff>9525</xdr:colOff>
      <xdr:row>0</xdr:row>
      <xdr:rowOff>114300</xdr:rowOff>
    </xdr:from>
    <xdr:to>
      <xdr:col>0</xdr:col>
      <xdr:colOff>1457325</xdr:colOff>
      <xdr:row>5</xdr:row>
      <xdr:rowOff>95318</xdr:rowOff>
    </xdr:to>
    <xdr:pic>
      <xdr:nvPicPr>
        <xdr:cNvPr id="4" name="Imagen 2">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marzo 2025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31/03/2025 no ha constituido reservas en este concepto.</a:t>
          </a:r>
          <a:endParaRPr lang="es-PY">
            <a:solidFill>
              <a:schemeClr val="accent1">
                <a:lumMod val="50000"/>
              </a:schemeClr>
            </a:solidFill>
            <a:effectLst/>
          </a:endParaRPr>
        </a:p>
      </xdr:txBody>
    </xdr:sp>
    <xdr:clientData/>
  </xdr:twoCellAnchor>
  <xdr:twoCellAnchor>
    <xdr:from>
      <xdr:col>0</xdr:col>
      <xdr:colOff>47626</xdr:colOff>
      <xdr:row>11</xdr:row>
      <xdr:rowOff>28575</xdr:rowOff>
    </xdr:from>
    <xdr:to>
      <xdr:col>7</xdr:col>
      <xdr:colOff>133350</xdr:colOff>
      <xdr:row>14</xdr:row>
      <xdr:rowOff>95250</xdr:rowOff>
    </xdr:to>
    <xdr:sp macro="" textlink="">
      <xdr:nvSpPr>
        <xdr:cNvPr id="9" name="CuadroTexto 2">
          <a:extLst>
            <a:ext uri="{FF2B5EF4-FFF2-40B4-BE49-F238E27FC236}">
              <a16:creationId xmlns:a16="http://schemas.microsoft.com/office/drawing/2014/main" id="{00000000-0008-0000-1B00-000009000000}"/>
            </a:ext>
          </a:extLst>
        </xdr:cNvPr>
        <xdr:cNvSpPr txBox="1"/>
      </xdr:nvSpPr>
      <xdr:spPr>
        <a:xfrm>
          <a:off x="47626" y="1981200"/>
          <a:ext cx="7622380" cy="5667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marzo 2025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10" name="CuadroTexto 3">
          <a:extLst>
            <a:ext uri="{FF2B5EF4-FFF2-40B4-BE49-F238E27FC236}">
              <a16:creationId xmlns:a16="http://schemas.microsoft.com/office/drawing/2014/main" id="{00000000-0008-0000-1B00-00000A000000}"/>
            </a:ext>
          </a:extLst>
        </xdr:cNvPr>
        <xdr:cNvSpPr txBox="1"/>
      </xdr:nvSpPr>
      <xdr:spPr>
        <a:xfrm>
          <a:off x="0" y="2824163"/>
          <a:ext cx="7670006" cy="5095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11" name="CuadroTexto 4">
          <a:extLst>
            <a:ext uri="{FF2B5EF4-FFF2-40B4-BE49-F238E27FC236}">
              <a16:creationId xmlns:a16="http://schemas.microsoft.com/office/drawing/2014/main" id="{00000000-0008-0000-1B00-00000B000000}"/>
            </a:ext>
          </a:extLst>
        </xdr:cNvPr>
        <xdr:cNvSpPr txBox="1"/>
      </xdr:nvSpPr>
      <xdr:spPr>
        <a:xfrm>
          <a:off x="47625" y="3588544"/>
          <a:ext cx="7698581" cy="5929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12" name="CuadroTexto 5">
          <a:extLst>
            <a:ext uri="{FF2B5EF4-FFF2-40B4-BE49-F238E27FC236}">
              <a16:creationId xmlns:a16="http://schemas.microsoft.com/office/drawing/2014/main" id="{00000000-0008-0000-1B00-00000C000000}"/>
            </a:ext>
          </a:extLst>
        </xdr:cNvPr>
        <xdr:cNvSpPr txBox="1"/>
      </xdr:nvSpPr>
      <xdr:spPr>
        <a:xfrm>
          <a:off x="38100" y="5098255"/>
          <a:ext cx="7612856" cy="51911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13" name="Imagen 6">
          <a:extLst>
            <a:ext uri="{FF2B5EF4-FFF2-40B4-BE49-F238E27FC236}">
              <a16:creationId xmlns:a16="http://schemas.microsoft.com/office/drawing/2014/main" id="{00000000-0008-0000-1B00-00000D000000}"/>
            </a:ext>
          </a:extLst>
        </xdr:cNvPr>
        <xdr:cNvPicPr>
          <a:picLocks noChangeAspect="1"/>
        </xdr:cNvPicPr>
      </xdr:nvPicPr>
      <xdr:blipFill>
        <a:blip xmlns:r="http://schemas.openxmlformats.org/officeDocument/2006/relationships" r:embed="rId1"/>
        <a:stretch>
          <a:fillRect/>
        </a:stretch>
      </xdr:blipFill>
      <xdr:spPr>
        <a:xfrm>
          <a:off x="0" y="0"/>
          <a:ext cx="1550276" cy="776288"/>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14" name="CuadroTexto 7">
          <a:extLst>
            <a:ext uri="{FF2B5EF4-FFF2-40B4-BE49-F238E27FC236}">
              <a16:creationId xmlns:a16="http://schemas.microsoft.com/office/drawing/2014/main" id="{00000000-0008-0000-1B00-00000E000000}"/>
            </a:ext>
          </a:extLst>
        </xdr:cNvPr>
        <xdr:cNvSpPr txBox="1"/>
      </xdr:nvSpPr>
      <xdr:spPr>
        <a:xfrm>
          <a:off x="28575" y="3617119"/>
          <a:ext cx="7698581" cy="52625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31/03/2025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twoCellAnchor editAs="oneCell">
    <xdr:from>
      <xdr:col>0</xdr:col>
      <xdr:colOff>0</xdr:colOff>
      <xdr:row>0</xdr:row>
      <xdr:rowOff>85724</xdr:rowOff>
    </xdr:from>
    <xdr:to>
      <xdr:col>0</xdr:col>
      <xdr:colOff>1722576</xdr:colOff>
      <xdr:row>5</xdr:row>
      <xdr:rowOff>85724</xdr:rowOff>
    </xdr:to>
    <xdr:pic>
      <xdr:nvPicPr>
        <xdr:cNvPr id="4" name="Imagen 2">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5" name="Imagen 8">
          <a:extLst>
            <a:ext uri="{FF2B5EF4-FFF2-40B4-BE49-F238E27FC236}">
              <a16:creationId xmlns:a16="http://schemas.microsoft.com/office/drawing/2014/main" id="{00000000-0008-0000-1C00-000005000000}"/>
            </a:ext>
          </a:extLst>
        </xdr:cNvPr>
        <xdr:cNvPicPr>
          <a:picLocks noChangeAspect="1"/>
        </xdr:cNvPicPr>
      </xdr:nvPicPr>
      <xdr:blipFill>
        <a:blip xmlns:r="http://schemas.openxmlformats.org/officeDocument/2006/relationships" r:embed="rId2"/>
        <a:stretch>
          <a:fillRect/>
        </a:stretch>
      </xdr:blipFill>
      <xdr:spPr>
        <a:xfrm>
          <a:off x="3438525" y="1943100"/>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twoCellAnchor editAs="oneCell">
    <xdr:from>
      <xdr:col>0</xdr:col>
      <xdr:colOff>57150</xdr:colOff>
      <xdr:row>0</xdr:row>
      <xdr:rowOff>133349</xdr:rowOff>
    </xdr:from>
    <xdr:to>
      <xdr:col>0</xdr:col>
      <xdr:colOff>1626411</xdr:colOff>
      <xdr:row>5</xdr:row>
      <xdr:rowOff>3174</xdr:rowOff>
    </xdr:to>
    <xdr:pic>
      <xdr:nvPicPr>
        <xdr:cNvPr id="5" name="Imagen 1">
          <a:extLst>
            <a:ext uri="{FF2B5EF4-FFF2-40B4-BE49-F238E27FC236}">
              <a16:creationId xmlns:a16="http://schemas.microsoft.com/office/drawing/2014/main" id="{00000000-0008-0000-1E00-000005000000}"/>
            </a:ext>
          </a:extLst>
        </xdr:cNvPr>
        <xdr:cNvPicPr>
          <a:picLocks noChangeAspect="1"/>
        </xdr:cNvPicPr>
      </xdr:nvPicPr>
      <xdr:blipFill>
        <a:blip xmlns:r="http://schemas.openxmlformats.org/officeDocument/2006/relationships" r:embed="rId1"/>
        <a:stretch>
          <a:fillRect/>
        </a:stretch>
      </xdr:blipFill>
      <xdr:spPr>
        <a:xfrm>
          <a:off x="57150" y="133349"/>
          <a:ext cx="1569261" cy="6635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6" name="Imagen 3">
          <a:extLst>
            <a:ext uri="{FF2B5EF4-FFF2-40B4-BE49-F238E27FC236}">
              <a16:creationId xmlns:a16="http://schemas.microsoft.com/office/drawing/2014/main" id="{00000000-0008-0000-1E00-000006000000}"/>
            </a:ext>
          </a:extLst>
        </xdr:cNvPr>
        <xdr:cNvPicPr>
          <a:picLocks noChangeAspect="1"/>
        </xdr:cNvPicPr>
      </xdr:nvPicPr>
      <xdr:blipFill>
        <a:blip xmlns:r="http://schemas.openxmlformats.org/officeDocument/2006/relationships" r:embed="rId2"/>
        <a:stretch>
          <a:fillRect/>
        </a:stretch>
      </xdr:blipFill>
      <xdr:spPr>
        <a:xfrm>
          <a:off x="2948517" y="2463800"/>
          <a:ext cx="2204022" cy="444793"/>
        </a:xfrm>
        <a:prstGeom prst="rect">
          <a:avLst/>
        </a:prstGeom>
      </xdr:spPr>
    </xdr:pic>
    <xdr:clientData/>
  </xdr:twoCellAnchor>
  <xdr:twoCellAnchor editAs="oneCell">
    <xdr:from>
      <xdr:col>0</xdr:col>
      <xdr:colOff>57150</xdr:colOff>
      <xdr:row>0</xdr:row>
      <xdr:rowOff>133349</xdr:rowOff>
    </xdr:from>
    <xdr:to>
      <xdr:col>0</xdr:col>
      <xdr:colOff>1626411</xdr:colOff>
      <xdr:row>5</xdr:row>
      <xdr:rowOff>3174</xdr:rowOff>
    </xdr:to>
    <xdr:pic>
      <xdr:nvPicPr>
        <xdr:cNvPr id="7" name="Imagen 1">
          <a:extLst>
            <a:ext uri="{FF2B5EF4-FFF2-40B4-BE49-F238E27FC236}">
              <a16:creationId xmlns:a16="http://schemas.microsoft.com/office/drawing/2014/main" id="{00000000-0008-0000-1E00-000007000000}"/>
            </a:ext>
          </a:extLst>
        </xdr:cNvPr>
        <xdr:cNvPicPr>
          <a:picLocks noChangeAspect="1"/>
        </xdr:cNvPicPr>
      </xdr:nvPicPr>
      <xdr:blipFill>
        <a:blip xmlns:r="http://schemas.openxmlformats.org/officeDocument/2006/relationships" r:embed="rId1"/>
        <a:stretch>
          <a:fillRect/>
        </a:stretch>
      </xdr:blipFill>
      <xdr:spPr>
        <a:xfrm>
          <a:off x="57150" y="133349"/>
          <a:ext cx="1569261" cy="6635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8" name="Imagen 3">
          <a:extLst>
            <a:ext uri="{FF2B5EF4-FFF2-40B4-BE49-F238E27FC236}">
              <a16:creationId xmlns:a16="http://schemas.microsoft.com/office/drawing/2014/main" id="{00000000-0008-0000-1E00-000008000000}"/>
            </a:ext>
          </a:extLst>
        </xdr:cNvPr>
        <xdr:cNvPicPr>
          <a:picLocks noChangeAspect="1"/>
        </xdr:cNvPicPr>
      </xdr:nvPicPr>
      <xdr:blipFill>
        <a:blip xmlns:r="http://schemas.openxmlformats.org/officeDocument/2006/relationships" r:embed="rId2"/>
        <a:stretch>
          <a:fillRect/>
        </a:stretch>
      </xdr:blipFill>
      <xdr:spPr>
        <a:xfrm>
          <a:off x="2948517" y="2463800"/>
          <a:ext cx="2204022" cy="444793"/>
        </a:xfrm>
        <a:prstGeom prst="rect">
          <a:avLst/>
        </a:prstGeom>
      </xdr:spPr>
    </xdr:pic>
    <xdr:clientData/>
  </xdr:twoCellAnchor>
  <xdr:twoCellAnchor editAs="oneCell">
    <xdr:from>
      <xdr:col>0</xdr:col>
      <xdr:colOff>57150</xdr:colOff>
      <xdr:row>0</xdr:row>
      <xdr:rowOff>133349</xdr:rowOff>
    </xdr:from>
    <xdr:to>
      <xdr:col>0</xdr:col>
      <xdr:colOff>1626411</xdr:colOff>
      <xdr:row>5</xdr:row>
      <xdr:rowOff>3174</xdr:rowOff>
    </xdr:to>
    <xdr:pic>
      <xdr:nvPicPr>
        <xdr:cNvPr id="9" name="Imagen 1">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1"/>
        <a:stretch>
          <a:fillRect/>
        </a:stretch>
      </xdr:blipFill>
      <xdr:spPr>
        <a:xfrm>
          <a:off x="57150" y="133349"/>
          <a:ext cx="1569261" cy="6635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10" name="Imagen 3">
          <a:extLst>
            <a:ext uri="{FF2B5EF4-FFF2-40B4-BE49-F238E27FC236}">
              <a16:creationId xmlns:a16="http://schemas.microsoft.com/office/drawing/2014/main" id="{00000000-0008-0000-1E00-00000A000000}"/>
            </a:ext>
          </a:extLst>
        </xdr:cNvPr>
        <xdr:cNvPicPr>
          <a:picLocks noChangeAspect="1"/>
        </xdr:cNvPicPr>
      </xdr:nvPicPr>
      <xdr:blipFill>
        <a:blip xmlns:r="http://schemas.openxmlformats.org/officeDocument/2006/relationships" r:embed="rId2"/>
        <a:stretch>
          <a:fillRect/>
        </a:stretch>
      </xdr:blipFill>
      <xdr:spPr>
        <a:xfrm>
          <a:off x="2948517" y="2463800"/>
          <a:ext cx="2204022" cy="44479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twoCellAnchor editAs="oneCell">
    <xdr:from>
      <xdr:col>0</xdr:col>
      <xdr:colOff>71438</xdr:colOff>
      <xdr:row>0</xdr:row>
      <xdr:rowOff>142877</xdr:rowOff>
    </xdr:from>
    <xdr:to>
      <xdr:col>0</xdr:col>
      <xdr:colOff>1940720</xdr:colOff>
      <xdr:row>5</xdr:row>
      <xdr:rowOff>108025</xdr:rowOff>
    </xdr:to>
    <xdr:pic>
      <xdr:nvPicPr>
        <xdr:cNvPr id="4" name="Imagen 2">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twoCellAnchor editAs="oneCell">
    <xdr:from>
      <xdr:col>0</xdr:col>
      <xdr:colOff>0</xdr:colOff>
      <xdr:row>0</xdr:row>
      <xdr:rowOff>85725</xdr:rowOff>
    </xdr:from>
    <xdr:to>
      <xdr:col>0</xdr:col>
      <xdr:colOff>1533525</xdr:colOff>
      <xdr:row>5</xdr:row>
      <xdr:rowOff>28922</xdr:rowOff>
    </xdr:to>
    <xdr:pic>
      <xdr:nvPicPr>
        <xdr:cNvPr id="3" name="Imagen 1">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twoCellAnchor editAs="oneCell">
    <xdr:from>
      <xdr:col>0</xdr:col>
      <xdr:colOff>28575</xdr:colOff>
      <xdr:row>1</xdr:row>
      <xdr:rowOff>28575</xdr:rowOff>
    </xdr:from>
    <xdr:to>
      <xdr:col>0</xdr:col>
      <xdr:colOff>1369811</xdr:colOff>
      <xdr:row>4</xdr:row>
      <xdr:rowOff>172650</xdr:rowOff>
    </xdr:to>
    <xdr:pic>
      <xdr:nvPicPr>
        <xdr:cNvPr id="3" name="Imagen 1">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28575" y="187325"/>
          <a:ext cx="1341236" cy="65207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twoCellAnchor editAs="oneCell">
    <xdr:from>
      <xdr:col>0</xdr:col>
      <xdr:colOff>66674</xdr:colOff>
      <xdr:row>0</xdr:row>
      <xdr:rowOff>114300</xdr:rowOff>
    </xdr:from>
    <xdr:to>
      <xdr:col>0</xdr:col>
      <xdr:colOff>1619250</xdr:colOff>
      <xdr:row>4</xdr:row>
      <xdr:rowOff>114474</xdr:rowOff>
    </xdr:to>
    <xdr:pic>
      <xdr:nvPicPr>
        <xdr:cNvPr id="3" name="Imagen 10">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twoCellAnchor editAs="oneCell">
    <xdr:from>
      <xdr:col>0</xdr:col>
      <xdr:colOff>0</xdr:colOff>
      <xdr:row>0</xdr:row>
      <xdr:rowOff>161925</xdr:rowOff>
    </xdr:from>
    <xdr:to>
      <xdr:col>0</xdr:col>
      <xdr:colOff>1647824</xdr:colOff>
      <xdr:row>5</xdr:row>
      <xdr:rowOff>18357</xdr:rowOff>
    </xdr:to>
    <xdr:pic>
      <xdr:nvPicPr>
        <xdr:cNvPr id="4" name="Imagen 2">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twoCellAnchor editAs="oneCell">
    <xdr:from>
      <xdr:col>1</xdr:col>
      <xdr:colOff>238125</xdr:colOff>
      <xdr:row>12</xdr:row>
      <xdr:rowOff>0</xdr:rowOff>
    </xdr:from>
    <xdr:to>
      <xdr:col>3</xdr:col>
      <xdr:colOff>29147</xdr:colOff>
      <xdr:row>14</xdr:row>
      <xdr:rowOff>127293</xdr:rowOff>
    </xdr:to>
    <xdr:pic>
      <xdr:nvPicPr>
        <xdr:cNvPr id="4" name="Imagen 1">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2771775" y="190500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5" name="Imagen 2">
          <a:extLst>
            <a:ext uri="{FF2B5EF4-FFF2-40B4-BE49-F238E27FC236}">
              <a16:creationId xmlns:a16="http://schemas.microsoft.com/office/drawing/2014/main" id="{00000000-0008-0000-2500-000005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twoCellAnchor editAs="oneCell">
    <xdr:from>
      <xdr:col>0</xdr:col>
      <xdr:colOff>142875</xdr:colOff>
      <xdr:row>0</xdr:row>
      <xdr:rowOff>47625</xdr:rowOff>
    </xdr:from>
    <xdr:to>
      <xdr:col>0</xdr:col>
      <xdr:colOff>1666875</xdr:colOff>
      <xdr:row>4</xdr:row>
      <xdr:rowOff>148071</xdr:rowOff>
    </xdr:to>
    <xdr:pic>
      <xdr:nvPicPr>
        <xdr:cNvPr id="4" name="Imagen 2">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6" name="Imagen 4">
          <a:extLst>
            <a:ext uri="{FF2B5EF4-FFF2-40B4-BE49-F238E27FC236}">
              <a16:creationId xmlns:a16="http://schemas.microsoft.com/office/drawing/2014/main" id="{00000000-0008-0000-2700-000006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twoCellAnchor editAs="oneCell">
    <xdr:from>
      <xdr:col>0</xdr:col>
      <xdr:colOff>76200</xdr:colOff>
      <xdr:row>0</xdr:row>
      <xdr:rowOff>85725</xdr:rowOff>
    </xdr:from>
    <xdr:to>
      <xdr:col>0</xdr:col>
      <xdr:colOff>1609018</xdr:colOff>
      <xdr:row>5</xdr:row>
      <xdr:rowOff>28575</xdr:rowOff>
    </xdr:to>
    <xdr:pic>
      <xdr:nvPicPr>
        <xdr:cNvPr id="3" name="Imagen 4">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twoCellAnchor editAs="oneCell">
    <xdr:from>
      <xdr:col>0</xdr:col>
      <xdr:colOff>0</xdr:colOff>
      <xdr:row>0</xdr:row>
      <xdr:rowOff>66675</xdr:rowOff>
    </xdr:from>
    <xdr:to>
      <xdr:col>0</xdr:col>
      <xdr:colOff>1341236</xdr:colOff>
      <xdr:row>4</xdr:row>
      <xdr:rowOff>77400</xdr:rowOff>
    </xdr:to>
    <xdr:pic>
      <xdr:nvPicPr>
        <xdr:cNvPr id="4" name="Imagen 2">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oneCellAnchor>
    <xdr:from>
      <xdr:col>0</xdr:col>
      <xdr:colOff>57150</xdr:colOff>
      <xdr:row>1</xdr:row>
      <xdr:rowOff>114300</xdr:rowOff>
    </xdr:from>
    <xdr:ext cx="1419225" cy="695560"/>
    <xdr:pic>
      <xdr:nvPicPr>
        <xdr:cNvPr id="5" name="Imagen 2">
          <a:extLst>
            <a:ext uri="{FF2B5EF4-FFF2-40B4-BE49-F238E27FC236}">
              <a16:creationId xmlns:a16="http://schemas.microsoft.com/office/drawing/2014/main" id="{00000000-0008-0000-2D00-000005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235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twoCellAnchor editAs="oneCell">
    <xdr:from>
      <xdr:col>0</xdr:col>
      <xdr:colOff>0</xdr:colOff>
      <xdr:row>0</xdr:row>
      <xdr:rowOff>114300</xdr:rowOff>
    </xdr:from>
    <xdr:to>
      <xdr:col>0</xdr:col>
      <xdr:colOff>1419225</xdr:colOff>
      <xdr:row>5</xdr:row>
      <xdr:rowOff>235</xdr:rowOff>
    </xdr:to>
    <xdr:pic>
      <xdr:nvPicPr>
        <xdr:cNvPr id="4" name="Imagen 2">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K20" sqref="K20"/>
    </sheetView>
  </sheetViews>
  <sheetFormatPr baseColWidth="10" defaultColWidth="11.42578125" defaultRowHeight="15" x14ac:dyDescent="0.25"/>
  <cols>
    <col min="1" max="2" width="11.42578125" style="99"/>
    <col min="3" max="3" width="9.28515625" style="99" customWidth="1"/>
    <col min="4" max="4" width="6.7109375" style="99" customWidth="1"/>
    <col min="5" max="6" width="11.42578125" style="99"/>
    <col min="7" max="7" width="6.28515625" style="99" customWidth="1"/>
    <col min="8" max="11" width="11.42578125" style="99"/>
    <col min="12" max="12" width="8.5703125" style="99" customWidth="1"/>
    <col min="13" max="16384" width="11.42578125" style="99"/>
  </cols>
  <sheetData>
    <row r="2" spans="1:12" x14ac:dyDescent="0.25">
      <c r="B2" s="1205" t="s">
        <v>586</v>
      </c>
      <c r="C2" s="1205"/>
      <c r="D2" s="1205"/>
      <c r="E2" s="1205"/>
      <c r="F2" s="1205"/>
      <c r="G2" s="1205"/>
      <c r="H2" s="1205"/>
      <c r="I2" s="1205"/>
      <c r="J2" s="1205"/>
      <c r="K2" s="1205"/>
      <c r="L2" s="951"/>
    </row>
    <row r="3" spans="1:12" x14ac:dyDescent="0.25">
      <c r="A3" s="496"/>
      <c r="B3" s="1206" t="s">
        <v>794</v>
      </c>
      <c r="C3" s="1206"/>
      <c r="D3" s="1206"/>
      <c r="E3" s="1206"/>
      <c r="F3" s="1206"/>
      <c r="G3" s="1206"/>
      <c r="H3" s="1206"/>
      <c r="I3" s="1206"/>
      <c r="J3" s="1206"/>
      <c r="K3" s="1206"/>
    </row>
    <row r="18" spans="1:14" x14ac:dyDescent="0.25">
      <c r="B18" s="74"/>
      <c r="C18" s="74"/>
      <c r="D18" s="74"/>
      <c r="E18" s="1207"/>
      <c r="F18" s="1207"/>
      <c r="G18" s="74"/>
      <c r="H18" s="1207"/>
      <c r="I18" s="1207"/>
      <c r="J18" s="1207"/>
      <c r="K18" s="1207"/>
      <c r="L18" s="74"/>
      <c r="M18" s="74"/>
      <c r="N18" s="74"/>
    </row>
    <row r="19" spans="1:14" x14ac:dyDescent="0.25">
      <c r="A19" s="566"/>
      <c r="B19" s="567"/>
      <c r="C19" s="567"/>
      <c r="D19" s="567"/>
      <c r="E19" s="1208"/>
      <c r="F19" s="1208"/>
      <c r="G19" s="567"/>
      <c r="H19" s="1208"/>
      <c r="I19" s="1208"/>
      <c r="J19" s="1208"/>
      <c r="K19" s="1208"/>
      <c r="L19" s="567"/>
      <c r="M19" s="567"/>
      <c r="N19" s="567"/>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D65"/>
  <sheetViews>
    <sheetView showGridLines="0" zoomScale="90" zoomScaleNormal="90" workbookViewId="0">
      <pane ySplit="9" topLeftCell="A51" activePane="bottomLeft" state="frozen"/>
      <selection activeCell="A24" sqref="A24"/>
      <selection pane="bottomLeft"/>
    </sheetView>
  </sheetViews>
  <sheetFormatPr baseColWidth="10" defaultColWidth="11.42578125" defaultRowHeight="12.75" x14ac:dyDescent="0.2"/>
  <cols>
    <col min="1" max="1" width="24" style="19" customWidth="1"/>
    <col min="2" max="2" width="10.140625" style="19" bestFit="1" customWidth="1"/>
    <col min="3" max="3" width="61.5703125" style="19" bestFit="1" customWidth="1"/>
    <col min="4" max="4" width="14.85546875" style="37" customWidth="1"/>
    <col min="5" max="16384" width="11.42578125" style="19"/>
  </cols>
  <sheetData>
    <row r="1" spans="1:4" ht="37.5" customHeight="1" x14ac:dyDescent="0.2">
      <c r="B1" s="494" t="s">
        <v>367</v>
      </c>
      <c r="C1" s="114" t="s">
        <v>413</v>
      </c>
      <c r="D1" s="20"/>
    </row>
    <row r="3" spans="1:4" ht="15" x14ac:dyDescent="0.25">
      <c r="C3" s="101" t="s">
        <v>585</v>
      </c>
      <c r="D3" s="495"/>
    </row>
    <row r="4" spans="1:4" ht="6" customHeight="1" x14ac:dyDescent="0.2"/>
    <row r="6" spans="1:4" x14ac:dyDescent="0.2">
      <c r="A6" s="595" t="s">
        <v>364</v>
      </c>
      <c r="B6" s="1026">
        <v>45838</v>
      </c>
    </row>
    <row r="7" spans="1:4" ht="12.75" hidden="1" customHeight="1" x14ac:dyDescent="0.2">
      <c r="A7" s="477"/>
      <c r="B7" s="477"/>
      <c r="C7" s="477"/>
      <c r="D7" s="478"/>
    </row>
    <row r="8" spans="1:4" x14ac:dyDescent="0.2">
      <c r="A8" s="479"/>
    </row>
    <row r="9" spans="1:4" ht="26.45" customHeight="1" x14ac:dyDescent="0.2">
      <c r="B9" s="480"/>
      <c r="C9" s="40" t="s">
        <v>19</v>
      </c>
      <c r="D9" s="481" t="s">
        <v>289</v>
      </c>
    </row>
    <row r="10" spans="1:4" x14ac:dyDescent="0.2">
      <c r="B10" s="482" t="s">
        <v>330</v>
      </c>
      <c r="C10" s="483"/>
      <c r="D10" s="484"/>
    </row>
    <row r="11" spans="1:4" ht="15" x14ac:dyDescent="0.25">
      <c r="A11" s="37"/>
      <c r="B11" s="485"/>
      <c r="C11" s="19" t="s">
        <v>263</v>
      </c>
      <c r="D11" s="486" t="s">
        <v>20</v>
      </c>
    </row>
    <row r="12" spans="1:4" ht="15" x14ac:dyDescent="0.25">
      <c r="A12" s="37"/>
      <c r="B12" s="485"/>
      <c r="C12" s="19" t="s">
        <v>36</v>
      </c>
      <c r="D12" s="487" t="s">
        <v>21</v>
      </c>
    </row>
    <row r="13" spans="1:4" ht="15" x14ac:dyDescent="0.25">
      <c r="A13" s="37"/>
      <c r="B13" s="482" t="s">
        <v>212</v>
      </c>
      <c r="D13" s="486" t="s">
        <v>108</v>
      </c>
    </row>
    <row r="14" spans="1:4" x14ac:dyDescent="0.2">
      <c r="A14" s="37"/>
      <c r="B14" s="485"/>
      <c r="C14" s="19" t="s">
        <v>162</v>
      </c>
      <c r="D14" s="488" t="s">
        <v>22</v>
      </c>
    </row>
    <row r="15" spans="1:4" x14ac:dyDescent="0.2">
      <c r="A15" s="37"/>
      <c r="B15" s="485"/>
      <c r="C15" s="19" t="s">
        <v>91</v>
      </c>
      <c r="D15" s="488" t="s">
        <v>23</v>
      </c>
    </row>
    <row r="16" spans="1:4" x14ac:dyDescent="0.2">
      <c r="A16" s="37"/>
      <c r="B16" s="485"/>
      <c r="C16" s="19" t="s">
        <v>163</v>
      </c>
      <c r="D16" s="488" t="s">
        <v>24</v>
      </c>
    </row>
    <row r="17" spans="1:4" x14ac:dyDescent="0.2">
      <c r="A17" s="37"/>
      <c r="B17" s="485"/>
      <c r="C17" s="19" t="s">
        <v>37</v>
      </c>
      <c r="D17" s="488" t="s">
        <v>25</v>
      </c>
    </row>
    <row r="18" spans="1:4" ht="15" x14ac:dyDescent="0.25">
      <c r="A18" s="37"/>
      <c r="B18" s="485"/>
      <c r="C18" s="19" t="s">
        <v>163</v>
      </c>
      <c r="D18" s="487" t="s">
        <v>24</v>
      </c>
    </row>
    <row r="19" spans="1:4" x14ac:dyDescent="0.2">
      <c r="A19" s="37"/>
      <c r="B19" s="485"/>
      <c r="C19" s="19" t="s">
        <v>164</v>
      </c>
      <c r="D19" s="488" t="s">
        <v>26</v>
      </c>
    </row>
    <row r="20" spans="1:4" x14ac:dyDescent="0.2">
      <c r="A20" s="37"/>
      <c r="B20" s="485"/>
      <c r="C20" s="19" t="s">
        <v>314</v>
      </c>
      <c r="D20" s="488" t="s">
        <v>27</v>
      </c>
    </row>
    <row r="21" spans="1:4" x14ac:dyDescent="0.2">
      <c r="A21" s="37"/>
      <c r="B21" s="485"/>
      <c r="C21" s="19" t="s">
        <v>264</v>
      </c>
      <c r="D21" s="488" t="s">
        <v>28</v>
      </c>
    </row>
    <row r="22" spans="1:4" x14ac:dyDescent="0.2">
      <c r="A22" s="37"/>
      <c r="B22" s="485"/>
      <c r="C22" s="19" t="s">
        <v>178</v>
      </c>
      <c r="D22" s="488" t="s">
        <v>29</v>
      </c>
    </row>
    <row r="23" spans="1:4" ht="15" x14ac:dyDescent="0.25">
      <c r="A23" s="37"/>
      <c r="B23" s="485"/>
      <c r="C23" s="19" t="s">
        <v>103</v>
      </c>
      <c r="D23" s="487" t="s">
        <v>30</v>
      </c>
    </row>
    <row r="24" spans="1:4" ht="15" x14ac:dyDescent="0.25">
      <c r="A24" s="37"/>
      <c r="B24" s="485"/>
      <c r="C24" s="19" t="s">
        <v>107</v>
      </c>
      <c r="D24" s="486" t="s">
        <v>31</v>
      </c>
    </row>
    <row r="25" spans="1:4" ht="15" x14ac:dyDescent="0.25">
      <c r="A25" s="37"/>
      <c r="B25" s="485"/>
      <c r="C25" s="19" t="s">
        <v>92</v>
      </c>
      <c r="D25" s="487" t="s">
        <v>32</v>
      </c>
    </row>
    <row r="26" spans="1:4" x14ac:dyDescent="0.2">
      <c r="A26" s="37"/>
      <c r="B26" s="485"/>
      <c r="C26" s="19" t="s">
        <v>93</v>
      </c>
      <c r="D26" s="488" t="s">
        <v>33</v>
      </c>
    </row>
    <row r="27" spans="1:4" x14ac:dyDescent="0.2">
      <c r="A27" s="37"/>
      <c r="B27" s="485"/>
      <c r="C27" s="19" t="s">
        <v>109</v>
      </c>
      <c r="D27" s="488" t="s">
        <v>34</v>
      </c>
    </row>
    <row r="28" spans="1:4" x14ac:dyDescent="0.2">
      <c r="A28" s="37"/>
      <c r="B28" s="485"/>
      <c r="C28" s="19" t="s">
        <v>59</v>
      </c>
      <c r="D28" s="488" t="s">
        <v>35</v>
      </c>
    </row>
    <row r="29" spans="1:4" ht="15" x14ac:dyDescent="0.25">
      <c r="A29" s="37"/>
      <c r="B29" s="485"/>
      <c r="C29" s="19" t="s">
        <v>60</v>
      </c>
      <c r="D29" s="487" t="s">
        <v>265</v>
      </c>
    </row>
    <row r="30" spans="1:4" ht="15" x14ac:dyDescent="0.25">
      <c r="A30" s="37"/>
      <c r="B30" s="485"/>
      <c r="C30" s="19" t="s">
        <v>61</v>
      </c>
      <c r="D30" s="487" t="s">
        <v>266</v>
      </c>
    </row>
    <row r="31" spans="1:4" ht="15" x14ac:dyDescent="0.25">
      <c r="A31" s="37"/>
      <c r="B31" s="485"/>
      <c r="C31" s="19" t="s">
        <v>184</v>
      </c>
      <c r="D31" s="487" t="s">
        <v>267</v>
      </c>
    </row>
    <row r="32" spans="1:4" ht="15" x14ac:dyDescent="0.25">
      <c r="A32" s="37"/>
      <c r="B32" s="485"/>
      <c r="C32" s="19" t="s">
        <v>269</v>
      </c>
      <c r="D32" s="487" t="s">
        <v>33</v>
      </c>
    </row>
    <row r="33" spans="1:4" ht="15" x14ac:dyDescent="0.25">
      <c r="A33" s="37"/>
      <c r="B33" s="485"/>
      <c r="C33" s="19" t="s">
        <v>271</v>
      </c>
      <c r="D33" s="487" t="s">
        <v>267</v>
      </c>
    </row>
    <row r="34" spans="1:4" ht="15" x14ac:dyDescent="0.25">
      <c r="A34" s="37"/>
      <c r="B34" s="485"/>
      <c r="C34" s="19" t="s">
        <v>188</v>
      </c>
      <c r="D34" s="487" t="s">
        <v>268</v>
      </c>
    </row>
    <row r="35" spans="1:4" ht="15" x14ac:dyDescent="0.25">
      <c r="A35" s="37"/>
      <c r="B35" s="485"/>
      <c r="C35" s="19" t="s">
        <v>39</v>
      </c>
      <c r="D35" s="487" t="s">
        <v>272</v>
      </c>
    </row>
    <row r="36" spans="1:4" ht="15" x14ac:dyDescent="0.25">
      <c r="A36" s="37"/>
      <c r="B36" s="485"/>
      <c r="C36" s="19" t="s">
        <v>72</v>
      </c>
      <c r="D36" s="487" t="s">
        <v>272</v>
      </c>
    </row>
    <row r="37" spans="1:4" ht="15" x14ac:dyDescent="0.25">
      <c r="A37" s="37"/>
      <c r="B37" s="485"/>
      <c r="C37" s="19" t="s">
        <v>189</v>
      </c>
      <c r="D37" s="487" t="s">
        <v>272</v>
      </c>
    </row>
    <row r="38" spans="1:4" ht="15" x14ac:dyDescent="0.25">
      <c r="A38" s="37"/>
      <c r="B38" s="485"/>
      <c r="C38" s="19" t="s">
        <v>317</v>
      </c>
      <c r="D38" s="487" t="s">
        <v>272</v>
      </c>
    </row>
    <row r="39" spans="1:4" ht="15" x14ac:dyDescent="0.25">
      <c r="A39" s="37"/>
      <c r="B39" s="485"/>
      <c r="C39" s="19" t="s">
        <v>62</v>
      </c>
      <c r="D39" s="487" t="s">
        <v>273</v>
      </c>
    </row>
    <row r="40" spans="1:4" ht="15" x14ac:dyDescent="0.25">
      <c r="A40" s="37"/>
      <c r="B40" s="485"/>
      <c r="C40" s="19" t="s">
        <v>40</v>
      </c>
      <c r="D40" s="487" t="s">
        <v>274</v>
      </c>
    </row>
    <row r="41" spans="1:4" ht="15" x14ac:dyDescent="0.25">
      <c r="A41" s="37"/>
      <c r="B41" s="485"/>
      <c r="C41" s="19" t="s">
        <v>63</v>
      </c>
      <c r="D41" s="487" t="s">
        <v>275</v>
      </c>
    </row>
    <row r="42" spans="1:4" ht="15" x14ac:dyDescent="0.25">
      <c r="A42" s="37"/>
      <c r="B42" s="482" t="s">
        <v>50</v>
      </c>
      <c r="D42" s="486" t="s">
        <v>116</v>
      </c>
    </row>
    <row r="43" spans="1:4" ht="15" x14ac:dyDescent="0.25">
      <c r="A43" s="37"/>
      <c r="B43" s="485"/>
      <c r="C43" s="19" t="s">
        <v>56</v>
      </c>
      <c r="D43" s="487" t="s">
        <v>276</v>
      </c>
    </row>
    <row r="44" spans="1:4" ht="15" x14ac:dyDescent="0.25">
      <c r="A44" s="37"/>
      <c r="B44" s="485"/>
      <c r="C44" s="19" t="s">
        <v>123</v>
      </c>
      <c r="D44" s="487" t="s">
        <v>277</v>
      </c>
    </row>
    <row r="45" spans="1:4" ht="15" x14ac:dyDescent="0.25">
      <c r="A45" s="37"/>
      <c r="B45" s="485"/>
      <c r="C45" s="19" t="s">
        <v>193</v>
      </c>
      <c r="D45" s="487" t="s">
        <v>278</v>
      </c>
    </row>
    <row r="46" spans="1:4" ht="15" x14ac:dyDescent="0.25">
      <c r="A46" s="37"/>
      <c r="B46" s="485"/>
      <c r="C46" s="19" t="s">
        <v>133</v>
      </c>
      <c r="D46" s="487" t="s">
        <v>278</v>
      </c>
    </row>
    <row r="47" spans="1:4" ht="15" x14ac:dyDescent="0.25">
      <c r="A47" s="37"/>
      <c r="B47" s="485"/>
      <c r="C47" s="19" t="s">
        <v>280</v>
      </c>
      <c r="D47" s="487" t="s">
        <v>279</v>
      </c>
    </row>
    <row r="48" spans="1:4" ht="15" x14ac:dyDescent="0.25">
      <c r="A48" s="37"/>
      <c r="B48" s="485"/>
      <c r="C48" s="19" t="s">
        <v>319</v>
      </c>
      <c r="D48" s="487" t="s">
        <v>281</v>
      </c>
    </row>
    <row r="49" spans="1:4" ht="15" x14ac:dyDescent="0.25">
      <c r="A49" s="37"/>
      <c r="B49" s="485"/>
      <c r="C49" s="19" t="s">
        <v>322</v>
      </c>
      <c r="D49" s="487" t="s">
        <v>281</v>
      </c>
    </row>
    <row r="50" spans="1:4" ht="15" x14ac:dyDescent="0.25">
      <c r="A50" s="37"/>
      <c r="B50" s="485"/>
      <c r="C50" s="19" t="s">
        <v>129</v>
      </c>
      <c r="D50" s="487" t="s">
        <v>282</v>
      </c>
    </row>
    <row r="51" spans="1:4" ht="15" x14ac:dyDescent="0.25">
      <c r="A51" s="37"/>
      <c r="B51" s="485"/>
      <c r="C51" s="19" t="s">
        <v>130</v>
      </c>
      <c r="D51" s="487" t="s">
        <v>283</v>
      </c>
    </row>
    <row r="52" spans="1:4" ht="15" x14ac:dyDescent="0.25">
      <c r="A52" s="37"/>
      <c r="B52" s="485"/>
      <c r="C52" s="19" t="s">
        <v>42</v>
      </c>
      <c r="D52" s="487" t="s">
        <v>284</v>
      </c>
    </row>
    <row r="53" spans="1:4" ht="15" x14ac:dyDescent="0.25">
      <c r="A53" s="37"/>
      <c r="B53" s="485"/>
      <c r="C53" s="19" t="s">
        <v>65</v>
      </c>
      <c r="D53" s="487" t="s">
        <v>285</v>
      </c>
    </row>
    <row r="54" spans="1:4" ht="15" x14ac:dyDescent="0.25">
      <c r="A54" s="37"/>
      <c r="B54" s="485"/>
      <c r="C54" s="19" t="s">
        <v>66</v>
      </c>
      <c r="D54" s="487" t="s">
        <v>286</v>
      </c>
    </row>
    <row r="55" spans="1:4" ht="15" x14ac:dyDescent="0.25">
      <c r="A55" s="37"/>
      <c r="B55" s="485"/>
      <c r="C55" s="19" t="s">
        <v>288</v>
      </c>
      <c r="D55" s="487" t="s">
        <v>287</v>
      </c>
    </row>
    <row r="56" spans="1:4" ht="15" x14ac:dyDescent="0.25">
      <c r="A56" s="37"/>
      <c r="B56" s="485"/>
      <c r="C56" s="19" t="s">
        <v>67</v>
      </c>
      <c r="D56" s="486" t="s">
        <v>287</v>
      </c>
    </row>
    <row r="57" spans="1:4" ht="15" x14ac:dyDescent="0.25">
      <c r="A57" s="37"/>
      <c r="B57" s="482" t="s">
        <v>51</v>
      </c>
      <c r="D57" s="486" t="s">
        <v>49</v>
      </c>
    </row>
    <row r="58" spans="1:4" ht="15" x14ac:dyDescent="0.25">
      <c r="A58" s="37"/>
      <c r="B58" s="482" t="s">
        <v>213</v>
      </c>
      <c r="D58" s="487" t="s">
        <v>214</v>
      </c>
    </row>
    <row r="59" spans="1:4" ht="15" x14ac:dyDescent="0.25">
      <c r="A59" s="37"/>
      <c r="B59" s="482" t="s">
        <v>331</v>
      </c>
      <c r="D59" s="487"/>
    </row>
    <row r="60" spans="1:4" ht="15" x14ac:dyDescent="0.25">
      <c r="A60" s="37"/>
      <c r="B60" s="485"/>
      <c r="C60" s="19" t="s">
        <v>290</v>
      </c>
      <c r="D60" s="486" t="s">
        <v>291</v>
      </c>
    </row>
    <row r="61" spans="1:4" ht="15" x14ac:dyDescent="0.25">
      <c r="A61" s="37"/>
      <c r="B61" s="485"/>
      <c r="C61" s="19" t="s">
        <v>295</v>
      </c>
      <c r="D61" s="486" t="s">
        <v>296</v>
      </c>
    </row>
    <row r="62" spans="1:4" ht="15" x14ac:dyDescent="0.25">
      <c r="A62" s="37"/>
      <c r="B62" s="485"/>
      <c r="C62" s="19" t="s">
        <v>323</v>
      </c>
      <c r="D62" s="486" t="s">
        <v>298</v>
      </c>
    </row>
    <row r="63" spans="1:4" ht="15" x14ac:dyDescent="0.25">
      <c r="A63" s="37"/>
      <c r="B63" s="485"/>
      <c r="C63" s="19" t="s">
        <v>297</v>
      </c>
      <c r="D63" s="486" t="s">
        <v>299</v>
      </c>
    </row>
    <row r="64" spans="1:4" ht="15" x14ac:dyDescent="0.2">
      <c r="A64" s="37"/>
      <c r="B64" s="489"/>
      <c r="C64" s="490" t="s">
        <v>410</v>
      </c>
      <c r="D64" s="491" t="s">
        <v>411</v>
      </c>
    </row>
    <row r="65" spans="1:4" ht="21.2" customHeight="1" x14ac:dyDescent="0.2">
      <c r="A65" s="492"/>
      <c r="D65" s="493"/>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topLeftCell="A22" zoomScale="85" zoomScaleNormal="85" workbookViewId="0">
      <selection sqref="A1:XFD5"/>
    </sheetView>
  </sheetViews>
  <sheetFormatPr baseColWidth="10" defaultColWidth="11.42578125" defaultRowHeight="15" x14ac:dyDescent="0.25"/>
  <cols>
    <col min="1" max="1" width="2.7109375" style="99" customWidth="1"/>
    <col min="2" max="2" width="5.85546875" style="99" customWidth="1"/>
    <col min="3" max="3" width="28.42578125" style="99" customWidth="1"/>
    <col min="4" max="4" width="8.28515625" style="99" customWidth="1"/>
    <col min="5" max="5" width="11.42578125" style="99"/>
    <col min="6" max="6" width="17.5703125" style="99" customWidth="1"/>
    <col min="7" max="7" width="39.28515625" style="99" customWidth="1"/>
    <col min="8" max="8" width="7.140625" style="99" customWidth="1"/>
    <col min="9" max="9" width="3.28515625" style="99" customWidth="1"/>
    <col min="10" max="13" width="8.5703125" style="99" customWidth="1"/>
    <col min="14" max="14" width="18.42578125" style="99" bestFit="1" customWidth="1"/>
    <col min="15" max="16384" width="11.42578125" style="99"/>
  </cols>
  <sheetData>
    <row r="3" spans="2:9" x14ac:dyDescent="0.25">
      <c r="C3" s="100"/>
      <c r="D3" s="100"/>
      <c r="E3" s="100"/>
      <c r="F3" s="100"/>
      <c r="G3" s="100"/>
      <c r="H3" s="100"/>
      <c r="I3" s="100"/>
    </row>
    <row r="4" spans="2:9" x14ac:dyDescent="0.25">
      <c r="C4" s="100"/>
      <c r="D4" s="100"/>
      <c r="E4" s="100"/>
      <c r="F4" s="100"/>
      <c r="G4" s="100"/>
    </row>
    <row r="5" spans="2:9" x14ac:dyDescent="0.25">
      <c r="C5" s="100"/>
      <c r="D5" s="100"/>
      <c r="E5" s="100"/>
      <c r="F5" s="100"/>
      <c r="G5" s="100"/>
    </row>
    <row r="6" spans="2:9" x14ac:dyDescent="0.25">
      <c r="C6" s="100"/>
      <c r="D6" s="100"/>
      <c r="E6" s="100"/>
      <c r="F6" s="100"/>
      <c r="G6" s="100"/>
    </row>
    <row r="7" spans="2:9" x14ac:dyDescent="0.25">
      <c r="C7" s="100"/>
      <c r="D7" s="100"/>
      <c r="E7" s="100"/>
      <c r="F7" s="100"/>
      <c r="G7" s="100"/>
    </row>
    <row r="8" spans="2:9" x14ac:dyDescent="0.25">
      <c r="C8" s="100"/>
      <c r="D8" s="100"/>
      <c r="E8" s="100"/>
      <c r="F8" s="100"/>
      <c r="G8" s="100"/>
    </row>
    <row r="9" spans="2:9" x14ac:dyDescent="0.25">
      <c r="B9" s="1209" t="s">
        <v>734</v>
      </c>
      <c r="C9" s="1209"/>
      <c r="D9" s="1209"/>
      <c r="E9" s="1209"/>
      <c r="F9" s="1209"/>
      <c r="G9" s="1209"/>
      <c r="H9" s="1209"/>
      <c r="I9" s="1209"/>
    </row>
    <row r="10" spans="2:9" ht="23.25" customHeight="1" x14ac:dyDescent="0.25">
      <c r="B10" s="497"/>
      <c r="C10" s="1211" t="s">
        <v>509</v>
      </c>
      <c r="D10" s="1211"/>
      <c r="E10" s="1211"/>
      <c r="F10" s="1211"/>
      <c r="G10" s="1211"/>
      <c r="H10" s="1211"/>
      <c r="I10" s="1211"/>
    </row>
    <row r="11" spans="2:9" ht="3.75" customHeight="1" x14ac:dyDescent="0.25">
      <c r="C11" s="102"/>
      <c r="D11" s="100"/>
      <c r="E11" s="100"/>
      <c r="F11" s="100"/>
      <c r="G11" s="100"/>
    </row>
    <row r="12" spans="2:9" ht="10.5" customHeight="1" x14ac:dyDescent="0.25">
      <c r="C12" s="102"/>
      <c r="D12" s="100"/>
      <c r="E12" s="100"/>
      <c r="F12" s="100"/>
      <c r="G12" s="100"/>
    </row>
    <row r="13" spans="2:9" hidden="1" x14ac:dyDescent="0.25">
      <c r="C13" s="17"/>
      <c r="D13" s="100"/>
      <c r="E13" s="100"/>
      <c r="F13" s="100"/>
      <c r="G13" s="100"/>
    </row>
    <row r="14" spans="2:9" ht="35.1" customHeight="1" x14ac:dyDescent="0.25">
      <c r="C14" s="1213" t="s">
        <v>795</v>
      </c>
      <c r="D14" s="1213"/>
      <c r="E14" s="1213"/>
      <c r="F14" s="1213"/>
      <c r="G14" s="1213"/>
      <c r="H14" s="1213"/>
    </row>
    <row r="15" spans="2:9" ht="35.1" customHeight="1" x14ac:dyDescent="0.25">
      <c r="B15" s="929" t="s">
        <v>519</v>
      </c>
      <c r="C15" s="930" t="s">
        <v>508</v>
      </c>
      <c r="D15" s="930"/>
      <c r="E15" s="931"/>
      <c r="F15" s="931"/>
      <c r="G15" s="100"/>
      <c r="H15" s="100"/>
      <c r="I15" s="100"/>
    </row>
    <row r="16" spans="2:9" ht="7.5" customHeight="1" x14ac:dyDescent="0.25">
      <c r="C16" s="930"/>
      <c r="D16" s="930"/>
      <c r="E16" s="931"/>
      <c r="F16" s="931"/>
      <c r="G16" s="100"/>
    </row>
    <row r="17" spans="2:10" ht="297" customHeight="1" x14ac:dyDescent="0.25">
      <c r="C17" s="1214" t="s">
        <v>739</v>
      </c>
      <c r="D17" s="1214"/>
      <c r="E17" s="1214"/>
      <c r="F17" s="1214"/>
      <c r="G17" s="1214"/>
      <c r="H17" s="1214"/>
      <c r="I17" s="1214"/>
    </row>
    <row r="18" spans="2:10" ht="90.75" customHeight="1" x14ac:dyDescent="0.25">
      <c r="C18" s="1214"/>
      <c r="D18" s="1214"/>
      <c r="E18" s="1214"/>
      <c r="F18" s="1214"/>
      <c r="G18" s="1214"/>
      <c r="H18" s="1214"/>
      <c r="I18" s="1214"/>
    </row>
    <row r="19" spans="2:10" ht="35.1" customHeight="1" x14ac:dyDescent="0.25">
      <c r="C19" s="932" t="s">
        <v>510</v>
      </c>
      <c r="D19" s="18"/>
      <c r="E19" s="18"/>
      <c r="F19" s="18"/>
      <c r="G19" s="18"/>
      <c r="H19" s="18"/>
      <c r="I19" s="18"/>
    </row>
    <row r="20" spans="2:10" ht="35.1" customHeight="1" x14ac:dyDescent="0.25">
      <c r="C20" s="932" t="s">
        <v>511</v>
      </c>
      <c r="D20" s="18"/>
      <c r="E20" s="18"/>
      <c r="F20" s="18"/>
      <c r="G20" s="18"/>
      <c r="H20" s="18"/>
      <c r="I20" s="18"/>
    </row>
    <row r="21" spans="2:10" ht="35.1" customHeight="1" x14ac:dyDescent="0.25">
      <c r="C21" s="1212" t="s">
        <v>512</v>
      </c>
      <c r="D21" s="1212"/>
      <c r="E21" s="1212"/>
      <c r="F21" s="1212"/>
      <c r="G21" s="1212"/>
      <c r="H21" s="1212"/>
      <c r="I21" s="1212"/>
    </row>
    <row r="22" spans="2:10" ht="35.1" customHeight="1" x14ac:dyDescent="0.25">
      <c r="C22" s="934" t="s">
        <v>733</v>
      </c>
      <c r="D22" s="18"/>
      <c r="E22" s="18"/>
      <c r="F22" s="18"/>
      <c r="G22" s="18"/>
      <c r="H22" s="933"/>
      <c r="I22" s="18"/>
    </row>
    <row r="23" spans="2:10" ht="35.1" customHeight="1" x14ac:dyDescent="0.25">
      <c r="C23" s="934" t="s">
        <v>516</v>
      </c>
      <c r="D23" s="18"/>
      <c r="E23" s="18"/>
      <c r="F23" s="18"/>
      <c r="G23" s="18"/>
      <c r="H23" s="18"/>
      <c r="I23" s="18"/>
    </row>
    <row r="24" spans="2:10" ht="35.1" customHeight="1" x14ac:dyDescent="0.25">
      <c r="C24" s="934" t="s">
        <v>515</v>
      </c>
      <c r="D24" s="18"/>
      <c r="E24" s="18"/>
      <c r="F24" s="18"/>
      <c r="G24" s="18"/>
      <c r="H24" s="18"/>
      <c r="I24" s="18"/>
    </row>
    <row r="25" spans="2:10" ht="35.1" customHeight="1" x14ac:dyDescent="0.25">
      <c r="C25" s="934" t="s">
        <v>514</v>
      </c>
      <c r="D25" s="18"/>
      <c r="E25" s="18"/>
      <c r="F25" s="18"/>
      <c r="G25" s="18"/>
      <c r="H25" s="18"/>
      <c r="I25" s="18"/>
    </row>
    <row r="26" spans="2:10" ht="35.1" customHeight="1" x14ac:dyDescent="0.25">
      <c r="C26" s="934" t="s">
        <v>513</v>
      </c>
      <c r="D26" s="103" t="s">
        <v>517</v>
      </c>
      <c r="E26" s="18"/>
      <c r="F26" s="18"/>
      <c r="G26" s="18"/>
      <c r="H26" s="18"/>
      <c r="I26" s="18"/>
    </row>
    <row r="27" spans="2:10" ht="10.5" customHeight="1" x14ac:dyDescent="0.25">
      <c r="B27" s="935"/>
      <c r="C27" s="934"/>
      <c r="D27" s="103"/>
      <c r="E27" s="18"/>
      <c r="F27" s="18"/>
      <c r="G27" s="18"/>
      <c r="H27" s="18"/>
      <c r="I27" s="18"/>
    </row>
    <row r="28" spans="2:10" ht="67.5" customHeight="1" x14ac:dyDescent="0.25">
      <c r="C28" s="934"/>
      <c r="D28" s="103"/>
      <c r="E28" s="18"/>
      <c r="F28" s="18"/>
      <c r="G28" s="18"/>
      <c r="H28" s="18"/>
      <c r="I28" s="18"/>
    </row>
    <row r="29" spans="2:10" ht="33.75" customHeight="1" x14ac:dyDescent="0.25">
      <c r="C29" s="934"/>
      <c r="D29" s="103"/>
      <c r="E29" s="18"/>
      <c r="F29" s="18"/>
      <c r="G29" s="18"/>
      <c r="I29" s="933">
        <v>2</v>
      </c>
    </row>
    <row r="30" spans="2:10" ht="13.5" customHeight="1" x14ac:dyDescent="0.25">
      <c r="B30" s="1210" t="s">
        <v>755</v>
      </c>
      <c r="C30" s="1210"/>
      <c r="D30" s="1210"/>
      <c r="E30" s="1210"/>
      <c r="F30" s="1210"/>
      <c r="G30" s="18"/>
      <c r="H30" s="18"/>
      <c r="I30" s="18"/>
    </row>
    <row r="31" spans="2:10" ht="9" customHeight="1" x14ac:dyDescent="0.25">
      <c r="C31" s="934"/>
      <c r="D31" s="103"/>
      <c r="E31" s="18"/>
      <c r="F31" s="18"/>
      <c r="G31" s="18"/>
      <c r="H31" s="18"/>
      <c r="I31" s="18"/>
    </row>
    <row r="32" spans="2:10" x14ac:dyDescent="0.25">
      <c r="B32" s="935" t="s">
        <v>523</v>
      </c>
      <c r="C32" s="936" t="s">
        <v>520</v>
      </c>
      <c r="D32" s="934"/>
      <c r="E32" s="103"/>
      <c r="F32" s="18"/>
      <c r="G32" s="18"/>
      <c r="H32" s="18"/>
      <c r="I32" s="18"/>
      <c r="J32" s="18"/>
    </row>
    <row r="33" spans="2:14" ht="33.75" customHeight="1" x14ac:dyDescent="0.25">
      <c r="C33" s="934"/>
      <c r="D33" s="103"/>
      <c r="E33" s="18"/>
      <c r="F33" s="18"/>
      <c r="G33" s="18"/>
      <c r="H33" s="18"/>
      <c r="I33" s="18"/>
    </row>
    <row r="34" spans="2:14" ht="33.75" customHeight="1" x14ac:dyDescent="0.25">
      <c r="C34" s="934"/>
      <c r="D34" s="103"/>
      <c r="E34" s="18"/>
      <c r="F34" s="18"/>
      <c r="G34" s="18"/>
      <c r="H34" s="18"/>
      <c r="I34" s="18"/>
    </row>
    <row r="35" spans="2:14" ht="33.75" customHeight="1" x14ac:dyDescent="0.25">
      <c r="C35" s="934"/>
      <c r="D35" s="103"/>
      <c r="E35" s="18"/>
      <c r="F35" s="18"/>
      <c r="G35" s="18"/>
      <c r="H35" s="18"/>
      <c r="I35" s="18"/>
    </row>
    <row r="36" spans="2:14" ht="33.75" customHeight="1" x14ac:dyDescent="0.25">
      <c r="C36" s="934"/>
      <c r="D36" s="103"/>
      <c r="E36" s="18"/>
      <c r="F36" s="18"/>
      <c r="G36" s="18"/>
      <c r="H36" s="18"/>
      <c r="I36" s="18"/>
    </row>
    <row r="37" spans="2:14" ht="33.75" customHeight="1" x14ac:dyDescent="0.25">
      <c r="C37" s="934"/>
      <c r="D37" s="103"/>
      <c r="E37" s="18"/>
      <c r="F37" s="18"/>
      <c r="G37" s="18"/>
      <c r="H37" s="18"/>
      <c r="I37" s="18"/>
    </row>
    <row r="38" spans="2:14" ht="33.75" customHeight="1" x14ac:dyDescent="0.25">
      <c r="C38" s="934"/>
      <c r="D38" s="103"/>
      <c r="E38" s="18"/>
      <c r="F38" s="18"/>
      <c r="G38" s="18"/>
      <c r="H38" s="18"/>
      <c r="I38" s="18"/>
    </row>
    <row r="39" spans="2:14" ht="33.75" customHeight="1" x14ac:dyDescent="0.25">
      <c r="C39" s="934"/>
      <c r="D39" s="103"/>
      <c r="E39" s="18"/>
      <c r="F39" s="18"/>
      <c r="G39" s="18"/>
      <c r="H39" s="18"/>
      <c r="I39" s="18"/>
    </row>
    <row r="40" spans="2:14" ht="33.75" customHeight="1" x14ac:dyDescent="0.25">
      <c r="C40" s="934"/>
      <c r="D40" s="103"/>
      <c r="E40" s="18"/>
      <c r="F40" s="18"/>
      <c r="G40" s="18"/>
      <c r="H40" s="18"/>
      <c r="I40" s="18"/>
    </row>
    <row r="41" spans="2:14" ht="33.75" customHeight="1" x14ac:dyDescent="0.25">
      <c r="C41" s="934"/>
      <c r="D41" s="103"/>
      <c r="E41" s="18"/>
      <c r="F41" s="18"/>
      <c r="G41" s="18"/>
      <c r="H41" s="18"/>
      <c r="I41" s="18"/>
    </row>
    <row r="42" spans="2:14" ht="33.75" hidden="1" customHeight="1" x14ac:dyDescent="0.25">
      <c r="C42" s="934"/>
      <c r="D42" s="103"/>
      <c r="E42" s="18"/>
      <c r="F42" s="18"/>
      <c r="G42" s="18"/>
      <c r="H42" s="18"/>
      <c r="I42" s="18"/>
    </row>
    <row r="43" spans="2:14" x14ac:dyDescent="0.25">
      <c r="B43" s="937" t="s">
        <v>521</v>
      </c>
      <c r="C43" s="936" t="s">
        <v>522</v>
      </c>
      <c r="D43" s="103"/>
      <c r="E43" s="18"/>
      <c r="F43" s="18"/>
      <c r="G43" s="18"/>
      <c r="H43" s="18"/>
      <c r="I43" s="18"/>
    </row>
    <row r="44" spans="2:14" ht="3.75" customHeight="1" x14ac:dyDescent="0.25">
      <c r="C44" s="934"/>
      <c r="D44" s="103"/>
      <c r="E44" s="18"/>
      <c r="F44" s="18"/>
      <c r="G44" s="18"/>
      <c r="H44" s="18"/>
      <c r="I44" s="18"/>
    </row>
    <row r="45" spans="2:14" ht="33.75" customHeight="1" x14ac:dyDescent="0.25">
      <c r="C45" s="934"/>
      <c r="D45" s="103"/>
      <c r="E45" s="18"/>
      <c r="F45" s="18"/>
      <c r="G45" s="18"/>
      <c r="H45" s="18"/>
      <c r="I45" s="18"/>
    </row>
    <row r="46" spans="2:14" ht="33.75" customHeight="1" x14ac:dyDescent="0.25">
      <c r="C46" s="934"/>
      <c r="D46" s="103"/>
      <c r="E46" s="18"/>
      <c r="F46" s="18"/>
      <c r="G46" s="18"/>
      <c r="H46" s="18"/>
      <c r="I46" s="18"/>
      <c r="N46" s="554"/>
    </row>
    <row r="47" spans="2:14" ht="33.75" customHeight="1" x14ac:dyDescent="0.25">
      <c r="C47" s="934"/>
      <c r="D47" s="103"/>
      <c r="E47" s="18"/>
      <c r="F47" s="18"/>
      <c r="G47" s="18"/>
      <c r="H47" s="18"/>
      <c r="I47" s="18"/>
    </row>
    <row r="48" spans="2:14" ht="33.75" customHeight="1" x14ac:dyDescent="0.25">
      <c r="C48" s="934"/>
      <c r="D48" s="103"/>
      <c r="E48" s="18"/>
      <c r="F48" s="18"/>
      <c r="G48" s="18"/>
      <c r="H48" s="18"/>
      <c r="I48" s="18"/>
    </row>
    <row r="49" spans="3:9" ht="33.75" customHeight="1" x14ac:dyDescent="0.25">
      <c r="C49" s="934"/>
      <c r="D49" s="103"/>
      <c r="E49" s="18"/>
      <c r="F49" s="18"/>
      <c r="G49" s="18"/>
      <c r="H49" s="18"/>
      <c r="I49" s="18"/>
    </row>
    <row r="50" spans="3:9" ht="33.75" customHeight="1" x14ac:dyDescent="0.25">
      <c r="C50" s="934"/>
      <c r="D50" s="103"/>
      <c r="E50" s="18"/>
      <c r="F50" s="18"/>
      <c r="G50" s="18"/>
      <c r="H50" s="18"/>
      <c r="I50" s="18"/>
    </row>
    <row r="51" spans="3:9" ht="33.75" customHeight="1" x14ac:dyDescent="0.25">
      <c r="C51" s="934"/>
      <c r="D51" s="103"/>
      <c r="E51" s="18"/>
      <c r="F51" s="18"/>
      <c r="G51" s="18"/>
      <c r="H51" s="18"/>
      <c r="I51" s="18"/>
    </row>
    <row r="52" spans="3:9" ht="21.75" customHeight="1" x14ac:dyDescent="0.25">
      <c r="C52" s="934"/>
      <c r="D52" s="103"/>
      <c r="E52" s="18"/>
      <c r="F52" s="18"/>
      <c r="G52" s="18"/>
      <c r="H52" s="18"/>
      <c r="I52" s="18"/>
    </row>
    <row r="53" spans="3:9" ht="21.75" customHeight="1" x14ac:dyDescent="0.25">
      <c r="C53" s="934"/>
      <c r="D53" s="103"/>
      <c r="E53" s="18"/>
      <c r="F53" s="18"/>
      <c r="G53" s="18"/>
      <c r="H53" s="18"/>
      <c r="I53" s="18"/>
    </row>
    <row r="54" spans="3:9" ht="21.75" customHeight="1" x14ac:dyDescent="0.25">
      <c r="C54" s="934"/>
      <c r="D54" s="103"/>
      <c r="E54" s="18"/>
      <c r="F54" s="18"/>
      <c r="G54" s="18"/>
      <c r="H54" s="18"/>
      <c r="I54" s="18"/>
    </row>
    <row r="55" spans="3:9" ht="21.75" customHeight="1" x14ac:dyDescent="0.25">
      <c r="C55" s="934"/>
      <c r="D55" s="103"/>
      <c r="E55" s="18"/>
      <c r="F55" s="18"/>
      <c r="G55" s="18"/>
      <c r="H55" s="18"/>
      <c r="I55" s="18"/>
    </row>
    <row r="56" spans="3:9" ht="21.75" customHeight="1" x14ac:dyDescent="0.25">
      <c r="C56" s="934"/>
      <c r="D56" s="103"/>
      <c r="E56" s="18"/>
      <c r="F56" s="18"/>
      <c r="G56" s="18"/>
      <c r="H56" s="18"/>
      <c r="I56" s="18"/>
    </row>
    <row r="57" spans="3:9" ht="21.75" customHeight="1" x14ac:dyDescent="0.25">
      <c r="C57" s="934"/>
      <c r="D57" s="103"/>
      <c r="E57" s="18"/>
      <c r="F57" s="18"/>
      <c r="G57" s="18"/>
      <c r="H57" s="18"/>
      <c r="I57" s="18"/>
    </row>
    <row r="58" spans="3:9" ht="21.75" customHeight="1" x14ac:dyDescent="0.25">
      <c r="C58" s="934"/>
      <c r="D58" s="103"/>
      <c r="E58" s="18"/>
      <c r="F58" s="18"/>
      <c r="G58" s="18"/>
      <c r="H58" s="18"/>
      <c r="I58" s="18"/>
    </row>
    <row r="59" spans="3:9" ht="21.75" customHeight="1" x14ac:dyDescent="0.25">
      <c r="C59" s="934"/>
      <c r="D59" s="103"/>
      <c r="E59" s="18"/>
      <c r="F59" s="18"/>
      <c r="G59" s="18"/>
      <c r="H59" s="18"/>
      <c r="I59" s="18"/>
    </row>
    <row r="60" spans="3:9" ht="21.75" customHeight="1" x14ac:dyDescent="0.25">
      <c r="C60" s="934"/>
      <c r="D60" s="103"/>
      <c r="E60" s="18"/>
      <c r="F60" s="18"/>
      <c r="G60" s="18"/>
      <c r="H60" s="18"/>
      <c r="I60" s="18"/>
    </row>
    <row r="61" spans="3:9" ht="21.75" customHeight="1" x14ac:dyDescent="0.25">
      <c r="C61" s="934"/>
      <c r="D61" s="103"/>
      <c r="E61" s="18"/>
      <c r="F61" s="18"/>
      <c r="G61" s="18"/>
      <c r="H61" s="18"/>
      <c r="I61" s="18"/>
    </row>
    <row r="62" spans="3:9" ht="21.75" customHeight="1" x14ac:dyDescent="0.25">
      <c r="C62" s="934"/>
      <c r="D62" s="103"/>
      <c r="E62" s="18"/>
      <c r="F62" s="18"/>
      <c r="G62" s="18"/>
      <c r="H62" s="18"/>
      <c r="I62" s="18"/>
    </row>
    <row r="63" spans="3:9" ht="21.75" customHeight="1" x14ac:dyDescent="0.25">
      <c r="C63" s="934"/>
      <c r="D63" s="103"/>
      <c r="E63" s="18"/>
      <c r="F63" s="18"/>
      <c r="G63" s="18"/>
      <c r="H63" s="18"/>
      <c r="I63" s="18"/>
    </row>
    <row r="64" spans="3:9" x14ac:dyDescent="0.25">
      <c r="C64" s="934"/>
      <c r="D64" s="103"/>
      <c r="E64" s="18"/>
      <c r="F64" s="18"/>
      <c r="G64" s="18"/>
      <c r="H64" s="18"/>
      <c r="I64" s="18">
        <v>3</v>
      </c>
    </row>
    <row r="65" spans="2:10" x14ac:dyDescent="0.25">
      <c r="C65" s="936" t="s">
        <v>609</v>
      </c>
      <c r="D65" s="103"/>
      <c r="E65" s="18"/>
      <c r="F65" s="18"/>
      <c r="G65" s="18"/>
      <c r="H65" s="18"/>
      <c r="I65" s="18"/>
    </row>
    <row r="66" spans="2:10" ht="15" customHeight="1" x14ac:dyDescent="0.25">
      <c r="C66" s="938" t="s">
        <v>610</v>
      </c>
      <c r="D66" s="103"/>
      <c r="E66" s="18"/>
      <c r="F66" s="18"/>
      <c r="G66" s="18"/>
      <c r="H66" s="18"/>
      <c r="I66" s="18"/>
    </row>
    <row r="67" spans="2:10" ht="33.75" customHeight="1" x14ac:dyDescent="0.25">
      <c r="C67" s="934"/>
      <c r="D67" s="103"/>
      <c r="E67" s="18"/>
      <c r="F67" s="18"/>
      <c r="G67" s="18"/>
      <c r="H67" s="18"/>
      <c r="I67" s="18"/>
    </row>
    <row r="68" spans="2:10" ht="33.75" customHeight="1" x14ac:dyDescent="0.25">
      <c r="C68" s="934"/>
      <c r="D68" s="103"/>
      <c r="E68" s="18"/>
      <c r="F68" s="18"/>
      <c r="G68" s="18"/>
      <c r="H68" s="18"/>
      <c r="I68" s="18"/>
    </row>
    <row r="69" spans="2:10" ht="33.75" customHeight="1" x14ac:dyDescent="0.25">
      <c r="C69" s="934"/>
      <c r="D69" s="103"/>
      <c r="E69" s="18"/>
      <c r="F69" s="18"/>
      <c r="G69" s="18"/>
      <c r="H69" s="18"/>
      <c r="I69" s="18"/>
    </row>
    <row r="70" spans="2:10" ht="33.75" customHeight="1" x14ac:dyDescent="0.25">
      <c r="C70" s="934"/>
      <c r="D70" s="103"/>
      <c r="E70" s="18"/>
      <c r="F70" s="18"/>
      <c r="G70" s="18"/>
      <c r="H70" s="18"/>
      <c r="I70" s="18"/>
    </row>
    <row r="71" spans="2:10" ht="33.75" customHeight="1" x14ac:dyDescent="0.25">
      <c r="C71" s="934"/>
      <c r="D71" s="103"/>
      <c r="E71" s="18"/>
      <c r="F71" s="18"/>
      <c r="G71" s="18"/>
      <c r="H71" s="18"/>
      <c r="I71" s="18"/>
    </row>
    <row r="72" spans="2:10" x14ac:dyDescent="0.25">
      <c r="C72" s="495" t="s">
        <v>526</v>
      </c>
      <c r="D72" s="495"/>
      <c r="E72" s="495"/>
      <c r="F72" s="495"/>
      <c r="G72" s="495"/>
      <c r="H72" s="495"/>
      <c r="I72" s="495"/>
    </row>
    <row r="73" spans="2:10" x14ac:dyDescent="0.25">
      <c r="B73" s="939" t="s">
        <v>524</v>
      </c>
      <c r="C73" s="1070" t="s">
        <v>525</v>
      </c>
      <c r="D73" s="103"/>
      <c r="E73" s="18"/>
      <c r="F73" s="933"/>
      <c r="G73" s="934"/>
      <c r="H73" s="18"/>
      <c r="I73" s="18"/>
    </row>
    <row r="74" spans="2:10" x14ac:dyDescent="0.25">
      <c r="B74" s="939" t="s">
        <v>414</v>
      </c>
      <c r="C74" s="934" t="s">
        <v>714</v>
      </c>
      <c r="E74" s="103"/>
      <c r="F74" s="18"/>
      <c r="G74" s="933" t="s">
        <v>706</v>
      </c>
      <c r="H74" s="18"/>
      <c r="I74" s="18"/>
    </row>
    <row r="75" spans="2:10" ht="15.75" x14ac:dyDescent="0.25">
      <c r="B75" s="939" t="s">
        <v>415</v>
      </c>
      <c r="C75" s="934" t="s">
        <v>715</v>
      </c>
      <c r="E75" s="18"/>
      <c r="F75" s="18"/>
      <c r="G75" s="18"/>
      <c r="H75" s="18"/>
      <c r="I75" s="18"/>
      <c r="J75" s="18"/>
    </row>
    <row r="76" spans="2:10" x14ac:dyDescent="0.25">
      <c r="C76" s="934" t="s">
        <v>518</v>
      </c>
      <c r="D76" s="18"/>
      <c r="E76" s="18"/>
      <c r="F76" s="18"/>
      <c r="G76" s="18"/>
      <c r="H76" s="18"/>
      <c r="I76" s="18"/>
    </row>
    <row r="77" spans="2:10" x14ac:dyDescent="0.25">
      <c r="B77" s="939" t="s">
        <v>527</v>
      </c>
      <c r="C77" s="934" t="s">
        <v>528</v>
      </c>
      <c r="F77" s="940">
        <v>26</v>
      </c>
    </row>
  </sheetData>
  <mergeCells count="6">
    <mergeCell ref="B9:I9"/>
    <mergeCell ref="B30:F30"/>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3" fitToHeight="0" orientation="portrait" horizontalDpi="1200" verticalDpi="12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pageSetUpPr fitToPage="1"/>
  </sheetPr>
  <dimension ref="A1:K73"/>
  <sheetViews>
    <sheetView showGridLines="0" topLeftCell="B1" zoomScale="80" zoomScaleNormal="80" workbookViewId="0">
      <selection activeCell="K16" sqref="K16"/>
    </sheetView>
  </sheetViews>
  <sheetFormatPr baseColWidth="10" defaultColWidth="11.42578125" defaultRowHeight="12.75" x14ac:dyDescent="0.2"/>
  <cols>
    <col min="1" max="1" width="2.140625" style="19" hidden="1" customWidth="1"/>
    <col min="2" max="2" width="5.140625" style="19" customWidth="1"/>
    <col min="3" max="3" width="7" style="19" customWidth="1"/>
    <col min="4" max="4" width="41.85546875" style="19" customWidth="1"/>
    <col min="5" max="5" width="6.28515625" style="21" bestFit="1" customWidth="1"/>
    <col min="6" max="6" width="16.7109375" style="19" customWidth="1"/>
    <col min="7" max="7" width="16.7109375" style="19" bestFit="1" customWidth="1"/>
    <col min="8" max="8" width="2" style="810" bestFit="1" customWidth="1"/>
    <col min="9" max="9" width="14.28515625" style="518" bestFit="1" customWidth="1"/>
    <col min="10" max="10" width="6.140625" style="19" bestFit="1" customWidth="1"/>
    <col min="11" max="11" width="16.7109375" style="19" bestFit="1" customWidth="1"/>
    <col min="12" max="16384" width="11.42578125" style="19"/>
  </cols>
  <sheetData>
    <row r="1" spans="1:8" x14ac:dyDescent="0.2">
      <c r="D1" s="62"/>
      <c r="E1" s="579" t="s">
        <v>293</v>
      </c>
      <c r="H1" s="810">
        <v>4</v>
      </c>
    </row>
    <row r="3" spans="1:8" x14ac:dyDescent="0.2">
      <c r="F3" s="22"/>
    </row>
    <row r="6" spans="1:8" x14ac:dyDescent="0.2">
      <c r="G6" s="23"/>
    </row>
    <row r="7" spans="1:8" x14ac:dyDescent="0.2">
      <c r="G7" s="23"/>
    </row>
    <row r="8" spans="1:8" x14ac:dyDescent="0.2">
      <c r="G8" s="23"/>
    </row>
    <row r="9" spans="1:8" x14ac:dyDescent="0.2">
      <c r="A9" s="1224" t="s">
        <v>749</v>
      </c>
      <c r="B9" s="1224"/>
      <c r="C9" s="1224"/>
      <c r="D9" s="1224"/>
      <c r="E9" s="1224"/>
      <c r="F9" s="1224"/>
      <c r="G9" s="1224"/>
      <c r="H9" s="1224"/>
    </row>
    <row r="10" spans="1:8" x14ac:dyDescent="0.2">
      <c r="A10" s="1224" t="s">
        <v>771</v>
      </c>
      <c r="B10" s="1224"/>
      <c r="C10" s="1224"/>
      <c r="D10" s="1224"/>
      <c r="E10" s="1224"/>
      <c r="F10" s="1224"/>
      <c r="G10" s="1224"/>
      <c r="H10" s="1224"/>
    </row>
    <row r="11" spans="1:8" x14ac:dyDescent="0.2">
      <c r="A11" s="1230" t="s">
        <v>757</v>
      </c>
      <c r="B11" s="1230"/>
      <c r="C11" s="1230"/>
      <c r="D11" s="1230"/>
      <c r="E11" s="1230"/>
      <c r="F11" s="1230"/>
      <c r="G11" s="1230"/>
      <c r="H11" s="1230"/>
    </row>
    <row r="12" spans="1:8" x14ac:dyDescent="0.2">
      <c r="A12" s="1230" t="s">
        <v>458</v>
      </c>
      <c r="B12" s="1230"/>
      <c r="C12" s="1230"/>
      <c r="D12" s="1230"/>
      <c r="E12" s="1230"/>
      <c r="F12" s="1230"/>
      <c r="G12" s="1230"/>
      <c r="H12" s="1230"/>
    </row>
    <row r="13" spans="1:8" ht="15.75" x14ac:dyDescent="0.25">
      <c r="A13" s="1229"/>
      <c r="B13" s="1229"/>
      <c r="C13" s="1229"/>
      <c r="D13" s="1229"/>
      <c r="E13" s="1229"/>
      <c r="F13" s="1229"/>
      <c r="G13" s="1229"/>
      <c r="H13" s="1156"/>
    </row>
    <row r="14" spans="1:8" x14ac:dyDescent="0.2">
      <c r="F14" s="1010">
        <v>45838</v>
      </c>
      <c r="G14" s="1010">
        <v>45657</v>
      </c>
      <c r="H14" s="1157"/>
    </row>
    <row r="15" spans="1:8" ht="14.25" x14ac:dyDescent="0.2">
      <c r="B15" s="44"/>
      <c r="C15" s="45"/>
      <c r="D15" s="45"/>
      <c r="E15" s="1055" t="s">
        <v>159</v>
      </c>
      <c r="F15" s="56">
        <v>2025</v>
      </c>
      <c r="G15" s="57">
        <v>2024</v>
      </c>
    </row>
    <row r="16" spans="1:8" x14ac:dyDescent="0.2">
      <c r="B16" s="1225" t="s">
        <v>160</v>
      </c>
      <c r="C16" s="1226"/>
      <c r="D16" s="1226"/>
      <c r="E16" s="24"/>
      <c r="G16" s="46"/>
    </row>
    <row r="17" spans="1:9" x14ac:dyDescent="0.2">
      <c r="B17" s="47" t="s">
        <v>161</v>
      </c>
      <c r="E17" s="26"/>
      <c r="G17" s="48"/>
      <c r="H17" s="1158"/>
    </row>
    <row r="18" spans="1:9" x14ac:dyDescent="0.2">
      <c r="B18" s="49"/>
      <c r="C18" s="1216" t="s">
        <v>162</v>
      </c>
      <c r="D18" s="1216"/>
      <c r="E18" s="39">
        <v>3</v>
      </c>
      <c r="F18" s="50">
        <v>3243242366</v>
      </c>
      <c r="G18" s="50">
        <v>4567075425</v>
      </c>
      <c r="H18" s="1158"/>
      <c r="I18" s="1175"/>
    </row>
    <row r="19" spans="1:9" x14ac:dyDescent="0.2">
      <c r="B19" s="49"/>
      <c r="C19" s="1216" t="s">
        <v>91</v>
      </c>
      <c r="D19" s="1216"/>
      <c r="E19" s="39">
        <v>4</v>
      </c>
      <c r="F19" s="50">
        <v>0</v>
      </c>
      <c r="G19" s="50">
        <v>0</v>
      </c>
      <c r="H19" s="1158"/>
    </row>
    <row r="20" spans="1:9" x14ac:dyDescent="0.2">
      <c r="B20" s="49"/>
      <c r="C20" s="1216" t="s">
        <v>163</v>
      </c>
      <c r="D20" s="1216"/>
      <c r="E20" s="39">
        <v>5</v>
      </c>
      <c r="F20" s="50">
        <v>270621236446</v>
      </c>
      <c r="G20" s="50">
        <v>268102723055</v>
      </c>
      <c r="H20" s="1158"/>
    </row>
    <row r="21" spans="1:9" x14ac:dyDescent="0.2">
      <c r="A21" s="28"/>
      <c r="B21" s="49"/>
      <c r="C21" s="1216" t="s">
        <v>37</v>
      </c>
      <c r="D21" s="1216"/>
      <c r="E21" s="39">
        <v>6</v>
      </c>
      <c r="F21" s="50">
        <v>5779343623</v>
      </c>
      <c r="G21" s="50">
        <v>8188411899</v>
      </c>
      <c r="H21" s="1158"/>
    </row>
    <row r="22" spans="1:9" x14ac:dyDescent="0.2">
      <c r="B22" s="49"/>
      <c r="C22" s="1216" t="s">
        <v>164</v>
      </c>
      <c r="D22" s="1216"/>
      <c r="E22" s="39">
        <v>7</v>
      </c>
      <c r="F22" s="50">
        <v>26669485985</v>
      </c>
      <c r="G22" s="50">
        <v>16061284799</v>
      </c>
      <c r="H22" s="1158"/>
    </row>
    <row r="23" spans="1:9" x14ac:dyDescent="0.2">
      <c r="B23" s="49"/>
      <c r="C23" s="25" t="s">
        <v>230</v>
      </c>
      <c r="E23" s="26"/>
      <c r="F23" s="29">
        <v>306313308420</v>
      </c>
      <c r="G23" s="29">
        <v>296919495178</v>
      </c>
      <c r="H23" s="1158"/>
    </row>
    <row r="24" spans="1:9" x14ac:dyDescent="0.2">
      <c r="B24" s="47" t="s">
        <v>165</v>
      </c>
      <c r="E24" s="26"/>
      <c r="H24" s="1158"/>
    </row>
    <row r="25" spans="1:9" x14ac:dyDescent="0.2">
      <c r="B25" s="49"/>
      <c r="C25" s="1216" t="s">
        <v>166</v>
      </c>
      <c r="D25" s="1216"/>
      <c r="E25" s="39">
        <v>6</v>
      </c>
      <c r="F25" s="909">
        <v>11793322061</v>
      </c>
      <c r="G25" s="909">
        <v>13664690518</v>
      </c>
      <c r="H25" s="1158"/>
    </row>
    <row r="26" spans="1:9" x14ac:dyDescent="0.2">
      <c r="B26" s="49"/>
      <c r="C26" s="1216" t="s">
        <v>443</v>
      </c>
      <c r="D26" s="1216"/>
      <c r="E26" s="1012">
        <v>4</v>
      </c>
      <c r="F26" s="50">
        <v>1403005884</v>
      </c>
      <c r="G26" s="50">
        <v>1339505884</v>
      </c>
      <c r="H26" s="1158"/>
    </row>
    <row r="27" spans="1:9" x14ac:dyDescent="0.2">
      <c r="B27" s="49"/>
      <c r="C27" s="19" t="s">
        <v>163</v>
      </c>
      <c r="E27" s="39">
        <v>5</v>
      </c>
      <c r="F27" s="50">
        <v>65437265714</v>
      </c>
      <c r="G27" s="50">
        <v>67525690714</v>
      </c>
      <c r="H27" s="1158"/>
    </row>
    <row r="28" spans="1:9" x14ac:dyDescent="0.2">
      <c r="B28" s="49"/>
      <c r="C28" s="1216" t="s">
        <v>314</v>
      </c>
      <c r="D28" s="1216"/>
      <c r="E28" s="39">
        <v>8</v>
      </c>
      <c r="F28" s="50">
        <v>1774598316</v>
      </c>
      <c r="G28" s="50">
        <v>1774598316</v>
      </c>
      <c r="H28" s="1158"/>
    </row>
    <row r="29" spans="1:9" x14ac:dyDescent="0.2">
      <c r="B29" s="49"/>
      <c r="C29" s="1216" t="s">
        <v>315</v>
      </c>
      <c r="D29" s="1216"/>
      <c r="E29" s="39">
        <v>9</v>
      </c>
      <c r="F29" s="50">
        <v>14600153123</v>
      </c>
      <c r="G29" s="50">
        <v>11944495141</v>
      </c>
      <c r="H29" s="1158"/>
    </row>
    <row r="30" spans="1:9" hidden="1" x14ac:dyDescent="0.2">
      <c r="B30" s="49"/>
      <c r="C30" s="1216" t="s">
        <v>178</v>
      </c>
      <c r="D30" s="1216"/>
      <c r="E30" s="39">
        <v>10</v>
      </c>
      <c r="F30" s="239">
        <v>0</v>
      </c>
      <c r="G30" s="239">
        <v>0</v>
      </c>
      <c r="H30" s="1158"/>
    </row>
    <row r="31" spans="1:9" hidden="1" x14ac:dyDescent="0.2">
      <c r="B31" s="49"/>
      <c r="C31" s="1216" t="s">
        <v>103</v>
      </c>
      <c r="D31" s="1216"/>
      <c r="E31" s="39">
        <v>11</v>
      </c>
      <c r="F31" s="239">
        <v>0</v>
      </c>
      <c r="G31" s="239">
        <v>0</v>
      </c>
      <c r="H31" s="1158"/>
    </row>
    <row r="32" spans="1:9" hidden="1" x14ac:dyDescent="0.2">
      <c r="B32" s="49"/>
      <c r="C32" s="1216" t="s">
        <v>107</v>
      </c>
      <c r="D32" s="1216"/>
      <c r="E32" s="39">
        <v>12</v>
      </c>
      <c r="F32" s="239">
        <v>0</v>
      </c>
      <c r="G32" s="239">
        <v>0</v>
      </c>
      <c r="H32" s="1158"/>
    </row>
    <row r="33" spans="2:9" x14ac:dyDescent="0.2">
      <c r="B33" s="49"/>
      <c r="C33" s="1234" t="s">
        <v>240</v>
      </c>
      <c r="D33" s="1234"/>
      <c r="E33" s="26"/>
      <c r="F33" s="29">
        <v>95008345098</v>
      </c>
      <c r="G33" s="29">
        <v>96248980573</v>
      </c>
      <c r="H33" s="1158"/>
    </row>
    <row r="34" spans="2:9" x14ac:dyDescent="0.2">
      <c r="B34" s="1231" t="s">
        <v>179</v>
      </c>
      <c r="C34" s="1232"/>
      <c r="D34" s="1232"/>
      <c r="E34" s="26"/>
      <c r="F34" s="30">
        <v>401321653518</v>
      </c>
      <c r="G34" s="30">
        <v>393168475751</v>
      </c>
      <c r="H34" s="1158"/>
      <c r="I34" s="1176"/>
    </row>
    <row r="35" spans="2:9" ht="15" x14ac:dyDescent="0.35">
      <c r="B35" s="1227" t="s">
        <v>180</v>
      </c>
      <c r="C35" s="1228"/>
      <c r="D35" s="1228"/>
      <c r="E35" s="24"/>
      <c r="F35" s="31"/>
      <c r="G35" s="31"/>
      <c r="H35" s="1158"/>
    </row>
    <row r="36" spans="2:9" x14ac:dyDescent="0.2">
      <c r="B36" s="47" t="s">
        <v>181</v>
      </c>
      <c r="E36" s="26"/>
      <c r="F36" s="32"/>
      <c r="G36" s="32"/>
      <c r="H36" s="1158"/>
    </row>
    <row r="37" spans="2:9" x14ac:dyDescent="0.2">
      <c r="B37" s="49"/>
      <c r="C37" s="1216" t="s">
        <v>92</v>
      </c>
      <c r="D37" s="1216"/>
      <c r="E37" s="39">
        <v>13</v>
      </c>
      <c r="F37" s="50">
        <v>27873293257</v>
      </c>
      <c r="G37" s="50">
        <v>39460748668</v>
      </c>
      <c r="H37" s="1158"/>
    </row>
    <row r="38" spans="2:9" x14ac:dyDescent="0.2">
      <c r="B38" s="49"/>
      <c r="C38" s="1218" t="s">
        <v>183</v>
      </c>
      <c r="D38" s="1218"/>
      <c r="E38" s="1011">
        <v>14</v>
      </c>
      <c r="F38" s="50">
        <v>63081584801.036774</v>
      </c>
      <c r="G38" s="50">
        <v>61829111309.991165</v>
      </c>
      <c r="H38" s="1158"/>
    </row>
    <row r="39" spans="2:9" x14ac:dyDescent="0.2">
      <c r="B39" s="49"/>
      <c r="C39" s="1216" t="s">
        <v>109</v>
      </c>
      <c r="D39" s="1216"/>
      <c r="E39" s="908">
        <v>15</v>
      </c>
      <c r="F39" s="50">
        <v>19533599821.24115</v>
      </c>
      <c r="G39" s="50">
        <v>22628903516.00798</v>
      </c>
      <c r="H39" s="1158"/>
    </row>
    <row r="40" spans="2:9" x14ac:dyDescent="0.2">
      <c r="B40" s="49"/>
      <c r="C40" s="1216" t="s">
        <v>59</v>
      </c>
      <c r="D40" s="1216"/>
      <c r="E40" s="39">
        <v>16</v>
      </c>
      <c r="F40" s="50">
        <v>860597577</v>
      </c>
      <c r="G40" s="50">
        <v>1502831446</v>
      </c>
      <c r="H40" s="1158"/>
    </row>
    <row r="41" spans="2:9" x14ac:dyDescent="0.2">
      <c r="B41" s="49"/>
      <c r="C41" s="1216" t="s">
        <v>60</v>
      </c>
      <c r="D41" s="1216"/>
      <c r="E41" s="39">
        <v>17</v>
      </c>
      <c r="F41" s="50">
        <v>1059340637</v>
      </c>
      <c r="G41" s="50">
        <v>584146509</v>
      </c>
      <c r="H41" s="1158"/>
    </row>
    <row r="42" spans="2:9" x14ac:dyDescent="0.2">
      <c r="B42" s="49"/>
      <c r="C42" s="1216" t="s">
        <v>465</v>
      </c>
      <c r="D42" s="1216"/>
      <c r="E42" s="39">
        <v>18</v>
      </c>
      <c r="F42" s="50">
        <v>2477360352</v>
      </c>
      <c r="G42" s="50">
        <v>2659739269</v>
      </c>
      <c r="H42" s="1158"/>
    </row>
    <row r="43" spans="2:9" x14ac:dyDescent="0.2">
      <c r="B43" s="49"/>
      <c r="C43" s="1216" t="s">
        <v>184</v>
      </c>
      <c r="D43" s="1216"/>
      <c r="E43" s="39">
        <v>19</v>
      </c>
      <c r="F43" s="50">
        <v>4069016617</v>
      </c>
      <c r="G43" s="50">
        <v>14544569514</v>
      </c>
      <c r="H43" s="1158"/>
    </row>
    <row r="44" spans="2:9" x14ac:dyDescent="0.2">
      <c r="B44" s="49"/>
      <c r="C44" s="25" t="s">
        <v>182</v>
      </c>
      <c r="E44" s="26"/>
      <c r="F44" s="29">
        <v>118954793062.27792</v>
      </c>
      <c r="G44" s="29">
        <v>143210050231.99915</v>
      </c>
      <c r="H44" s="1158"/>
    </row>
    <row r="45" spans="2:9" x14ac:dyDescent="0.2">
      <c r="B45" s="47" t="s">
        <v>185</v>
      </c>
      <c r="E45" s="26"/>
      <c r="H45" s="1158"/>
    </row>
    <row r="46" spans="2:9" x14ac:dyDescent="0.2">
      <c r="B46" s="49"/>
      <c r="C46" s="1216" t="s">
        <v>186</v>
      </c>
      <c r="D46" s="1216"/>
      <c r="E46" s="39">
        <v>14</v>
      </c>
      <c r="F46" s="50">
        <v>148146361279.09286</v>
      </c>
      <c r="G46" s="50">
        <v>117496751700</v>
      </c>
      <c r="H46" s="1158"/>
    </row>
    <row r="47" spans="2:9" x14ac:dyDescent="0.2">
      <c r="B47" s="49"/>
      <c r="C47" s="1216" t="s">
        <v>270</v>
      </c>
      <c r="D47" s="1216"/>
      <c r="E47" s="39">
        <v>19</v>
      </c>
      <c r="F47" s="50">
        <v>97725018</v>
      </c>
      <c r="G47" s="50">
        <v>211000318</v>
      </c>
      <c r="H47" s="1158"/>
    </row>
    <row r="48" spans="2:9" x14ac:dyDescent="0.2">
      <c r="B48" s="49"/>
      <c r="C48" s="25" t="s">
        <v>247</v>
      </c>
      <c r="E48" s="26"/>
      <c r="F48" s="29">
        <v>148244086297.09286</v>
      </c>
      <c r="G48" s="29">
        <v>117707752018</v>
      </c>
      <c r="H48" s="1158"/>
    </row>
    <row r="49" spans="1:11" x14ac:dyDescent="0.2">
      <c r="B49" s="49"/>
      <c r="D49" s="28"/>
      <c r="E49" s="52"/>
      <c r="F49" s="28"/>
      <c r="G49" s="28"/>
      <c r="H49" s="1158"/>
    </row>
    <row r="50" spans="1:11" x14ac:dyDescent="0.2">
      <c r="B50" s="1219" t="s">
        <v>316</v>
      </c>
      <c r="C50" s="1220"/>
      <c r="D50" s="1220"/>
      <c r="E50" s="33"/>
      <c r="F50" s="30">
        <v>267198879359.37079</v>
      </c>
      <c r="G50" s="30">
        <v>260917802249.99915</v>
      </c>
      <c r="H50" s="1158"/>
      <c r="I50" s="1176"/>
    </row>
    <row r="51" spans="1:11" x14ac:dyDescent="0.2">
      <c r="B51" s="1219" t="s">
        <v>38</v>
      </c>
      <c r="C51" s="1220"/>
      <c r="D51" s="1220"/>
      <c r="E51" s="24"/>
      <c r="H51" s="1158"/>
    </row>
    <row r="52" spans="1:11" x14ac:dyDescent="0.2">
      <c r="B52" s="49"/>
      <c r="C52" s="1216" t="s">
        <v>690</v>
      </c>
      <c r="D52" s="1216"/>
      <c r="E52" s="39">
        <v>20</v>
      </c>
      <c r="F52" s="50">
        <v>105840500000</v>
      </c>
      <c r="G52" s="50">
        <v>105840500000</v>
      </c>
      <c r="H52" s="1158"/>
    </row>
    <row r="53" spans="1:11" x14ac:dyDescent="0.2">
      <c r="B53" s="49"/>
      <c r="C53" s="19" t="s">
        <v>632</v>
      </c>
      <c r="E53" s="39">
        <v>20</v>
      </c>
      <c r="F53" s="50">
        <v>5439145165</v>
      </c>
      <c r="G53" s="50">
        <v>5439145165</v>
      </c>
      <c r="H53" s="1158"/>
    </row>
    <row r="54" spans="1:11" hidden="1" x14ac:dyDescent="0.2">
      <c r="B54" s="49"/>
      <c r="C54" s="1216" t="s">
        <v>39</v>
      </c>
      <c r="D54" s="1216"/>
      <c r="E54" s="53">
        <v>21</v>
      </c>
      <c r="F54" s="239">
        <v>0</v>
      </c>
      <c r="G54" s="239">
        <v>0</v>
      </c>
      <c r="H54" s="1158"/>
    </row>
    <row r="55" spans="1:11" x14ac:dyDescent="0.2">
      <c r="A55" s="28"/>
      <c r="B55" s="49"/>
      <c r="C55" s="1216" t="s">
        <v>72</v>
      </c>
      <c r="D55" s="1216"/>
      <c r="E55" s="53">
        <v>21</v>
      </c>
      <c r="F55" s="50">
        <v>7584325367</v>
      </c>
      <c r="G55" s="50">
        <v>7074886272</v>
      </c>
      <c r="H55" s="1158"/>
      <c r="K55" s="565"/>
    </row>
    <row r="56" spans="1:11" hidden="1" x14ac:dyDescent="0.2">
      <c r="B56" s="49"/>
      <c r="C56" s="1216" t="s">
        <v>189</v>
      </c>
      <c r="D56" s="1216"/>
      <c r="E56" s="53">
        <v>21</v>
      </c>
      <c r="F56" s="239">
        <v>0</v>
      </c>
      <c r="G56" s="239">
        <v>0</v>
      </c>
      <c r="H56" s="1158"/>
    </row>
    <row r="57" spans="1:11" x14ac:dyDescent="0.2">
      <c r="B57" s="49"/>
      <c r="C57" s="1216" t="s">
        <v>190</v>
      </c>
      <c r="D57" s="1216"/>
      <c r="E57" s="53">
        <v>21</v>
      </c>
      <c r="F57" s="50">
        <v>10600705609</v>
      </c>
      <c r="G57" s="50">
        <v>3707360157</v>
      </c>
      <c r="H57" s="1158"/>
    </row>
    <row r="58" spans="1:11" hidden="1" x14ac:dyDescent="0.2">
      <c r="B58" s="49"/>
      <c r="C58" s="1216" t="s">
        <v>62</v>
      </c>
      <c r="D58" s="1216"/>
      <c r="E58" s="39">
        <v>22</v>
      </c>
      <c r="F58" s="239">
        <v>0</v>
      </c>
      <c r="G58" s="239">
        <v>0</v>
      </c>
      <c r="H58" s="1158"/>
    </row>
    <row r="59" spans="1:11" x14ac:dyDescent="0.2">
      <c r="B59" s="49"/>
      <c r="C59" s="1216" t="s">
        <v>40</v>
      </c>
      <c r="D59" s="1216"/>
      <c r="E59" s="39">
        <v>23</v>
      </c>
      <c r="F59" s="50">
        <v>4658098018</v>
      </c>
      <c r="G59" s="50">
        <v>10188781907</v>
      </c>
      <c r="H59" s="1158"/>
      <c r="K59" s="565"/>
    </row>
    <row r="60" spans="1:11" x14ac:dyDescent="0.2">
      <c r="B60" s="49"/>
      <c r="C60" s="1218" t="s">
        <v>55</v>
      </c>
      <c r="D60" s="1218"/>
      <c r="E60" s="26"/>
      <c r="F60" s="50">
        <v>134122774159</v>
      </c>
      <c r="G60" s="50">
        <v>132250673501</v>
      </c>
      <c r="H60" s="1158"/>
    </row>
    <row r="61" spans="1:11" x14ac:dyDescent="0.2">
      <c r="B61" s="1219" t="s">
        <v>191</v>
      </c>
      <c r="C61" s="1220"/>
      <c r="D61" s="1220"/>
      <c r="E61" s="33"/>
      <c r="F61" s="30">
        <v>134122774159</v>
      </c>
      <c r="G61" s="30">
        <v>132250673501</v>
      </c>
      <c r="H61" s="1158"/>
      <c r="I61" s="1176"/>
    </row>
    <row r="62" spans="1:11" x14ac:dyDescent="0.2">
      <c r="B62" s="1221" t="s">
        <v>192</v>
      </c>
      <c r="C62" s="1222"/>
      <c r="D62" s="1222"/>
      <c r="E62" s="54"/>
      <c r="F62" s="55">
        <v>401321653518.37079</v>
      </c>
      <c r="G62" s="55">
        <v>393168475750.99915</v>
      </c>
      <c r="H62" s="1158"/>
      <c r="I62" s="1176"/>
    </row>
    <row r="63" spans="1:11" x14ac:dyDescent="0.2">
      <c r="B63" s="25"/>
      <c r="C63" s="70"/>
      <c r="D63" s="70"/>
      <c r="E63" s="957"/>
      <c r="F63" s="1147"/>
      <c r="G63" s="1147"/>
      <c r="H63" s="1022"/>
    </row>
    <row r="64" spans="1:11" x14ac:dyDescent="0.2">
      <c r="B64" s="1233" t="s">
        <v>313</v>
      </c>
      <c r="C64" s="1233"/>
      <c r="D64" s="1233"/>
      <c r="E64" s="1233"/>
      <c r="F64" s="1233"/>
      <c r="G64" s="960"/>
      <c r="H64" s="1025"/>
    </row>
    <row r="65" spans="1:10" x14ac:dyDescent="0.2">
      <c r="B65" s="1223"/>
      <c r="C65" s="1223"/>
      <c r="D65" s="1223"/>
      <c r="E65" s="1223"/>
      <c r="F65" s="1223"/>
      <c r="G65" s="958"/>
      <c r="H65" s="958"/>
      <c r="I65" s="810"/>
      <c r="J65" s="958"/>
    </row>
    <row r="66" spans="1:10" x14ac:dyDescent="0.2">
      <c r="B66" s="1154"/>
      <c r="C66" s="1154"/>
      <c r="D66" s="1154"/>
      <c r="E66" s="1154"/>
      <c r="F66" s="1155"/>
      <c r="G66" s="1155"/>
      <c r="H66" s="1162"/>
      <c r="I66" s="810"/>
      <c r="J66" s="70"/>
    </row>
    <row r="67" spans="1:10" x14ac:dyDescent="0.2">
      <c r="B67" s="25"/>
      <c r="C67" s="70"/>
      <c r="D67" s="70"/>
      <c r="E67" s="957"/>
      <c r="F67" s="958"/>
      <c r="G67" s="959"/>
      <c r="I67" s="810"/>
      <c r="J67" s="70"/>
    </row>
    <row r="68" spans="1:10" x14ac:dyDescent="0.2">
      <c r="B68" s="70"/>
      <c r="C68" s="70"/>
      <c r="D68" s="70"/>
      <c r="E68" s="957"/>
      <c r="F68" s="958"/>
      <c r="G68" s="958"/>
      <c r="I68" s="810"/>
      <c r="J68" s="70"/>
    </row>
    <row r="69" spans="1:10" x14ac:dyDescent="0.2">
      <c r="A69" s="32"/>
      <c r="B69" s="1077"/>
      <c r="C69" s="1077"/>
      <c r="D69" s="1077"/>
      <c r="E69" s="1078"/>
      <c r="F69" s="1217"/>
      <c r="G69" s="1217"/>
      <c r="I69" s="810"/>
      <c r="J69" s="70"/>
    </row>
    <row r="70" spans="1:10" x14ac:dyDescent="0.2">
      <c r="B70" s="34"/>
      <c r="C70" s="34"/>
      <c r="D70" s="35"/>
      <c r="E70" s="36"/>
      <c r="F70" s="1215"/>
      <c r="G70" s="1215"/>
      <c r="I70" s="810"/>
      <c r="J70" s="70"/>
    </row>
    <row r="71" spans="1:10" x14ac:dyDescent="0.2">
      <c r="A71" s="32"/>
      <c r="B71" s="70"/>
      <c r="C71" s="70"/>
      <c r="D71" s="25"/>
      <c r="E71" s="33"/>
      <c r="F71" s="25"/>
      <c r="G71" s="70"/>
      <c r="I71" s="810"/>
      <c r="J71" s="70"/>
    </row>
    <row r="72" spans="1:10" x14ac:dyDescent="0.2">
      <c r="A72" s="32"/>
      <c r="B72" s="70"/>
      <c r="C72" s="70"/>
      <c r="D72" s="25"/>
      <c r="E72" s="33"/>
      <c r="F72" s="25"/>
      <c r="G72" s="70"/>
      <c r="I72" s="810"/>
      <c r="J72" s="70"/>
    </row>
    <row r="73" spans="1:10" x14ac:dyDescent="0.2">
      <c r="B73" s="70"/>
      <c r="C73" s="70"/>
      <c r="D73" s="70"/>
      <c r="E73" s="288"/>
      <c r="F73" s="70"/>
      <c r="G73" s="70"/>
      <c r="I73" s="810"/>
      <c r="J73" s="70"/>
    </row>
  </sheetData>
  <mergeCells count="46">
    <mergeCell ref="A10:H10"/>
    <mergeCell ref="B51:D51"/>
    <mergeCell ref="B50:D50"/>
    <mergeCell ref="C26:D26"/>
    <mergeCell ref="C30:D30"/>
    <mergeCell ref="C31:D31"/>
    <mergeCell ref="C33:D33"/>
    <mergeCell ref="C47:D47"/>
    <mergeCell ref="C37:D37"/>
    <mergeCell ref="C39:D39"/>
    <mergeCell ref="C41:D41"/>
    <mergeCell ref="C38:D38"/>
    <mergeCell ref="C40:D40"/>
    <mergeCell ref="C46:D46"/>
    <mergeCell ref="A9:H9"/>
    <mergeCell ref="B16:D16"/>
    <mergeCell ref="B35:D35"/>
    <mergeCell ref="C25:D25"/>
    <mergeCell ref="A13:G13"/>
    <mergeCell ref="C18:D18"/>
    <mergeCell ref="C19:D19"/>
    <mergeCell ref="C20:D20"/>
    <mergeCell ref="C21:D21"/>
    <mergeCell ref="C22:D22"/>
    <mergeCell ref="A11:H11"/>
    <mergeCell ref="C32:D32"/>
    <mergeCell ref="C28:D28"/>
    <mergeCell ref="C29:D29"/>
    <mergeCell ref="B34:D34"/>
    <mergeCell ref="A12:H12"/>
    <mergeCell ref="F70:G70"/>
    <mergeCell ref="C42:D42"/>
    <mergeCell ref="C56:D56"/>
    <mergeCell ref="C57:D57"/>
    <mergeCell ref="C58:D58"/>
    <mergeCell ref="C43:D43"/>
    <mergeCell ref="C52:D52"/>
    <mergeCell ref="C55:D55"/>
    <mergeCell ref="C54:D54"/>
    <mergeCell ref="F69:G69"/>
    <mergeCell ref="C59:D59"/>
    <mergeCell ref="C60:D60"/>
    <mergeCell ref="B61:D61"/>
    <mergeCell ref="B62:D62"/>
    <mergeCell ref="B65:F65"/>
    <mergeCell ref="B64:F64"/>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0" location="'Nota 10'!A1" display="'Nota 10'!A1" xr:uid="{00000000-0004-0000-0300-000008000000}"/>
    <hyperlink ref="E31" location="'Nota 11'!A1" display="'Nota 11'!A1" xr:uid="{00000000-0004-0000-0300-000009000000}"/>
    <hyperlink ref="E32" location="'Nota 12'!A1" display="'Nota 12'!A1" xr:uid="{00000000-0004-0000-0300-00000A000000}"/>
    <hyperlink ref="E37" location="'Nota 13'!A1" display="'Nota 13'!A1" xr:uid="{00000000-0004-0000-0300-00000B000000}"/>
    <hyperlink ref="E38" location="'Nota 14 '!A1" display="'Nota 14 '!A1" xr:uid="{00000000-0004-0000-0300-00000C000000}"/>
    <hyperlink ref="E46" location="'Nota 14 '!A1" display="'Nota 14 '!A1" xr:uid="{00000000-0004-0000-0300-00000D000000}"/>
    <hyperlink ref="E39" location="'Nota 15'!A1" display="'Nota 15'!A1" xr:uid="{00000000-0004-0000-0300-00000E000000}"/>
    <hyperlink ref="E40" location="'Nota 16'!A1" display="'Nota 16'!A1" xr:uid="{00000000-0004-0000-0300-00000F000000}"/>
    <hyperlink ref="E41" location="'Nota 17'!A1" display="'Nota 17'!A1" xr:uid="{00000000-0004-0000-0300-000010000000}"/>
    <hyperlink ref="E42" location="'Nota 18'!A1" display="'Nota 18'!A1" xr:uid="{00000000-0004-0000-0300-000011000000}"/>
    <hyperlink ref="E43" location="'Nota 19'!A1" display="'Nota 19'!A1" xr:uid="{00000000-0004-0000-0300-000012000000}"/>
    <hyperlink ref="E47" location="'Nota 19'!A1" display="'Nota 19'!A1" xr:uid="{00000000-0004-0000-0300-000013000000}"/>
    <hyperlink ref="E52" location="'Nota 20'!A1" display="'Nota 20'!A1" xr:uid="{00000000-0004-0000-0300-000014000000}"/>
    <hyperlink ref="E58" location="'Nota 22'!A1" display="'Nota 22'!A1" xr:uid="{00000000-0004-0000-0300-000015000000}"/>
    <hyperlink ref="E54" location="' Nota 21'!A1" display="' Nota 21'!A1" xr:uid="{00000000-0004-0000-0300-000016000000}"/>
    <hyperlink ref="E55" location="' Nota 21'!A1" display="' Nota 21'!A1" xr:uid="{00000000-0004-0000-0300-000017000000}"/>
    <hyperlink ref="E56" location="' Nota 21'!A1" display="' Nota 21'!A1" xr:uid="{00000000-0004-0000-0300-000018000000}"/>
    <hyperlink ref="E57" location="' Nota 21'!A1" display="' Nota 21'!A1" xr:uid="{00000000-0004-0000-0300-000019000000}"/>
    <hyperlink ref="E59" location="'Nota 23'!A1" display="'Nota 23'!A1" xr:uid="{00000000-0004-0000-0300-00001A000000}"/>
    <hyperlink ref="E1" location="Indice!A1" display="Indice" xr:uid="{00000000-0004-0000-0300-00001B000000}"/>
    <hyperlink ref="E27" location="'Nota 5'!A1" display="'Nota 5'!A1" xr:uid="{00000000-0004-0000-0300-00001C000000}"/>
    <hyperlink ref="E26" location="'Nota 4'!A1" display="'Nota 4'!A1" xr:uid="{00000000-0004-0000-0300-00001D000000}"/>
    <hyperlink ref="E53" location="'Nota 20'!A1" display="'Nota 20'!A1" xr:uid="{00000000-0004-0000-0300-00001E000000}"/>
  </hyperlinks>
  <printOptions horizontalCentered="1"/>
  <pageMargins left="0.39370078740157483" right="0.39370078740157483" top="0.78740157480314965" bottom="0.74803149606299213" header="0.31496062992125984" footer="0.31496062992125984"/>
  <pageSetup paperSize="9" scale="99"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G47"/>
  <sheetViews>
    <sheetView showGridLines="0" zoomScaleNormal="100" zoomScaleSheetLayoutView="70" workbookViewId="0">
      <selection activeCell="E16" sqref="E16"/>
    </sheetView>
  </sheetViews>
  <sheetFormatPr baseColWidth="10" defaultColWidth="11.42578125" defaultRowHeight="12.75" x14ac:dyDescent="0.2"/>
  <cols>
    <col min="1" max="1" width="56.7109375" style="19" bestFit="1" customWidth="1"/>
    <col min="2" max="2" width="5.7109375" style="26" bestFit="1" customWidth="1"/>
    <col min="3" max="4" width="15.28515625" style="513" bestFit="1" customWidth="1"/>
    <col min="5" max="5" width="14" style="518" bestFit="1" customWidth="1"/>
    <col min="6" max="6" width="11.7109375" style="518" bestFit="1" customWidth="1"/>
    <col min="7" max="7" width="10.85546875" style="518" bestFit="1" customWidth="1"/>
    <col min="8" max="16384" width="11.42578125" style="19"/>
  </cols>
  <sheetData>
    <row r="1" spans="1:7" x14ac:dyDescent="0.2">
      <c r="A1" s="32" t="s">
        <v>413</v>
      </c>
      <c r="B1" s="928" t="s">
        <v>293</v>
      </c>
      <c r="D1" s="580">
        <v>5</v>
      </c>
    </row>
    <row r="3" spans="1:7" x14ac:dyDescent="0.2">
      <c r="D3" s="580"/>
    </row>
    <row r="4" spans="1:7" x14ac:dyDescent="0.2">
      <c r="A4" s="19" t="s">
        <v>41</v>
      </c>
    </row>
    <row r="6" spans="1:7" x14ac:dyDescent="0.2">
      <c r="A6" s="25"/>
      <c r="B6" s="33"/>
      <c r="C6" s="514"/>
    </row>
    <row r="7" spans="1:7" x14ac:dyDescent="0.2">
      <c r="A7" s="1224" t="s">
        <v>750</v>
      </c>
      <c r="B7" s="1224"/>
      <c r="C7" s="1224"/>
      <c r="D7" s="1224"/>
    </row>
    <row r="8" spans="1:7" x14ac:dyDescent="0.2">
      <c r="A8" s="1224" t="s">
        <v>770</v>
      </c>
      <c r="B8" s="1224"/>
      <c r="C8" s="1224"/>
      <c r="D8" s="1224"/>
    </row>
    <row r="9" spans="1:7" x14ac:dyDescent="0.2">
      <c r="A9" s="1236" t="s">
        <v>223</v>
      </c>
      <c r="B9" s="1236"/>
      <c r="C9" s="1236"/>
      <c r="D9" s="1236"/>
    </row>
    <row r="10" spans="1:7" x14ac:dyDescent="0.2">
      <c r="A10" s="1236" t="s">
        <v>529</v>
      </c>
      <c r="B10" s="1236"/>
      <c r="C10" s="1236"/>
      <c r="D10" s="1236"/>
    </row>
    <row r="11" spans="1:7" s="38" customFormat="1" ht="14.25" x14ac:dyDescent="0.2">
      <c r="A11" s="952"/>
      <c r="C11" s="949"/>
      <c r="D11" s="578"/>
      <c r="E11" s="1164"/>
      <c r="F11" s="1165"/>
      <c r="G11" s="1165"/>
    </row>
    <row r="12" spans="1:7" x14ac:dyDescent="0.2">
      <c r="A12" s="515"/>
      <c r="B12" s="516"/>
      <c r="C12" s="1013" t="s">
        <v>769</v>
      </c>
      <c r="D12" s="1013" t="s">
        <v>769</v>
      </c>
    </row>
    <row r="13" spans="1:7" x14ac:dyDescent="0.2">
      <c r="A13" s="524"/>
      <c r="B13" s="525" t="s">
        <v>159</v>
      </c>
      <c r="C13" s="526">
        <v>2025</v>
      </c>
      <c r="D13" s="527">
        <v>2024</v>
      </c>
    </row>
    <row r="14" spans="1:7" x14ac:dyDescent="0.2">
      <c r="A14" s="49" t="s">
        <v>56</v>
      </c>
      <c r="B14" s="39">
        <v>25</v>
      </c>
      <c r="C14" s="1015">
        <v>84487994709</v>
      </c>
      <c r="D14" s="1015">
        <v>79030704303</v>
      </c>
    </row>
    <row r="15" spans="1:7" x14ac:dyDescent="0.2">
      <c r="A15" s="49" t="s">
        <v>123</v>
      </c>
      <c r="B15" s="39">
        <v>26</v>
      </c>
      <c r="C15" s="1015">
        <v>-38911290208</v>
      </c>
      <c r="D15" s="1015">
        <v>-38529708686</v>
      </c>
    </row>
    <row r="16" spans="1:7" x14ac:dyDescent="0.2">
      <c r="A16" s="47" t="s">
        <v>64</v>
      </c>
      <c r="B16" s="33"/>
      <c r="C16" s="1016">
        <v>45576704501</v>
      </c>
      <c r="D16" s="1016">
        <v>40500995617</v>
      </c>
      <c r="E16" s="925"/>
      <c r="F16" s="925"/>
      <c r="G16" s="925"/>
    </row>
    <row r="17" spans="1:7" x14ac:dyDescent="0.2">
      <c r="A17" s="49" t="s">
        <v>193</v>
      </c>
      <c r="B17" s="39">
        <v>27</v>
      </c>
      <c r="C17" s="1015">
        <v>-20261098799</v>
      </c>
      <c r="D17" s="1015">
        <v>-19944973574</v>
      </c>
      <c r="E17" s="1169"/>
      <c r="F17" s="1169"/>
    </row>
    <row r="18" spans="1:7" x14ac:dyDescent="0.2">
      <c r="A18" s="49" t="s">
        <v>195</v>
      </c>
      <c r="B18" s="39">
        <v>27</v>
      </c>
      <c r="C18" s="1015">
        <v>-9742187376</v>
      </c>
      <c r="D18" s="1015">
        <v>-11774315497</v>
      </c>
      <c r="E18" s="1169"/>
      <c r="F18" s="1169"/>
    </row>
    <row r="19" spans="1:7" x14ac:dyDescent="0.2">
      <c r="A19" s="49" t="s">
        <v>196</v>
      </c>
      <c r="B19" s="39">
        <v>28</v>
      </c>
      <c r="C19" s="1015">
        <v>3560326428</v>
      </c>
      <c r="D19" s="1015">
        <v>8163085968</v>
      </c>
      <c r="E19" s="1169"/>
      <c r="F19" s="1169"/>
    </row>
    <row r="20" spans="1:7" x14ac:dyDescent="0.2">
      <c r="A20" s="47" t="s">
        <v>125</v>
      </c>
      <c r="B20" s="33"/>
      <c r="C20" s="1016">
        <v>19133744754</v>
      </c>
      <c r="D20" s="1016">
        <v>16944792514</v>
      </c>
      <c r="E20" s="1169"/>
      <c r="F20" s="1169"/>
    </row>
    <row r="21" spans="1:7" x14ac:dyDescent="0.2">
      <c r="A21" s="49" t="s">
        <v>319</v>
      </c>
      <c r="B21" s="39">
        <v>29</v>
      </c>
      <c r="C21" s="1015">
        <v>120972416</v>
      </c>
      <c r="D21" s="1015">
        <v>44121070</v>
      </c>
    </row>
    <row r="22" spans="1:7" x14ac:dyDescent="0.2">
      <c r="A22" s="49" t="s">
        <v>318</v>
      </c>
      <c r="B22" s="39">
        <v>29</v>
      </c>
      <c r="C22" s="1015">
        <v>-14161801114</v>
      </c>
      <c r="D22" s="1015">
        <v>-12516819317</v>
      </c>
    </row>
    <row r="23" spans="1:7" x14ac:dyDescent="0.2">
      <c r="A23" s="212" t="s">
        <v>55</v>
      </c>
      <c r="C23" s="1016">
        <v>5092916056</v>
      </c>
      <c r="D23" s="1016">
        <v>4472094267</v>
      </c>
      <c r="E23" s="876"/>
      <c r="F23" s="876"/>
    </row>
    <row r="24" spans="1:7" x14ac:dyDescent="0.2">
      <c r="A24" s="49" t="s">
        <v>129</v>
      </c>
      <c r="B24" s="39">
        <v>30</v>
      </c>
      <c r="C24" s="1015">
        <v>63500000</v>
      </c>
      <c r="D24" s="1015">
        <v>152800000</v>
      </c>
    </row>
    <row r="25" spans="1:7" ht="25.5" x14ac:dyDescent="0.2">
      <c r="A25" s="528" t="s">
        <v>320</v>
      </c>
      <c r="B25" s="33"/>
      <c r="C25" s="1017">
        <v>5156416056</v>
      </c>
      <c r="D25" s="1017">
        <v>4624894267</v>
      </c>
    </row>
    <row r="26" spans="1:7" x14ac:dyDescent="0.2">
      <c r="A26" s="49" t="s">
        <v>130</v>
      </c>
      <c r="B26" s="39">
        <v>31</v>
      </c>
      <c r="C26" s="1015">
        <v>0</v>
      </c>
      <c r="D26" s="1015">
        <v>0</v>
      </c>
    </row>
    <row r="27" spans="1:7" ht="13.5" customHeight="1" x14ac:dyDescent="0.2">
      <c r="A27" s="528" t="s">
        <v>68</v>
      </c>
      <c r="B27" s="33"/>
      <c r="C27" s="1017">
        <v>5156416056</v>
      </c>
      <c r="D27" s="1017">
        <v>4624894267</v>
      </c>
      <c r="E27" s="876"/>
      <c r="F27" s="876"/>
    </row>
    <row r="28" spans="1:7" x14ac:dyDescent="0.2">
      <c r="A28" s="49" t="s">
        <v>42</v>
      </c>
      <c r="B28" s="39">
        <v>32</v>
      </c>
      <c r="C28" s="1018">
        <v>-527781837.5</v>
      </c>
      <c r="D28" s="1018">
        <v>-228111500.40000001</v>
      </c>
    </row>
    <row r="29" spans="1:7" x14ac:dyDescent="0.2">
      <c r="A29" s="529" t="s">
        <v>321</v>
      </c>
      <c r="B29" s="33"/>
      <c r="C29" s="1019">
        <v>4628634218.5</v>
      </c>
      <c r="D29" s="1019">
        <v>4396782766.6000004</v>
      </c>
    </row>
    <row r="30" spans="1:7" x14ac:dyDescent="0.2">
      <c r="A30" s="49" t="s">
        <v>65</v>
      </c>
      <c r="B30" s="39">
        <v>33</v>
      </c>
      <c r="C30" s="1016">
        <v>0</v>
      </c>
      <c r="D30" s="1016">
        <v>0</v>
      </c>
    </row>
    <row r="31" spans="1:7" x14ac:dyDescent="0.2">
      <c r="A31" s="49" t="s">
        <v>66</v>
      </c>
      <c r="B31" s="39">
        <v>34</v>
      </c>
      <c r="C31" s="1015">
        <v>29463799.5</v>
      </c>
      <c r="D31" s="1015">
        <v>81569165.400000006</v>
      </c>
    </row>
    <row r="32" spans="1:7" ht="14.25" x14ac:dyDescent="0.2">
      <c r="A32" s="530" t="s">
        <v>205</v>
      </c>
      <c r="B32" s="41"/>
      <c r="C32" s="1020">
        <v>4658098018</v>
      </c>
      <c r="D32" s="1021">
        <v>4478351932</v>
      </c>
      <c r="G32" s="1169"/>
    </row>
    <row r="33" spans="1:4" x14ac:dyDescent="0.2">
      <c r="A33" s="531" t="s">
        <v>67</v>
      </c>
      <c r="B33" s="532">
        <v>35</v>
      </c>
      <c r="C33" s="533">
        <v>45046.689930951783</v>
      </c>
      <c r="D33" s="534">
        <v>31458.563085512411</v>
      </c>
    </row>
    <row r="34" spans="1:4" x14ac:dyDescent="0.2">
      <c r="C34" s="517"/>
      <c r="D34" s="961"/>
    </row>
    <row r="35" spans="1:4" x14ac:dyDescent="0.2">
      <c r="A35" s="19" t="s">
        <v>313</v>
      </c>
      <c r="C35" s="1009"/>
      <c r="D35" s="1009"/>
    </row>
    <row r="36" spans="1:4" x14ac:dyDescent="0.2">
      <c r="C36" s="289"/>
    </row>
    <row r="41" spans="1:4" x14ac:dyDescent="0.2">
      <c r="A41" s="519"/>
      <c r="B41" s="520"/>
      <c r="C41" s="1235"/>
      <c r="D41" s="1235"/>
    </row>
    <row r="42" spans="1:4" x14ac:dyDescent="0.2">
      <c r="A42" s="521"/>
      <c r="B42" s="522"/>
      <c r="D42" s="523"/>
    </row>
    <row r="47" spans="1:4" x14ac:dyDescent="0.2">
      <c r="A47" s="43"/>
      <c r="C47" s="1235"/>
      <c r="D47" s="1235"/>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39370078740157483" right="0.39370078740157483" top="0.78740157480314965"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pageSetUpPr fitToPage="1"/>
  </sheetPr>
  <dimension ref="A1:X65"/>
  <sheetViews>
    <sheetView showGridLines="0" topLeftCell="A4" zoomScale="80" zoomScaleNormal="80" workbookViewId="0">
      <selection activeCell="T29" sqref="T29"/>
    </sheetView>
  </sheetViews>
  <sheetFormatPr baseColWidth="10" defaultColWidth="11.42578125" defaultRowHeight="12.75" x14ac:dyDescent="0.2"/>
  <cols>
    <col min="1" max="1" width="60.85546875" style="19" bestFit="1" customWidth="1"/>
    <col min="2" max="2" width="0.85546875" style="19" customWidth="1"/>
    <col min="3" max="3" width="17.7109375" style="457" customWidth="1"/>
    <col min="4" max="4" width="2.5703125" style="457" hidden="1" customWidth="1"/>
    <col min="5" max="5" width="1" style="458" hidden="1" customWidth="1"/>
    <col min="6" max="6" width="15.7109375" style="457" customWidth="1"/>
    <col min="7" max="7" width="0.85546875" style="458" hidden="1" customWidth="1"/>
    <col min="8" max="8" width="15.7109375" style="457" customWidth="1"/>
    <col min="9" max="9" width="1.140625" style="458" customWidth="1"/>
    <col min="10" max="10" width="15.7109375" style="457" customWidth="1"/>
    <col min="11" max="11" width="1.140625" style="458" customWidth="1"/>
    <col min="12" max="12" width="14.28515625" style="457" bestFit="1" customWidth="1"/>
    <col min="13" max="13" width="0.7109375" style="458" customWidth="1"/>
    <col min="14" max="14" width="19.5703125" style="457" customWidth="1"/>
    <col min="15" max="15" width="1.140625" style="458" customWidth="1"/>
    <col min="16" max="16" width="23.85546875" style="457" customWidth="1"/>
    <col min="17" max="17" width="1.140625" style="460" customWidth="1"/>
    <col min="18" max="18" width="20" style="19" bestFit="1" customWidth="1"/>
    <col min="19" max="19" width="1.140625" style="19" hidden="1" customWidth="1"/>
    <col min="20" max="20" width="16.28515625" style="19" bestFit="1" customWidth="1"/>
    <col min="21" max="21" width="0.85546875" style="19" customWidth="1"/>
    <col min="22" max="22" width="13.140625" style="19" bestFit="1" customWidth="1"/>
    <col min="23" max="23" width="17.140625" style="19" bestFit="1" customWidth="1"/>
    <col min="24" max="24" width="13.5703125" style="19" customWidth="1"/>
    <col min="25" max="16384" width="11.42578125" style="19"/>
  </cols>
  <sheetData>
    <row r="1" spans="1:23" x14ac:dyDescent="0.2">
      <c r="A1" s="32" t="s">
        <v>413</v>
      </c>
    </row>
    <row r="2" spans="1:23" ht="15" x14ac:dyDescent="0.25">
      <c r="T2" s="99">
        <v>6</v>
      </c>
      <c r="V2" s="459" t="s">
        <v>293</v>
      </c>
    </row>
    <row r="3" spans="1:23" ht="14.25" x14ac:dyDescent="0.2">
      <c r="N3" s="461"/>
      <c r="R3" s="32"/>
    </row>
    <row r="4" spans="1:23" ht="14.25" x14ac:dyDescent="0.2">
      <c r="B4" s="461"/>
      <c r="C4" s="461"/>
      <c r="D4" s="461"/>
      <c r="E4" s="461"/>
      <c r="F4" s="1237" t="s">
        <v>388</v>
      </c>
      <c r="G4" s="1237"/>
      <c r="H4" s="1237"/>
      <c r="I4" s="1237"/>
      <c r="J4" s="1237"/>
      <c r="K4" s="1237"/>
      <c r="L4" s="1237"/>
      <c r="M4" s="461"/>
      <c r="N4" s="461"/>
      <c r="O4" s="461"/>
      <c r="P4" s="461"/>
      <c r="R4" s="32"/>
    </row>
    <row r="5" spans="1:23" ht="14.25" x14ac:dyDescent="0.2">
      <c r="A5" s="461"/>
      <c r="B5" s="461"/>
      <c r="C5" s="461"/>
      <c r="D5" s="461"/>
      <c r="E5" s="461"/>
      <c r="F5" s="1237" t="s">
        <v>770</v>
      </c>
      <c r="G5" s="1237"/>
      <c r="H5" s="1237"/>
      <c r="I5" s="1237"/>
      <c r="J5" s="1237"/>
      <c r="K5" s="1237"/>
      <c r="L5" s="1237"/>
      <c r="M5" s="461"/>
      <c r="N5" s="461"/>
      <c r="O5" s="461"/>
      <c r="P5" s="461"/>
      <c r="R5" s="32"/>
    </row>
    <row r="6" spans="1:23" ht="15" x14ac:dyDescent="0.25">
      <c r="A6" s="1238" t="s">
        <v>650</v>
      </c>
      <c r="B6" s="1238"/>
      <c r="C6" s="1238"/>
      <c r="D6" s="1238"/>
      <c r="E6" s="1238"/>
      <c r="F6" s="1238"/>
      <c r="G6" s="1238"/>
      <c r="H6" s="1238"/>
      <c r="I6" s="1238"/>
      <c r="J6" s="1238"/>
      <c r="K6" s="1238"/>
      <c r="L6" s="1238"/>
      <c r="M6" s="1238"/>
      <c r="N6" s="1238"/>
      <c r="O6" s="1238"/>
      <c r="P6" s="1238"/>
      <c r="R6" s="32"/>
    </row>
    <row r="7" spans="1:23" ht="15" x14ac:dyDescent="0.25">
      <c r="A7" s="1238" t="s">
        <v>599</v>
      </c>
      <c r="B7" s="1238"/>
      <c r="C7" s="1238"/>
      <c r="D7" s="1238"/>
      <c r="E7" s="1238"/>
      <c r="F7" s="1238"/>
      <c r="G7" s="1238"/>
      <c r="H7" s="1238"/>
      <c r="I7" s="1238"/>
      <c r="J7" s="1238"/>
      <c r="K7" s="1238"/>
      <c r="L7" s="1238"/>
      <c r="M7" s="1238"/>
      <c r="N7" s="1238"/>
      <c r="O7" s="1238"/>
      <c r="P7" s="1238"/>
      <c r="R7" s="32"/>
    </row>
    <row r="8" spans="1:23" ht="15" x14ac:dyDescent="0.25">
      <c r="A8" s="462"/>
      <c r="B8" s="462"/>
      <c r="C8" s="462"/>
      <c r="D8" s="462"/>
      <c r="E8" s="462"/>
      <c r="F8" s="462"/>
      <c r="G8" s="462"/>
      <c r="H8" s="462"/>
      <c r="I8" s="462"/>
      <c r="J8" s="462"/>
      <c r="K8" s="462"/>
      <c r="L8" s="462"/>
      <c r="M8" s="462"/>
      <c r="N8" s="462"/>
      <c r="O8" s="462"/>
      <c r="P8" s="462"/>
      <c r="R8" s="32"/>
    </row>
    <row r="9" spans="1:23" ht="15" x14ac:dyDescent="0.25">
      <c r="A9" s="462"/>
      <c r="B9" s="462"/>
      <c r="C9" s="462"/>
      <c r="D9" s="462"/>
      <c r="E9" s="462"/>
      <c r="F9" s="462"/>
      <c r="G9" s="462"/>
      <c r="H9" s="462"/>
      <c r="I9" s="462"/>
      <c r="J9" s="462"/>
      <c r="K9" s="462"/>
      <c r="L9" s="462"/>
      <c r="M9" s="462"/>
      <c r="N9" s="462"/>
      <c r="O9" s="462"/>
      <c r="P9" s="462"/>
      <c r="R9" s="32"/>
    </row>
    <row r="10" spans="1:23" x14ac:dyDescent="0.2">
      <c r="A10" s="37"/>
      <c r="B10" s="37"/>
      <c r="C10" s="1239" t="s">
        <v>211</v>
      </c>
      <c r="D10" s="1239"/>
      <c r="E10" s="1239"/>
      <c r="F10" s="1239"/>
      <c r="G10" s="37"/>
      <c r="H10" s="37"/>
      <c r="I10" s="37"/>
      <c r="J10" s="37"/>
      <c r="K10" s="37"/>
      <c r="L10" s="1239" t="s">
        <v>324</v>
      </c>
      <c r="M10" s="1239"/>
      <c r="N10" s="1239"/>
      <c r="O10" s="1239"/>
      <c r="P10" s="1239"/>
      <c r="R10" s="32"/>
    </row>
    <row r="11" spans="1:23" ht="15" customHeight="1" x14ac:dyDescent="0.2">
      <c r="A11" s="1244"/>
      <c r="B11" s="788"/>
      <c r="C11" s="1240" t="s">
        <v>69</v>
      </c>
      <c r="D11" s="789" t="s">
        <v>43</v>
      </c>
      <c r="E11" s="789"/>
      <c r="F11" s="1240" t="s">
        <v>70</v>
      </c>
      <c r="G11" s="789"/>
      <c r="H11" s="1240" t="s">
        <v>39</v>
      </c>
      <c r="I11" s="789"/>
      <c r="J11" s="1240" t="s">
        <v>71</v>
      </c>
      <c r="K11" s="789"/>
      <c r="L11" s="1240" t="s">
        <v>72</v>
      </c>
      <c r="M11" s="789"/>
      <c r="N11" s="1240" t="s">
        <v>73</v>
      </c>
      <c r="O11" s="789"/>
      <c r="P11" s="1240" t="s">
        <v>40</v>
      </c>
      <c r="Q11" s="790"/>
      <c r="R11" s="1240" t="s">
        <v>74</v>
      </c>
      <c r="S11" s="789"/>
      <c r="T11" s="1242" t="s">
        <v>3</v>
      </c>
    </row>
    <row r="12" spans="1:23" ht="33.75" customHeight="1" x14ac:dyDescent="0.2">
      <c r="A12" s="1244"/>
      <c r="C12" s="1241"/>
      <c r="D12" s="463" t="s">
        <v>44</v>
      </c>
      <c r="E12" s="463"/>
      <c r="F12" s="1241"/>
      <c r="G12" s="463"/>
      <c r="H12" s="1241"/>
      <c r="I12" s="463"/>
      <c r="J12" s="1241"/>
      <c r="K12" s="463"/>
      <c r="L12" s="1241"/>
      <c r="M12" s="463"/>
      <c r="N12" s="1241"/>
      <c r="O12" s="463"/>
      <c r="P12" s="1241" t="s">
        <v>3</v>
      </c>
      <c r="Q12" s="467"/>
      <c r="R12" s="1241"/>
      <c r="S12" s="463"/>
      <c r="T12" s="1243"/>
    </row>
    <row r="13" spans="1:23" x14ac:dyDescent="0.2">
      <c r="A13" s="792" t="s">
        <v>723</v>
      </c>
      <c r="C13" s="468">
        <v>78431500000</v>
      </c>
      <c r="D13" s="469">
        <v>0</v>
      </c>
      <c r="E13" s="474">
        <v>0</v>
      </c>
      <c r="F13" s="468">
        <v>0</v>
      </c>
      <c r="G13" s="469">
        <v>0</v>
      </c>
      <c r="H13" s="468">
        <v>0</v>
      </c>
      <c r="I13" s="469">
        <v>0</v>
      </c>
      <c r="J13" s="468">
        <v>0</v>
      </c>
      <c r="K13" s="469">
        <v>0</v>
      </c>
      <c r="L13" s="468">
        <v>6601859239</v>
      </c>
      <c r="M13" s="469">
        <v>0</v>
      </c>
      <c r="N13" s="468">
        <v>11889356893</v>
      </c>
      <c r="O13" s="469">
        <v>0</v>
      </c>
      <c r="P13" s="468">
        <v>9460540656</v>
      </c>
      <c r="Q13" s="470">
        <v>0</v>
      </c>
      <c r="R13" s="468">
        <v>0</v>
      </c>
      <c r="S13" s="470">
        <v>0</v>
      </c>
      <c r="T13" s="793">
        <v>106383256788</v>
      </c>
      <c r="W13" s="854"/>
    </row>
    <row r="14" spans="1:23" x14ac:dyDescent="0.2">
      <c r="A14" s="792" t="s">
        <v>75</v>
      </c>
      <c r="C14" s="468">
        <v>29000000000</v>
      </c>
      <c r="D14" s="469"/>
      <c r="E14" s="469"/>
      <c r="F14" s="468">
        <v>0</v>
      </c>
      <c r="G14" s="469">
        <v>0</v>
      </c>
      <c r="H14" s="468">
        <v>0</v>
      </c>
      <c r="I14" s="469">
        <v>0</v>
      </c>
      <c r="J14" s="468">
        <v>0</v>
      </c>
      <c r="K14" s="469">
        <v>0</v>
      </c>
      <c r="L14" s="468">
        <v>0</v>
      </c>
      <c r="M14" s="469">
        <v>0</v>
      </c>
      <c r="N14" s="468">
        <v>0</v>
      </c>
      <c r="O14" s="469">
        <v>0</v>
      </c>
      <c r="P14" s="468">
        <v>0</v>
      </c>
      <c r="Q14" s="470"/>
      <c r="R14" s="468">
        <v>0</v>
      </c>
      <c r="S14" s="470"/>
      <c r="T14" s="793">
        <v>29000000000</v>
      </c>
      <c r="W14" s="854"/>
    </row>
    <row r="15" spans="1:23" x14ac:dyDescent="0.2">
      <c r="A15" s="792" t="s">
        <v>724</v>
      </c>
      <c r="C15" s="468">
        <v>3848145165</v>
      </c>
      <c r="D15" s="469"/>
      <c r="E15" s="469"/>
      <c r="F15" s="468">
        <v>0</v>
      </c>
      <c r="G15" s="469"/>
      <c r="H15" s="468">
        <v>0</v>
      </c>
      <c r="I15" s="469"/>
      <c r="J15" s="468">
        <v>0</v>
      </c>
      <c r="K15" s="469"/>
      <c r="L15" s="468">
        <v>0</v>
      </c>
      <c r="M15" s="469">
        <v>0</v>
      </c>
      <c r="N15" s="468">
        <v>0</v>
      </c>
      <c r="O15" s="469">
        <v>0</v>
      </c>
      <c r="P15" s="468">
        <v>0</v>
      </c>
      <c r="Q15" s="470"/>
      <c r="R15" s="468">
        <v>0</v>
      </c>
      <c r="S15" s="470"/>
      <c r="T15" s="793">
        <v>3848145165</v>
      </c>
      <c r="W15" s="854"/>
    </row>
    <row r="16" spans="1:23" x14ac:dyDescent="0.2">
      <c r="A16" s="797" t="s">
        <v>725</v>
      </c>
      <c r="C16" s="472">
        <v>0</v>
      </c>
      <c r="D16" s="472"/>
      <c r="E16" s="472"/>
      <c r="F16" s="472">
        <v>0</v>
      </c>
      <c r="G16" s="472"/>
      <c r="H16" s="472">
        <v>0</v>
      </c>
      <c r="I16" s="472"/>
      <c r="J16" s="472">
        <v>0</v>
      </c>
      <c r="K16" s="472"/>
      <c r="L16" s="472">
        <v>0</v>
      </c>
      <c r="M16" s="472"/>
      <c r="N16" s="472">
        <v>-2908067003</v>
      </c>
      <c r="O16" s="469">
        <v>0</v>
      </c>
      <c r="P16" s="472">
        <v>-2693622498</v>
      </c>
      <c r="Q16" s="470">
        <v>0</v>
      </c>
      <c r="R16" s="473">
        <v>0</v>
      </c>
      <c r="S16" s="471"/>
      <c r="T16" s="796">
        <v>-5601689501</v>
      </c>
      <c r="W16" s="854"/>
    </row>
    <row r="17" spans="1:23" x14ac:dyDescent="0.2">
      <c r="A17" s="797" t="s">
        <v>700</v>
      </c>
      <c r="C17" s="472">
        <v>0</v>
      </c>
      <c r="D17" s="472"/>
      <c r="E17" s="472"/>
      <c r="F17" s="472">
        <v>0</v>
      </c>
      <c r="G17" s="472"/>
      <c r="H17" s="472">
        <v>0</v>
      </c>
      <c r="I17" s="472"/>
      <c r="J17" s="472">
        <v>0</v>
      </c>
      <c r="K17" s="472"/>
      <c r="L17" s="472">
        <v>473027033</v>
      </c>
      <c r="M17" s="472">
        <v>0</v>
      </c>
      <c r="N17" s="472">
        <v>524228155</v>
      </c>
      <c r="O17" s="469">
        <v>0</v>
      </c>
      <c r="P17" s="472">
        <v>-997255188</v>
      </c>
      <c r="Q17" s="470">
        <v>0</v>
      </c>
      <c r="R17" s="473">
        <v>0</v>
      </c>
      <c r="S17" s="471"/>
      <c r="T17" s="796">
        <v>0</v>
      </c>
      <c r="W17" s="854"/>
    </row>
    <row r="18" spans="1:23" x14ac:dyDescent="0.2">
      <c r="A18" s="797" t="s">
        <v>701</v>
      </c>
      <c r="C18" s="472">
        <v>0</v>
      </c>
      <c r="D18" s="472"/>
      <c r="E18" s="472"/>
      <c r="F18" s="472">
        <v>0</v>
      </c>
      <c r="G18" s="472"/>
      <c r="H18" s="472">
        <v>0</v>
      </c>
      <c r="I18" s="472">
        <v>0</v>
      </c>
      <c r="J18" s="472">
        <v>0</v>
      </c>
      <c r="K18" s="472">
        <v>0</v>
      </c>
      <c r="L18" s="472">
        <v>0</v>
      </c>
      <c r="M18" s="472"/>
      <c r="N18" s="472">
        <v>-5798157888</v>
      </c>
      <c r="O18" s="469">
        <v>0</v>
      </c>
      <c r="P18" s="472">
        <v>-5769662970</v>
      </c>
      <c r="Q18" s="470">
        <v>0</v>
      </c>
      <c r="R18" s="473">
        <v>0</v>
      </c>
      <c r="S18" s="471">
        <v>0</v>
      </c>
      <c r="T18" s="796">
        <v>-11567820858</v>
      </c>
      <c r="W18" s="854"/>
    </row>
    <row r="19" spans="1:23" x14ac:dyDescent="0.2">
      <c r="A19" s="794" t="s">
        <v>726</v>
      </c>
      <c r="C19" s="472">
        <v>0</v>
      </c>
      <c r="D19" s="472"/>
      <c r="E19" s="472"/>
      <c r="F19" s="472">
        <v>0</v>
      </c>
      <c r="G19" s="472"/>
      <c r="H19" s="472">
        <v>0</v>
      </c>
      <c r="I19" s="472"/>
      <c r="J19" s="472">
        <v>0</v>
      </c>
      <c r="K19" s="472"/>
      <c r="L19" s="472">
        <v>0</v>
      </c>
      <c r="M19" s="472"/>
      <c r="N19" s="472">
        <v>0</v>
      </c>
      <c r="O19" s="469">
        <v>0</v>
      </c>
      <c r="P19" s="469">
        <v>10188781907</v>
      </c>
      <c r="Q19" s="470">
        <v>0</v>
      </c>
      <c r="R19" s="471">
        <v>0</v>
      </c>
      <c r="S19" s="471"/>
      <c r="T19" s="796">
        <v>10188781907</v>
      </c>
      <c r="W19" s="854"/>
    </row>
    <row r="20" spans="1:23" x14ac:dyDescent="0.2">
      <c r="A20" s="795" t="s">
        <v>740</v>
      </c>
      <c r="B20" s="475"/>
      <c r="C20" s="476">
        <v>111279645165</v>
      </c>
      <c r="D20" s="476">
        <v>0</v>
      </c>
      <c r="E20" s="476">
        <v>0</v>
      </c>
      <c r="F20" s="476">
        <v>0</v>
      </c>
      <c r="G20" s="476">
        <v>0</v>
      </c>
      <c r="H20" s="476">
        <v>0</v>
      </c>
      <c r="I20" s="476">
        <v>0</v>
      </c>
      <c r="J20" s="476">
        <v>0</v>
      </c>
      <c r="K20" s="476">
        <v>0</v>
      </c>
      <c r="L20" s="476">
        <v>7074886272</v>
      </c>
      <c r="M20" s="476">
        <v>0</v>
      </c>
      <c r="N20" s="476">
        <v>3707360157</v>
      </c>
      <c r="O20" s="476">
        <v>0</v>
      </c>
      <c r="P20" s="476">
        <v>10188781907</v>
      </c>
      <c r="Q20" s="476">
        <v>0</v>
      </c>
      <c r="R20" s="476">
        <v>0</v>
      </c>
      <c r="S20" s="476">
        <v>0</v>
      </c>
      <c r="T20" s="476">
        <v>132250673501</v>
      </c>
      <c r="U20" s="19">
        <f>+U13+U15</f>
        <v>0</v>
      </c>
      <c r="W20" s="854"/>
    </row>
    <row r="21" spans="1:23" x14ac:dyDescent="0.2">
      <c r="A21" s="792" t="s">
        <v>766</v>
      </c>
      <c r="C21" s="468">
        <v>111279645165</v>
      </c>
      <c r="D21" s="469">
        <v>0</v>
      </c>
      <c r="E21" s="474">
        <v>0</v>
      </c>
      <c r="F21" s="468">
        <v>0</v>
      </c>
      <c r="G21" s="469">
        <v>0</v>
      </c>
      <c r="H21" s="468">
        <v>0</v>
      </c>
      <c r="I21" s="469">
        <v>0</v>
      </c>
      <c r="J21" s="468">
        <v>0</v>
      </c>
      <c r="K21" s="469">
        <v>0</v>
      </c>
      <c r="L21" s="468">
        <v>7074886272</v>
      </c>
      <c r="M21" s="469">
        <v>0</v>
      </c>
      <c r="N21" s="468">
        <v>3707360157</v>
      </c>
      <c r="O21" s="469">
        <v>0</v>
      </c>
      <c r="P21" s="468">
        <v>10188781907</v>
      </c>
      <c r="Q21" s="470">
        <v>0</v>
      </c>
      <c r="R21" s="468">
        <v>0</v>
      </c>
      <c r="S21" s="470">
        <v>0</v>
      </c>
      <c r="T21" s="793">
        <v>132250673501</v>
      </c>
      <c r="V21" s="471"/>
      <c r="W21" s="854"/>
    </row>
    <row r="22" spans="1:23" x14ac:dyDescent="0.2">
      <c r="A22" s="792" t="s">
        <v>75</v>
      </c>
      <c r="C22" s="468">
        <v>0</v>
      </c>
      <c r="D22" s="469">
        <v>0</v>
      </c>
      <c r="E22" s="469">
        <v>0</v>
      </c>
      <c r="F22" s="468">
        <v>0</v>
      </c>
      <c r="G22" s="469">
        <v>0</v>
      </c>
      <c r="H22" s="468">
        <v>0</v>
      </c>
      <c r="I22" s="469">
        <v>0</v>
      </c>
      <c r="J22" s="468">
        <v>0</v>
      </c>
      <c r="K22" s="469">
        <v>0</v>
      </c>
      <c r="L22" s="468">
        <v>0</v>
      </c>
      <c r="M22" s="469">
        <v>0</v>
      </c>
      <c r="N22" s="468">
        <v>0</v>
      </c>
      <c r="O22" s="469">
        <v>0</v>
      </c>
      <c r="P22" s="468">
        <v>0</v>
      </c>
      <c r="Q22" s="470">
        <v>0</v>
      </c>
      <c r="R22" s="468">
        <v>0</v>
      </c>
      <c r="S22" s="470"/>
      <c r="T22" s="793">
        <v>0</v>
      </c>
      <c r="W22" s="854"/>
    </row>
    <row r="23" spans="1:23" x14ac:dyDescent="0.2">
      <c r="A23" s="792" t="s">
        <v>724</v>
      </c>
      <c r="C23" s="468">
        <v>0</v>
      </c>
      <c r="D23" s="469">
        <v>0</v>
      </c>
      <c r="E23" s="469">
        <v>0</v>
      </c>
      <c r="F23" s="468">
        <v>0</v>
      </c>
      <c r="G23" s="469">
        <v>0</v>
      </c>
      <c r="H23" s="468">
        <v>0</v>
      </c>
      <c r="I23" s="469">
        <v>0</v>
      </c>
      <c r="J23" s="468">
        <v>0</v>
      </c>
      <c r="K23" s="469">
        <v>0</v>
      </c>
      <c r="L23" s="468">
        <v>0</v>
      </c>
      <c r="M23" s="469">
        <v>0</v>
      </c>
      <c r="N23" s="468">
        <v>0</v>
      </c>
      <c r="O23" s="469">
        <v>0</v>
      </c>
      <c r="P23" s="468">
        <v>0</v>
      </c>
      <c r="Q23" s="470">
        <v>0</v>
      </c>
      <c r="R23" s="468">
        <v>0</v>
      </c>
      <c r="S23" s="470"/>
      <c r="T23" s="468">
        <v>0</v>
      </c>
      <c r="W23" s="854"/>
    </row>
    <row r="24" spans="1:23" x14ac:dyDescent="0.2">
      <c r="A24" s="797" t="s">
        <v>767</v>
      </c>
      <c r="C24" s="472">
        <v>0</v>
      </c>
      <c r="D24" s="472">
        <v>0</v>
      </c>
      <c r="E24" s="472">
        <v>0</v>
      </c>
      <c r="F24" s="472">
        <v>0</v>
      </c>
      <c r="G24" s="472">
        <v>0</v>
      </c>
      <c r="H24" s="472">
        <v>0</v>
      </c>
      <c r="I24" s="472">
        <v>0</v>
      </c>
      <c r="J24" s="472">
        <v>0</v>
      </c>
      <c r="K24" s="472">
        <v>0</v>
      </c>
      <c r="L24" s="472">
        <v>0</v>
      </c>
      <c r="M24" s="472">
        <v>0</v>
      </c>
      <c r="N24" s="472"/>
      <c r="O24" s="472">
        <v>0</v>
      </c>
      <c r="P24" s="472">
        <v>-3614974031</v>
      </c>
      <c r="Q24" s="472">
        <v>0</v>
      </c>
      <c r="R24" s="472">
        <v>0</v>
      </c>
      <c r="S24" s="471">
        <v>0</v>
      </c>
      <c r="T24" s="796">
        <v>-3614974031</v>
      </c>
      <c r="W24" s="854"/>
    </row>
    <row r="25" spans="1:23" x14ac:dyDescent="0.2">
      <c r="A25" s="797" t="s">
        <v>700</v>
      </c>
      <c r="C25" s="472">
        <v>0</v>
      </c>
      <c r="D25" s="472">
        <v>0</v>
      </c>
      <c r="E25" s="472">
        <v>0</v>
      </c>
      <c r="F25" s="472">
        <v>0</v>
      </c>
      <c r="G25" s="472">
        <v>0</v>
      </c>
      <c r="H25" s="472">
        <v>0</v>
      </c>
      <c r="I25" s="472">
        <v>0</v>
      </c>
      <c r="J25" s="472">
        <v>0</v>
      </c>
      <c r="K25" s="472">
        <v>0</v>
      </c>
      <c r="L25" s="472">
        <v>509439095</v>
      </c>
      <c r="M25" s="472">
        <v>0</v>
      </c>
      <c r="N25" s="472">
        <v>347901236</v>
      </c>
      <c r="O25" s="472">
        <v>0</v>
      </c>
      <c r="P25" s="472">
        <v>-857340331</v>
      </c>
      <c r="Q25" s="472">
        <v>0</v>
      </c>
      <c r="R25" s="472">
        <v>0</v>
      </c>
      <c r="S25" s="471">
        <v>0</v>
      </c>
      <c r="T25" s="796">
        <v>0</v>
      </c>
      <c r="W25" s="854"/>
    </row>
    <row r="26" spans="1:23" x14ac:dyDescent="0.2">
      <c r="A26" s="797" t="s">
        <v>701</v>
      </c>
      <c r="C26" s="472">
        <v>0</v>
      </c>
      <c r="D26" s="472">
        <v>0</v>
      </c>
      <c r="E26" s="472">
        <v>0</v>
      </c>
      <c r="F26" s="472">
        <v>0</v>
      </c>
      <c r="G26" s="472">
        <v>0</v>
      </c>
      <c r="H26" s="472">
        <v>0</v>
      </c>
      <c r="I26" s="472">
        <v>0</v>
      </c>
      <c r="J26" s="472">
        <v>0</v>
      </c>
      <c r="K26" s="472">
        <v>0</v>
      </c>
      <c r="L26" s="472">
        <v>0</v>
      </c>
      <c r="M26" s="472">
        <v>0</v>
      </c>
      <c r="N26" s="472">
        <v>6545444220</v>
      </c>
      <c r="O26" s="472">
        <v>0</v>
      </c>
      <c r="P26" s="472">
        <v>-5716467549</v>
      </c>
      <c r="Q26" s="472">
        <v>0</v>
      </c>
      <c r="R26" s="472">
        <v>0</v>
      </c>
      <c r="S26" s="471">
        <v>0</v>
      </c>
      <c r="T26" s="796">
        <v>828976671</v>
      </c>
      <c r="W26" s="854"/>
    </row>
    <row r="27" spans="1:23" x14ac:dyDescent="0.2">
      <c r="A27" s="794" t="s">
        <v>768</v>
      </c>
      <c r="C27" s="472">
        <v>0</v>
      </c>
      <c r="D27" s="472">
        <v>0</v>
      </c>
      <c r="E27" s="472">
        <v>0</v>
      </c>
      <c r="F27" s="472">
        <v>0</v>
      </c>
      <c r="G27" s="472">
        <v>0</v>
      </c>
      <c r="H27" s="472">
        <v>0</v>
      </c>
      <c r="I27" s="472">
        <v>0</v>
      </c>
      <c r="J27" s="472">
        <v>0</v>
      </c>
      <c r="K27" s="472">
        <v>0</v>
      </c>
      <c r="L27" s="472">
        <v>0</v>
      </c>
      <c r="M27" s="472">
        <v>0</v>
      </c>
      <c r="N27" s="472">
        <v>0</v>
      </c>
      <c r="O27" s="472">
        <v>0</v>
      </c>
      <c r="P27" s="1027">
        <v>4658098018</v>
      </c>
      <c r="Q27" s="472">
        <v>0</v>
      </c>
      <c r="R27" s="472">
        <v>0</v>
      </c>
      <c r="S27" s="471">
        <v>0</v>
      </c>
      <c r="T27" s="796">
        <v>4658098018</v>
      </c>
      <c r="W27" s="854"/>
    </row>
    <row r="28" spans="1:23" x14ac:dyDescent="0.2">
      <c r="A28" s="795" t="s">
        <v>796</v>
      </c>
      <c r="B28" s="475"/>
      <c r="C28" s="476">
        <v>111279645165</v>
      </c>
      <c r="D28" s="476">
        <v>0</v>
      </c>
      <c r="E28" s="476">
        <v>0</v>
      </c>
      <c r="F28" s="476">
        <v>0</v>
      </c>
      <c r="G28" s="476">
        <v>0</v>
      </c>
      <c r="H28" s="476">
        <v>0</v>
      </c>
      <c r="I28" s="476">
        <v>0</v>
      </c>
      <c r="J28" s="476">
        <v>0</v>
      </c>
      <c r="K28" s="476">
        <v>0</v>
      </c>
      <c r="L28" s="476">
        <v>7584325367</v>
      </c>
      <c r="M28" s="476">
        <v>0</v>
      </c>
      <c r="N28" s="476">
        <v>10600705613</v>
      </c>
      <c r="O28" s="476">
        <v>0</v>
      </c>
      <c r="P28" s="476">
        <v>4658098014</v>
      </c>
      <c r="Q28" s="476">
        <v>0</v>
      </c>
      <c r="R28" s="476">
        <v>0</v>
      </c>
      <c r="S28" s="476">
        <v>0</v>
      </c>
      <c r="T28" s="476">
        <v>134122774159</v>
      </c>
      <c r="W28" s="854"/>
    </row>
    <row r="29" spans="1:23" x14ac:dyDescent="0.2">
      <c r="A29" s="798"/>
      <c r="B29" s="25"/>
      <c r="C29" s="799"/>
      <c r="D29" s="799"/>
      <c r="E29" s="799"/>
      <c r="F29" s="1141"/>
      <c r="G29" s="1141"/>
      <c r="H29" s="1141"/>
      <c r="I29" s="1141"/>
      <c r="J29" s="1141"/>
      <c r="K29" s="1141"/>
      <c r="L29" s="1141"/>
      <c r="M29" s="1141"/>
      <c r="N29" s="1141"/>
      <c r="O29" s="1141"/>
      <c r="P29" s="1142"/>
      <c r="Q29" s="1141"/>
      <c r="R29" s="1141"/>
      <c r="S29" s="1141"/>
      <c r="T29" s="1161"/>
      <c r="W29" s="854"/>
    </row>
    <row r="30" spans="1:23" hidden="1" x14ac:dyDescent="0.2">
      <c r="A30" s="798"/>
      <c r="B30" s="25"/>
      <c r="C30" s="799"/>
      <c r="D30" s="465"/>
      <c r="E30" s="465"/>
      <c r="F30" s="1141"/>
      <c r="G30" s="467"/>
      <c r="H30" s="1141"/>
      <c r="I30" s="467"/>
      <c r="J30" s="1141"/>
      <c r="K30" s="467"/>
      <c r="L30" s="1141"/>
      <c r="M30" s="467"/>
      <c r="N30" s="1141"/>
      <c r="O30" s="467"/>
      <c r="P30" s="1141"/>
      <c r="Q30" s="467"/>
      <c r="R30" s="800"/>
      <c r="S30" s="32"/>
      <c r="T30" s="1143"/>
      <c r="W30" s="854"/>
    </row>
    <row r="31" spans="1:23" hidden="1" x14ac:dyDescent="0.2">
      <c r="A31" s="798"/>
      <c r="B31" s="25"/>
      <c r="C31" s="799"/>
      <c r="D31" s="465"/>
      <c r="E31" s="465"/>
      <c r="F31" s="1141"/>
      <c r="G31" s="467"/>
      <c r="H31" s="1141"/>
      <c r="I31" s="467"/>
      <c r="J31" s="1141"/>
      <c r="K31" s="467"/>
      <c r="L31" s="1141"/>
      <c r="M31" s="467"/>
      <c r="N31" s="1141"/>
      <c r="O31" s="467"/>
      <c r="P31" s="1141"/>
      <c r="Q31" s="467"/>
      <c r="R31" s="800"/>
      <c r="S31" s="32"/>
      <c r="T31" s="1143"/>
      <c r="W31" s="854"/>
    </row>
    <row r="32" spans="1:23" hidden="1" x14ac:dyDescent="0.2">
      <c r="A32" s="798"/>
      <c r="B32" s="25"/>
      <c r="C32" s="799"/>
      <c r="D32" s="465"/>
      <c r="E32" s="465"/>
      <c r="F32" s="1141"/>
      <c r="G32" s="467"/>
      <c r="H32" s="1141"/>
      <c r="I32" s="467"/>
      <c r="J32" s="1141"/>
      <c r="K32" s="467"/>
      <c r="L32" s="1141"/>
      <c r="M32" s="467"/>
      <c r="N32" s="1141"/>
      <c r="O32" s="467"/>
      <c r="P32" s="1141"/>
      <c r="Q32" s="467"/>
      <c r="R32" s="800"/>
      <c r="S32" s="32"/>
      <c r="T32" s="1143"/>
      <c r="W32" s="854"/>
    </row>
    <row r="33" spans="1:23" hidden="1" x14ac:dyDescent="0.2">
      <c r="A33" s="798"/>
      <c r="B33" s="25"/>
      <c r="C33" s="799"/>
      <c r="D33" s="465"/>
      <c r="E33" s="465"/>
      <c r="F33" s="1141"/>
      <c r="G33" s="467"/>
      <c r="H33" s="1141"/>
      <c r="I33" s="467"/>
      <c r="J33" s="1141"/>
      <c r="K33" s="467"/>
      <c r="L33" s="1141"/>
      <c r="M33" s="467"/>
      <c r="N33" s="1141"/>
      <c r="O33" s="467"/>
      <c r="P33" s="1141"/>
      <c r="Q33" s="467"/>
      <c r="R33" s="800"/>
      <c r="S33" s="32"/>
      <c r="T33" s="1143"/>
      <c r="W33" s="854"/>
    </row>
    <row r="34" spans="1:23" hidden="1" x14ac:dyDescent="0.2">
      <c r="A34" s="798"/>
      <c r="B34" s="25"/>
      <c r="C34" s="799"/>
      <c r="D34" s="465"/>
      <c r="E34" s="465"/>
      <c r="F34" s="1141"/>
      <c r="G34" s="467"/>
      <c r="H34" s="1141"/>
      <c r="I34" s="467"/>
      <c r="J34" s="1141"/>
      <c r="K34" s="467"/>
      <c r="L34" s="1141"/>
      <c r="M34" s="467"/>
      <c r="N34" s="1141"/>
      <c r="O34" s="467"/>
      <c r="P34" s="1141"/>
      <c r="Q34" s="467"/>
      <c r="R34" s="800"/>
      <c r="S34" s="32"/>
      <c r="T34" s="1143"/>
      <c r="W34" s="854"/>
    </row>
    <row r="35" spans="1:23" hidden="1" x14ac:dyDescent="0.2">
      <c r="A35" s="798"/>
      <c r="B35" s="25"/>
      <c r="C35" s="799"/>
      <c r="D35" s="465"/>
      <c r="E35" s="465"/>
      <c r="F35" s="1141"/>
      <c r="G35" s="467"/>
      <c r="H35" s="1141"/>
      <c r="I35" s="467"/>
      <c r="J35" s="1141"/>
      <c r="K35" s="467"/>
      <c r="L35" s="1141"/>
      <c r="M35" s="467"/>
      <c r="N35" s="1141"/>
      <c r="O35" s="467"/>
      <c r="P35" s="1141"/>
      <c r="Q35" s="467"/>
      <c r="R35" s="800"/>
      <c r="S35" s="32"/>
      <c r="T35" s="1143"/>
      <c r="W35" s="854"/>
    </row>
    <row r="36" spans="1:23" hidden="1" x14ac:dyDescent="0.2">
      <c r="A36" s="798"/>
      <c r="B36" s="25"/>
      <c r="C36" s="799"/>
      <c r="D36" s="465"/>
      <c r="E36" s="465"/>
      <c r="F36" s="1141"/>
      <c r="G36" s="467"/>
      <c r="H36" s="1141"/>
      <c r="I36" s="467"/>
      <c r="J36" s="1141"/>
      <c r="K36" s="467"/>
      <c r="L36" s="1141"/>
      <c r="M36" s="467"/>
      <c r="N36" s="1141"/>
      <c r="O36" s="467"/>
      <c r="P36" s="1141"/>
      <c r="Q36" s="467"/>
      <c r="R36" s="800"/>
      <c r="S36" s="32"/>
      <c r="T36" s="1143"/>
      <c r="W36" s="854"/>
    </row>
    <row r="37" spans="1:23" hidden="1" x14ac:dyDescent="0.2">
      <c r="A37" s="798"/>
      <c r="B37" s="25"/>
      <c r="C37" s="799"/>
      <c r="D37" s="465"/>
      <c r="E37" s="465"/>
      <c r="F37" s="1141"/>
      <c r="G37" s="467"/>
      <c r="H37" s="1141"/>
      <c r="I37" s="467"/>
      <c r="J37" s="1141"/>
      <c r="K37" s="467"/>
      <c r="L37" s="1141"/>
      <c r="M37" s="467"/>
      <c r="N37" s="1141"/>
      <c r="O37" s="467"/>
      <c r="P37" s="1141"/>
      <c r="Q37" s="467"/>
      <c r="R37" s="800"/>
      <c r="S37" s="32"/>
      <c r="T37" s="1143"/>
      <c r="W37" s="854"/>
    </row>
    <row r="38" spans="1:23" hidden="1" x14ac:dyDescent="0.2">
      <c r="A38" s="798"/>
      <c r="B38" s="25"/>
      <c r="C38" s="799"/>
      <c r="D38" s="465"/>
      <c r="E38" s="465"/>
      <c r="F38" s="1141"/>
      <c r="G38" s="467"/>
      <c r="H38" s="1141"/>
      <c r="I38" s="467"/>
      <c r="J38" s="1141"/>
      <c r="K38" s="467"/>
      <c r="L38" s="1141"/>
      <c r="M38" s="467"/>
      <c r="N38" s="1141"/>
      <c r="O38" s="467"/>
      <c r="P38" s="1141"/>
      <c r="Q38" s="467"/>
      <c r="R38" s="800"/>
      <c r="S38" s="32"/>
      <c r="T38" s="1143"/>
      <c r="W38" s="854"/>
    </row>
    <row r="39" spans="1:23" hidden="1" x14ac:dyDescent="0.2">
      <c r="A39" s="798"/>
      <c r="B39" s="25"/>
      <c r="C39" s="799"/>
      <c r="D39" s="465"/>
      <c r="E39" s="465"/>
      <c r="F39" s="1141"/>
      <c r="G39" s="467"/>
      <c r="H39" s="1141"/>
      <c r="I39" s="467"/>
      <c r="J39" s="1141"/>
      <c r="K39" s="467"/>
      <c r="L39" s="1141"/>
      <c r="M39" s="467"/>
      <c r="N39" s="1141"/>
      <c r="O39" s="467"/>
      <c r="P39" s="1141"/>
      <c r="Q39" s="467"/>
      <c r="R39" s="800"/>
      <c r="S39" s="32"/>
      <c r="T39" s="1143"/>
      <c r="W39" s="854"/>
    </row>
    <row r="40" spans="1:23" hidden="1" x14ac:dyDescent="0.2">
      <c r="A40" s="798"/>
      <c r="B40" s="25"/>
      <c r="C40" s="799"/>
      <c r="D40" s="465"/>
      <c r="E40" s="465"/>
      <c r="F40" s="1141"/>
      <c r="G40" s="467"/>
      <c r="H40" s="1141"/>
      <c r="I40" s="467"/>
      <c r="J40" s="1141"/>
      <c r="K40" s="467"/>
      <c r="L40" s="1141"/>
      <c r="M40" s="467"/>
      <c r="N40" s="1141"/>
      <c r="O40" s="467"/>
      <c r="P40" s="1141"/>
      <c r="Q40" s="467"/>
      <c r="R40" s="800"/>
      <c r="S40" s="32"/>
      <c r="T40" s="1143"/>
      <c r="W40" s="854"/>
    </row>
    <row r="41" spans="1:23" hidden="1" x14ac:dyDescent="0.2">
      <c r="A41" s="798"/>
      <c r="B41" s="25"/>
      <c r="C41" s="799"/>
      <c r="D41" s="465"/>
      <c r="E41" s="465"/>
      <c r="F41" s="1141"/>
      <c r="G41" s="467"/>
      <c r="H41" s="1141"/>
      <c r="I41" s="467"/>
      <c r="J41" s="1141"/>
      <c r="K41" s="467"/>
      <c r="L41" s="1141"/>
      <c r="M41" s="467"/>
      <c r="N41" s="1141"/>
      <c r="O41" s="467"/>
      <c r="P41" s="1141"/>
      <c r="Q41" s="467"/>
      <c r="R41" s="800"/>
      <c r="S41" s="32"/>
      <c r="T41" s="1143"/>
      <c r="W41" s="854"/>
    </row>
    <row r="42" spans="1:23" hidden="1" x14ac:dyDescent="0.2">
      <c r="A42" s="798"/>
      <c r="B42" s="25"/>
      <c r="C42" s="799"/>
      <c r="D42" s="465"/>
      <c r="E42" s="465"/>
      <c r="F42" s="1141"/>
      <c r="G42" s="467"/>
      <c r="H42" s="1141"/>
      <c r="I42" s="467"/>
      <c r="J42" s="1141"/>
      <c r="K42" s="467"/>
      <c r="L42" s="1141"/>
      <c r="M42" s="467"/>
      <c r="N42" s="1141"/>
      <c r="O42" s="467"/>
      <c r="P42" s="1141"/>
      <c r="Q42" s="467"/>
      <c r="R42" s="800"/>
      <c r="S42" s="32"/>
      <c r="T42" s="1143"/>
      <c r="W42" s="854"/>
    </row>
    <row r="43" spans="1:23" hidden="1" x14ac:dyDescent="0.2">
      <c r="A43" s="798"/>
      <c r="B43" s="25"/>
      <c r="C43" s="799"/>
      <c r="D43" s="465"/>
      <c r="E43" s="465"/>
      <c r="F43" s="1141"/>
      <c r="G43" s="467"/>
      <c r="H43" s="1141"/>
      <c r="I43" s="467"/>
      <c r="J43" s="1141"/>
      <c r="K43" s="467"/>
      <c r="L43" s="1141"/>
      <c r="M43" s="467"/>
      <c r="N43" s="1141"/>
      <c r="O43" s="467"/>
      <c r="P43" s="1141"/>
      <c r="Q43" s="467"/>
      <c r="R43" s="800"/>
      <c r="S43" s="32"/>
      <c r="T43" s="1143"/>
      <c r="W43" s="854"/>
    </row>
    <row r="44" spans="1:23" hidden="1" x14ac:dyDescent="0.2">
      <c r="A44" s="798"/>
      <c r="B44" s="25"/>
      <c r="C44" s="799"/>
      <c r="D44" s="465"/>
      <c r="E44" s="465"/>
      <c r="F44" s="1141"/>
      <c r="G44" s="467"/>
      <c r="H44" s="1141"/>
      <c r="I44" s="467"/>
      <c r="J44" s="1141"/>
      <c r="K44" s="467"/>
      <c r="L44" s="1141"/>
      <c r="M44" s="467"/>
      <c r="N44" s="1141"/>
      <c r="O44" s="467"/>
      <c r="P44" s="1141"/>
      <c r="Q44" s="467"/>
      <c r="R44" s="800"/>
      <c r="S44" s="32"/>
      <c r="T44" s="1143"/>
      <c r="W44" s="854"/>
    </row>
    <row r="45" spans="1:23" hidden="1" x14ac:dyDescent="0.2">
      <c r="A45" s="798"/>
      <c r="B45" s="25"/>
      <c r="C45" s="799"/>
      <c r="D45" s="465"/>
      <c r="E45" s="465"/>
      <c r="F45" s="1141"/>
      <c r="G45" s="467"/>
      <c r="H45" s="1141"/>
      <c r="I45" s="467"/>
      <c r="J45" s="1141"/>
      <c r="K45" s="467"/>
      <c r="L45" s="1141"/>
      <c r="M45" s="467"/>
      <c r="N45" s="1141"/>
      <c r="O45" s="467"/>
      <c r="P45" s="1141"/>
      <c r="Q45" s="467"/>
      <c r="R45" s="800"/>
      <c r="S45" s="32"/>
      <c r="T45" s="1143"/>
      <c r="W45" s="854"/>
    </row>
    <row r="46" spans="1:23" hidden="1" x14ac:dyDescent="0.2">
      <c r="A46" s="798"/>
      <c r="B46" s="25"/>
      <c r="C46" s="799"/>
      <c r="D46" s="465"/>
      <c r="E46" s="465"/>
      <c r="F46" s="1141"/>
      <c r="G46" s="467"/>
      <c r="H46" s="1141"/>
      <c r="I46" s="467"/>
      <c r="J46" s="1141"/>
      <c r="K46" s="467"/>
      <c r="L46" s="1141"/>
      <c r="M46" s="467"/>
      <c r="N46" s="1141"/>
      <c r="O46" s="467"/>
      <c r="P46" s="1141"/>
      <c r="Q46" s="467"/>
      <c r="R46" s="800"/>
      <c r="S46" s="32"/>
      <c r="T46" s="1143"/>
      <c r="W46" s="854"/>
    </row>
    <row r="47" spans="1:23" hidden="1" x14ac:dyDescent="0.2">
      <c r="A47" s="798"/>
      <c r="B47" s="25"/>
      <c r="C47" s="799"/>
      <c r="D47" s="465"/>
      <c r="E47" s="465"/>
      <c r="F47" s="1141"/>
      <c r="G47" s="467"/>
      <c r="H47" s="1141"/>
      <c r="I47" s="467"/>
      <c r="J47" s="1141"/>
      <c r="K47" s="467"/>
      <c r="L47" s="1141"/>
      <c r="M47" s="467"/>
      <c r="N47" s="1141"/>
      <c r="O47" s="467"/>
      <c r="P47" s="1141"/>
      <c r="Q47" s="467"/>
      <c r="R47" s="800"/>
      <c r="S47" s="32"/>
      <c r="T47" s="1143"/>
      <c r="W47" s="854"/>
    </row>
    <row r="48" spans="1:23" hidden="1" x14ac:dyDescent="0.2">
      <c r="A48" s="798"/>
      <c r="B48" s="25"/>
      <c r="C48" s="799"/>
      <c r="D48" s="465"/>
      <c r="E48" s="465"/>
      <c r="F48" s="1141"/>
      <c r="G48" s="467"/>
      <c r="H48" s="1141"/>
      <c r="I48" s="467"/>
      <c r="J48" s="1141"/>
      <c r="K48" s="467"/>
      <c r="L48" s="1141"/>
      <c r="M48" s="467"/>
      <c r="N48" s="1141"/>
      <c r="O48" s="467"/>
      <c r="P48" s="1141"/>
      <c r="Q48" s="467"/>
      <c r="R48" s="800"/>
      <c r="S48" s="32"/>
      <c r="T48" s="1143"/>
      <c r="W48" s="854"/>
    </row>
    <row r="49" spans="1:24" hidden="1" x14ac:dyDescent="0.2">
      <c r="A49" s="798"/>
      <c r="B49" s="25"/>
      <c r="C49" s="799"/>
      <c r="D49" s="465"/>
      <c r="E49" s="465"/>
      <c r="F49" s="1141"/>
      <c r="G49" s="467"/>
      <c r="H49" s="1141"/>
      <c r="I49" s="467"/>
      <c r="J49" s="1141"/>
      <c r="K49" s="467"/>
      <c r="L49" s="1141"/>
      <c r="M49" s="467"/>
      <c r="N49" s="1141"/>
      <c r="O49" s="467"/>
      <c r="P49" s="1141"/>
      <c r="Q49" s="467"/>
      <c r="R49" s="800"/>
      <c r="S49" s="32"/>
      <c r="T49" s="1143"/>
      <c r="W49" s="854"/>
    </row>
    <row r="50" spans="1:24" hidden="1" x14ac:dyDescent="0.2">
      <c r="A50" s="798"/>
      <c r="B50" s="25"/>
      <c r="C50" s="799"/>
      <c r="D50" s="465"/>
      <c r="E50" s="465"/>
      <c r="F50" s="1141"/>
      <c r="G50" s="467"/>
      <c r="H50" s="1141"/>
      <c r="I50" s="467"/>
      <c r="J50" s="1141"/>
      <c r="K50" s="467"/>
      <c r="L50" s="1141"/>
      <c r="M50" s="467"/>
      <c r="N50" s="1141"/>
      <c r="O50" s="467"/>
      <c r="P50" s="1141"/>
      <c r="Q50" s="467"/>
      <c r="R50" s="800"/>
      <c r="S50" s="32"/>
      <c r="T50" s="1143"/>
      <c r="W50" s="854"/>
    </row>
    <row r="51" spans="1:24" hidden="1" x14ac:dyDescent="0.2">
      <c r="A51" s="798"/>
      <c r="B51" s="25"/>
      <c r="C51" s="799"/>
      <c r="D51" s="465"/>
      <c r="E51" s="465"/>
      <c r="F51" s="1141"/>
      <c r="G51" s="467"/>
      <c r="H51" s="1141"/>
      <c r="I51" s="467"/>
      <c r="J51" s="1141"/>
      <c r="K51" s="467"/>
      <c r="L51" s="1141"/>
      <c r="M51" s="467"/>
      <c r="N51" s="1141"/>
      <c r="O51" s="467"/>
      <c r="P51" s="1141"/>
      <c r="Q51" s="467"/>
      <c r="R51" s="800"/>
      <c r="S51" s="32"/>
      <c r="T51" s="1143"/>
      <c r="W51" s="854"/>
    </row>
    <row r="52" spans="1:24" hidden="1" x14ac:dyDescent="0.2">
      <c r="A52" s="798"/>
      <c r="B52" s="25"/>
      <c r="C52" s="799"/>
      <c r="D52" s="465"/>
      <c r="E52" s="465"/>
      <c r="F52" s="1141"/>
      <c r="G52" s="467"/>
      <c r="H52" s="1141"/>
      <c r="I52" s="467"/>
      <c r="J52" s="1141"/>
      <c r="K52" s="467"/>
      <c r="L52" s="1141"/>
      <c r="M52" s="467"/>
      <c r="N52" s="1141"/>
      <c r="O52" s="467"/>
      <c r="P52" s="1141"/>
      <c r="Q52" s="467"/>
      <c r="R52" s="800"/>
      <c r="S52" s="32"/>
      <c r="T52" s="1143"/>
      <c r="W52" s="854"/>
    </row>
    <row r="53" spans="1:24" hidden="1" x14ac:dyDescent="0.2">
      <c r="A53" s="798"/>
      <c r="B53" s="25"/>
      <c r="C53" s="799"/>
      <c r="D53" s="465"/>
      <c r="E53" s="465"/>
      <c r="F53" s="1141"/>
      <c r="G53" s="467"/>
      <c r="H53" s="1141"/>
      <c r="I53" s="467"/>
      <c r="J53" s="1141"/>
      <c r="K53" s="467"/>
      <c r="L53" s="1141"/>
      <c r="M53" s="467"/>
      <c r="N53" s="1141"/>
      <c r="O53" s="467"/>
      <c r="P53" s="1141"/>
      <c r="Q53" s="467"/>
      <c r="R53" s="800"/>
      <c r="S53" s="32"/>
      <c r="T53" s="1143"/>
      <c r="W53" s="854"/>
    </row>
    <row r="54" spans="1:24" x14ac:dyDescent="0.2">
      <c r="A54" s="798"/>
      <c r="B54" s="25"/>
      <c r="C54" s="799"/>
      <c r="D54" s="465"/>
      <c r="E54" s="465"/>
      <c r="F54" s="1141">
        <f t="shared" ref="F54:K54" si="0">+F29-F28</f>
        <v>0</v>
      </c>
      <c r="G54" s="1141">
        <f t="shared" si="0"/>
        <v>0</v>
      </c>
      <c r="H54" s="1141">
        <f t="shared" si="0"/>
        <v>0</v>
      </c>
      <c r="I54" s="1141">
        <f t="shared" si="0"/>
        <v>0</v>
      </c>
      <c r="J54" s="1141">
        <f t="shared" si="0"/>
        <v>0</v>
      </c>
      <c r="K54" s="1141">
        <f t="shared" si="0"/>
        <v>0</v>
      </c>
      <c r="L54" s="1141"/>
      <c r="M54" s="1141"/>
      <c r="N54" s="1141"/>
      <c r="O54" s="467"/>
      <c r="P54" s="1141"/>
      <c r="Q54" s="467"/>
      <c r="R54" s="800"/>
      <c r="S54" s="32"/>
      <c r="T54" s="1143"/>
      <c r="W54" s="854"/>
    </row>
    <row r="55" spans="1:24" x14ac:dyDescent="0.2">
      <c r="A55" s="791" t="s">
        <v>313</v>
      </c>
      <c r="C55" s="466"/>
      <c r="D55" s="466"/>
      <c r="E55" s="466"/>
      <c r="F55" s="467"/>
      <c r="G55" s="467"/>
      <c r="H55" s="32"/>
      <c r="I55" s="32"/>
      <c r="J55" s="467"/>
      <c r="K55" s="467"/>
      <c r="L55" s="467"/>
      <c r="M55" s="467"/>
      <c r="N55" s="466"/>
      <c r="O55" s="467"/>
      <c r="P55" s="467"/>
      <c r="Q55" s="467"/>
      <c r="R55" s="32"/>
      <c r="S55" s="32"/>
      <c r="T55" s="1144"/>
      <c r="W55" s="854"/>
    </row>
    <row r="56" spans="1:24" x14ac:dyDescent="0.2">
      <c r="A56" s="801"/>
      <c r="B56" s="802"/>
      <c r="C56" s="803"/>
      <c r="D56" s="803"/>
      <c r="E56" s="803"/>
      <c r="F56" s="804"/>
      <c r="G56" s="804"/>
      <c r="H56" s="1145"/>
      <c r="I56" s="1145"/>
      <c r="J56" s="804"/>
      <c r="K56" s="804"/>
      <c r="L56" s="804"/>
      <c r="M56" s="804"/>
      <c r="N56" s="804"/>
      <c r="O56" s="804"/>
      <c r="P56" s="804"/>
      <c r="Q56" s="804"/>
      <c r="R56" s="1145"/>
      <c r="S56" s="1145"/>
      <c r="T56" s="1146"/>
      <c r="W56" s="854"/>
    </row>
    <row r="57" spans="1:24" x14ac:dyDescent="0.2">
      <c r="C57" s="466"/>
      <c r="D57" s="466"/>
      <c r="E57" s="466"/>
      <c r="F57" s="466"/>
      <c r="G57" s="466"/>
      <c r="H57" s="19"/>
      <c r="I57" s="19"/>
      <c r="J57" s="458"/>
      <c r="K57" s="466"/>
      <c r="L57" s="466"/>
      <c r="M57" s="466"/>
      <c r="N57" s="466"/>
      <c r="O57" s="466"/>
      <c r="P57" s="466"/>
      <c r="Q57" s="467"/>
      <c r="W57" s="854"/>
    </row>
    <row r="58" spans="1:24" x14ac:dyDescent="0.2">
      <c r="C58" s="466"/>
      <c r="D58" s="466"/>
      <c r="E58" s="466"/>
      <c r="F58" s="466"/>
      <c r="G58" s="466"/>
      <c r="H58" s="19"/>
      <c r="I58" s="19"/>
      <c r="J58" s="458"/>
      <c r="K58" s="466"/>
      <c r="L58" s="466"/>
      <c r="M58" s="466"/>
      <c r="N58" s="472"/>
      <c r="O58" s="466"/>
      <c r="P58" s="466"/>
      <c r="Q58" s="467"/>
      <c r="W58" s="854"/>
    </row>
    <row r="59" spans="1:24" x14ac:dyDescent="0.2">
      <c r="C59" s="464"/>
      <c r="D59" s="464"/>
      <c r="E59" s="466"/>
      <c r="F59" s="464"/>
      <c r="G59" s="466"/>
      <c r="H59" s="19"/>
      <c r="I59" s="19"/>
      <c r="K59" s="466"/>
      <c r="L59" s="464"/>
      <c r="M59" s="466"/>
      <c r="N59" s="464"/>
      <c r="O59" s="466"/>
      <c r="P59" s="464"/>
      <c r="W59" s="854"/>
    </row>
    <row r="60" spans="1:24" x14ac:dyDescent="0.2">
      <c r="W60" s="854"/>
    </row>
    <row r="61" spans="1:24" x14ac:dyDescent="0.2">
      <c r="W61" s="854"/>
    </row>
    <row r="62" spans="1:24" x14ac:dyDescent="0.2">
      <c r="W62" s="854"/>
    </row>
    <row r="63" spans="1:24" x14ac:dyDescent="0.2">
      <c r="W63" s="854"/>
      <c r="X63" s="518"/>
    </row>
    <row r="64" spans="1:24" x14ac:dyDescent="0.2">
      <c r="X64" s="518"/>
    </row>
    <row r="65" spans="24:24" x14ac:dyDescent="0.2">
      <c r="X65" s="518"/>
    </row>
  </sheetData>
  <mergeCells count="16">
    <mergeCell ref="N11:N12"/>
    <mergeCell ref="P11:P12"/>
    <mergeCell ref="R11:R12"/>
    <mergeCell ref="T11:T12"/>
    <mergeCell ref="A11:A12"/>
    <mergeCell ref="C11:C12"/>
    <mergeCell ref="F11:F12"/>
    <mergeCell ref="H11:H12"/>
    <mergeCell ref="J11:J12"/>
    <mergeCell ref="L11:L12"/>
    <mergeCell ref="F4:L4"/>
    <mergeCell ref="F5:L5"/>
    <mergeCell ref="A6:P6"/>
    <mergeCell ref="A7:P7"/>
    <mergeCell ref="C10:F10"/>
    <mergeCell ref="L10:P10"/>
  </mergeCells>
  <hyperlinks>
    <hyperlink ref="V2" location="Indice!A1" display="Indice" xr:uid="{00000000-0004-0000-0500-000000000000}"/>
  </hyperlinks>
  <pageMargins left="0.78740157480314965" right="0.78740157480314965" top="0.43307086614173229" bottom="0.19685039370078741" header="0.31496062992125984" footer="0.19685039370078741"/>
  <pageSetup paperSize="9" scale="57" fitToHeight="0" orientation="landscape"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pageSetUpPr fitToPage="1"/>
  </sheetPr>
  <dimension ref="A1:I43"/>
  <sheetViews>
    <sheetView showGridLines="0" zoomScale="88" zoomScaleNormal="88" workbookViewId="0">
      <selection activeCell="H20" sqref="H20"/>
    </sheetView>
  </sheetViews>
  <sheetFormatPr baseColWidth="10" defaultColWidth="10.85546875" defaultRowHeight="15" x14ac:dyDescent="0.25"/>
  <cols>
    <col min="1" max="1" width="71" style="99" customWidth="1"/>
    <col min="2" max="2" width="18.42578125" style="555" customWidth="1"/>
    <col min="3" max="3" width="18.42578125" style="555" bestFit="1" customWidth="1"/>
    <col min="4" max="4" width="2.42578125" style="99" customWidth="1"/>
    <col min="5" max="5" width="14.28515625" style="99" customWidth="1"/>
    <col min="6" max="6" width="17.5703125" style="99" bestFit="1" customWidth="1"/>
    <col min="7" max="7" width="21.85546875" style="99" customWidth="1"/>
    <col min="8" max="8" width="21.42578125" style="99" customWidth="1"/>
    <col min="9" max="9" width="16.42578125" style="549" bestFit="1" customWidth="1"/>
    <col min="10" max="16384" width="10.85546875" style="99"/>
  </cols>
  <sheetData>
    <row r="1" spans="1:9" x14ac:dyDescent="0.25">
      <c r="A1" s="383" t="s">
        <v>413</v>
      </c>
    </row>
    <row r="2" spans="1:9" x14ac:dyDescent="0.25">
      <c r="A2" s="550"/>
      <c r="B2" s="556"/>
      <c r="C2" s="556"/>
      <c r="D2" s="99">
        <v>7</v>
      </c>
      <c r="I2" s="99"/>
    </row>
    <row r="3" spans="1:9" x14ac:dyDescent="0.25">
      <c r="A3" s="550"/>
      <c r="B3" s="556"/>
      <c r="C3" s="556"/>
      <c r="I3" s="99"/>
    </row>
    <row r="4" spans="1:9" s="19" customFormat="1" ht="14.25" x14ac:dyDescent="0.2">
      <c r="A4" s="1237" t="s">
        <v>611</v>
      </c>
      <c r="B4" s="1237"/>
      <c r="C4" s="1237"/>
    </row>
    <row r="5" spans="1:9" s="19" customFormat="1" ht="14.25" x14ac:dyDescent="0.2">
      <c r="A5" s="1237" t="s">
        <v>770</v>
      </c>
      <c r="B5" s="1237"/>
      <c r="C5" s="1237"/>
    </row>
    <row r="6" spans="1:9" s="19" customFormat="1" x14ac:dyDescent="0.25">
      <c r="A6" s="1245" t="s">
        <v>224</v>
      </c>
      <c r="B6" s="1245"/>
      <c r="C6" s="1245"/>
    </row>
    <row r="7" spans="1:9" s="19" customFormat="1" x14ac:dyDescent="0.25">
      <c r="A7" s="1245" t="s">
        <v>596</v>
      </c>
      <c r="B7" s="1245"/>
      <c r="C7" s="1245"/>
    </row>
    <row r="8" spans="1:9" s="19" customFormat="1" x14ac:dyDescent="0.25">
      <c r="A8" s="551"/>
      <c r="B8" s="557"/>
      <c r="C8" s="557"/>
    </row>
    <row r="9" spans="1:9" s="19" customFormat="1" x14ac:dyDescent="0.25">
      <c r="A9" s="551"/>
      <c r="B9" s="557" t="s">
        <v>772</v>
      </c>
      <c r="C9" s="557" t="s">
        <v>772</v>
      </c>
    </row>
    <row r="10" spans="1:9" s="19" customFormat="1" ht="15.75" x14ac:dyDescent="0.25">
      <c r="A10" s="916"/>
      <c r="B10" s="558">
        <v>2025</v>
      </c>
      <c r="C10" s="558">
        <v>2024</v>
      </c>
    </row>
    <row r="11" spans="1:9" s="19" customFormat="1" x14ac:dyDescent="0.25">
      <c r="A11" s="104"/>
      <c r="B11" s="879"/>
      <c r="C11" s="1048"/>
    </row>
    <row r="12" spans="1:9" s="19" customFormat="1" x14ac:dyDescent="0.25">
      <c r="A12" s="917" t="s">
        <v>207</v>
      </c>
      <c r="B12" s="559"/>
      <c r="C12" s="1052"/>
      <c r="I12" s="457"/>
    </row>
    <row r="13" spans="1:9" s="19" customFormat="1" x14ac:dyDescent="0.25">
      <c r="A13" s="105" t="s">
        <v>325</v>
      </c>
      <c r="B13" s="611">
        <v>82407817784</v>
      </c>
      <c r="C13" s="1049">
        <v>80302681989</v>
      </c>
      <c r="E13" s="565"/>
      <c r="F13" s="565"/>
      <c r="G13" s="471"/>
      <c r="I13" s="457"/>
    </row>
    <row r="14" spans="1:9" s="19" customFormat="1" x14ac:dyDescent="0.25">
      <c r="A14" s="105" t="s">
        <v>45</v>
      </c>
      <c r="B14" s="611">
        <v>-67226667228</v>
      </c>
      <c r="C14" s="1049">
        <v>-69393300784</v>
      </c>
      <c r="E14" s="565"/>
      <c r="F14" s="28"/>
      <c r="G14" s="471"/>
      <c r="H14" s="552"/>
      <c r="I14" s="457"/>
    </row>
    <row r="15" spans="1:9" s="19" customFormat="1" x14ac:dyDescent="0.25">
      <c r="A15" s="105" t="s">
        <v>597</v>
      </c>
      <c r="B15" s="611">
        <v>-16387707245</v>
      </c>
      <c r="C15" s="1049">
        <v>-19064250406</v>
      </c>
      <c r="E15" s="565"/>
      <c r="F15" s="925"/>
      <c r="G15" s="471"/>
      <c r="H15" s="552"/>
      <c r="I15" s="457"/>
    </row>
    <row r="16" spans="1:9" s="19" customFormat="1" x14ac:dyDescent="0.25">
      <c r="A16" s="105" t="s">
        <v>76</v>
      </c>
      <c r="B16" s="611">
        <v>-11890909090.90909</v>
      </c>
      <c r="C16" s="1049">
        <v>-11102394742</v>
      </c>
      <c r="E16" s="565"/>
      <c r="F16" s="28"/>
      <c r="G16" s="471"/>
      <c r="H16" s="552"/>
      <c r="I16" s="457"/>
    </row>
    <row r="17" spans="1:9" s="19" customFormat="1" ht="13.9" hidden="1" customHeight="1" x14ac:dyDescent="0.25">
      <c r="A17" s="105" t="s">
        <v>326</v>
      </c>
      <c r="B17" s="610">
        <v>0</v>
      </c>
      <c r="C17" s="1049">
        <v>0</v>
      </c>
      <c r="E17" s="565"/>
      <c r="F17" s="28"/>
      <c r="I17" s="457"/>
    </row>
    <row r="18" spans="1:9" s="19" customFormat="1" x14ac:dyDescent="0.25">
      <c r="A18" s="105" t="s">
        <v>206</v>
      </c>
      <c r="B18" s="611">
        <v>-531055593</v>
      </c>
      <c r="C18" s="1049">
        <v>-358325986</v>
      </c>
      <c r="E18" s="948"/>
      <c r="F18" s="28"/>
      <c r="I18" s="457"/>
    </row>
    <row r="19" spans="1:9" s="19" customFormat="1" ht="15.75" x14ac:dyDescent="0.25">
      <c r="A19" s="918" t="s">
        <v>46</v>
      </c>
      <c r="B19" s="880">
        <v>-13628521372.90909</v>
      </c>
      <c r="C19" s="880">
        <v>-19615589929</v>
      </c>
      <c r="E19" s="565"/>
      <c r="G19" s="471"/>
      <c r="I19" s="457"/>
    </row>
    <row r="20" spans="1:9" s="19" customFormat="1" x14ac:dyDescent="0.25">
      <c r="A20" s="105"/>
      <c r="B20" s="559"/>
      <c r="C20" s="1052"/>
      <c r="E20" s="565"/>
      <c r="I20" s="457"/>
    </row>
    <row r="21" spans="1:9" s="19" customFormat="1" x14ac:dyDescent="0.25">
      <c r="A21" s="917" t="s">
        <v>208</v>
      </c>
      <c r="B21" s="559"/>
      <c r="C21" s="1052"/>
      <c r="E21" s="565"/>
      <c r="I21" s="457"/>
    </row>
    <row r="22" spans="1:9" s="19" customFormat="1" x14ac:dyDescent="0.25">
      <c r="A22" s="105" t="s">
        <v>327</v>
      </c>
      <c r="B22" s="611">
        <v>-337237162</v>
      </c>
      <c r="C22" s="1049">
        <v>0</v>
      </c>
      <c r="E22" s="565"/>
      <c r="F22" s="28"/>
      <c r="G22" s="565"/>
      <c r="I22" s="457"/>
    </row>
    <row r="23" spans="1:9" s="19" customFormat="1" x14ac:dyDescent="0.25">
      <c r="A23" s="105" t="s">
        <v>748</v>
      </c>
      <c r="B23" s="611">
        <v>0</v>
      </c>
      <c r="C23" s="1049">
        <v>0</v>
      </c>
      <c r="E23" s="565"/>
      <c r="G23" s="565"/>
      <c r="I23" s="457"/>
    </row>
    <row r="24" spans="1:9" s="19" customFormat="1" x14ac:dyDescent="0.25">
      <c r="A24" s="105" t="s">
        <v>209</v>
      </c>
      <c r="B24" s="587">
        <v>0</v>
      </c>
      <c r="C24" s="1049">
        <v>2856195646</v>
      </c>
      <c r="E24" s="559"/>
      <c r="F24" s="458"/>
      <c r="I24" s="457"/>
    </row>
    <row r="25" spans="1:9" s="19" customFormat="1" ht="15.75" x14ac:dyDescent="0.25">
      <c r="A25" s="918" t="s">
        <v>47</v>
      </c>
      <c r="B25" s="560">
        <v>-337237162</v>
      </c>
      <c r="C25" s="1051">
        <v>2856195646</v>
      </c>
      <c r="E25" s="565"/>
      <c r="F25" s="458"/>
      <c r="I25" s="457"/>
    </row>
    <row r="26" spans="1:9" s="19" customFormat="1" x14ac:dyDescent="0.25">
      <c r="A26" s="105"/>
      <c r="B26" s="559"/>
      <c r="C26" s="1049"/>
      <c r="E26" s="302"/>
      <c r="I26" s="457"/>
    </row>
    <row r="27" spans="1:9" s="19" customFormat="1" x14ac:dyDescent="0.25">
      <c r="A27" s="917" t="s">
        <v>210</v>
      </c>
      <c r="B27" s="559"/>
      <c r="C27" s="1049"/>
      <c r="E27" s="302"/>
      <c r="I27" s="457"/>
    </row>
    <row r="28" spans="1:9" s="19" customFormat="1" x14ac:dyDescent="0.25">
      <c r="A28" s="105" t="s">
        <v>328</v>
      </c>
      <c r="B28" s="587">
        <v>14376697171</v>
      </c>
      <c r="C28" s="1049">
        <v>10758582128</v>
      </c>
      <c r="E28" s="302"/>
      <c r="I28" s="457"/>
    </row>
    <row r="29" spans="1:9" s="19" customFormat="1" x14ac:dyDescent="0.25">
      <c r="A29" s="105" t="s">
        <v>78</v>
      </c>
      <c r="B29" s="1053">
        <v>0</v>
      </c>
      <c r="C29" s="1049">
        <v>8100000000</v>
      </c>
      <c r="E29" s="302"/>
      <c r="I29" s="457"/>
    </row>
    <row r="30" spans="1:9" s="19" customFormat="1" x14ac:dyDescent="0.25">
      <c r="A30" s="105" t="s">
        <v>77</v>
      </c>
      <c r="B30" s="587">
        <v>-1448423681</v>
      </c>
      <c r="C30" s="1049">
        <v>-1348000000</v>
      </c>
      <c r="E30" s="302"/>
      <c r="F30" s="99"/>
      <c r="I30" s="457"/>
    </row>
    <row r="31" spans="1:9" s="19" customFormat="1" ht="15.75" x14ac:dyDescent="0.25">
      <c r="A31" s="918" t="s">
        <v>329</v>
      </c>
      <c r="B31" s="560">
        <v>12928273490</v>
      </c>
      <c r="C31" s="560">
        <v>17510582128</v>
      </c>
      <c r="E31" s="302"/>
      <c r="I31" s="457"/>
    </row>
    <row r="32" spans="1:9" s="19" customFormat="1" ht="14.25" x14ac:dyDescent="0.2">
      <c r="A32" s="919"/>
      <c r="B32" s="561"/>
      <c r="C32" s="1049"/>
      <c r="E32" s="302"/>
      <c r="I32" s="27"/>
    </row>
    <row r="33" spans="1:9" s="19" customFormat="1" x14ac:dyDescent="0.25">
      <c r="A33" s="920" t="s">
        <v>79</v>
      </c>
      <c r="B33" s="611">
        <v>-1037485044.90909</v>
      </c>
      <c r="C33" s="1049">
        <v>751187845</v>
      </c>
      <c r="E33" s="302"/>
      <c r="I33" s="457"/>
    </row>
    <row r="34" spans="1:9" x14ac:dyDescent="0.25">
      <c r="A34" s="920" t="s">
        <v>80</v>
      </c>
      <c r="B34" s="611">
        <v>-286348014</v>
      </c>
      <c r="C34" s="1049">
        <v>-111945240</v>
      </c>
      <c r="E34" s="559"/>
      <c r="F34" s="19"/>
    </row>
    <row r="35" spans="1:9" s="19" customFormat="1" x14ac:dyDescent="0.25">
      <c r="A35" s="920" t="s">
        <v>81</v>
      </c>
      <c r="B35" s="50">
        <v>4567075425</v>
      </c>
      <c r="C35" s="1049">
        <v>5040991497</v>
      </c>
      <c r="E35" s="559"/>
      <c r="F35" s="554"/>
      <c r="H35" s="457"/>
      <c r="I35" s="457"/>
    </row>
    <row r="36" spans="1:9" s="19" customFormat="1" x14ac:dyDescent="0.25">
      <c r="A36" s="105"/>
      <c r="B36" s="559"/>
      <c r="C36" s="1049"/>
      <c r="E36" s="302"/>
      <c r="F36" s="549"/>
      <c r="H36" s="457"/>
      <c r="I36" s="457"/>
    </row>
    <row r="37" spans="1:9" s="19" customFormat="1" ht="15.75" x14ac:dyDescent="0.25">
      <c r="A37" s="921" t="s">
        <v>48</v>
      </c>
      <c r="B37" s="562">
        <v>3243242366.09091</v>
      </c>
      <c r="C37" s="1050">
        <v>5680234102</v>
      </c>
      <c r="E37" s="302"/>
      <c r="F37" s="74"/>
      <c r="I37" s="457"/>
    </row>
    <row r="38" spans="1:9" s="19" customFormat="1" x14ac:dyDescent="0.25">
      <c r="A38" s="99"/>
      <c r="B38" s="564"/>
      <c r="C38" s="563"/>
      <c r="G38" s="553"/>
      <c r="I38" s="457"/>
    </row>
    <row r="39" spans="1:9" x14ac:dyDescent="0.25">
      <c r="A39" s="99" t="s">
        <v>313</v>
      </c>
      <c r="C39" s="564"/>
      <c r="H39" s="549"/>
      <c r="I39" s="99"/>
    </row>
    <row r="40" spans="1:9" x14ac:dyDescent="0.25">
      <c r="B40" s="564"/>
      <c r="C40" s="652"/>
      <c r="H40" s="549"/>
      <c r="I40" s="99"/>
    </row>
    <row r="41" spans="1:9" s="74" customFormat="1" ht="11.25" x14ac:dyDescent="0.2">
      <c r="B41" s="805"/>
      <c r="H41" s="806"/>
    </row>
    <row r="42" spans="1:9" x14ac:dyDescent="0.25">
      <c r="B42" s="564"/>
      <c r="C42" s="99"/>
      <c r="H42" s="549"/>
      <c r="I42" s="99"/>
    </row>
    <row r="43" spans="1:9" x14ac:dyDescent="0.25">
      <c r="C43" s="99"/>
      <c r="H43" s="549"/>
      <c r="I43" s="99"/>
    </row>
  </sheetData>
  <mergeCells count="4">
    <mergeCell ref="A4:C4"/>
    <mergeCell ref="A5:C5"/>
    <mergeCell ref="A6:C6"/>
    <mergeCell ref="A7:C7"/>
  </mergeCells>
  <pageMargins left="1.0236220472440944" right="0.70866141732283472" top="1.0629921259842521" bottom="0.74803149606299213" header="0.31496062992125984" footer="0.31496062992125984"/>
  <pageSetup paperSize="9" scale="76"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zoomScale="80" zoomScaleNormal="80" workbookViewId="0">
      <selection activeCell="L17" sqref="L17"/>
    </sheetView>
  </sheetViews>
  <sheetFormatPr baseColWidth="10" defaultColWidth="11.42578125" defaultRowHeight="12.75" x14ac:dyDescent="0.2"/>
  <cols>
    <col min="1" max="4" width="11.42578125" style="19"/>
    <col min="5" max="5" width="16.85546875" style="19" customWidth="1"/>
    <col min="6" max="6" width="11.42578125" style="19"/>
    <col min="7" max="7" width="48.140625" style="19" customWidth="1"/>
    <col min="8" max="8" width="2.28515625" style="19" bestFit="1" customWidth="1"/>
    <col min="9" max="9" width="3.7109375" style="19" bestFit="1" customWidth="1"/>
    <col min="10" max="10" width="1.42578125" style="19" customWidth="1"/>
    <col min="11" max="16384" width="11.42578125" style="19"/>
  </cols>
  <sheetData>
    <row r="1" spans="1:12" ht="15" customHeight="1" x14ac:dyDescent="0.2">
      <c r="A1" s="62" t="str">
        <f>Indice!C1</f>
        <v>ELECTROBAN SAECA</v>
      </c>
      <c r="I1" s="63" t="s">
        <v>108</v>
      </c>
    </row>
    <row r="2" spans="1:12" x14ac:dyDescent="0.2">
      <c r="H2" s="19">
        <v>8</v>
      </c>
    </row>
    <row r="5" spans="1:12" ht="15" customHeight="1" x14ac:dyDescent="0.2"/>
    <row r="6" spans="1:12" ht="15" customHeight="1" x14ac:dyDescent="0.2"/>
    <row r="7" spans="1:12" ht="15" customHeight="1" x14ac:dyDescent="0.2"/>
    <row r="8" spans="1:12" ht="15" customHeight="1" x14ac:dyDescent="0.2">
      <c r="F8" s="64" t="s">
        <v>738</v>
      </c>
    </row>
    <row r="9" spans="1:12" ht="15" customHeight="1" x14ac:dyDescent="0.2">
      <c r="F9" s="64" t="s">
        <v>530</v>
      </c>
    </row>
    <row r="10" spans="1:12" ht="15" customHeight="1" x14ac:dyDescent="0.2"/>
    <row r="11" spans="1:12" ht="15" customHeight="1" x14ac:dyDescent="0.2">
      <c r="F11" s="64"/>
    </row>
    <row r="12" spans="1:12" ht="15" customHeight="1" x14ac:dyDescent="0.2">
      <c r="F12" s="64"/>
    </row>
    <row r="13" spans="1:12" ht="15" customHeight="1" x14ac:dyDescent="0.2">
      <c r="A13" s="65" t="s">
        <v>380</v>
      </c>
      <c r="B13" s="65"/>
      <c r="C13" s="65"/>
      <c r="D13" s="65"/>
      <c r="E13" s="65"/>
      <c r="F13" s="65"/>
      <c r="G13" s="65"/>
      <c r="H13" s="65"/>
      <c r="I13" s="65"/>
      <c r="J13" s="58"/>
      <c r="K13" s="58"/>
      <c r="L13" s="58"/>
    </row>
    <row r="14" spans="1:12" ht="30" customHeight="1" x14ac:dyDescent="0.2">
      <c r="A14" s="58"/>
      <c r="B14" s="58"/>
      <c r="C14" s="58"/>
      <c r="D14" s="58"/>
      <c r="E14" s="1251" t="s">
        <v>773</v>
      </c>
      <c r="F14" s="1251"/>
      <c r="G14" s="58"/>
      <c r="H14" s="58"/>
      <c r="I14" s="58"/>
      <c r="J14" s="58"/>
      <c r="K14" s="58"/>
      <c r="L14" s="58"/>
    </row>
    <row r="15" spans="1:12" ht="15" customHeight="1" x14ac:dyDescent="0.2">
      <c r="A15" s="58" t="s">
        <v>531</v>
      </c>
    </row>
    <row r="16" spans="1:12" ht="15" customHeight="1" x14ac:dyDescent="0.2">
      <c r="A16" s="59" t="s">
        <v>0</v>
      </c>
      <c r="B16" s="60"/>
      <c r="C16" s="60"/>
      <c r="D16" s="60"/>
      <c r="E16" s="60"/>
      <c r="F16" s="60"/>
      <c r="G16" s="60"/>
      <c r="H16" s="60"/>
      <c r="I16" s="61"/>
      <c r="J16" s="1250"/>
      <c r="K16" s="1250"/>
      <c r="L16" s="1250"/>
    </row>
    <row r="17" spans="1:9" ht="409.5" customHeight="1" x14ac:dyDescent="0.2">
      <c r="A17" s="1246" t="s">
        <v>698</v>
      </c>
      <c r="B17" s="1247"/>
      <c r="C17" s="1247"/>
      <c r="D17" s="1247"/>
      <c r="E17" s="1247"/>
      <c r="F17" s="1247"/>
      <c r="G17" s="1247"/>
      <c r="H17" s="1247"/>
      <c r="I17" s="1248"/>
    </row>
    <row r="18" spans="1:9" ht="15" customHeight="1" x14ac:dyDescent="0.2">
      <c r="A18" s="1249"/>
      <c r="B18" s="1247"/>
      <c r="C18" s="1247"/>
      <c r="D18" s="1247"/>
      <c r="E18" s="1247"/>
      <c r="F18" s="1247"/>
      <c r="G18" s="1247"/>
      <c r="H18" s="1247"/>
      <c r="I18" s="1248"/>
    </row>
    <row r="19" spans="1:9" ht="15" customHeight="1" x14ac:dyDescent="0.2">
      <c r="A19" s="1249"/>
      <c r="B19" s="1247"/>
      <c r="C19" s="1247"/>
      <c r="D19" s="1247"/>
      <c r="E19" s="1247"/>
      <c r="F19" s="1247"/>
      <c r="G19" s="1247"/>
      <c r="H19" s="1247"/>
      <c r="I19" s="1248"/>
    </row>
    <row r="20" spans="1:9" ht="15" customHeight="1" x14ac:dyDescent="0.2">
      <c r="A20" s="1249"/>
      <c r="B20" s="1247"/>
      <c r="C20" s="1247"/>
      <c r="D20" s="1247"/>
      <c r="E20" s="1247"/>
      <c r="F20" s="1247"/>
      <c r="G20" s="1247"/>
      <c r="H20" s="1247"/>
      <c r="I20" s="1248"/>
    </row>
    <row r="21" spans="1:9" ht="15" customHeight="1" x14ac:dyDescent="0.2">
      <c r="A21" s="1249"/>
      <c r="B21" s="1247"/>
      <c r="C21" s="1247"/>
      <c r="D21" s="1247"/>
      <c r="E21" s="1247"/>
      <c r="F21" s="1247"/>
      <c r="G21" s="1247"/>
      <c r="H21" s="1247"/>
      <c r="I21" s="1248"/>
    </row>
    <row r="22" spans="1:9" ht="18" customHeight="1" x14ac:dyDescent="0.2">
      <c r="A22" s="66"/>
      <c r="B22" s="67"/>
      <c r="C22" s="67"/>
      <c r="D22" s="67"/>
      <c r="E22" s="67"/>
      <c r="F22" s="67"/>
      <c r="G22" s="67"/>
      <c r="H22" s="67"/>
      <c r="I22" s="68"/>
    </row>
    <row r="23" spans="1:9" ht="17.25" customHeight="1" x14ac:dyDescent="0.2">
      <c r="A23" s="69"/>
      <c r="B23" s="69"/>
      <c r="C23" s="69"/>
      <c r="D23" s="69"/>
      <c r="E23" s="69"/>
      <c r="F23" s="69"/>
      <c r="G23" s="69"/>
      <c r="H23" s="69"/>
      <c r="I23" s="69"/>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A1:O78"/>
  <sheetViews>
    <sheetView showGridLines="0" zoomScale="90" zoomScaleNormal="90" workbookViewId="0">
      <selection activeCell="B30" sqref="B30:J30"/>
    </sheetView>
  </sheetViews>
  <sheetFormatPr baseColWidth="10" defaultColWidth="11.42578125" defaultRowHeight="12.75" x14ac:dyDescent="0.2"/>
  <cols>
    <col min="1" max="1" width="11.42578125" style="19"/>
    <col min="2" max="2" width="20.28515625" style="19" customWidth="1"/>
    <col min="3" max="3" width="18.28515625" style="19" customWidth="1"/>
    <col min="4" max="4" width="13.28515625" style="19" customWidth="1"/>
    <col min="5" max="5" width="16.85546875" style="19" bestFit="1" customWidth="1"/>
    <col min="6" max="6" width="11.42578125" style="19"/>
    <col min="7" max="7" width="18.28515625" style="19" customWidth="1"/>
    <col min="8" max="8" width="12" style="19" customWidth="1"/>
    <col min="9" max="9" width="17.7109375" style="19" customWidth="1"/>
    <col min="10" max="10" width="8.85546875" style="19" customWidth="1"/>
    <col min="11" max="11" width="17" style="19" customWidth="1"/>
    <col min="12" max="12" width="11.5703125" style="19" customWidth="1"/>
    <col min="13" max="13" width="12.85546875" style="70" customWidth="1"/>
    <col min="14" max="14" width="14.140625" style="70" bestFit="1" customWidth="1"/>
    <col min="15" max="15" width="14.140625" style="19" bestFit="1" customWidth="1"/>
    <col min="16" max="16384" width="11.42578125" style="19"/>
  </cols>
  <sheetData>
    <row r="1" spans="2:12" ht="15" customHeight="1" x14ac:dyDescent="0.2">
      <c r="B1" s="32" t="str">
        <f>Indice!C1</f>
        <v>ELECTROBAN SAECA</v>
      </c>
      <c r="K1" s="63" t="s">
        <v>108</v>
      </c>
    </row>
    <row r="2" spans="2:12" ht="15" customHeight="1" x14ac:dyDescent="0.2">
      <c r="J2" s="63"/>
    </row>
    <row r="3" spans="2:12" ht="15" customHeight="1" x14ac:dyDescent="0.2">
      <c r="J3" s="63"/>
    </row>
    <row r="4" spans="2:12" ht="24.75" customHeight="1" x14ac:dyDescent="0.2">
      <c r="J4" s="63"/>
    </row>
    <row r="5" spans="2:12" ht="15" customHeight="1" x14ac:dyDescent="0.2">
      <c r="J5" s="19">
        <v>9</v>
      </c>
    </row>
    <row r="6" spans="2:12" ht="24.75" customHeight="1" x14ac:dyDescent="0.2">
      <c r="B6" s="76" t="s">
        <v>507</v>
      </c>
      <c r="C6" s="77"/>
      <c r="D6" s="77"/>
      <c r="E6" s="77"/>
      <c r="F6" s="77"/>
      <c r="G6" s="77"/>
      <c r="H6" s="77"/>
      <c r="I6" s="77"/>
      <c r="J6" s="78"/>
    </row>
    <row r="7" spans="2:12" ht="15" customHeight="1" x14ac:dyDescent="0.2">
      <c r="B7" s="79"/>
      <c r="J7" s="46"/>
    </row>
    <row r="8" spans="2:12" ht="15" customHeight="1" x14ac:dyDescent="0.2">
      <c r="B8" s="80"/>
      <c r="C8" s="81"/>
      <c r="D8" s="81"/>
      <c r="J8" s="46"/>
    </row>
    <row r="9" spans="2:12" ht="15" customHeight="1" x14ac:dyDescent="0.2">
      <c r="B9" s="1266" t="s">
        <v>1</v>
      </c>
      <c r="C9" s="1267"/>
      <c r="D9" s="1267"/>
      <c r="E9" s="1267"/>
      <c r="F9" s="1267"/>
      <c r="G9" s="1267"/>
      <c r="H9" s="1267"/>
      <c r="I9" s="1267"/>
      <c r="J9" s="1268"/>
    </row>
    <row r="10" spans="2:12" ht="9.75" customHeight="1" x14ac:dyDescent="0.2">
      <c r="B10" s="1269"/>
      <c r="C10" s="1270"/>
      <c r="D10" s="1270"/>
      <c r="E10" s="1270"/>
      <c r="F10" s="1270"/>
      <c r="G10" s="1270"/>
      <c r="H10" s="1270"/>
      <c r="I10" s="1270"/>
      <c r="J10" s="1271"/>
      <c r="K10" s="58"/>
      <c r="L10" s="58"/>
    </row>
    <row r="11" spans="2:12" x14ac:dyDescent="0.2">
      <c r="B11" s="1252" t="s">
        <v>774</v>
      </c>
      <c r="C11" s="1253"/>
      <c r="D11" s="1253"/>
      <c r="E11" s="1253"/>
      <c r="F11" s="1253"/>
      <c r="G11" s="1253"/>
      <c r="H11" s="1253"/>
      <c r="I11" s="1253"/>
      <c r="J11" s="1254"/>
    </row>
    <row r="12" spans="2:12" ht="15" customHeight="1" x14ac:dyDescent="0.2">
      <c r="B12" s="1272" t="s">
        <v>533</v>
      </c>
      <c r="C12" s="1273"/>
      <c r="D12" s="1273"/>
      <c r="E12" s="1273"/>
      <c r="F12" s="1273"/>
      <c r="G12" s="1273"/>
      <c r="H12" s="1273"/>
      <c r="I12" s="1273"/>
      <c r="J12" s="1274"/>
    </row>
    <row r="13" spans="2:12" ht="66.75" customHeight="1" x14ac:dyDescent="0.2">
      <c r="B13" s="1252" t="s">
        <v>532</v>
      </c>
      <c r="C13" s="1253"/>
      <c r="D13" s="1253"/>
      <c r="E13" s="1253"/>
      <c r="F13" s="1253"/>
      <c r="G13" s="1253"/>
      <c r="H13" s="1253"/>
      <c r="I13" s="1253"/>
      <c r="J13" s="1254"/>
    </row>
    <row r="14" spans="2:12" ht="15" customHeight="1" x14ac:dyDescent="0.2">
      <c r="B14" s="1272" t="s">
        <v>534</v>
      </c>
      <c r="C14" s="1273"/>
      <c r="D14" s="1273"/>
      <c r="E14" s="1273"/>
      <c r="F14" s="1273"/>
      <c r="G14" s="1273"/>
      <c r="H14" s="1273"/>
      <c r="I14" s="1273"/>
      <c r="J14" s="1274"/>
    </row>
    <row r="15" spans="2:12" ht="19.5" customHeight="1" x14ac:dyDescent="0.2">
      <c r="B15" s="1252" t="s">
        <v>535</v>
      </c>
      <c r="C15" s="1253"/>
      <c r="D15" s="1253"/>
      <c r="E15" s="1253"/>
      <c r="F15" s="1253"/>
      <c r="G15" s="1253"/>
      <c r="H15" s="1253"/>
      <c r="I15" s="1253"/>
      <c r="J15" s="1254"/>
    </row>
    <row r="16" spans="2:12" ht="21" customHeight="1" x14ac:dyDescent="0.2">
      <c r="B16" s="1272" t="s">
        <v>536</v>
      </c>
      <c r="C16" s="1273"/>
      <c r="D16" s="1273"/>
      <c r="E16" s="1273"/>
      <c r="F16" s="1273"/>
      <c r="G16" s="1273"/>
      <c r="H16" s="1273"/>
      <c r="I16" s="1273"/>
      <c r="J16" s="1274"/>
    </row>
    <row r="17" spans="1:15" ht="35.25" customHeight="1" x14ac:dyDescent="0.2">
      <c r="B17" s="1252" t="s">
        <v>537</v>
      </c>
      <c r="C17" s="1253"/>
      <c r="D17" s="1253"/>
      <c r="E17" s="1253"/>
      <c r="F17" s="1253"/>
      <c r="G17" s="1253"/>
      <c r="H17" s="1253"/>
      <c r="I17" s="1253"/>
      <c r="J17" s="1254"/>
    </row>
    <row r="18" spans="1:15" ht="70.5" customHeight="1" x14ac:dyDescent="0.2">
      <c r="B18" s="1275" t="s">
        <v>775</v>
      </c>
      <c r="C18" s="1276"/>
      <c r="D18" s="1276"/>
      <c r="E18" s="1276"/>
      <c r="F18" s="1276"/>
      <c r="G18" s="1276"/>
      <c r="H18" s="1276"/>
      <c r="I18" s="1276"/>
      <c r="J18" s="1277"/>
    </row>
    <row r="19" spans="1:15" ht="16.5" customHeight="1" x14ac:dyDescent="0.25">
      <c r="A19" s="1173"/>
      <c r="B19" s="84"/>
      <c r="C19" s="84"/>
      <c r="D19" s="84"/>
      <c r="E19" s="84"/>
      <c r="F19" s="84"/>
      <c r="G19" s="84"/>
      <c r="H19" s="84"/>
      <c r="I19" s="84"/>
      <c r="J19" s="1170"/>
      <c r="K19" s="865"/>
      <c r="L19" s="629"/>
      <c r="M19" s="863"/>
    </row>
    <row r="20" spans="1:15" s="74" customFormat="1" ht="16.5" customHeight="1" x14ac:dyDescent="0.25">
      <c r="A20" s="1174"/>
      <c r="B20" s="1127"/>
      <c r="C20" s="1130"/>
      <c r="D20" s="1131">
        <v>45838</v>
      </c>
      <c r="E20" s="1130"/>
      <c r="F20" s="1128"/>
      <c r="G20" s="1130"/>
      <c r="H20" s="1131">
        <v>45657</v>
      </c>
      <c r="I20" s="1130"/>
      <c r="J20" s="1171"/>
      <c r="K20" s="855"/>
      <c r="L20"/>
      <c r="M20" s="864"/>
      <c r="N20" s="511"/>
    </row>
    <row r="21" spans="1:15" s="74" customFormat="1" ht="36" x14ac:dyDescent="0.2">
      <c r="A21" s="1174"/>
      <c r="B21" s="1128"/>
      <c r="C21" s="1132" t="s">
        <v>88</v>
      </c>
      <c r="D21" s="1133" t="s">
        <v>132</v>
      </c>
      <c r="E21" s="1133" t="s">
        <v>460</v>
      </c>
      <c r="F21" s="1134"/>
      <c r="G21" s="1135" t="s">
        <v>88</v>
      </c>
      <c r="H21" s="1133" t="s">
        <v>132</v>
      </c>
      <c r="I21" s="1136" t="s">
        <v>460</v>
      </c>
      <c r="J21" s="1172"/>
      <c r="K21" s="75"/>
      <c r="L21" s="866"/>
      <c r="M21" s="866"/>
      <c r="N21" s="785"/>
    </row>
    <row r="22" spans="1:15" s="74" customFormat="1" ht="15" customHeight="1" x14ac:dyDescent="0.2">
      <c r="A22" s="1174"/>
      <c r="B22" s="417" t="s">
        <v>87</v>
      </c>
      <c r="C22" s="1128" t="s">
        <v>362</v>
      </c>
      <c r="D22" s="1138" t="s">
        <v>332</v>
      </c>
      <c r="E22" s="1139">
        <v>21516054902</v>
      </c>
      <c r="F22" s="511"/>
      <c r="G22" s="1138" t="s">
        <v>362</v>
      </c>
      <c r="H22" s="1138" t="s">
        <v>332</v>
      </c>
      <c r="I22" s="964">
        <v>10533930449</v>
      </c>
      <c r="J22" s="1171"/>
      <c r="K22" s="882"/>
      <c r="L22" s="907"/>
      <c r="M22" s="907"/>
      <c r="N22" s="511"/>
    </row>
    <row r="23" spans="1:15" s="74" customFormat="1" ht="15" customHeight="1" x14ac:dyDescent="0.2">
      <c r="A23" s="1174"/>
      <c r="B23" s="417" t="s">
        <v>89</v>
      </c>
      <c r="C23" s="1128" t="s">
        <v>362</v>
      </c>
      <c r="D23" s="1138" t="s">
        <v>332</v>
      </c>
      <c r="E23" s="922">
        <v>13533489672</v>
      </c>
      <c r="F23" s="1138"/>
      <c r="G23" s="1138" t="s">
        <v>362</v>
      </c>
      <c r="H23" s="1138" t="s">
        <v>332</v>
      </c>
      <c r="I23" s="964">
        <v>21323886386</v>
      </c>
      <c r="J23" s="1171"/>
      <c r="K23" s="877"/>
      <c r="L23" s="877"/>
      <c r="M23" s="885"/>
      <c r="N23" s="786"/>
      <c r="O23" s="510"/>
    </row>
    <row r="24" spans="1:15" s="74" customFormat="1" ht="18.75" customHeight="1" x14ac:dyDescent="0.2">
      <c r="A24" s="1174"/>
      <c r="B24" s="1129" t="s">
        <v>90</v>
      </c>
      <c r="C24" s="1140"/>
      <c r="D24" s="1140"/>
      <c r="E24" s="95">
        <f>+E22-E23</f>
        <v>7982565230</v>
      </c>
      <c r="F24" s="1137"/>
      <c r="G24" s="1140"/>
      <c r="H24" s="1140"/>
      <c r="I24" s="95">
        <f>+I22-I23</f>
        <v>-10789955937</v>
      </c>
      <c r="J24" s="1172"/>
      <c r="K24" s="884"/>
      <c r="L24" s="884"/>
      <c r="M24" s="885"/>
      <c r="N24" s="786"/>
      <c r="O24" s="510"/>
    </row>
    <row r="25" spans="1:15" s="74" customFormat="1" ht="30" customHeight="1" x14ac:dyDescent="0.2">
      <c r="A25" s="1174"/>
      <c r="B25" s="1281" t="s">
        <v>776</v>
      </c>
      <c r="C25" s="1281"/>
      <c r="D25" s="1281"/>
      <c r="E25" s="1281"/>
      <c r="F25" s="1281"/>
      <c r="G25" s="1281"/>
      <c r="H25" s="1281"/>
      <c r="I25" s="1281"/>
      <c r="J25" s="1282"/>
      <c r="K25" s="883"/>
      <c r="L25" s="886"/>
      <c r="M25" s="881"/>
      <c r="N25" s="787"/>
    </row>
    <row r="26" spans="1:15" ht="39.75" customHeight="1" x14ac:dyDescent="0.2">
      <c r="B26" s="1278" t="s">
        <v>539</v>
      </c>
      <c r="C26" s="1279"/>
      <c r="D26" s="1279"/>
      <c r="E26" s="1279"/>
      <c r="F26" s="1279"/>
      <c r="G26" s="1279"/>
      <c r="H26" s="1279"/>
      <c r="I26" s="1279"/>
      <c r="J26" s="1280"/>
      <c r="K26" s="624"/>
      <c r="L26" s="888"/>
      <c r="M26" s="888"/>
    </row>
    <row r="27" spans="1:15" ht="15.75" customHeight="1" x14ac:dyDescent="0.2">
      <c r="B27" s="1252" t="s">
        <v>538</v>
      </c>
      <c r="C27" s="1253"/>
      <c r="D27" s="1253"/>
      <c r="E27" s="1253"/>
      <c r="F27" s="1253"/>
      <c r="G27" s="1253"/>
      <c r="H27" s="1253"/>
      <c r="I27" s="1253"/>
      <c r="J27" s="1254"/>
      <c r="L27" s="876"/>
      <c r="M27" s="887"/>
    </row>
    <row r="28" spans="1:15" x14ac:dyDescent="0.2">
      <c r="B28" s="89"/>
      <c r="C28" s="69"/>
      <c r="D28" s="69"/>
      <c r="E28" s="69"/>
      <c r="F28" s="69"/>
      <c r="G28" s="69"/>
      <c r="H28" s="69"/>
      <c r="I28" s="69"/>
      <c r="J28" s="90"/>
    </row>
    <row r="29" spans="1:15" ht="14.25" x14ac:dyDescent="0.2">
      <c r="B29" s="1289" t="s">
        <v>41</v>
      </c>
      <c r="C29" s="1290"/>
      <c r="D29" s="1290"/>
      <c r="E29" s="1290"/>
      <c r="F29" s="1290"/>
      <c r="G29" s="1290"/>
      <c r="H29" s="1290"/>
      <c r="I29" s="1290"/>
      <c r="J29" s="1291"/>
    </row>
    <row r="30" spans="1:15" ht="22.5" customHeight="1" x14ac:dyDescent="0.2">
      <c r="B30" s="1252" t="s">
        <v>540</v>
      </c>
      <c r="C30" s="1253"/>
      <c r="D30" s="1253"/>
      <c r="E30" s="1253"/>
      <c r="F30" s="1253"/>
      <c r="G30" s="1253"/>
      <c r="H30" s="1253"/>
      <c r="I30" s="1253"/>
      <c r="J30" s="1254"/>
      <c r="K30" s="70"/>
      <c r="L30" s="70"/>
      <c r="M30" s="19"/>
    </row>
    <row r="31" spans="1:15" ht="37.5" customHeight="1" x14ac:dyDescent="0.2">
      <c r="B31" s="1252" t="s">
        <v>541</v>
      </c>
      <c r="C31" s="1253"/>
      <c r="D31" s="1253"/>
      <c r="E31" s="1253"/>
      <c r="F31" s="1253"/>
      <c r="G31" s="1253"/>
      <c r="H31" s="1253"/>
      <c r="I31" s="1253"/>
      <c r="J31" s="1254"/>
      <c r="K31" s="70"/>
      <c r="L31" s="70"/>
      <c r="M31" s="19"/>
    </row>
    <row r="32" spans="1:15" ht="15" customHeight="1" x14ac:dyDescent="0.2">
      <c r="B32" s="89"/>
      <c r="C32" s="69"/>
      <c r="D32" s="69"/>
      <c r="E32" s="69"/>
      <c r="F32" s="69"/>
      <c r="G32" s="69"/>
      <c r="H32" s="69"/>
      <c r="I32" s="69"/>
      <c r="J32" s="90"/>
      <c r="K32" s="70"/>
      <c r="L32" s="70"/>
      <c r="M32" s="19"/>
    </row>
    <row r="33" spans="2:13" ht="21.75" customHeight="1" x14ac:dyDescent="0.2">
      <c r="B33" s="1258" t="s">
        <v>543</v>
      </c>
      <c r="C33" s="1259"/>
      <c r="D33" s="92"/>
      <c r="E33" s="92"/>
      <c r="F33" s="92"/>
      <c r="G33" s="92"/>
      <c r="H33" s="92"/>
      <c r="I33" s="92"/>
      <c r="J33" s="93"/>
      <c r="K33" s="70"/>
      <c r="L33" s="70"/>
      <c r="M33" s="19"/>
    </row>
    <row r="34" spans="2:13" ht="57.75" customHeight="1" x14ac:dyDescent="0.2">
      <c r="B34" s="1260" t="s">
        <v>542</v>
      </c>
      <c r="C34" s="1261"/>
      <c r="D34" s="1261"/>
      <c r="E34" s="1261"/>
      <c r="F34" s="1261"/>
      <c r="G34" s="1261"/>
      <c r="H34" s="1261"/>
      <c r="I34" s="1261"/>
      <c r="J34" s="1262"/>
      <c r="K34" s="70"/>
      <c r="L34" s="70"/>
      <c r="M34" s="19"/>
    </row>
    <row r="35" spans="2:13" ht="120" customHeight="1" x14ac:dyDescent="0.2">
      <c r="B35" s="1292" t="s">
        <v>627</v>
      </c>
      <c r="C35" s="1293"/>
      <c r="D35" s="1293"/>
      <c r="E35" s="1293"/>
      <c r="F35" s="1293"/>
      <c r="G35" s="1293"/>
      <c r="H35" s="1293"/>
      <c r="I35" s="1293"/>
      <c r="J35" s="1294"/>
      <c r="K35" s="96"/>
      <c r="L35" s="624"/>
      <c r="M35" s="816"/>
    </row>
    <row r="36" spans="2:13" ht="15.75" hidden="1" customHeight="1" x14ac:dyDescent="0.2">
      <c r="B36" s="83"/>
      <c r="C36" s="84"/>
      <c r="D36" s="84"/>
      <c r="E36" s="84"/>
      <c r="F36" s="84"/>
      <c r="G36" s="84"/>
      <c r="H36" s="84"/>
      <c r="I36" s="84"/>
      <c r="J36" s="85"/>
      <c r="L36" s="817"/>
      <c r="M36" s="818"/>
    </row>
    <row r="37" spans="2:13" ht="19.5" customHeight="1" x14ac:dyDescent="0.2">
      <c r="B37" s="1283" t="s">
        <v>546</v>
      </c>
      <c r="C37" s="1284"/>
      <c r="D37" s="69"/>
      <c r="E37" s="69"/>
      <c r="F37" s="69"/>
      <c r="G37" s="69"/>
      <c r="H37" s="69"/>
      <c r="I37" s="69"/>
      <c r="J37" s="581"/>
    </row>
    <row r="38" spans="2:13" ht="23.25" customHeight="1" x14ac:dyDescent="0.2">
      <c r="B38" s="1295" t="s">
        <v>544</v>
      </c>
      <c r="C38" s="1247"/>
      <c r="D38" s="1247"/>
      <c r="E38" s="1247"/>
      <c r="F38" s="1247"/>
      <c r="G38" s="1247"/>
      <c r="H38" s="1247"/>
      <c r="I38" s="1247"/>
      <c r="J38" s="1296"/>
    </row>
    <row r="39" spans="2:13" ht="5.25" customHeight="1" x14ac:dyDescent="0.2">
      <c r="B39" s="89"/>
      <c r="C39" s="69"/>
      <c r="D39" s="69"/>
      <c r="E39" s="69"/>
      <c r="F39" s="69"/>
      <c r="G39" s="69"/>
      <c r="H39" s="69"/>
      <c r="I39" s="69"/>
      <c r="J39" s="90"/>
    </row>
    <row r="40" spans="2:13" ht="18" customHeight="1" x14ac:dyDescent="0.2">
      <c r="B40" s="91" t="s">
        <v>547</v>
      </c>
      <c r="C40" s="94"/>
      <c r="D40" s="69"/>
      <c r="E40" s="69"/>
      <c r="F40" s="69"/>
      <c r="G40" s="69"/>
      <c r="H40" s="69"/>
      <c r="I40" s="69"/>
      <c r="J40" s="90"/>
    </row>
    <row r="41" spans="2:13" ht="40.5" customHeight="1" x14ac:dyDescent="0.2">
      <c r="B41" s="1252" t="s">
        <v>545</v>
      </c>
      <c r="C41" s="1253"/>
      <c r="D41" s="1253"/>
      <c r="E41" s="1253"/>
      <c r="F41" s="1253"/>
      <c r="G41" s="1253"/>
      <c r="H41" s="1253"/>
      <c r="I41" s="1253"/>
      <c r="J41" s="1254"/>
    </row>
    <row r="42" spans="2:13" ht="15.75" customHeight="1" x14ac:dyDescent="0.2">
      <c r="B42" s="91" t="s">
        <v>549</v>
      </c>
      <c r="C42" s="69"/>
      <c r="D42" s="69"/>
      <c r="E42" s="69"/>
      <c r="F42" s="69"/>
      <c r="G42" s="69"/>
      <c r="H42" s="69"/>
      <c r="I42" s="69"/>
      <c r="J42" s="90"/>
    </row>
    <row r="43" spans="2:13" ht="25.5" customHeight="1" x14ac:dyDescent="0.2">
      <c r="B43" s="1252" t="s">
        <v>548</v>
      </c>
      <c r="C43" s="1253"/>
      <c r="D43" s="1253"/>
      <c r="E43" s="1253"/>
      <c r="F43" s="1253"/>
      <c r="G43" s="1253"/>
      <c r="H43" s="1253"/>
      <c r="I43" s="1253"/>
      <c r="J43" s="1254"/>
    </row>
    <row r="44" spans="2:13" ht="17.25" customHeight="1" x14ac:dyDescent="0.2">
      <c r="B44" s="1283" t="s">
        <v>551</v>
      </c>
      <c r="C44" s="1284"/>
      <c r="D44" s="1284"/>
      <c r="E44" s="1284"/>
      <c r="F44" s="1284"/>
      <c r="G44" s="1284"/>
      <c r="H44" s="1284"/>
      <c r="I44" s="1284"/>
      <c r="J44" s="1285"/>
    </row>
    <row r="45" spans="2:13" ht="50.25" customHeight="1" x14ac:dyDescent="0.2">
      <c r="B45" s="1252" t="s">
        <v>631</v>
      </c>
      <c r="C45" s="1253"/>
      <c r="D45" s="1253"/>
      <c r="E45" s="1253"/>
      <c r="F45" s="1253"/>
      <c r="G45" s="1253"/>
      <c r="H45" s="1253"/>
      <c r="I45" s="1253"/>
      <c r="J45" s="1254"/>
    </row>
    <row r="46" spans="2:13" ht="26.25" customHeight="1" x14ac:dyDescent="0.2">
      <c r="B46" s="1286" t="s">
        <v>628</v>
      </c>
      <c r="C46" s="1287"/>
      <c r="D46" s="1287"/>
      <c r="E46" s="1287"/>
      <c r="F46" s="1287"/>
      <c r="G46" s="1287"/>
      <c r="H46" s="1287"/>
      <c r="I46" s="1287"/>
      <c r="J46" s="1288"/>
    </row>
    <row r="47" spans="2:13" ht="25.5" customHeight="1" x14ac:dyDescent="0.2">
      <c r="B47" s="1252" t="s">
        <v>550</v>
      </c>
      <c r="C47" s="1253"/>
      <c r="D47" s="1253"/>
      <c r="E47" s="1253"/>
      <c r="F47" s="1253"/>
      <c r="G47" s="1253"/>
      <c r="H47" s="1253"/>
      <c r="I47" s="1253"/>
      <c r="J47" s="1254"/>
    </row>
    <row r="48" spans="2:13" ht="32.25" customHeight="1" x14ac:dyDescent="0.2">
      <c r="B48" s="1252" t="s">
        <v>552</v>
      </c>
      <c r="C48" s="1253"/>
      <c r="D48" s="1253"/>
      <c r="E48" s="1253"/>
      <c r="F48" s="1253"/>
      <c r="G48" s="1253"/>
      <c r="H48" s="1253"/>
      <c r="I48" s="1253"/>
      <c r="J48" s="1254"/>
    </row>
    <row r="49" spans="2:14" ht="11.25" customHeight="1" x14ac:dyDescent="0.2">
      <c r="B49" s="83"/>
      <c r="C49" s="84"/>
      <c r="D49" s="84"/>
      <c r="E49" s="84"/>
      <c r="F49" s="84"/>
      <c r="G49" s="84"/>
      <c r="H49" s="84"/>
      <c r="I49" s="84"/>
      <c r="J49" s="85"/>
    </row>
    <row r="50" spans="2:14" s="96" customFormat="1" ht="16.5" customHeight="1" x14ac:dyDescent="0.25">
      <c r="B50" s="1263" t="s">
        <v>553</v>
      </c>
      <c r="C50" s="1264"/>
      <c r="D50" s="1264"/>
      <c r="E50" s="1264"/>
      <c r="F50" s="1264"/>
      <c r="G50" s="1264"/>
      <c r="H50" s="1264"/>
      <c r="I50" s="1264"/>
      <c r="J50" s="1265"/>
      <c r="M50" s="262"/>
      <c r="N50" s="262"/>
    </row>
    <row r="51" spans="2:14" ht="117" customHeight="1" x14ac:dyDescent="0.2">
      <c r="B51" s="1252" t="s">
        <v>651</v>
      </c>
      <c r="C51" s="1253"/>
      <c r="D51" s="1253"/>
      <c r="E51" s="1253"/>
      <c r="F51" s="1253"/>
      <c r="G51" s="1253"/>
      <c r="H51" s="1253"/>
      <c r="I51" s="1253"/>
      <c r="J51" s="1254"/>
    </row>
    <row r="52" spans="2:14" ht="37.5" customHeight="1" x14ac:dyDescent="0.2">
      <c r="B52" s="1255" t="s">
        <v>554</v>
      </c>
      <c r="C52" s="1256"/>
      <c r="D52" s="1256"/>
      <c r="E52" s="1256"/>
      <c r="F52" s="1256"/>
      <c r="G52" s="1256"/>
      <c r="H52" s="1256"/>
      <c r="I52" s="1256"/>
      <c r="J52" s="1257"/>
    </row>
    <row r="53" spans="2:14" ht="50.25" customHeight="1" x14ac:dyDescent="0.2">
      <c r="B53" s="1252" t="s">
        <v>555</v>
      </c>
      <c r="C53" s="1253"/>
      <c r="D53" s="1253"/>
      <c r="E53" s="1253"/>
      <c r="F53" s="1253"/>
      <c r="G53" s="1253"/>
      <c r="H53" s="1253"/>
      <c r="I53" s="1253"/>
      <c r="J53" s="1254"/>
    </row>
    <row r="54" spans="2:14" ht="32.25" customHeight="1" x14ac:dyDescent="0.2">
      <c r="B54" s="1255" t="s">
        <v>556</v>
      </c>
      <c r="C54" s="1256"/>
      <c r="D54" s="1256"/>
      <c r="E54" s="1256"/>
      <c r="F54" s="1256"/>
      <c r="G54" s="1256"/>
      <c r="H54" s="1256"/>
      <c r="I54" s="1256"/>
      <c r="J54" s="1257"/>
    </row>
    <row r="55" spans="2:14" ht="16.5" customHeight="1" x14ac:dyDescent="0.2">
      <c r="B55" s="1252" t="s">
        <v>131</v>
      </c>
      <c r="C55" s="1253"/>
      <c r="D55" s="1253"/>
      <c r="E55" s="1253"/>
      <c r="F55" s="1253"/>
      <c r="G55" s="1253"/>
      <c r="H55" s="1253"/>
      <c r="I55" s="1253"/>
      <c r="J55" s="1254"/>
    </row>
    <row r="56" spans="2:14" ht="6" customHeight="1" x14ac:dyDescent="0.2">
      <c r="B56" s="97"/>
      <c r="C56" s="98"/>
      <c r="D56" s="98"/>
      <c r="E56" s="98"/>
      <c r="F56" s="98"/>
      <c r="G56" s="98"/>
      <c r="H56" s="98"/>
      <c r="I56" s="98"/>
      <c r="J56" s="596"/>
    </row>
    <row r="57" spans="2:14" ht="150" customHeight="1" x14ac:dyDescent="0.2">
      <c r="B57" s="1278" t="s">
        <v>741</v>
      </c>
      <c r="C57" s="1279"/>
      <c r="D57" s="1279"/>
      <c r="E57" s="1279"/>
      <c r="F57" s="1279"/>
      <c r="G57" s="1279"/>
      <c r="H57" s="1279"/>
      <c r="I57" s="1279"/>
      <c r="J57" s="1280"/>
    </row>
    <row r="58" spans="2:14" ht="141" hidden="1" customHeight="1" x14ac:dyDescent="0.2">
      <c r="B58" s="83"/>
      <c r="C58" s="84"/>
      <c r="D58" s="84"/>
      <c r="E58" s="84"/>
      <c r="F58" s="84"/>
      <c r="G58" s="84"/>
      <c r="H58" s="84"/>
      <c r="I58" s="84"/>
      <c r="J58" s="85"/>
    </row>
    <row r="59" spans="2:14" ht="7.5" customHeight="1" x14ac:dyDescent="0.2">
      <c r="B59" s="84"/>
      <c r="C59" s="84"/>
      <c r="D59" s="84"/>
      <c r="E59" s="84"/>
      <c r="F59" s="84"/>
      <c r="G59" s="84"/>
      <c r="H59" s="84"/>
      <c r="I59" s="84"/>
      <c r="J59" s="85"/>
    </row>
    <row r="60" spans="2:14" ht="14.25" customHeight="1" x14ac:dyDescent="0.2">
      <c r="B60" s="86"/>
      <c r="C60" s="87"/>
      <c r="D60" s="87"/>
      <c r="E60" s="87"/>
      <c r="F60" s="87"/>
      <c r="G60" s="87"/>
      <c r="H60" s="87"/>
      <c r="I60" s="87"/>
      <c r="J60" s="88"/>
    </row>
    <row r="61" spans="2:14" ht="9" customHeight="1" x14ac:dyDescent="0.2">
      <c r="B61" s="82"/>
      <c r="C61" s="82"/>
      <c r="D61" s="82"/>
      <c r="E61" s="82"/>
      <c r="F61" s="82"/>
      <c r="G61" s="82"/>
      <c r="H61" s="82"/>
      <c r="I61" s="82"/>
      <c r="J61" s="82"/>
    </row>
    <row r="62" spans="2:14" ht="15" customHeight="1" x14ac:dyDescent="0.2"/>
    <row r="63" spans="2:14" ht="15" customHeight="1" x14ac:dyDescent="0.2"/>
    <row r="64" spans="2:14" ht="15" customHeight="1" x14ac:dyDescent="0.2">
      <c r="B64" s="73"/>
    </row>
    <row r="65" spans="7:15" ht="15" customHeight="1" x14ac:dyDescent="0.2"/>
    <row r="66" spans="7:15" ht="15" customHeight="1" x14ac:dyDescent="0.2"/>
    <row r="67" spans="7:15" ht="15" customHeight="1" x14ac:dyDescent="0.2"/>
    <row r="68" spans="7:15" ht="15" customHeight="1" x14ac:dyDescent="0.2"/>
    <row r="72" spans="7:15" x14ac:dyDescent="0.2">
      <c r="K72" s="71"/>
      <c r="L72" s="71"/>
      <c r="M72" s="512"/>
      <c r="N72" s="512"/>
      <c r="O72" s="71"/>
    </row>
    <row r="78" spans="7:15" x14ac:dyDescent="0.2">
      <c r="G78" s="71"/>
      <c r="H78" s="71"/>
      <c r="I78" s="71"/>
      <c r="J78" s="71"/>
    </row>
  </sheetData>
  <mergeCells count="35">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 ref="B30:J30"/>
    <mergeCell ref="B15:J15"/>
    <mergeCell ref="B14:J14"/>
    <mergeCell ref="B17:J17"/>
    <mergeCell ref="B16:J16"/>
    <mergeCell ref="B18:J18"/>
    <mergeCell ref="B9:J9"/>
    <mergeCell ref="B10:J10"/>
    <mergeCell ref="B11:J11"/>
    <mergeCell ref="B12:J12"/>
    <mergeCell ref="B13:J13"/>
    <mergeCell ref="B53:J53"/>
    <mergeCell ref="B54:J54"/>
    <mergeCell ref="B55:J55"/>
    <mergeCell ref="B33:C33"/>
    <mergeCell ref="B34:J34"/>
    <mergeCell ref="B50:J50"/>
    <mergeCell ref="B51:J51"/>
    <mergeCell ref="B52:J52"/>
  </mergeCells>
  <hyperlinks>
    <hyperlink ref="K1" location="BG!A1" display="BG" xr:uid="{00000000-0004-0000-0800-000000000000}"/>
  </hyperlinks>
  <pageMargins left="0.59055118110236227" right="0.39370078740157483" top="0.86614173228346458" bottom="1.6141732283464567" header="0.31496062992125984" footer="0.31496062992125984"/>
  <pageSetup paperSize="9" scale="67"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H22"/>
  <sheetViews>
    <sheetView showGridLines="0" zoomScaleNormal="100" workbookViewId="0">
      <selection activeCell="G2" sqref="G1:G2"/>
    </sheetView>
  </sheetViews>
  <sheetFormatPr baseColWidth="10" defaultColWidth="11.42578125" defaultRowHeight="12.75" x14ac:dyDescent="0.2"/>
  <cols>
    <col min="1" max="1" width="2.140625" style="19" customWidth="1"/>
    <col min="2" max="2" width="46.5703125" style="19" bestFit="1" customWidth="1"/>
    <col min="3" max="3" width="5.85546875" style="19" customWidth="1"/>
    <col min="4" max="4" width="13.140625" style="19" bestFit="1" customWidth="1"/>
    <col min="5" max="5" width="14.7109375" style="19" bestFit="1" customWidth="1"/>
    <col min="6" max="6" width="3.42578125" style="19" bestFit="1" customWidth="1"/>
    <col min="7" max="16384" width="11.42578125" style="19"/>
  </cols>
  <sheetData>
    <row r="1" spans="2:8" x14ac:dyDescent="0.2">
      <c r="F1" s="1081"/>
      <c r="G1" s="1082"/>
      <c r="H1" s="1081"/>
    </row>
    <row r="2" spans="2:8" x14ac:dyDescent="0.2">
      <c r="F2" s="1081"/>
      <c r="G2" s="1081"/>
      <c r="H2" s="1081"/>
    </row>
    <row r="3" spans="2:8" x14ac:dyDescent="0.2">
      <c r="F3" s="1081"/>
      <c r="G3" s="1081"/>
      <c r="H3" s="1081"/>
    </row>
    <row r="4" spans="2:8" x14ac:dyDescent="0.2">
      <c r="F4" s="1081"/>
      <c r="G4" s="1081"/>
      <c r="H4" s="1081"/>
    </row>
    <row r="5" spans="2:8" x14ac:dyDescent="0.2">
      <c r="F5" s="1081"/>
      <c r="G5" s="1081"/>
      <c r="H5" s="1081"/>
    </row>
    <row r="6" spans="2:8" x14ac:dyDescent="0.2">
      <c r="B6" s="62" t="str">
        <f>Indice!C1</f>
        <v>ELECTROBAN SAECA</v>
      </c>
      <c r="E6" s="19">
        <v>12</v>
      </c>
      <c r="F6" s="1082" t="s">
        <v>108</v>
      </c>
      <c r="G6" s="1081"/>
      <c r="H6" s="1081"/>
    </row>
    <row r="7" spans="2:8" x14ac:dyDescent="0.2">
      <c r="B7" s="150" t="s">
        <v>338</v>
      </c>
      <c r="C7" s="151"/>
      <c r="D7" s="151"/>
      <c r="E7" s="152"/>
      <c r="F7" s="1081"/>
      <c r="G7" s="1081"/>
      <c r="H7" s="1081"/>
    </row>
    <row r="8" spans="2:8" x14ac:dyDescent="0.2">
      <c r="B8" s="153" t="s">
        <v>557</v>
      </c>
      <c r="C8" s="154"/>
      <c r="E8" s="46"/>
      <c r="F8" s="1081"/>
      <c r="G8" s="1081"/>
      <c r="H8" s="1081"/>
    </row>
    <row r="9" spans="2:8" x14ac:dyDescent="0.2">
      <c r="B9" s="155" t="s">
        <v>777</v>
      </c>
      <c r="E9" s="46"/>
      <c r="F9" s="1081"/>
      <c r="G9" s="1081"/>
      <c r="H9" s="1081"/>
    </row>
    <row r="10" spans="2:8" ht="13.5" thickBot="1" x14ac:dyDescent="0.25">
      <c r="B10" s="155"/>
      <c r="D10" s="574" t="s">
        <v>772</v>
      </c>
      <c r="E10" s="584" t="s">
        <v>600</v>
      </c>
      <c r="F10" s="1081"/>
      <c r="G10" s="1081"/>
      <c r="H10" s="1081"/>
    </row>
    <row r="11" spans="2:8" ht="14.25" thickTop="1" thickBot="1" x14ac:dyDescent="0.25">
      <c r="B11" s="156" t="s">
        <v>5</v>
      </c>
      <c r="C11" s="107"/>
      <c r="D11" s="108">
        <v>2025</v>
      </c>
      <c r="E11" s="157">
        <v>2024</v>
      </c>
    </row>
    <row r="12" spans="2:8" ht="14.25" thickTop="1" thickBot="1" x14ac:dyDescent="0.25">
      <c r="B12" s="153"/>
      <c r="C12" s="107"/>
      <c r="D12" s="109"/>
      <c r="E12" s="158"/>
    </row>
    <row r="13" spans="2:8" ht="14.25" hidden="1" thickTop="1" thickBot="1" x14ac:dyDescent="0.25">
      <c r="B13" s="153" t="s">
        <v>2</v>
      </c>
      <c r="C13" s="107"/>
      <c r="D13" s="110">
        <v>0</v>
      </c>
      <c r="E13" s="159" t="e">
        <f>+#REF!</f>
        <v>#REF!</v>
      </c>
    </row>
    <row r="14" spans="2:8" ht="14.25" thickTop="1" thickBot="1" x14ac:dyDescent="0.25">
      <c r="B14" s="153" t="s">
        <v>416</v>
      </c>
      <c r="C14" s="107"/>
      <c r="D14" s="965">
        <v>16623810</v>
      </c>
      <c r="E14" s="965">
        <v>17380000</v>
      </c>
      <c r="G14" s="518"/>
    </row>
    <row r="15" spans="2:8" ht="14.25" thickTop="1" thickBot="1" x14ac:dyDescent="0.25">
      <c r="B15" s="153" t="s">
        <v>6</v>
      </c>
      <c r="C15" s="111"/>
      <c r="D15" s="965">
        <v>2760507049</v>
      </c>
      <c r="E15" s="965">
        <v>1751343532</v>
      </c>
      <c r="G15" s="518"/>
    </row>
    <row r="16" spans="2:8" ht="14.25" thickTop="1" thickBot="1" x14ac:dyDescent="0.25">
      <c r="B16" s="153" t="s">
        <v>335</v>
      </c>
      <c r="C16" s="111"/>
      <c r="D16" s="965">
        <v>19931370</v>
      </c>
      <c r="E16" s="965">
        <v>2438462553</v>
      </c>
      <c r="G16" s="518"/>
    </row>
    <row r="17" spans="2:7" ht="14.25" thickTop="1" thickBot="1" x14ac:dyDescent="0.25">
      <c r="B17" s="153" t="s">
        <v>334</v>
      </c>
      <c r="C17" s="111"/>
      <c r="D17" s="965">
        <v>146167925</v>
      </c>
      <c r="E17" s="965">
        <v>62250798</v>
      </c>
      <c r="G17" s="518"/>
    </row>
    <row r="18" spans="2:7" ht="14.25" hidden="1" thickTop="1" thickBot="1" x14ac:dyDescent="0.25">
      <c r="B18" s="153" t="s">
        <v>337</v>
      </c>
      <c r="C18" s="111"/>
      <c r="D18" s="965"/>
      <c r="E18" s="965">
        <v>0</v>
      </c>
      <c r="G18" s="518"/>
    </row>
    <row r="19" spans="2:7" ht="14.25" hidden="1" thickTop="1" thickBot="1" x14ac:dyDescent="0.25">
      <c r="B19" s="153" t="s">
        <v>336</v>
      </c>
      <c r="C19" s="111"/>
      <c r="D19" s="965">
        <v>0</v>
      </c>
      <c r="E19" s="965">
        <v>0</v>
      </c>
      <c r="G19" s="518"/>
    </row>
    <row r="20" spans="2:7" ht="14.25" thickTop="1" thickBot="1" x14ac:dyDescent="0.25">
      <c r="B20" s="153" t="s">
        <v>590</v>
      </c>
      <c r="C20" s="111"/>
      <c r="D20" s="965">
        <v>300012212</v>
      </c>
      <c r="E20" s="965">
        <v>297638542</v>
      </c>
      <c r="G20" s="518"/>
    </row>
    <row r="21" spans="2:7" ht="13.5" thickTop="1" x14ac:dyDescent="0.2">
      <c r="B21" s="614" t="s">
        <v>3</v>
      </c>
      <c r="C21" s="583"/>
      <c r="D21" s="582">
        <v>3243242366</v>
      </c>
      <c r="E21" s="615">
        <v>4567075425</v>
      </c>
    </row>
    <row r="22" spans="2:7" x14ac:dyDescent="0.2">
      <c r="B22" s="160"/>
      <c r="C22" s="161"/>
      <c r="D22" s="161"/>
      <c r="E22" s="162"/>
    </row>
  </sheetData>
  <hyperlinks>
    <hyperlink ref="F6" location="BG!A1" display="BG" xr:uid="{00000000-0004-0000-09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IW53"/>
  <sheetViews>
    <sheetView showGridLines="0" workbookViewId="0">
      <selection activeCell="F6" sqref="F1:F6"/>
    </sheetView>
  </sheetViews>
  <sheetFormatPr baseColWidth="10" defaultColWidth="11.42578125" defaultRowHeight="12.75" x14ac:dyDescent="0.2"/>
  <cols>
    <col min="1" max="1" width="1.140625" style="19" customWidth="1"/>
    <col min="2" max="2" width="72.85546875" style="19" bestFit="1" customWidth="1"/>
    <col min="3" max="3" width="13.140625" style="19" bestFit="1" customWidth="1"/>
    <col min="4" max="4" width="14.7109375" style="19" bestFit="1" customWidth="1"/>
    <col min="5" max="6" width="11.42578125" style="19"/>
    <col min="7" max="7" width="11.42578125" style="19" customWidth="1"/>
    <col min="8" max="31" width="11.42578125" style="72"/>
    <col min="32" max="16384" width="11.42578125" style="19"/>
  </cols>
  <sheetData>
    <row r="1" spans="2:257" ht="15" x14ac:dyDescent="0.25">
      <c r="B1" s="72" t="s">
        <v>413</v>
      </c>
      <c r="C1" s="72"/>
      <c r="D1" s="72">
        <v>13</v>
      </c>
      <c r="E1" s="112" t="s">
        <v>108</v>
      </c>
      <c r="F1" s="7"/>
      <c r="G1" s="72"/>
    </row>
    <row r="2" spans="2:257" x14ac:dyDescent="0.2">
      <c r="B2" s="72"/>
      <c r="C2" s="72"/>
      <c r="D2" s="72"/>
      <c r="E2" s="112"/>
      <c r="F2" s="72"/>
      <c r="G2" s="72"/>
    </row>
    <row r="3" spans="2:257" x14ac:dyDescent="0.2">
      <c r="B3" s="72"/>
      <c r="C3" s="72"/>
      <c r="D3" s="72"/>
      <c r="E3" s="112"/>
      <c r="F3" s="72"/>
      <c r="G3" s="72"/>
    </row>
    <row r="4" spans="2:257" x14ac:dyDescent="0.2">
      <c r="B4" s="72"/>
      <c r="C4" s="72"/>
      <c r="D4" s="72"/>
      <c r="E4" s="112"/>
      <c r="F4" s="72"/>
      <c r="G4" s="72"/>
    </row>
    <row r="5" spans="2:257" x14ac:dyDescent="0.2">
      <c r="B5" s="72"/>
      <c r="C5" s="72"/>
      <c r="D5" s="72"/>
      <c r="E5" s="112"/>
      <c r="F5" s="72"/>
      <c r="G5" s="72"/>
    </row>
    <row r="6" spans="2:257" x14ac:dyDescent="0.2">
      <c r="B6" s="72"/>
      <c r="C6" s="72"/>
      <c r="D6" s="72"/>
      <c r="E6" s="72"/>
      <c r="F6" s="72"/>
      <c r="G6" s="72"/>
    </row>
    <row r="7" spans="2:257" x14ac:dyDescent="0.2">
      <c r="B7" s="1297" t="s">
        <v>215</v>
      </c>
      <c r="C7" s="1298"/>
      <c r="D7" s="1299"/>
      <c r="E7" s="72"/>
      <c r="F7" s="72"/>
      <c r="G7" s="72"/>
    </row>
    <row r="8" spans="2:257" x14ac:dyDescent="0.2">
      <c r="B8" s="656" t="s">
        <v>458</v>
      </c>
      <c r="C8" s="657"/>
      <c r="D8" s="658"/>
      <c r="E8" s="72"/>
      <c r="F8" s="72"/>
      <c r="G8" s="72"/>
    </row>
    <row r="9" spans="2:257" x14ac:dyDescent="0.2">
      <c r="B9" s="659" t="s">
        <v>777</v>
      </c>
      <c r="C9" s="72"/>
      <c r="D9" s="660"/>
      <c r="E9" s="72"/>
      <c r="F9" s="72"/>
      <c r="G9" s="72"/>
    </row>
    <row r="10" spans="2:257" x14ac:dyDescent="0.2">
      <c r="B10" s="661"/>
      <c r="C10" s="574" t="s">
        <v>772</v>
      </c>
      <c r="D10" s="662" t="s">
        <v>600</v>
      </c>
      <c r="E10" s="72"/>
      <c r="F10" s="72"/>
      <c r="G10" s="72"/>
    </row>
    <row r="11" spans="2:257" x14ac:dyDescent="0.2">
      <c r="B11" s="663" t="s">
        <v>5</v>
      </c>
      <c r="C11" s="113">
        <v>2025</v>
      </c>
      <c r="D11" s="336">
        <v>2024</v>
      </c>
      <c r="E11" s="72"/>
      <c r="F11" s="72"/>
      <c r="G11" s="72"/>
    </row>
    <row r="12" spans="2:257" x14ac:dyDescent="0.2">
      <c r="B12" s="335" t="s">
        <v>341</v>
      </c>
      <c r="C12" s="655">
        <v>0</v>
      </c>
      <c r="D12" s="966">
        <v>0</v>
      </c>
      <c r="E12" s="72"/>
      <c r="F12" s="72"/>
      <c r="G12" s="72"/>
    </row>
    <row r="13" spans="2:257" hidden="1" x14ac:dyDescent="0.2">
      <c r="B13" s="335" t="s">
        <v>342</v>
      </c>
      <c r="C13" s="509">
        <v>0</v>
      </c>
      <c r="D13" s="967">
        <v>0</v>
      </c>
      <c r="E13" s="72"/>
      <c r="F13" s="72"/>
      <c r="G13" s="72"/>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c r="BK13" s="72"/>
      <c r="BL13" s="72"/>
      <c r="BM13" s="72"/>
      <c r="BN13" s="72"/>
      <c r="BO13" s="72"/>
      <c r="BP13" s="72"/>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72"/>
      <c r="CS13" s="72"/>
      <c r="CT13" s="72"/>
      <c r="CU13" s="72"/>
      <c r="CV13" s="72"/>
      <c r="CW13" s="72"/>
      <c r="CX13" s="72"/>
      <c r="CY13" s="72"/>
      <c r="CZ13" s="72"/>
      <c r="DA13" s="72"/>
      <c r="DB13" s="72"/>
      <c r="DC13" s="72"/>
      <c r="DD13" s="72"/>
      <c r="DE13" s="72"/>
      <c r="DF13" s="72"/>
      <c r="DG13" s="72"/>
      <c r="DH13" s="72"/>
      <c r="DI13" s="72"/>
      <c r="DJ13" s="72"/>
      <c r="DK13" s="72"/>
      <c r="DL13" s="72"/>
      <c r="DM13" s="72"/>
      <c r="DN13" s="72"/>
      <c r="DO13" s="72"/>
      <c r="DP13" s="72"/>
      <c r="DQ13" s="72"/>
      <c r="DR13" s="72"/>
      <c r="DS13" s="72"/>
      <c r="DT13" s="72"/>
      <c r="DU13" s="72"/>
      <c r="DV13" s="72"/>
      <c r="DW13" s="72"/>
      <c r="DX13" s="72"/>
      <c r="DY13" s="72"/>
      <c r="DZ13" s="72"/>
      <c r="EA13" s="72"/>
      <c r="EB13" s="72"/>
      <c r="EC13" s="72"/>
      <c r="ED13" s="72"/>
      <c r="EE13" s="72"/>
      <c r="EF13" s="72"/>
      <c r="EG13" s="72"/>
      <c r="EH13" s="72"/>
      <c r="EI13" s="72"/>
      <c r="EJ13" s="72"/>
      <c r="EK13" s="72"/>
      <c r="EL13" s="72"/>
      <c r="EM13" s="72"/>
      <c r="EN13" s="72"/>
      <c r="EO13" s="72"/>
      <c r="EP13" s="72"/>
      <c r="EQ13" s="72"/>
      <c r="ER13" s="72"/>
      <c r="ES13" s="72"/>
      <c r="ET13" s="72"/>
      <c r="EU13" s="72"/>
      <c r="EV13" s="72"/>
      <c r="EW13" s="72"/>
      <c r="EX13" s="72"/>
      <c r="EY13" s="72"/>
      <c r="EZ13" s="72"/>
      <c r="FA13" s="72"/>
      <c r="FB13" s="72"/>
      <c r="FC13" s="72"/>
      <c r="FD13" s="72"/>
      <c r="FE13" s="72"/>
      <c r="FF13" s="72"/>
      <c r="FG13" s="72"/>
      <c r="FH13" s="72"/>
      <c r="FI13" s="72"/>
      <c r="FJ13" s="72"/>
      <c r="FK13" s="72"/>
      <c r="FL13" s="72"/>
      <c r="FM13" s="72"/>
      <c r="FN13" s="72"/>
      <c r="FO13" s="72"/>
      <c r="FP13" s="72"/>
      <c r="FQ13" s="72"/>
      <c r="FR13" s="72"/>
      <c r="FS13" s="72"/>
      <c r="FT13" s="72"/>
      <c r="FU13" s="72"/>
      <c r="FV13" s="72"/>
      <c r="FW13" s="72"/>
      <c r="FX13" s="72"/>
      <c r="FY13" s="72"/>
      <c r="FZ13" s="72"/>
      <c r="GA13" s="72"/>
      <c r="GB13" s="72"/>
      <c r="GC13" s="72"/>
      <c r="GD13" s="72"/>
      <c r="GE13" s="72"/>
      <c r="GF13" s="72"/>
      <c r="GG13" s="72"/>
      <c r="GH13" s="72"/>
      <c r="GI13" s="72"/>
      <c r="GJ13" s="72"/>
      <c r="GK13" s="72"/>
      <c r="GL13" s="72"/>
      <c r="GM13" s="72"/>
      <c r="GN13" s="72"/>
      <c r="GO13" s="72"/>
      <c r="GP13" s="72"/>
      <c r="GQ13" s="72"/>
      <c r="GR13" s="72"/>
      <c r="GS13" s="72"/>
      <c r="GT13" s="72"/>
      <c r="GU13" s="72"/>
      <c r="GV13" s="72"/>
      <c r="GW13" s="72"/>
      <c r="GX13" s="72"/>
      <c r="GY13" s="72"/>
      <c r="GZ13" s="72"/>
      <c r="HA13" s="72"/>
      <c r="HB13" s="72"/>
      <c r="HC13" s="72"/>
      <c r="HD13" s="72"/>
      <c r="HE13" s="72"/>
      <c r="HF13" s="72"/>
      <c r="HG13" s="72"/>
      <c r="HH13" s="72"/>
      <c r="HI13" s="72"/>
      <c r="HJ13" s="72"/>
      <c r="HK13" s="72"/>
      <c r="HL13" s="72"/>
      <c r="HM13" s="72"/>
      <c r="HN13" s="72"/>
      <c r="HO13" s="72"/>
      <c r="HP13" s="72"/>
      <c r="HQ13" s="72"/>
      <c r="HR13" s="72"/>
      <c r="HS13" s="72"/>
      <c r="HT13" s="72"/>
      <c r="HU13" s="72"/>
      <c r="HV13" s="72"/>
      <c r="HW13" s="72"/>
      <c r="HX13" s="72"/>
      <c r="HY13" s="72"/>
      <c r="HZ13" s="72"/>
      <c r="IA13" s="72"/>
      <c r="IB13" s="72"/>
      <c r="IC13" s="72"/>
      <c r="ID13" s="72"/>
      <c r="IE13" s="72"/>
      <c r="IF13" s="72"/>
      <c r="IG13" s="72"/>
      <c r="IH13" s="72"/>
      <c r="II13" s="72"/>
      <c r="IJ13" s="72"/>
      <c r="IK13" s="72"/>
      <c r="IL13" s="72"/>
      <c r="IM13" s="72"/>
      <c r="IN13" s="72"/>
      <c r="IO13" s="72"/>
      <c r="IP13" s="72"/>
      <c r="IQ13" s="72"/>
      <c r="IR13" s="72"/>
      <c r="IS13" s="72"/>
      <c r="IT13" s="72"/>
      <c r="IU13" s="72"/>
      <c r="IV13" s="72"/>
      <c r="IW13" s="72"/>
    </row>
    <row r="14" spans="2:257" hidden="1" x14ac:dyDescent="0.2">
      <c r="B14" s="335" t="s">
        <v>340</v>
      </c>
      <c r="C14" s="509">
        <v>0</v>
      </c>
      <c r="D14" s="967">
        <v>0</v>
      </c>
      <c r="E14" s="72"/>
      <c r="F14" s="72"/>
      <c r="G14" s="72"/>
    </row>
    <row r="15" spans="2:257" x14ac:dyDescent="0.2">
      <c r="B15" s="335" t="s">
        <v>339</v>
      </c>
      <c r="C15" s="115">
        <v>0</v>
      </c>
      <c r="D15" s="966">
        <v>0</v>
      </c>
      <c r="E15" s="72"/>
      <c r="F15" s="72"/>
      <c r="G15" s="72"/>
    </row>
    <row r="16" spans="2:257" ht="14.25" customHeight="1" x14ac:dyDescent="0.2">
      <c r="B16" s="664" t="s">
        <v>3</v>
      </c>
      <c r="C16" s="116">
        <v>0</v>
      </c>
      <c r="D16" s="665">
        <v>0</v>
      </c>
      <c r="E16" s="72"/>
      <c r="F16" s="651"/>
      <c r="G16" s="72"/>
    </row>
    <row r="17" spans="2:8" x14ac:dyDescent="0.2">
      <c r="B17" s="335"/>
      <c r="C17" s="72"/>
      <c r="D17" s="660"/>
      <c r="E17" s="72"/>
      <c r="F17" s="72"/>
      <c r="G17" s="72"/>
    </row>
    <row r="18" spans="2:8" x14ac:dyDescent="0.2">
      <c r="B18" s="1300" t="s">
        <v>444</v>
      </c>
      <c r="C18" s="1232"/>
      <c r="D18" s="1301"/>
      <c r="E18" s="72"/>
      <c r="F18" s="72"/>
      <c r="G18" s="72"/>
    </row>
    <row r="19" spans="2:8" x14ac:dyDescent="0.2">
      <c r="B19" s="661" t="s">
        <v>4</v>
      </c>
      <c r="C19" s="72"/>
      <c r="D19" s="660"/>
      <c r="E19" s="72"/>
      <c r="F19" s="72"/>
      <c r="G19" s="72"/>
    </row>
    <row r="20" spans="2:8" x14ac:dyDescent="0.2">
      <c r="B20" s="663" t="s">
        <v>5</v>
      </c>
      <c r="C20" s="117">
        <v>2025</v>
      </c>
      <c r="D20" s="666">
        <v>2024</v>
      </c>
      <c r="E20" s="72"/>
      <c r="F20" s="72"/>
      <c r="G20" s="72"/>
    </row>
    <row r="21" spans="2:8" x14ac:dyDescent="0.2">
      <c r="B21" s="335" t="s">
        <v>445</v>
      </c>
      <c r="C21" s="909">
        <v>598300000</v>
      </c>
      <c r="D21" s="968">
        <v>534800000</v>
      </c>
      <c r="E21" s="72"/>
      <c r="F21" s="72"/>
      <c r="G21" s="72"/>
    </row>
    <row r="22" spans="2:8" x14ac:dyDescent="0.2">
      <c r="B22" s="335" t="s">
        <v>417</v>
      </c>
      <c r="C22" s="1063">
        <v>804705884</v>
      </c>
      <c r="D22" s="969">
        <v>804705884</v>
      </c>
      <c r="E22" s="72"/>
      <c r="F22" s="651"/>
      <c r="G22" s="72"/>
    </row>
    <row r="23" spans="2:8" ht="13.5" thickBot="1" x14ac:dyDescent="0.25">
      <c r="B23" s="664" t="s">
        <v>3</v>
      </c>
      <c r="C23" s="118">
        <v>1403005884</v>
      </c>
      <c r="D23" s="667">
        <v>1339505884</v>
      </c>
      <c r="E23" s="72"/>
      <c r="F23" s="72"/>
      <c r="G23" s="72"/>
    </row>
    <row r="24" spans="2:8" ht="13.5" thickTop="1" x14ac:dyDescent="0.2">
      <c r="B24" s="668"/>
      <c r="C24" s="669"/>
      <c r="D24" s="670"/>
      <c r="E24" s="72"/>
      <c r="F24" s="72"/>
      <c r="G24" s="72"/>
      <c r="H24" s="72" t="s">
        <v>41</v>
      </c>
    </row>
    <row r="25" spans="2:8" x14ac:dyDescent="0.2">
      <c r="B25" s="72"/>
      <c r="C25" s="72"/>
      <c r="D25" s="72"/>
      <c r="E25" s="72"/>
      <c r="F25" s="72"/>
      <c r="G25" s="72"/>
    </row>
    <row r="26" spans="2:8" x14ac:dyDescent="0.2">
      <c r="B26" s="72"/>
      <c r="C26" s="72"/>
      <c r="D26" s="72"/>
      <c r="E26" s="72"/>
      <c r="F26" s="72"/>
      <c r="G26" s="72"/>
    </row>
    <row r="27" spans="2:8" x14ac:dyDescent="0.2">
      <c r="B27" s="72"/>
      <c r="C27" s="72"/>
      <c r="D27" s="72"/>
      <c r="E27" s="72"/>
      <c r="F27" s="72"/>
      <c r="G27" s="72"/>
    </row>
    <row r="28" spans="2:8" x14ac:dyDescent="0.2">
      <c r="B28" s="72"/>
      <c r="C28" s="72"/>
      <c r="D28" s="72"/>
      <c r="E28" s="72"/>
      <c r="F28" s="72"/>
      <c r="G28" s="72"/>
    </row>
    <row r="29" spans="2:8" x14ac:dyDescent="0.2">
      <c r="B29" s="72"/>
      <c r="C29" s="72"/>
      <c r="D29" s="72"/>
      <c r="E29" s="72"/>
      <c r="F29" s="72"/>
      <c r="G29" s="72"/>
    </row>
    <row r="30" spans="2:8" x14ac:dyDescent="0.2">
      <c r="B30" s="72"/>
      <c r="C30" s="72"/>
      <c r="D30" s="72"/>
      <c r="E30" s="72"/>
      <c r="F30" s="72"/>
      <c r="G30" s="72"/>
    </row>
    <row r="31" spans="2:8" x14ac:dyDescent="0.2">
      <c r="B31" s="72"/>
      <c r="C31" s="72"/>
      <c r="D31" s="72"/>
      <c r="E31" s="72"/>
      <c r="F31" s="72"/>
      <c r="G31" s="72"/>
    </row>
    <row r="32" spans="2:8" x14ac:dyDescent="0.2">
      <c r="B32" s="72"/>
      <c r="C32" s="72"/>
      <c r="D32" s="72"/>
      <c r="E32" s="72"/>
      <c r="F32" s="72"/>
      <c r="G32" s="72"/>
    </row>
    <row r="33" spans="2:7" x14ac:dyDescent="0.2">
      <c r="B33" s="72"/>
      <c r="C33" s="72"/>
      <c r="D33" s="72"/>
      <c r="E33" s="72"/>
      <c r="F33" s="72"/>
      <c r="G33" s="72"/>
    </row>
    <row r="34" spans="2:7" x14ac:dyDescent="0.2">
      <c r="B34" s="72"/>
      <c r="C34" s="72"/>
      <c r="D34" s="72"/>
      <c r="E34" s="72"/>
      <c r="F34" s="72"/>
      <c r="G34" s="72"/>
    </row>
    <row r="35" spans="2:7" x14ac:dyDescent="0.2">
      <c r="B35" s="72"/>
      <c r="C35" s="72"/>
      <c r="D35" s="72"/>
      <c r="E35" s="72"/>
      <c r="F35" s="72"/>
      <c r="G35" s="72"/>
    </row>
    <row r="36" spans="2:7" x14ac:dyDescent="0.2">
      <c r="B36" s="72"/>
      <c r="C36" s="72"/>
      <c r="D36" s="72"/>
      <c r="E36" s="72"/>
      <c r="F36" s="72"/>
      <c r="G36" s="72"/>
    </row>
    <row r="37" spans="2:7" x14ac:dyDescent="0.2">
      <c r="B37" s="72"/>
      <c r="C37" s="72"/>
      <c r="D37" s="72"/>
      <c r="E37" s="72"/>
      <c r="F37" s="72"/>
      <c r="G37" s="72"/>
    </row>
    <row r="38" spans="2:7" x14ac:dyDescent="0.2">
      <c r="B38" s="72"/>
      <c r="C38" s="72"/>
      <c r="D38" s="72"/>
      <c r="E38" s="72"/>
      <c r="F38" s="72"/>
      <c r="G38" s="72"/>
    </row>
    <row r="39" spans="2:7" x14ac:dyDescent="0.2">
      <c r="B39" s="72"/>
      <c r="C39" s="72"/>
      <c r="D39" s="72"/>
      <c r="E39" s="72"/>
      <c r="F39" s="72"/>
      <c r="G39" s="72"/>
    </row>
    <row r="40" spans="2:7" x14ac:dyDescent="0.2">
      <c r="B40" s="72"/>
      <c r="C40" s="72"/>
      <c r="D40" s="72"/>
      <c r="E40" s="72"/>
      <c r="F40" s="72"/>
      <c r="G40" s="72"/>
    </row>
    <row r="41" spans="2:7" x14ac:dyDescent="0.2">
      <c r="B41" s="72"/>
      <c r="C41" s="72"/>
      <c r="D41" s="72"/>
      <c r="E41" s="72"/>
      <c r="F41" s="72"/>
      <c r="G41" s="72"/>
    </row>
    <row r="42" spans="2:7" x14ac:dyDescent="0.2">
      <c r="B42" s="72"/>
      <c r="C42" s="72"/>
      <c r="D42" s="72"/>
      <c r="E42" s="72"/>
      <c r="F42" s="72"/>
      <c r="G42" s="72"/>
    </row>
    <row r="43" spans="2:7" x14ac:dyDescent="0.2">
      <c r="B43" s="72"/>
      <c r="C43" s="72"/>
      <c r="D43" s="72"/>
      <c r="E43" s="72"/>
      <c r="F43" s="72"/>
      <c r="G43" s="72"/>
    </row>
    <row r="44" spans="2:7" x14ac:dyDescent="0.2">
      <c r="B44" s="72"/>
      <c r="C44" s="72"/>
      <c r="D44" s="72"/>
      <c r="E44" s="72"/>
      <c r="F44" s="72"/>
      <c r="G44" s="72"/>
    </row>
    <row r="45" spans="2:7" x14ac:dyDescent="0.2">
      <c r="B45" s="72"/>
      <c r="C45" s="72"/>
      <c r="D45" s="72"/>
      <c r="E45" s="72"/>
      <c r="F45" s="72"/>
      <c r="G45" s="72"/>
    </row>
    <row r="46" spans="2:7" x14ac:dyDescent="0.2">
      <c r="B46" s="72"/>
      <c r="C46" s="72"/>
      <c r="D46" s="72"/>
      <c r="E46" s="72"/>
      <c r="F46" s="72"/>
      <c r="G46" s="72"/>
    </row>
    <row r="47" spans="2:7" x14ac:dyDescent="0.2">
      <c r="B47" s="72"/>
      <c r="C47" s="72"/>
      <c r="D47" s="72"/>
      <c r="E47" s="72"/>
      <c r="F47" s="72"/>
      <c r="G47" s="72"/>
    </row>
    <row r="48" spans="2:7" x14ac:dyDescent="0.2">
      <c r="B48" s="72"/>
      <c r="C48" s="72"/>
      <c r="D48" s="72"/>
      <c r="E48" s="72"/>
      <c r="F48" s="72"/>
      <c r="G48" s="72"/>
    </row>
    <row r="49" spans="2:7" x14ac:dyDescent="0.2">
      <c r="B49" s="72"/>
      <c r="C49" s="72"/>
      <c r="D49" s="72"/>
      <c r="E49" s="72"/>
      <c r="F49" s="72"/>
      <c r="G49" s="72"/>
    </row>
    <row r="50" spans="2:7" x14ac:dyDescent="0.2">
      <c r="B50" s="72"/>
      <c r="C50" s="72"/>
      <c r="D50" s="72"/>
      <c r="E50" s="72"/>
      <c r="F50" s="72"/>
      <c r="G50" s="72"/>
    </row>
    <row r="51" spans="2:7" x14ac:dyDescent="0.2">
      <c r="B51" s="72"/>
      <c r="C51" s="72"/>
      <c r="D51" s="72"/>
      <c r="E51" s="72"/>
      <c r="F51" s="72"/>
      <c r="G51" s="72"/>
    </row>
    <row r="52" spans="2:7" x14ac:dyDescent="0.2">
      <c r="B52" s="72"/>
      <c r="C52" s="72"/>
      <c r="D52" s="72"/>
      <c r="E52" s="72"/>
      <c r="F52" s="72"/>
      <c r="G52" s="72"/>
    </row>
    <row r="53" spans="2:7" x14ac:dyDescent="0.2">
      <c r="B53" s="72"/>
      <c r="C53" s="72"/>
      <c r="D53" s="72"/>
      <c r="E53" s="72"/>
      <c r="F53" s="72"/>
      <c r="G53" s="72"/>
    </row>
  </sheetData>
  <mergeCells count="2">
    <mergeCell ref="B7:D7"/>
    <mergeCell ref="B18:D18"/>
  </mergeCells>
  <hyperlinks>
    <hyperlink ref="E1" location="BG!A1" display="BG" xr:uid="{00000000-0004-0000-0A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46"/>
  <sheetViews>
    <sheetView showGridLines="0" topLeftCell="A10" zoomScale="90" zoomScaleNormal="90" workbookViewId="0">
      <selection activeCell="A8" sqref="A8:H8"/>
    </sheetView>
  </sheetViews>
  <sheetFormatPr baseColWidth="10" defaultColWidth="16.42578125" defaultRowHeight="12.75" x14ac:dyDescent="0.2"/>
  <cols>
    <col min="1" max="1" width="50.140625" style="21" customWidth="1"/>
    <col min="2" max="2" width="22" style="21" bestFit="1" customWidth="1"/>
    <col min="3" max="4" width="15.140625" style="21" customWidth="1"/>
    <col min="5" max="5" width="7.28515625" style="21" customWidth="1"/>
    <col min="6" max="6" width="43" style="21" bestFit="1" customWidth="1"/>
    <col min="7" max="7" width="15.7109375" style="21" bestFit="1" customWidth="1"/>
    <col min="8" max="8" width="12.85546875" style="21" bestFit="1" customWidth="1"/>
    <col min="9" max="9" width="4.140625" style="21" customWidth="1"/>
    <col min="10" max="10" width="19.140625" style="21" customWidth="1"/>
    <col min="11" max="16384" width="16.42578125" style="21"/>
  </cols>
  <sheetData>
    <row r="1" spans="1:11" s="170" customFormat="1" x14ac:dyDescent="0.2">
      <c r="A1" s="169" t="s">
        <v>413</v>
      </c>
    </row>
    <row r="2" spans="1:11" x14ac:dyDescent="0.2">
      <c r="A2" s="120"/>
      <c r="F2" s="125"/>
    </row>
    <row r="3" spans="1:11" ht="15" x14ac:dyDescent="0.25">
      <c r="A3" s="120"/>
      <c r="F3" s="125"/>
      <c r="H3" s="21">
        <v>14</v>
      </c>
      <c r="J3" s="238" t="s">
        <v>108</v>
      </c>
      <c r="K3" s="7"/>
    </row>
    <row r="4" spans="1:11" x14ac:dyDescent="0.2">
      <c r="A4" s="126"/>
      <c r="B4" s="127"/>
      <c r="F4" s="125"/>
    </row>
    <row r="5" spans="1:11" x14ac:dyDescent="0.2">
      <c r="A5" s="128"/>
      <c r="B5" s="127"/>
      <c r="F5" s="125"/>
    </row>
    <row r="6" spans="1:11" x14ac:dyDescent="0.2">
      <c r="C6" s="129"/>
    </row>
    <row r="7" spans="1:11" ht="14.25" x14ac:dyDescent="0.2">
      <c r="A7" s="172" t="s">
        <v>216</v>
      </c>
      <c r="B7" s="173"/>
      <c r="C7" s="173"/>
      <c r="D7" s="173"/>
      <c r="E7" s="173"/>
      <c r="F7" s="45"/>
      <c r="G7" s="45"/>
      <c r="H7" s="185"/>
    </row>
    <row r="8" spans="1:11" ht="40.5" customHeight="1" x14ac:dyDescent="0.2">
      <c r="A8" s="1304" t="s">
        <v>797</v>
      </c>
      <c r="B8" s="1305"/>
      <c r="C8" s="1305"/>
      <c r="D8" s="1305"/>
      <c r="E8" s="1305"/>
      <c r="F8" s="1305"/>
      <c r="G8" s="1305"/>
      <c r="H8" s="1306"/>
      <c r="J8" s="1079"/>
    </row>
    <row r="9" spans="1:11" ht="3" customHeight="1" x14ac:dyDescent="0.2">
      <c r="A9" s="176"/>
      <c r="B9" s="171"/>
      <c r="C9" s="171"/>
      <c r="D9" s="171"/>
      <c r="E9" s="130"/>
      <c r="H9" s="175"/>
    </row>
    <row r="10" spans="1:11" ht="14.25" x14ac:dyDescent="0.2">
      <c r="A10" s="671" t="s">
        <v>777</v>
      </c>
      <c r="B10" s="672"/>
      <c r="C10" s="174"/>
      <c r="D10" s="673"/>
      <c r="E10" s="129"/>
      <c r="H10" s="175"/>
    </row>
    <row r="11" spans="1:11" ht="15" x14ac:dyDescent="0.25">
      <c r="A11" s="177" t="s">
        <v>396</v>
      </c>
      <c r="B11" s="19"/>
      <c r="D11" s="175"/>
      <c r="E11" s="129"/>
      <c r="H11" s="175"/>
    </row>
    <row r="12" spans="1:11" x14ac:dyDescent="0.2">
      <c r="A12" s="819"/>
      <c r="B12" s="820"/>
      <c r="C12" s="1023">
        <v>45838</v>
      </c>
      <c r="D12" s="1024">
        <v>45657</v>
      </c>
      <c r="E12" s="129"/>
      <c r="H12" s="175"/>
    </row>
    <row r="13" spans="1:11" ht="28.5" x14ac:dyDescent="0.2">
      <c r="A13" s="133"/>
      <c r="C13" s="594">
        <v>2025</v>
      </c>
      <c r="D13" s="594">
        <v>2024</v>
      </c>
      <c r="E13" s="129"/>
      <c r="F13" s="684" t="s">
        <v>389</v>
      </c>
      <c r="G13" s="1080">
        <v>45838</v>
      </c>
      <c r="H13" s="701"/>
    </row>
    <row r="14" spans="1:11" ht="25.5" x14ac:dyDescent="0.2">
      <c r="A14" s="131" t="s">
        <v>558</v>
      </c>
      <c r="B14" s="613" t="s">
        <v>343</v>
      </c>
      <c r="C14" s="603">
        <v>276142610564</v>
      </c>
      <c r="D14" s="603">
        <v>270623093294</v>
      </c>
      <c r="E14" s="129"/>
      <c r="F14" s="685" t="s">
        <v>217</v>
      </c>
      <c r="G14" s="858" t="s">
        <v>391</v>
      </c>
      <c r="H14" s="686" t="s">
        <v>395</v>
      </c>
      <c r="J14" s="1079"/>
    </row>
    <row r="15" spans="1:11" x14ac:dyDescent="0.2">
      <c r="A15" s="133" t="s">
        <v>221</v>
      </c>
      <c r="B15" s="134" t="s">
        <v>344</v>
      </c>
      <c r="C15" s="604">
        <v>0</v>
      </c>
      <c r="D15" s="970">
        <v>0</v>
      </c>
      <c r="E15" s="129"/>
      <c r="F15" s="687" t="s">
        <v>7</v>
      </c>
      <c r="G15" s="679">
        <v>205441306626</v>
      </c>
      <c r="H15" s="688"/>
    </row>
    <row r="16" spans="1:11" x14ac:dyDescent="0.2">
      <c r="A16" s="133" t="s">
        <v>221</v>
      </c>
      <c r="B16" s="134" t="s">
        <v>345</v>
      </c>
      <c r="C16" s="604">
        <v>0</v>
      </c>
      <c r="D16" s="970">
        <v>0</v>
      </c>
      <c r="E16" s="129"/>
      <c r="F16" s="687" t="s">
        <v>11</v>
      </c>
      <c r="G16" s="679">
        <v>137482557193</v>
      </c>
      <c r="H16" s="688"/>
    </row>
    <row r="17" spans="1:11" x14ac:dyDescent="0.2">
      <c r="A17" s="133" t="s">
        <v>222</v>
      </c>
      <c r="B17" s="134" t="s">
        <v>343</v>
      </c>
      <c r="C17" s="604">
        <v>0</v>
      </c>
      <c r="D17" s="970">
        <v>0</v>
      </c>
      <c r="E17" s="129"/>
      <c r="F17" s="689" t="s">
        <v>86</v>
      </c>
      <c r="G17" s="889"/>
      <c r="H17" s="688"/>
    </row>
    <row r="18" spans="1:11" x14ac:dyDescent="0.2">
      <c r="A18" s="133" t="s">
        <v>222</v>
      </c>
      <c r="B18" s="134" t="s">
        <v>344</v>
      </c>
      <c r="C18" s="604">
        <v>0</v>
      </c>
      <c r="D18" s="970">
        <v>0</v>
      </c>
      <c r="E18" s="129"/>
      <c r="F18" s="689" t="s">
        <v>8</v>
      </c>
      <c r="G18" s="889">
        <v>53717405612</v>
      </c>
      <c r="H18" s="688"/>
    </row>
    <row r="19" spans="1:11" ht="13.5" x14ac:dyDescent="0.25">
      <c r="A19" s="821" t="s">
        <v>222</v>
      </c>
      <c r="B19" s="134" t="s">
        <v>345</v>
      </c>
      <c r="C19" s="604">
        <v>0</v>
      </c>
      <c r="D19" s="970">
        <v>0</v>
      </c>
      <c r="E19" s="129"/>
      <c r="F19" s="689" t="s">
        <v>9</v>
      </c>
      <c r="G19" s="889">
        <v>74507712842</v>
      </c>
      <c r="H19" s="1307">
        <v>0.13321742074798767</v>
      </c>
      <c r="J19" s="1076"/>
    </row>
    <row r="20" spans="1:11" x14ac:dyDescent="0.2">
      <c r="A20" s="821" t="s">
        <v>559</v>
      </c>
      <c r="B20" s="134" t="s">
        <v>343</v>
      </c>
      <c r="C20" s="605">
        <v>1343987541</v>
      </c>
      <c r="D20" s="605">
        <v>2836647775</v>
      </c>
      <c r="E20" s="129"/>
      <c r="F20" s="689" t="s">
        <v>10</v>
      </c>
      <c r="G20" s="889">
        <v>9514176909</v>
      </c>
      <c r="H20" s="1308"/>
    </row>
    <row r="21" spans="1:11" ht="15" customHeight="1" x14ac:dyDescent="0.2">
      <c r="A21" s="821" t="s">
        <v>346</v>
      </c>
      <c r="B21" s="134" t="s">
        <v>344</v>
      </c>
      <c r="C21" s="604">
        <v>0</v>
      </c>
      <c r="D21" s="970">
        <v>0</v>
      </c>
      <c r="E21" s="129"/>
      <c r="F21" s="689"/>
      <c r="G21" s="690"/>
      <c r="H21" s="691"/>
      <c r="K21" s="129"/>
    </row>
    <row r="22" spans="1:11" ht="15" customHeight="1" x14ac:dyDescent="0.2">
      <c r="A22" s="821" t="s">
        <v>346</v>
      </c>
      <c r="B22" s="134" t="s">
        <v>345</v>
      </c>
      <c r="C22" s="604">
        <v>0</v>
      </c>
      <c r="D22" s="970">
        <v>0</v>
      </c>
      <c r="E22" s="129"/>
      <c r="F22" s="692" t="s">
        <v>390</v>
      </c>
      <c r="G22" s="679">
        <v>356072769341</v>
      </c>
      <c r="H22" s="691"/>
      <c r="I22" s="569"/>
      <c r="J22" s="569"/>
      <c r="K22" s="900"/>
    </row>
    <row r="23" spans="1:11" ht="15" customHeight="1" x14ac:dyDescent="0.2">
      <c r="A23" s="821" t="s">
        <v>219</v>
      </c>
      <c r="B23" s="134" t="s">
        <v>343</v>
      </c>
      <c r="C23" s="134">
        <v>0</v>
      </c>
      <c r="D23" s="970">
        <v>0</v>
      </c>
      <c r="E23" s="129"/>
      <c r="F23" s="689"/>
      <c r="G23" s="690"/>
      <c r="H23" s="691"/>
      <c r="K23" s="901"/>
    </row>
    <row r="24" spans="1:11" ht="15" customHeight="1" x14ac:dyDescent="0.2">
      <c r="A24" s="821" t="s">
        <v>219</v>
      </c>
      <c r="B24" s="134" t="s">
        <v>344</v>
      </c>
      <c r="C24" s="134">
        <v>0</v>
      </c>
      <c r="D24" s="970">
        <v>0</v>
      </c>
      <c r="E24" s="129"/>
      <c r="F24" s="693" t="s">
        <v>691</v>
      </c>
      <c r="G24" s="680">
        <v>-11193179439</v>
      </c>
      <c r="H24" s="694"/>
      <c r="J24" s="188"/>
      <c r="K24" s="902"/>
    </row>
    <row r="25" spans="1:11" ht="15" customHeight="1" x14ac:dyDescent="0.2">
      <c r="A25" s="133" t="s">
        <v>219</v>
      </c>
      <c r="B25" s="134" t="s">
        <v>345</v>
      </c>
      <c r="C25" s="134">
        <v>0</v>
      </c>
      <c r="D25" s="970">
        <v>0</v>
      </c>
      <c r="E25" s="129"/>
      <c r="F25" s="689"/>
      <c r="G25" s="695"/>
      <c r="H25" s="696"/>
      <c r="J25" s="188"/>
      <c r="K25" s="121"/>
    </row>
    <row r="26" spans="1:11" ht="15" customHeight="1" x14ac:dyDescent="0.2">
      <c r="A26" s="133" t="s">
        <v>220</v>
      </c>
      <c r="B26" s="612" t="s">
        <v>343</v>
      </c>
      <c r="C26" s="612">
        <v>0</v>
      </c>
      <c r="D26" s="971">
        <v>0</v>
      </c>
      <c r="E26" s="129"/>
      <c r="F26" s="692" t="s">
        <v>392</v>
      </c>
      <c r="G26" s="681">
        <v>344879589902</v>
      </c>
      <c r="H26" s="691"/>
      <c r="J26" s="630"/>
      <c r="K26" s="630"/>
    </row>
    <row r="27" spans="1:11" ht="15" customHeight="1" x14ac:dyDescent="0.2">
      <c r="A27" s="133" t="s">
        <v>220</v>
      </c>
      <c r="B27" s="134" t="s">
        <v>344</v>
      </c>
      <c r="C27" s="134">
        <v>0</v>
      </c>
      <c r="D27" s="970">
        <v>0</v>
      </c>
      <c r="E27" s="129"/>
      <c r="F27" s="689"/>
      <c r="G27" s="695"/>
      <c r="H27" s="696"/>
    </row>
    <row r="28" spans="1:11" x14ac:dyDescent="0.2">
      <c r="A28" s="133" t="s">
        <v>591</v>
      </c>
      <c r="B28" s="134" t="s">
        <v>343</v>
      </c>
      <c r="C28" s="599">
        <v>125286231</v>
      </c>
      <c r="D28" s="972">
        <v>92548676</v>
      </c>
      <c r="E28" s="129"/>
      <c r="F28" s="685" t="s">
        <v>12</v>
      </c>
      <c r="G28" s="698"/>
      <c r="H28" s="697"/>
      <c r="K28" s="602"/>
    </row>
    <row r="29" spans="1:11" x14ac:dyDescent="0.2">
      <c r="A29" s="133"/>
      <c r="B29" s="134"/>
      <c r="C29" s="134">
        <v>0</v>
      </c>
      <c r="D29" s="970">
        <v>0</v>
      </c>
      <c r="E29" s="129"/>
      <c r="F29" s="698" t="s">
        <v>13</v>
      </c>
      <c r="G29" s="682" t="s">
        <v>393</v>
      </c>
      <c r="H29" s="699" t="s">
        <v>394</v>
      </c>
      <c r="K29" s="569"/>
    </row>
    <row r="30" spans="1:11" x14ac:dyDescent="0.2">
      <c r="A30" s="133" t="s">
        <v>347</v>
      </c>
      <c r="B30" s="134" t="s">
        <v>345</v>
      </c>
      <c r="C30" s="134">
        <v>0</v>
      </c>
      <c r="D30" s="970">
        <v>0</v>
      </c>
      <c r="E30" s="129"/>
      <c r="F30" s="689" t="s">
        <v>8</v>
      </c>
      <c r="G30" s="683">
        <v>1</v>
      </c>
      <c r="H30" s="700">
        <v>90</v>
      </c>
      <c r="K30" s="569"/>
    </row>
    <row r="31" spans="1:11" x14ac:dyDescent="0.2">
      <c r="A31" s="138" t="s">
        <v>348</v>
      </c>
      <c r="B31" s="134" t="s">
        <v>343</v>
      </c>
      <c r="C31" s="136">
        <v>-6990647890</v>
      </c>
      <c r="D31" s="605">
        <v>-5449566690</v>
      </c>
      <c r="E31" s="129"/>
      <c r="F31" s="689" t="s">
        <v>9</v>
      </c>
      <c r="G31" s="683">
        <v>91</v>
      </c>
      <c r="H31" s="700" t="s">
        <v>562</v>
      </c>
    </row>
    <row r="32" spans="1:11" x14ac:dyDescent="0.2">
      <c r="A32" s="822" t="s">
        <v>3</v>
      </c>
      <c r="B32" s="823"/>
      <c r="C32" s="824">
        <v>270621236446</v>
      </c>
      <c r="D32" s="824">
        <v>268102723055</v>
      </c>
      <c r="E32" s="129"/>
      <c r="F32" s="689" t="s">
        <v>10</v>
      </c>
      <c r="G32" s="683" t="s">
        <v>563</v>
      </c>
      <c r="H32" s="700"/>
    </row>
    <row r="33" spans="1:8" x14ac:dyDescent="0.2">
      <c r="A33" s="49"/>
      <c r="B33" s="19"/>
      <c r="E33" s="129"/>
      <c r="H33" s="175"/>
    </row>
    <row r="34" spans="1:8" x14ac:dyDescent="0.2">
      <c r="A34" s="163"/>
      <c r="B34" s="72"/>
      <c r="D34" s="187"/>
      <c r="E34" s="129"/>
      <c r="H34" s="175"/>
    </row>
    <row r="35" spans="1:8" ht="15.75" x14ac:dyDescent="0.25">
      <c r="A35" s="676" t="s">
        <v>397</v>
      </c>
      <c r="B35" s="293"/>
      <c r="C35" s="174"/>
      <c r="D35" s="673"/>
      <c r="E35" s="129"/>
      <c r="H35" s="175"/>
    </row>
    <row r="36" spans="1:8" x14ac:dyDescent="0.2">
      <c r="A36" s="163"/>
      <c r="B36" s="72"/>
      <c r="C36" s="1302"/>
      <c r="D36" s="1303"/>
      <c r="E36" s="129"/>
      <c r="H36" s="175"/>
    </row>
    <row r="37" spans="1:8" x14ac:dyDescent="0.2">
      <c r="A37" s="178"/>
      <c r="C37" s="189">
        <v>2025</v>
      </c>
      <c r="D37" s="677">
        <v>2024</v>
      </c>
      <c r="E37" s="129"/>
      <c r="H37" s="175"/>
    </row>
    <row r="38" spans="1:8" x14ac:dyDescent="0.2">
      <c r="A38" s="179" t="s">
        <v>560</v>
      </c>
      <c r="B38" s="132" t="s">
        <v>343</v>
      </c>
      <c r="C38" s="605">
        <v>31084750608</v>
      </c>
      <c r="D38" s="48">
        <v>33084750608</v>
      </c>
      <c r="H38" s="175"/>
    </row>
    <row r="39" spans="1:8" x14ac:dyDescent="0.2">
      <c r="A39" s="178" t="s">
        <v>561</v>
      </c>
      <c r="B39" s="134" t="s">
        <v>343</v>
      </c>
      <c r="C39" s="605">
        <v>34352515106</v>
      </c>
      <c r="D39" s="48">
        <v>34440940106</v>
      </c>
      <c r="F39" s="187"/>
      <c r="H39" s="175"/>
    </row>
    <row r="40" spans="1:8" x14ac:dyDescent="0.2">
      <c r="A40" s="269" t="s">
        <v>3</v>
      </c>
      <c r="B40" s="674"/>
      <c r="C40" s="675">
        <v>65437265714</v>
      </c>
      <c r="D40" s="678">
        <v>67525690714</v>
      </c>
      <c r="F40" s="602"/>
      <c r="G40" s="187"/>
      <c r="H40" s="175"/>
    </row>
    <row r="41" spans="1:8" x14ac:dyDescent="0.2">
      <c r="A41" s="178"/>
      <c r="B41" s="127"/>
      <c r="C41" s="127"/>
      <c r="D41" s="127"/>
      <c r="H41" s="175"/>
    </row>
    <row r="42" spans="1:8" x14ac:dyDescent="0.2">
      <c r="A42" s="180"/>
      <c r="B42" s="127"/>
      <c r="C42" s="186"/>
      <c r="D42" s="127"/>
      <c r="H42" s="175"/>
    </row>
    <row r="43" spans="1:8" x14ac:dyDescent="0.2">
      <c r="A43" s="181"/>
      <c r="B43" s="182"/>
      <c r="C43" s="182"/>
      <c r="D43" s="182"/>
      <c r="E43" s="182"/>
      <c r="F43" s="183"/>
      <c r="G43" s="183"/>
      <c r="H43" s="184"/>
    </row>
    <row r="44" spans="1:8" x14ac:dyDescent="0.2">
      <c r="C44" s="187"/>
      <c r="E44" s="127"/>
    </row>
    <row r="45" spans="1:8" x14ac:dyDescent="0.2">
      <c r="E45" s="127"/>
    </row>
    <row r="46" spans="1:8" x14ac:dyDescent="0.2">
      <c r="E46" s="127"/>
    </row>
  </sheetData>
  <mergeCells count="3">
    <mergeCell ref="C36:D36"/>
    <mergeCell ref="A8:H8"/>
    <mergeCell ref="H19:H20"/>
  </mergeCells>
  <hyperlinks>
    <hyperlink ref="J3" location="BG!A1" display="BG" xr:uid="{00000000-0004-0000-0B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12" activePane="bottomLeft" state="frozen"/>
      <selection activeCell="A24" sqref="A24"/>
      <selection pane="bottomLeft" activeCell="I15" sqref="I15"/>
    </sheetView>
  </sheetViews>
  <sheetFormatPr baseColWidth="10" defaultColWidth="11.42578125" defaultRowHeight="12.75" x14ac:dyDescent="0.2"/>
  <cols>
    <col min="1" max="1" width="53.140625" style="19" customWidth="1"/>
    <col min="2" max="2" width="16.85546875" style="19" bestFit="1" customWidth="1"/>
    <col min="3" max="3" width="18" style="19" bestFit="1" customWidth="1"/>
    <col min="4" max="4" width="3.42578125" style="19" bestFit="1" customWidth="1"/>
    <col min="5" max="5" width="54.85546875" style="19" bestFit="1" customWidth="1"/>
    <col min="6" max="6" width="16.85546875" style="19" bestFit="1" customWidth="1"/>
    <col min="7" max="7" width="18" style="19" bestFit="1" customWidth="1"/>
    <col min="8" max="16384" width="11.42578125" style="19"/>
  </cols>
  <sheetData>
    <row r="1" spans="1:9" ht="15" x14ac:dyDescent="0.25">
      <c r="A1" s="58" t="s">
        <v>413</v>
      </c>
      <c r="G1" s="702">
        <v>15</v>
      </c>
      <c r="H1" s="63" t="s">
        <v>108</v>
      </c>
      <c r="I1" s="7"/>
    </row>
    <row r="2" spans="1:9" x14ac:dyDescent="0.2">
      <c r="A2" s="58"/>
    </row>
    <row r="3" spans="1:9" x14ac:dyDescent="0.2">
      <c r="A3" s="58"/>
    </row>
    <row r="4" spans="1:9" x14ac:dyDescent="0.2">
      <c r="A4" s="58"/>
    </row>
    <row r="5" spans="1:9" x14ac:dyDescent="0.2">
      <c r="A5" s="58"/>
    </row>
    <row r="6" spans="1:9" ht="14.25" x14ac:dyDescent="0.2">
      <c r="A6" s="172" t="s">
        <v>218</v>
      </c>
      <c r="B6" s="498"/>
      <c r="C6" s="498"/>
      <c r="D6" s="498"/>
      <c r="E6" s="498"/>
      <c r="F6" s="498"/>
      <c r="G6" s="499"/>
    </row>
    <row r="7" spans="1:9" ht="15" x14ac:dyDescent="0.25">
      <c r="A7" s="1028" t="s">
        <v>777</v>
      </c>
      <c r="B7" s="859"/>
      <c r="C7" s="860"/>
      <c r="D7" s="860"/>
      <c r="E7" s="860"/>
      <c r="F7" s="860"/>
      <c r="G7" s="1029"/>
    </row>
    <row r="8" spans="1:9" ht="15" x14ac:dyDescent="0.25">
      <c r="A8" s="105" t="s">
        <v>14</v>
      </c>
      <c r="B8" s="99"/>
      <c r="C8" s="99"/>
      <c r="D8" s="99"/>
      <c r="E8" s="99"/>
      <c r="F8" s="99"/>
      <c r="G8" s="1030"/>
    </row>
    <row r="9" spans="1:9" ht="15" x14ac:dyDescent="0.25">
      <c r="A9" s="105"/>
      <c r="B9" s="99"/>
      <c r="C9" s="99"/>
      <c r="D9" s="99"/>
      <c r="E9" s="99"/>
      <c r="F9" s="99"/>
      <c r="G9" s="1030"/>
    </row>
    <row r="10" spans="1:9" ht="15" x14ac:dyDescent="0.25">
      <c r="A10" s="1031" t="s">
        <v>58</v>
      </c>
      <c r="B10" s="872"/>
      <c r="C10" s="872"/>
      <c r="D10" s="873"/>
      <c r="E10" s="874" t="s">
        <v>57</v>
      </c>
      <c r="F10" s="875"/>
      <c r="G10" s="1032"/>
    </row>
    <row r="11" spans="1:9" ht="15" x14ac:dyDescent="0.25">
      <c r="A11" s="1033"/>
      <c r="B11" s="573" t="s">
        <v>772</v>
      </c>
      <c r="C11" s="573" t="s">
        <v>601</v>
      </c>
      <c r="D11" s="99"/>
      <c r="E11" s="309"/>
      <c r="F11" s="573" t="s">
        <v>772</v>
      </c>
      <c r="G11" s="1148" t="s">
        <v>601</v>
      </c>
    </row>
    <row r="12" spans="1:9" ht="15" x14ac:dyDescent="0.25">
      <c r="A12" s="1034" t="s">
        <v>5</v>
      </c>
      <c r="B12" s="1035">
        <v>2025</v>
      </c>
      <c r="C12" s="1035">
        <v>2024</v>
      </c>
      <c r="D12" s="99"/>
      <c r="E12" s="1036" t="s">
        <v>5</v>
      </c>
      <c r="F12" s="1035">
        <v>2025</v>
      </c>
      <c r="G12" s="1037">
        <v>2024</v>
      </c>
    </row>
    <row r="13" spans="1:9" ht="15" x14ac:dyDescent="0.25">
      <c r="A13" s="1033" t="s">
        <v>226</v>
      </c>
      <c r="B13" s="703">
        <v>522111677</v>
      </c>
      <c r="C13" s="703">
        <v>-86639431</v>
      </c>
      <c r="D13" s="99"/>
      <c r="E13" s="309" t="s">
        <v>15</v>
      </c>
      <c r="F13" s="1064">
        <v>0</v>
      </c>
      <c r="G13" s="1039">
        <v>0</v>
      </c>
    </row>
    <row r="14" spans="1:9" ht="15" x14ac:dyDescent="0.25">
      <c r="A14" s="1033" t="s">
        <v>16</v>
      </c>
      <c r="B14" s="973">
        <v>12776572</v>
      </c>
      <c r="C14" s="1065">
        <v>0</v>
      </c>
      <c r="D14" s="99"/>
      <c r="E14" s="309" t="s">
        <v>225</v>
      </c>
      <c r="F14" s="1064">
        <v>0</v>
      </c>
      <c r="G14" s="1039">
        <v>0</v>
      </c>
    </row>
    <row r="15" spans="1:9" ht="15" x14ac:dyDescent="0.25">
      <c r="A15" s="1033" t="s">
        <v>52</v>
      </c>
      <c r="B15" s="973">
        <v>484664375</v>
      </c>
      <c r="C15" s="1065">
        <v>69299186</v>
      </c>
      <c r="D15" s="99"/>
      <c r="E15" s="99" t="s">
        <v>227</v>
      </c>
      <c r="F15" s="1064">
        <v>0</v>
      </c>
      <c r="G15" s="1039">
        <v>0</v>
      </c>
    </row>
    <row r="16" spans="1:9" ht="15" x14ac:dyDescent="0.25">
      <c r="A16" s="1033" t="s">
        <v>53</v>
      </c>
      <c r="B16" s="973">
        <v>7101926</v>
      </c>
      <c r="C16" s="973">
        <v>-512018</v>
      </c>
      <c r="D16" s="99"/>
      <c r="E16" s="99" t="s">
        <v>735</v>
      </c>
      <c r="F16" s="1159">
        <v>9999685300</v>
      </c>
      <c r="G16" s="1039">
        <v>11999685300</v>
      </c>
    </row>
    <row r="17" spans="1:7" ht="15" x14ac:dyDescent="0.25">
      <c r="A17" s="1033" t="s">
        <v>448</v>
      </c>
      <c r="B17" s="703">
        <v>421000</v>
      </c>
      <c r="C17" s="703">
        <v>421000</v>
      </c>
      <c r="D17" s="99"/>
      <c r="E17" s="1038" t="s">
        <v>440</v>
      </c>
      <c r="F17" s="1159">
        <v>2208533695</v>
      </c>
      <c r="G17" s="1039">
        <v>1779783695</v>
      </c>
    </row>
    <row r="18" spans="1:7" ht="15" x14ac:dyDescent="0.25">
      <c r="A18" s="105" t="s">
        <v>449</v>
      </c>
      <c r="B18" s="703">
        <v>267854762</v>
      </c>
      <c r="C18" s="703">
        <v>253854762</v>
      </c>
      <c r="D18" s="99"/>
      <c r="E18" s="1038" t="s">
        <v>618</v>
      </c>
      <c r="F18" s="1160">
        <v>-1854244103</v>
      </c>
      <c r="G18" s="1040">
        <v>-1747918762</v>
      </c>
    </row>
    <row r="19" spans="1:7" ht="15" x14ac:dyDescent="0.25">
      <c r="A19" s="105" t="s">
        <v>450</v>
      </c>
      <c r="B19" s="703">
        <v>36811294</v>
      </c>
      <c r="C19" s="703">
        <v>36912740</v>
      </c>
      <c r="D19" s="99"/>
      <c r="E19" s="99" t="s">
        <v>619</v>
      </c>
      <c r="F19" s="1160">
        <v>3739120845</v>
      </c>
      <c r="G19" s="1040">
        <v>3739120845</v>
      </c>
    </row>
    <row r="20" spans="1:7" ht="15" x14ac:dyDescent="0.25">
      <c r="A20" s="1033" t="s">
        <v>451</v>
      </c>
      <c r="B20" s="703">
        <v>257868060</v>
      </c>
      <c r="C20" s="703">
        <v>0</v>
      </c>
      <c r="D20" s="99"/>
      <c r="E20" s="99" t="s">
        <v>620</v>
      </c>
      <c r="F20" s="1160">
        <v>-3739120845</v>
      </c>
      <c r="G20" s="1040">
        <v>-3739120845</v>
      </c>
    </row>
    <row r="21" spans="1:7" ht="15" x14ac:dyDescent="0.25">
      <c r="A21" s="1033" t="s">
        <v>452</v>
      </c>
      <c r="B21" s="703">
        <v>1087062184</v>
      </c>
      <c r="C21" s="703">
        <v>104178317</v>
      </c>
      <c r="D21" s="99"/>
      <c r="E21" s="704" t="s">
        <v>633</v>
      </c>
      <c r="F21" s="703">
        <v>1439347169</v>
      </c>
      <c r="G21" s="1041">
        <v>1633140285</v>
      </c>
    </row>
    <row r="22" spans="1:7" ht="15" x14ac:dyDescent="0.25">
      <c r="A22" s="1042" t="s">
        <v>420</v>
      </c>
      <c r="B22" s="703">
        <v>-35652422</v>
      </c>
      <c r="C22" s="703">
        <v>-28063933</v>
      </c>
      <c r="D22" s="99"/>
      <c r="E22" s="99"/>
      <c r="F22" s="99"/>
      <c r="G22" s="1030"/>
    </row>
    <row r="23" spans="1:7" ht="15" x14ac:dyDescent="0.25">
      <c r="A23" s="1042" t="s">
        <v>421</v>
      </c>
      <c r="B23" s="703">
        <v>-14503533</v>
      </c>
      <c r="C23" s="703">
        <v>-14503533</v>
      </c>
      <c r="D23" s="99"/>
      <c r="E23" s="99"/>
      <c r="F23" s="99"/>
      <c r="G23" s="1030"/>
    </row>
    <row r="24" spans="1:7" ht="15" x14ac:dyDescent="0.25">
      <c r="A24" s="1042" t="s">
        <v>419</v>
      </c>
      <c r="B24" s="703">
        <v>1999736486</v>
      </c>
      <c r="C24" s="703">
        <v>6999736486</v>
      </c>
      <c r="D24" s="99"/>
      <c r="E24" s="99"/>
      <c r="F24" s="99"/>
      <c r="G24" s="1030"/>
    </row>
    <row r="25" spans="1:7" ht="15" x14ac:dyDescent="0.25">
      <c r="A25" s="1042" t="s">
        <v>453</v>
      </c>
      <c r="B25" s="703">
        <v>603957328</v>
      </c>
      <c r="C25" s="703">
        <v>593377784</v>
      </c>
      <c r="D25" s="99"/>
      <c r="E25" s="99"/>
      <c r="F25" s="99"/>
      <c r="G25" s="1030"/>
    </row>
    <row r="26" spans="1:7" ht="15" x14ac:dyDescent="0.25">
      <c r="A26" s="1042" t="s">
        <v>666</v>
      </c>
      <c r="B26" s="703">
        <v>549133914</v>
      </c>
      <c r="C26" s="703">
        <v>260350539</v>
      </c>
      <c r="D26" s="99"/>
      <c r="E26" s="99"/>
      <c r="F26" s="99"/>
      <c r="G26" s="1030"/>
    </row>
    <row r="27" spans="1:7" ht="15" x14ac:dyDescent="0.25">
      <c r="A27" s="1043" t="s">
        <v>3</v>
      </c>
      <c r="B27" s="1044">
        <v>5779343623</v>
      </c>
      <c r="C27" s="1044">
        <v>8188411899</v>
      </c>
      <c r="D27" s="1045"/>
      <c r="E27" s="1046" t="s">
        <v>3</v>
      </c>
      <c r="F27" s="1044">
        <v>11793322061</v>
      </c>
      <c r="G27" s="1047">
        <v>13664690518</v>
      </c>
    </row>
    <row r="28" spans="1:7" x14ac:dyDescent="0.2">
      <c r="A28" s="120"/>
      <c r="B28" s="123"/>
      <c r="C28" s="123"/>
    </row>
    <row r="29" spans="1:7" x14ac:dyDescent="0.2">
      <c r="B29" s="124"/>
      <c r="C29" s="124"/>
    </row>
  </sheetData>
  <hyperlinks>
    <hyperlink ref="H1" location="BG!A1" display="BG" xr:uid="{00000000-0004-0000-0C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B17" sqref="B17"/>
    </sheetView>
  </sheetViews>
  <sheetFormatPr baseColWidth="10" defaultColWidth="11.42578125" defaultRowHeight="12.75" x14ac:dyDescent="0.2"/>
  <cols>
    <col min="1" max="1" width="50.140625" style="19" customWidth="1"/>
    <col min="2" max="3" width="14.140625" style="19" bestFit="1" customWidth="1"/>
    <col min="4" max="16384" width="11.42578125" style="19"/>
  </cols>
  <sheetData>
    <row r="1" spans="1:7" ht="15" x14ac:dyDescent="0.25">
      <c r="A1" s="19" t="s">
        <v>413</v>
      </c>
      <c r="C1" s="19">
        <v>16</v>
      </c>
      <c r="D1" s="63" t="s">
        <v>108</v>
      </c>
      <c r="E1" s="7"/>
    </row>
    <row r="6" spans="1:7" x14ac:dyDescent="0.2">
      <c r="A6" s="1309" t="s">
        <v>228</v>
      </c>
      <c r="B6" s="1310"/>
      <c r="C6" s="1311"/>
    </row>
    <row r="7" spans="1:7" x14ac:dyDescent="0.2">
      <c r="A7" s="106" t="s">
        <v>777</v>
      </c>
    </row>
    <row r="8" spans="1:7" x14ac:dyDescent="0.2">
      <c r="A8" s="96" t="s">
        <v>18</v>
      </c>
      <c r="B8" s="96"/>
      <c r="C8" s="96"/>
      <c r="D8" s="96"/>
      <c r="E8" s="96"/>
      <c r="F8" s="96"/>
      <c r="G8" s="96"/>
    </row>
    <row r="9" spans="1:7" ht="15" customHeight="1" x14ac:dyDescent="0.2">
      <c r="A9" s="19" t="s">
        <v>460</v>
      </c>
      <c r="B9" s="1071">
        <v>45838</v>
      </c>
      <c r="C9" s="1071">
        <v>45657</v>
      </c>
    </row>
    <row r="10" spans="1:7" x14ac:dyDescent="0.2">
      <c r="A10" s="825" t="s">
        <v>5</v>
      </c>
      <c r="B10" s="826">
        <v>2025</v>
      </c>
      <c r="C10" s="826">
        <v>2024</v>
      </c>
    </row>
    <row r="11" spans="1:7" x14ac:dyDescent="0.2">
      <c r="A11" s="827" t="s">
        <v>82</v>
      </c>
      <c r="B11" s="609">
        <v>26669485985</v>
      </c>
      <c r="C11" s="609">
        <v>16061284799</v>
      </c>
      <c r="D11" s="518"/>
      <c r="E11" s="552"/>
    </row>
    <row r="12" spans="1:7" hidden="1" x14ac:dyDescent="0.2">
      <c r="A12" s="827" t="s">
        <v>83</v>
      </c>
      <c r="B12" s="609">
        <v>0</v>
      </c>
      <c r="C12" s="609">
        <v>0</v>
      </c>
    </row>
    <row r="13" spans="1:7" hidden="1" x14ac:dyDescent="0.2">
      <c r="A13" s="827" t="s">
        <v>84</v>
      </c>
      <c r="B13" s="609">
        <v>0</v>
      </c>
      <c r="C13" s="609">
        <v>0</v>
      </c>
    </row>
    <row r="14" spans="1:7" hidden="1" x14ac:dyDescent="0.2">
      <c r="A14" s="827" t="s">
        <v>85</v>
      </c>
      <c r="B14" s="609">
        <v>0</v>
      </c>
      <c r="C14" s="609">
        <v>0</v>
      </c>
    </row>
    <row r="15" spans="1:7" x14ac:dyDescent="0.2">
      <c r="A15" s="827" t="s">
        <v>652</v>
      </c>
      <c r="B15" s="609">
        <v>0</v>
      </c>
      <c r="C15" s="609">
        <v>0</v>
      </c>
      <c r="D15" s="518"/>
      <c r="E15" s="552"/>
    </row>
    <row r="16" spans="1:7" hidden="1" x14ac:dyDescent="0.2">
      <c r="A16" s="829" t="s">
        <v>229</v>
      </c>
      <c r="B16" s="287">
        <v>0</v>
      </c>
      <c r="C16" s="828">
        <v>0</v>
      </c>
    </row>
    <row r="17" spans="1:3" x14ac:dyDescent="0.2">
      <c r="A17" s="268" t="s">
        <v>17</v>
      </c>
      <c r="B17" s="830">
        <v>26669485985</v>
      </c>
      <c r="C17" s="831">
        <v>10505789621</v>
      </c>
    </row>
  </sheetData>
  <mergeCells count="1">
    <mergeCell ref="A6:C6"/>
  </mergeCells>
  <hyperlinks>
    <hyperlink ref="D1" location="BG!A1" display="BG" xr:uid="{00000000-0004-0000-0D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sqref="A1:XFD2"/>
    </sheetView>
  </sheetViews>
  <sheetFormatPr baseColWidth="10" defaultColWidth="11.42578125" defaultRowHeight="12.75" x14ac:dyDescent="0.2"/>
  <cols>
    <col min="1" max="1" width="22.85546875" style="72" customWidth="1"/>
    <col min="2" max="2" width="15.5703125" style="72" customWidth="1"/>
    <col min="3" max="3" width="18.85546875" style="72" customWidth="1"/>
    <col min="4" max="4" width="20.7109375" style="72" customWidth="1"/>
    <col min="5" max="5" width="17.85546875" style="72" customWidth="1"/>
    <col min="6" max="6" width="3.42578125" style="72" customWidth="1"/>
    <col min="7" max="7" width="14.85546875" style="72" customWidth="1"/>
    <col min="8" max="8" width="15" style="72" customWidth="1"/>
    <col min="9" max="9" width="13.140625" style="72" customWidth="1"/>
    <col min="10" max="10" width="17.140625" style="72" customWidth="1"/>
    <col min="11" max="11" width="13.85546875" style="72" customWidth="1"/>
    <col min="12" max="12" width="16.140625" style="72" customWidth="1"/>
    <col min="13" max="13" width="11.7109375" style="72" bestFit="1" customWidth="1"/>
    <col min="14" max="30" width="11.42578125" style="72"/>
    <col min="31" max="16384" width="11.42578125" style="19"/>
  </cols>
  <sheetData>
    <row r="1" spans="1:14" x14ac:dyDescent="0.2">
      <c r="A1" s="72" t="s">
        <v>413</v>
      </c>
      <c r="B1" s="112"/>
      <c r="L1" s="72">
        <v>17</v>
      </c>
      <c r="M1" s="112" t="s">
        <v>108</v>
      </c>
    </row>
    <row r="7" spans="1:14" x14ac:dyDescent="0.2">
      <c r="A7" s="1220" t="s">
        <v>754</v>
      </c>
      <c r="B7" s="1220"/>
      <c r="C7" s="1220"/>
      <c r="D7" s="1220"/>
      <c r="E7" s="1220"/>
      <c r="F7" s="1220"/>
    </row>
    <row r="8" spans="1:14" s="21" customFormat="1" x14ac:dyDescent="0.2">
      <c r="A8" s="72" t="s">
        <v>461</v>
      </c>
      <c r="B8" s="72"/>
      <c r="C8" s="139"/>
      <c r="D8" s="139"/>
      <c r="E8" s="139"/>
      <c r="F8" s="139"/>
    </row>
    <row r="9" spans="1:14" x14ac:dyDescent="0.2">
      <c r="A9" s="72" t="s">
        <v>231</v>
      </c>
    </row>
    <row r="10" spans="1:14" x14ac:dyDescent="0.2">
      <c r="A10" s="72" t="s">
        <v>777</v>
      </c>
    </row>
    <row r="11" spans="1:14" x14ac:dyDescent="0.2">
      <c r="A11" s="639"/>
      <c r="B11" s="1054">
        <v>45838</v>
      </c>
      <c r="C11" s="640">
        <v>45657</v>
      </c>
    </row>
    <row r="12" spans="1:14" x14ac:dyDescent="0.2">
      <c r="A12" s="335" t="s">
        <v>352</v>
      </c>
      <c r="B12" s="114">
        <v>2025</v>
      </c>
      <c r="C12" s="641">
        <v>2024</v>
      </c>
    </row>
    <row r="13" spans="1:14" x14ac:dyDescent="0.2">
      <c r="A13" s="642" t="s">
        <v>355</v>
      </c>
      <c r="B13" s="1200">
        <v>1774598316</v>
      </c>
      <c r="C13" s="1201">
        <v>1774598316</v>
      </c>
      <c r="D13" s="947"/>
    </row>
    <row r="14" spans="1:14" x14ac:dyDescent="0.2">
      <c r="N14" s="954"/>
    </row>
    <row r="15" spans="1:14" x14ac:dyDescent="0.2">
      <c r="A15" s="140" t="s">
        <v>233</v>
      </c>
      <c r="E15" s="19"/>
      <c r="G15" s="140" t="s">
        <v>353</v>
      </c>
      <c r="M15" s="953"/>
    </row>
    <row r="16" spans="1:14" x14ac:dyDescent="0.2">
      <c r="D16" s="141">
        <v>2025</v>
      </c>
      <c r="E16" s="119"/>
    </row>
    <row r="17" spans="1:12" ht="37.5" customHeight="1" x14ac:dyDescent="0.2">
      <c r="A17" s="142" t="s">
        <v>349</v>
      </c>
      <c r="B17" s="143" t="s">
        <v>350</v>
      </c>
      <c r="C17" s="142" t="s">
        <v>354</v>
      </c>
      <c r="D17" s="144" t="s">
        <v>351</v>
      </c>
      <c r="E17" s="144" t="s">
        <v>462</v>
      </c>
      <c r="G17" s="143" t="s">
        <v>354</v>
      </c>
      <c r="H17" s="143" t="s">
        <v>356</v>
      </c>
      <c r="I17" s="143" t="s">
        <v>463</v>
      </c>
      <c r="J17" s="143" t="s">
        <v>357</v>
      </c>
      <c r="K17" s="143" t="s">
        <v>234</v>
      </c>
      <c r="L17" s="143" t="s">
        <v>358</v>
      </c>
    </row>
    <row r="18" spans="1:12" x14ac:dyDescent="0.2">
      <c r="A18" s="145" t="s">
        <v>446</v>
      </c>
      <c r="B18" s="145" t="s">
        <v>447</v>
      </c>
      <c r="C18" s="145">
        <v>13173</v>
      </c>
      <c r="D18" s="601">
        <v>6438111708.0259018</v>
      </c>
      <c r="E18" s="601">
        <v>0</v>
      </c>
      <c r="G18" s="146">
        <v>3631</v>
      </c>
      <c r="H18" s="147">
        <v>0.28879344627376125</v>
      </c>
      <c r="I18" s="146">
        <v>1774598316</v>
      </c>
      <c r="J18" s="956">
        <v>0.27563956577848597</v>
      </c>
      <c r="K18" s="601">
        <v>1774598315.6336462</v>
      </c>
      <c r="L18" s="601">
        <f>+J18*E18</f>
        <v>0</v>
      </c>
    </row>
    <row r="19" spans="1:12" hidden="1" x14ac:dyDescent="0.2">
      <c r="A19" s="149"/>
      <c r="B19" s="149"/>
      <c r="C19" s="149"/>
      <c r="D19" s="149"/>
      <c r="E19" s="149"/>
      <c r="G19" s="149"/>
      <c r="H19" s="149"/>
      <c r="I19" s="149"/>
      <c r="J19" s="145"/>
      <c r="K19" s="148">
        <f t="shared" ref="K19:K23" si="0">J19*D19</f>
        <v>0</v>
      </c>
      <c r="L19" s="148">
        <f t="shared" ref="L19:L23" si="1">J19*E19</f>
        <v>0</v>
      </c>
    </row>
    <row r="20" spans="1:12" hidden="1" x14ac:dyDescent="0.2">
      <c r="A20" s="149"/>
      <c r="B20" s="149"/>
      <c r="C20" s="149"/>
      <c r="D20" s="149"/>
      <c r="E20" s="149"/>
      <c r="G20" s="149"/>
      <c r="H20" s="149"/>
      <c r="I20" s="149"/>
      <c r="J20" s="145"/>
      <c r="K20" s="148">
        <f t="shared" si="0"/>
        <v>0</v>
      </c>
      <c r="L20" s="148">
        <f t="shared" si="1"/>
        <v>0</v>
      </c>
    </row>
    <row r="21" spans="1:12" hidden="1" x14ac:dyDescent="0.2">
      <c r="A21" s="149"/>
      <c r="B21" s="149"/>
      <c r="C21" s="149"/>
      <c r="D21" s="149"/>
      <c r="E21" s="149"/>
      <c r="G21" s="149"/>
      <c r="H21" s="149"/>
      <c r="I21" s="149"/>
      <c r="J21" s="145"/>
      <c r="K21" s="148">
        <f t="shared" si="0"/>
        <v>0</v>
      </c>
      <c r="L21" s="148">
        <f t="shared" si="1"/>
        <v>0</v>
      </c>
    </row>
    <row r="22" spans="1:12" hidden="1" x14ac:dyDescent="0.2">
      <c r="A22" s="149"/>
      <c r="B22" s="149"/>
      <c r="C22" s="149"/>
      <c r="D22" s="149"/>
      <c r="E22" s="149"/>
      <c r="G22" s="149"/>
      <c r="H22" s="149"/>
      <c r="I22" s="149"/>
      <c r="J22" s="145"/>
      <c r="K22" s="148">
        <f t="shared" si="0"/>
        <v>0</v>
      </c>
      <c r="L22" s="148">
        <f t="shared" si="1"/>
        <v>0</v>
      </c>
    </row>
    <row r="23" spans="1:12" hidden="1" x14ac:dyDescent="0.2">
      <c r="A23" s="149"/>
      <c r="B23" s="149"/>
      <c r="C23" s="149"/>
      <c r="D23" s="149"/>
      <c r="E23" s="149"/>
      <c r="G23" s="149"/>
      <c r="H23" s="149"/>
      <c r="I23" s="149"/>
      <c r="J23" s="145"/>
      <c r="K23" s="148">
        <f t="shared" si="0"/>
        <v>0</v>
      </c>
      <c r="L23" s="148">
        <f t="shared" si="1"/>
        <v>0</v>
      </c>
    </row>
    <row r="24" spans="1:12" x14ac:dyDescent="0.2">
      <c r="L24" s="955"/>
    </row>
    <row r="28" spans="1:12" ht="15" customHeight="1" x14ac:dyDescent="0.2"/>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1:CX24"/>
  <sheetViews>
    <sheetView showGridLines="0" topLeftCell="A6" zoomScaleNormal="100" workbookViewId="0">
      <pane xSplit="1" ySplit="4" topLeftCell="H10" activePane="bottomRight" state="frozen"/>
      <selection activeCell="A6" sqref="A6"/>
      <selection pane="topRight" activeCell="B6" sqref="B6"/>
      <selection pane="bottomLeft" activeCell="A10" sqref="A10"/>
      <selection pane="bottomRight" activeCell="H17" sqref="H17"/>
    </sheetView>
  </sheetViews>
  <sheetFormatPr baseColWidth="10" defaultColWidth="11.42578125" defaultRowHeight="12.75" x14ac:dyDescent="0.2"/>
  <cols>
    <col min="1" max="1" width="46.5703125" style="72" bestFit="1" customWidth="1"/>
    <col min="2" max="2" width="15.140625" style="72" bestFit="1" customWidth="1"/>
    <col min="3" max="3" width="13.42578125" style="72" bestFit="1" customWidth="1"/>
    <col min="4" max="4" width="5.42578125" style="72" bestFit="1" customWidth="1"/>
    <col min="5" max="5" width="9.85546875" style="72" bestFit="1" customWidth="1"/>
    <col min="6" max="6" width="14.42578125" style="72" bestFit="1" customWidth="1"/>
    <col min="7" max="7" width="17.28515625" style="72" bestFit="1" customWidth="1"/>
    <col min="8" max="8" width="14" style="72" bestFit="1" customWidth="1"/>
    <col min="9" max="9" width="12.5703125" style="72" bestFit="1" customWidth="1"/>
    <col min="10" max="10" width="15.140625" style="72" bestFit="1" customWidth="1"/>
    <col min="11" max="11" width="17.28515625" style="72" bestFit="1" customWidth="1"/>
    <col min="12" max="12" width="14.42578125" style="72" bestFit="1" customWidth="1"/>
    <col min="13" max="13" width="14.7109375" style="72" bestFit="1" customWidth="1"/>
    <col min="14" max="14" width="2.85546875" style="72" customWidth="1"/>
    <col min="15" max="16" width="12.85546875" style="72" bestFit="1" customWidth="1"/>
    <col min="17" max="17" width="33.42578125" style="72" customWidth="1"/>
    <col min="18" max="18" width="13.28515625" style="72" customWidth="1"/>
    <col min="19" max="30" width="11.42578125" style="72"/>
    <col min="31" max="16384" width="11.42578125" style="19"/>
  </cols>
  <sheetData>
    <row r="1" spans="1:102" x14ac:dyDescent="0.2">
      <c r="M1" s="72">
        <v>18</v>
      </c>
    </row>
    <row r="5" spans="1:102" x14ac:dyDescent="0.2">
      <c r="A5" s="72" t="str">
        <f>Indice!C1</f>
        <v>ELECTROBAN SAECA</v>
      </c>
    </row>
    <row r="6" spans="1:102" x14ac:dyDescent="0.2">
      <c r="O6" s="112" t="s">
        <v>108</v>
      </c>
    </row>
    <row r="7" spans="1:102" ht="23.25" customHeight="1" x14ac:dyDescent="0.2">
      <c r="A7" s="1312" t="s">
        <v>235</v>
      </c>
      <c r="B7" s="1313"/>
      <c r="C7" s="1313"/>
      <c r="D7" s="1313"/>
      <c r="E7" s="1313"/>
      <c r="F7" s="1313"/>
      <c r="G7" s="1313"/>
      <c r="H7" s="1313"/>
      <c r="I7" s="1313"/>
      <c r="J7" s="1313"/>
      <c r="K7" s="1313"/>
      <c r="L7" s="1313"/>
      <c r="M7" s="1314"/>
      <c r="N7" s="190"/>
      <c r="O7" s="190"/>
      <c r="P7" s="190"/>
      <c r="Q7" s="190"/>
      <c r="R7" s="190"/>
      <c r="S7" s="190"/>
      <c r="AE7" s="72"/>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72"/>
      <c r="BF7" s="72"/>
      <c r="BG7" s="72"/>
      <c r="BH7" s="72"/>
      <c r="BI7" s="72"/>
      <c r="BJ7" s="72"/>
    </row>
    <row r="8" spans="1:102" x14ac:dyDescent="0.2">
      <c r="A8" s="198" t="s">
        <v>567</v>
      </c>
      <c r="B8" s="190"/>
      <c r="C8" s="190"/>
      <c r="D8" s="190"/>
      <c r="E8" s="190"/>
      <c r="F8" s="190"/>
      <c r="G8" s="190"/>
      <c r="H8" s="190"/>
      <c r="I8" s="190"/>
      <c r="J8" s="191">
        <v>-1</v>
      </c>
      <c r="K8" s="190"/>
      <c r="L8" s="190"/>
      <c r="M8" s="199"/>
      <c r="N8" s="190"/>
      <c r="O8" s="190"/>
      <c r="P8" s="190"/>
      <c r="Q8" s="190"/>
      <c r="R8" s="190"/>
      <c r="S8" s="190"/>
      <c r="AE8" s="72"/>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2"/>
      <c r="BF8" s="72"/>
      <c r="BG8" s="72"/>
      <c r="BH8" s="72"/>
      <c r="BI8" s="72"/>
      <c r="BJ8" s="72"/>
    </row>
    <row r="9" spans="1:102" s="21" customFormat="1" x14ac:dyDescent="0.2">
      <c r="A9" s="705" t="s">
        <v>777</v>
      </c>
      <c r="B9" s="706"/>
      <c r="C9" s="706"/>
      <c r="D9" s="706"/>
      <c r="E9" s="706"/>
      <c r="F9" s="706"/>
      <c r="G9" s="706"/>
      <c r="H9" s="706"/>
      <c r="I9" s="706"/>
      <c r="J9" s="706"/>
      <c r="K9" s="706"/>
      <c r="L9" s="963">
        <v>45838</v>
      </c>
      <c r="M9" s="974">
        <v>45657</v>
      </c>
      <c r="N9" s="192"/>
      <c r="O9" s="192"/>
      <c r="P9" s="192"/>
      <c r="Q9" s="192"/>
      <c r="R9" s="192"/>
      <c r="S9" s="192"/>
    </row>
    <row r="10" spans="1:102" s="194" customFormat="1" ht="38.25" x14ac:dyDescent="0.2">
      <c r="A10" s="200"/>
      <c r="B10" s="193" t="s">
        <v>167</v>
      </c>
      <c r="C10" s="193" t="s">
        <v>168</v>
      </c>
      <c r="D10" s="193" t="s">
        <v>54</v>
      </c>
      <c r="E10" s="193" t="s">
        <v>169</v>
      </c>
      <c r="F10" s="193" t="s">
        <v>170</v>
      </c>
      <c r="G10" s="193" t="s">
        <v>171</v>
      </c>
      <c r="H10" s="193" t="s">
        <v>172</v>
      </c>
      <c r="I10" s="193" t="s">
        <v>173</v>
      </c>
      <c r="J10" s="193" t="s">
        <v>174</v>
      </c>
      <c r="K10" s="193" t="s">
        <v>175</v>
      </c>
      <c r="L10" s="1315" t="s">
        <v>359</v>
      </c>
      <c r="M10" s="1316"/>
      <c r="N10" s="192"/>
      <c r="O10" s="192"/>
      <c r="P10" s="192"/>
      <c r="Q10" s="192"/>
      <c r="R10" s="192"/>
      <c r="S10" s="192"/>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row>
    <row r="11" spans="1:102" s="194" customFormat="1" x14ac:dyDescent="0.2">
      <c r="A11" s="201"/>
      <c r="B11" s="195"/>
      <c r="C11" s="195"/>
      <c r="D11" s="195"/>
      <c r="E11" s="195"/>
      <c r="F11" s="195"/>
      <c r="G11" s="195"/>
      <c r="H11" s="195"/>
      <c r="I11" s="195"/>
      <c r="J11" s="195"/>
      <c r="K11" s="195"/>
      <c r="L11" s="196">
        <v>2025</v>
      </c>
      <c r="M11" s="202">
        <v>2024</v>
      </c>
      <c r="N11" s="192"/>
      <c r="O11" s="192"/>
      <c r="P11" s="192"/>
      <c r="Q11" s="192"/>
      <c r="R11" s="192"/>
      <c r="S11" s="192"/>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1"/>
      <c r="CW11" s="21"/>
      <c r="CX11" s="21"/>
    </row>
    <row r="12" spans="1:102" x14ac:dyDescent="0.2">
      <c r="A12" s="975" t="s">
        <v>566</v>
      </c>
      <c r="B12" s="976">
        <v>9980751870</v>
      </c>
      <c r="C12" s="977">
        <v>16590000</v>
      </c>
      <c r="D12" s="978">
        <v>0</v>
      </c>
      <c r="E12" s="979">
        <v>0</v>
      </c>
      <c r="F12" s="980">
        <v>9997341870</v>
      </c>
      <c r="G12" s="980">
        <v>1399611657</v>
      </c>
      <c r="H12" s="980">
        <v>30584692</v>
      </c>
      <c r="I12" s="978">
        <v>0</v>
      </c>
      <c r="J12" s="979">
        <v>0</v>
      </c>
      <c r="K12" s="981">
        <v>1430196349</v>
      </c>
      <c r="L12" s="609">
        <v>8567145521</v>
      </c>
      <c r="M12" s="609">
        <v>8581140213</v>
      </c>
      <c r="N12" s="197"/>
      <c r="O12" s="197"/>
      <c r="P12" s="197"/>
      <c r="Q12" s="190"/>
      <c r="R12" s="197"/>
      <c r="S12" s="190"/>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2"/>
      <c r="BF12" s="72"/>
      <c r="BG12" s="72"/>
      <c r="BH12" s="72"/>
      <c r="BI12" s="72"/>
      <c r="BJ12" s="72"/>
    </row>
    <row r="13" spans="1:102" x14ac:dyDescent="0.2">
      <c r="A13" s="975" t="s">
        <v>176</v>
      </c>
      <c r="B13" s="982">
        <v>5913721197</v>
      </c>
      <c r="C13" s="977">
        <v>1184823410</v>
      </c>
      <c r="D13" s="978">
        <v>0</v>
      </c>
      <c r="E13" s="978">
        <v>0</v>
      </c>
      <c r="F13" s="983">
        <v>7098544607</v>
      </c>
      <c r="G13" s="983">
        <v>5051710107</v>
      </c>
      <c r="H13" s="983">
        <v>113099947</v>
      </c>
      <c r="I13" s="978">
        <v>0</v>
      </c>
      <c r="J13" s="978">
        <v>0</v>
      </c>
      <c r="K13" s="609">
        <v>5164810054</v>
      </c>
      <c r="L13" s="609">
        <v>1933734553</v>
      </c>
      <c r="M13" s="609">
        <v>862011090</v>
      </c>
      <c r="N13" s="197"/>
      <c r="O13" s="197"/>
      <c r="P13" s="197"/>
      <c r="Q13" s="190"/>
      <c r="R13" s="197"/>
      <c r="S13" s="190"/>
      <c r="AE13" s="72"/>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row>
    <row r="14" spans="1:102" x14ac:dyDescent="0.2">
      <c r="A14" s="975" t="s">
        <v>565</v>
      </c>
      <c r="B14" s="982">
        <v>6747736732</v>
      </c>
      <c r="C14" s="977">
        <v>790988962</v>
      </c>
      <c r="D14" s="978">
        <v>0</v>
      </c>
      <c r="E14" s="978">
        <v>0</v>
      </c>
      <c r="F14" s="983">
        <v>7538725694</v>
      </c>
      <c r="G14" s="983">
        <v>5558416959</v>
      </c>
      <c r="H14" s="983">
        <v>122184766</v>
      </c>
      <c r="I14" s="978">
        <v>0</v>
      </c>
      <c r="J14" s="978">
        <v>0</v>
      </c>
      <c r="K14" s="609">
        <v>5680601725</v>
      </c>
      <c r="L14" s="609">
        <v>1858123969</v>
      </c>
      <c r="M14" s="609">
        <v>769319773</v>
      </c>
      <c r="N14" s="197"/>
      <c r="O14" s="197"/>
      <c r="P14" s="197"/>
      <c r="Q14" s="190"/>
      <c r="R14" s="197"/>
      <c r="S14" s="190"/>
      <c r="AE14" s="72"/>
      <c r="AF14" s="72"/>
      <c r="AG14" s="72"/>
      <c r="AH14" s="72"/>
      <c r="AI14" s="72"/>
      <c r="AJ14" s="72"/>
      <c r="AK14" s="72"/>
      <c r="AL14" s="72"/>
      <c r="AM14" s="72"/>
      <c r="AN14" s="72"/>
      <c r="AO14" s="72"/>
      <c r="AP14" s="72"/>
      <c r="AQ14" s="72"/>
      <c r="AR14" s="72"/>
      <c r="AS14" s="72"/>
      <c r="AT14" s="72"/>
      <c r="AU14" s="72"/>
      <c r="AV14" s="72"/>
      <c r="AW14" s="72"/>
      <c r="AX14" s="72"/>
      <c r="AY14" s="72"/>
      <c r="AZ14" s="72"/>
      <c r="BA14" s="72"/>
      <c r="BB14" s="72"/>
      <c r="BC14" s="72"/>
      <c r="BD14" s="72"/>
      <c r="BE14" s="72"/>
      <c r="BF14" s="72"/>
      <c r="BG14" s="72"/>
      <c r="BH14" s="72"/>
      <c r="BI14" s="72"/>
      <c r="BJ14" s="72"/>
    </row>
    <row r="15" spans="1:102" x14ac:dyDescent="0.2">
      <c r="A15" s="975" t="s">
        <v>177</v>
      </c>
      <c r="B15" s="982">
        <v>3454791559</v>
      </c>
      <c r="C15" s="977">
        <v>103023070</v>
      </c>
      <c r="D15" s="984">
        <v>0</v>
      </c>
      <c r="E15" s="978">
        <v>0</v>
      </c>
      <c r="F15" s="983">
        <v>3557814629</v>
      </c>
      <c r="G15" s="983">
        <v>2678235119</v>
      </c>
      <c r="H15" s="983">
        <v>58627256</v>
      </c>
      <c r="I15" s="978">
        <v>0</v>
      </c>
      <c r="J15" s="978">
        <v>0</v>
      </c>
      <c r="K15" s="609">
        <v>2736862375</v>
      </c>
      <c r="L15" s="609">
        <v>820952254</v>
      </c>
      <c r="M15" s="609">
        <v>776556440</v>
      </c>
      <c r="N15" s="197"/>
      <c r="O15" s="197"/>
      <c r="P15" s="197"/>
      <c r="Q15" s="190"/>
      <c r="R15" s="197"/>
      <c r="S15" s="190"/>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row>
    <row r="16" spans="1:102" x14ac:dyDescent="0.2">
      <c r="A16" s="975" t="s">
        <v>564</v>
      </c>
      <c r="B16" s="982">
        <v>407998843</v>
      </c>
      <c r="C16" s="977">
        <v>3820973</v>
      </c>
      <c r="D16" s="978">
        <v>0</v>
      </c>
      <c r="E16" s="978">
        <v>0</v>
      </c>
      <c r="F16" s="983">
        <v>411819816</v>
      </c>
      <c r="G16" s="983">
        <v>324209604</v>
      </c>
      <c r="H16" s="983">
        <v>7089524</v>
      </c>
      <c r="I16" s="978">
        <v>0</v>
      </c>
      <c r="J16" s="978">
        <v>0</v>
      </c>
      <c r="K16" s="609">
        <v>331299128</v>
      </c>
      <c r="L16" s="609">
        <v>80520688</v>
      </c>
      <c r="M16" s="609">
        <v>83789239</v>
      </c>
      <c r="N16" s="197"/>
      <c r="O16" s="197"/>
      <c r="P16" s="197"/>
      <c r="Q16" s="190"/>
      <c r="R16" s="197"/>
      <c r="S16" s="190"/>
      <c r="AE16" s="72"/>
      <c r="AF16" s="72"/>
      <c r="AG16" s="72"/>
      <c r="AH16" s="72"/>
      <c r="AI16" s="72"/>
      <c r="AJ16" s="72"/>
      <c r="AK16" s="72"/>
      <c r="AL16" s="72"/>
      <c r="AM16" s="72"/>
      <c r="AN16" s="72"/>
      <c r="AO16" s="72"/>
      <c r="AP16" s="72"/>
      <c r="AQ16" s="72"/>
      <c r="AR16" s="72"/>
      <c r="AS16" s="72"/>
      <c r="AT16" s="72"/>
      <c r="AU16" s="72"/>
      <c r="AV16" s="72"/>
      <c r="AW16" s="72"/>
      <c r="AX16" s="72"/>
      <c r="AY16" s="72"/>
      <c r="AZ16" s="72"/>
      <c r="BA16" s="72"/>
      <c r="BB16" s="72"/>
      <c r="BC16" s="72"/>
      <c r="BD16" s="72"/>
      <c r="BE16" s="72"/>
      <c r="BF16" s="72"/>
      <c r="BG16" s="72"/>
      <c r="BH16" s="72"/>
      <c r="BI16" s="72"/>
      <c r="BJ16" s="72"/>
    </row>
    <row r="17" spans="1:62" x14ac:dyDescent="0.2">
      <c r="A17" s="975" t="s">
        <v>454</v>
      </c>
      <c r="B17" s="982">
        <v>4691051734</v>
      </c>
      <c r="C17" s="977">
        <v>233944145</v>
      </c>
      <c r="D17" s="984">
        <v>0</v>
      </c>
      <c r="E17" s="978">
        <v>0</v>
      </c>
      <c r="F17" s="983">
        <v>4924995879</v>
      </c>
      <c r="G17" s="983">
        <v>3897786067</v>
      </c>
      <c r="H17" s="983">
        <v>85227417</v>
      </c>
      <c r="I17" s="978">
        <v>0</v>
      </c>
      <c r="J17" s="978">
        <v>0</v>
      </c>
      <c r="K17" s="609">
        <v>3983013484</v>
      </c>
      <c r="L17" s="609">
        <v>941982395</v>
      </c>
      <c r="M17" s="609">
        <v>793265667</v>
      </c>
      <c r="N17" s="197"/>
      <c r="O17" s="197"/>
      <c r="P17" s="197"/>
      <c r="Q17" s="190"/>
      <c r="R17" s="197"/>
      <c r="S17" s="190"/>
      <c r="AE17" s="72"/>
      <c r="AF17" s="72"/>
      <c r="AG17" s="72"/>
      <c r="AH17" s="72"/>
      <c r="AI17" s="72"/>
      <c r="AJ17" s="72"/>
      <c r="AK17" s="72"/>
      <c r="AL17" s="72"/>
      <c r="AM17" s="72"/>
      <c r="AN17" s="72"/>
      <c r="AO17" s="72"/>
      <c r="AP17" s="72"/>
      <c r="AQ17" s="72"/>
      <c r="AR17" s="72"/>
      <c r="AS17" s="72"/>
      <c r="AT17" s="72"/>
      <c r="AU17" s="72"/>
      <c r="AV17" s="72"/>
      <c r="AW17" s="72"/>
      <c r="AX17" s="72"/>
      <c r="AY17" s="72"/>
      <c r="AZ17" s="72"/>
      <c r="BA17" s="72"/>
      <c r="BB17" s="72"/>
      <c r="BC17" s="72"/>
      <c r="BD17" s="72"/>
      <c r="BE17" s="72"/>
      <c r="BF17" s="72"/>
      <c r="BG17" s="72"/>
      <c r="BH17" s="72"/>
      <c r="BI17" s="72"/>
      <c r="BJ17" s="72"/>
    </row>
    <row r="18" spans="1:62" x14ac:dyDescent="0.2">
      <c r="A18" s="975" t="s">
        <v>455</v>
      </c>
      <c r="B18" s="985">
        <v>1595803570</v>
      </c>
      <c r="C18" s="977">
        <v>352467422</v>
      </c>
      <c r="D18" s="986">
        <v>0</v>
      </c>
      <c r="E18" s="987">
        <v>0</v>
      </c>
      <c r="F18" s="988">
        <v>1948270992</v>
      </c>
      <c r="G18" s="989">
        <v>1517390850</v>
      </c>
      <c r="H18" s="983">
        <v>33186398</v>
      </c>
      <c r="I18" s="987">
        <v>0</v>
      </c>
      <c r="J18" s="987">
        <v>0</v>
      </c>
      <c r="K18" s="990">
        <v>1550577248</v>
      </c>
      <c r="L18" s="983">
        <v>397693744</v>
      </c>
      <c r="M18" s="609">
        <v>78412720</v>
      </c>
      <c r="N18" s="197"/>
      <c r="O18" s="197"/>
      <c r="P18" s="197"/>
      <c r="Q18" s="190"/>
      <c r="R18" s="197"/>
      <c r="S18" s="190"/>
      <c r="AE18" s="72"/>
      <c r="AF18" s="72"/>
      <c r="AG18" s="72"/>
      <c r="AH18" s="72"/>
      <c r="AI18" s="72"/>
      <c r="AJ18" s="72"/>
      <c r="AK18" s="72"/>
      <c r="AL18" s="72"/>
      <c r="AM18" s="72"/>
      <c r="AN18" s="72"/>
      <c r="AO18" s="72"/>
      <c r="AP18" s="72"/>
      <c r="AQ18" s="72"/>
      <c r="AR18" s="72"/>
      <c r="AS18" s="72"/>
      <c r="AT18" s="72"/>
      <c r="AU18" s="72"/>
      <c r="AV18" s="72"/>
      <c r="AW18" s="72"/>
      <c r="AX18" s="72"/>
      <c r="AY18" s="72"/>
      <c r="AZ18" s="72"/>
      <c r="BA18" s="72"/>
      <c r="BB18" s="72"/>
      <c r="BC18" s="72"/>
      <c r="BD18" s="72"/>
      <c r="BE18" s="72"/>
      <c r="BF18" s="72"/>
      <c r="BG18" s="72"/>
      <c r="BH18" s="72"/>
      <c r="BI18" s="72"/>
      <c r="BJ18" s="72"/>
    </row>
    <row r="19" spans="1:62" x14ac:dyDescent="0.2">
      <c r="A19" s="707" t="s">
        <v>236</v>
      </c>
      <c r="B19" s="991">
        <v>32791855505</v>
      </c>
      <c r="C19" s="991">
        <v>2685657982</v>
      </c>
      <c r="D19" s="991">
        <v>0</v>
      </c>
      <c r="E19" s="992">
        <v>0</v>
      </c>
      <c r="F19" s="991">
        <v>35477513487</v>
      </c>
      <c r="G19" s="991">
        <v>20427360363</v>
      </c>
      <c r="H19" s="991">
        <v>450000000</v>
      </c>
      <c r="I19" s="991">
        <v>0</v>
      </c>
      <c r="J19" s="992">
        <v>0</v>
      </c>
      <c r="K19" s="991">
        <v>20877360363</v>
      </c>
      <c r="L19" s="991">
        <v>14600153124</v>
      </c>
      <c r="M19" s="993">
        <v>11944495142</v>
      </c>
      <c r="N19" s="190"/>
      <c r="O19" s="197"/>
      <c r="P19" s="190"/>
      <c r="Q19" s="190"/>
      <c r="R19" s="190"/>
      <c r="S19" s="190"/>
      <c r="AE19" s="72"/>
      <c r="AF19" s="72"/>
      <c r="AG19" s="72"/>
      <c r="AH19" s="72"/>
      <c r="AI19" s="72"/>
      <c r="AJ19" s="72"/>
      <c r="AK19" s="72"/>
      <c r="AL19" s="72"/>
      <c r="AM19" s="72"/>
      <c r="AN19" s="72"/>
      <c r="AO19" s="72"/>
      <c r="AP19" s="72"/>
      <c r="AQ19" s="72"/>
      <c r="AR19" s="72"/>
      <c r="AS19" s="72"/>
      <c r="AT19" s="72"/>
      <c r="AU19" s="72"/>
      <c r="AV19" s="72"/>
      <c r="AW19" s="72"/>
      <c r="AX19" s="72"/>
      <c r="AY19" s="72"/>
      <c r="AZ19" s="72"/>
      <c r="BA19" s="72"/>
      <c r="BB19" s="72"/>
      <c r="BC19" s="72"/>
      <c r="BD19" s="72"/>
      <c r="BE19" s="72"/>
      <c r="BF19" s="72"/>
      <c r="BG19" s="72"/>
      <c r="BH19" s="72"/>
      <c r="BI19" s="72"/>
      <c r="BJ19" s="72"/>
    </row>
    <row r="20" spans="1:62" x14ac:dyDescent="0.2">
      <c r="A20" s="163"/>
      <c r="K20" s="606"/>
      <c r="L20" s="606"/>
      <c r="M20" s="164"/>
    </row>
    <row r="21" spans="1:62" x14ac:dyDescent="0.2">
      <c r="A21" s="166"/>
      <c r="B21" s="167"/>
      <c r="C21" s="167"/>
      <c r="D21" s="167"/>
      <c r="E21" s="167"/>
      <c r="F21" s="167"/>
      <c r="G21" s="167"/>
      <c r="H21" s="167"/>
      <c r="I21" s="167"/>
      <c r="J21" s="167"/>
      <c r="K21" s="167"/>
      <c r="L21" s="167"/>
      <c r="M21" s="168"/>
    </row>
    <row r="23" spans="1:62" x14ac:dyDescent="0.2">
      <c r="L23" s="606"/>
      <c r="M23" s="606"/>
    </row>
    <row r="24" spans="1:62" x14ac:dyDescent="0.2">
      <c r="H24" s="606"/>
      <c r="L24" s="606"/>
    </row>
  </sheetData>
  <mergeCells count="2">
    <mergeCell ref="A7:M7"/>
    <mergeCell ref="L10:M10"/>
  </mergeCells>
  <hyperlinks>
    <hyperlink ref="O6"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2"/>
  <sheetViews>
    <sheetView showGridLines="0" workbookViewId="0">
      <pane ySplit="5" topLeftCell="A6" activePane="bottomLeft" state="frozen"/>
      <selection activeCell="A24" sqref="A24"/>
      <selection pane="bottomLeft" activeCell="G17" sqref="G17"/>
    </sheetView>
  </sheetViews>
  <sheetFormatPr baseColWidth="10" defaultColWidth="11.42578125" defaultRowHeight="12.75" x14ac:dyDescent="0.2"/>
  <cols>
    <col min="1" max="1" width="34.140625" style="19" customWidth="1"/>
    <col min="2" max="3" width="22.7109375" style="19" customWidth="1"/>
    <col min="4" max="16384" width="11.42578125" style="19"/>
  </cols>
  <sheetData>
    <row r="1" spans="1:256" ht="15" x14ac:dyDescent="0.25">
      <c r="A1" s="19" t="s">
        <v>413</v>
      </c>
      <c r="C1" s="63" t="s">
        <v>108</v>
      </c>
      <c r="E1" s="19">
        <v>19</v>
      </c>
      <c r="F1" s="7"/>
    </row>
    <row r="7" spans="1:256" x14ac:dyDescent="0.2">
      <c r="A7" s="204" t="s">
        <v>237</v>
      </c>
      <c r="B7" s="173"/>
      <c r="C7" s="205"/>
      <c r="E7" s="1317"/>
      <c r="F7" s="1317"/>
      <c r="G7" s="1317"/>
      <c r="H7" s="1317"/>
      <c r="I7" s="1317"/>
      <c r="J7" s="1317"/>
      <c r="K7" s="1317"/>
      <c r="L7" s="1317"/>
      <c r="M7" s="1317"/>
      <c r="N7" s="1317"/>
      <c r="O7" s="1317"/>
      <c r="P7" s="1317"/>
      <c r="Q7" s="1317"/>
      <c r="R7" s="1317"/>
      <c r="S7" s="1317"/>
      <c r="T7" s="1317"/>
      <c r="U7" s="1317"/>
      <c r="V7" s="1317"/>
      <c r="W7" s="1317"/>
      <c r="X7" s="1317"/>
      <c r="Y7" s="1317"/>
      <c r="Z7" s="1317"/>
      <c r="AA7" s="1317"/>
      <c r="AB7" s="1317"/>
      <c r="AC7" s="1317"/>
      <c r="AD7" s="1317"/>
      <c r="AE7" s="1317"/>
      <c r="AF7" s="1317"/>
      <c r="AG7" s="1317"/>
      <c r="AH7" s="1317"/>
      <c r="AI7" s="1317"/>
      <c r="AJ7" s="1317"/>
      <c r="AK7" s="1317"/>
      <c r="AL7" s="1317"/>
      <c r="AM7" s="1317"/>
      <c r="AN7" s="1317"/>
      <c r="AO7" s="1317"/>
      <c r="AP7" s="1317"/>
      <c r="AQ7" s="1317"/>
      <c r="AR7" s="1317"/>
      <c r="AS7" s="1317"/>
      <c r="AT7" s="1317"/>
      <c r="AU7" s="1317"/>
      <c r="AV7" s="1317"/>
      <c r="AW7" s="1317"/>
      <c r="AX7" s="1317"/>
      <c r="AY7" s="1317"/>
      <c r="AZ7" s="1317"/>
      <c r="BA7" s="1317"/>
      <c r="BB7" s="1317"/>
      <c r="BC7" s="1317"/>
      <c r="BD7" s="1317"/>
      <c r="BE7" s="1317"/>
      <c r="BF7" s="1317"/>
      <c r="BG7" s="1317"/>
      <c r="BH7" s="1317"/>
      <c r="BI7" s="1317"/>
      <c r="BJ7" s="1317"/>
      <c r="BK7" s="1317"/>
      <c r="BL7" s="1317"/>
      <c r="BM7" s="1317"/>
      <c r="BN7" s="1317"/>
      <c r="BO7" s="1317"/>
      <c r="BP7" s="1317"/>
      <c r="BQ7" s="1317"/>
      <c r="BR7" s="1317"/>
      <c r="BS7" s="1317"/>
      <c r="BT7" s="1317"/>
      <c r="BU7" s="1317"/>
      <c r="BV7" s="1317"/>
      <c r="BW7" s="1317"/>
      <c r="BX7" s="1317"/>
      <c r="BY7" s="1317"/>
      <c r="BZ7" s="1317"/>
      <c r="CA7" s="1317"/>
      <c r="CB7" s="1317"/>
      <c r="CC7" s="1317"/>
      <c r="CD7" s="1317"/>
      <c r="CE7" s="1317"/>
      <c r="CF7" s="1317"/>
      <c r="CG7" s="1317"/>
      <c r="CH7" s="1317"/>
      <c r="CI7" s="1317"/>
      <c r="CJ7" s="1317"/>
      <c r="CK7" s="1317"/>
      <c r="CL7" s="1317"/>
      <c r="CM7" s="1317"/>
      <c r="CN7" s="1317"/>
      <c r="CO7" s="1317"/>
      <c r="CP7" s="1317"/>
      <c r="CQ7" s="1317"/>
      <c r="CR7" s="1317"/>
      <c r="CS7" s="1317"/>
      <c r="CT7" s="1317"/>
      <c r="CU7" s="1317"/>
      <c r="CV7" s="1317"/>
      <c r="CW7" s="1317"/>
      <c r="CX7" s="1317"/>
      <c r="CY7" s="1317"/>
      <c r="CZ7" s="1317"/>
      <c r="DA7" s="1317"/>
      <c r="DB7" s="1317"/>
      <c r="DC7" s="1317"/>
      <c r="DD7" s="1317"/>
      <c r="DE7" s="1317"/>
      <c r="DF7" s="1317"/>
      <c r="DG7" s="1317"/>
      <c r="DH7" s="1317"/>
      <c r="DI7" s="1317"/>
      <c r="DJ7" s="1317"/>
      <c r="DK7" s="1317"/>
      <c r="DL7" s="1317"/>
      <c r="DM7" s="1317"/>
      <c r="DN7" s="1317"/>
      <c r="DO7" s="1317"/>
      <c r="DP7" s="1317"/>
      <c r="DQ7" s="1317"/>
      <c r="DR7" s="1317"/>
      <c r="DS7" s="1317"/>
      <c r="DT7" s="1317"/>
      <c r="DU7" s="1317"/>
      <c r="DV7" s="1317"/>
      <c r="DW7" s="1317"/>
      <c r="DX7" s="1317"/>
      <c r="DY7" s="1317"/>
      <c r="DZ7" s="1317"/>
      <c r="EA7" s="1317"/>
      <c r="EB7" s="1317"/>
      <c r="EC7" s="1317"/>
      <c r="ED7" s="1317"/>
      <c r="EE7" s="1317"/>
      <c r="EF7" s="1317"/>
      <c r="EG7" s="1317"/>
      <c r="EH7" s="1317"/>
      <c r="EI7" s="1317"/>
      <c r="EJ7" s="1317"/>
      <c r="EK7" s="1317"/>
      <c r="EL7" s="1317"/>
      <c r="EM7" s="1317"/>
      <c r="EN7" s="1317"/>
      <c r="EO7" s="1317"/>
      <c r="EP7" s="1317"/>
      <c r="EQ7" s="1317"/>
      <c r="ER7" s="1317"/>
      <c r="ES7" s="1317"/>
      <c r="ET7" s="1317"/>
      <c r="EU7" s="1317"/>
      <c r="EV7" s="1317"/>
      <c r="EW7" s="1317"/>
      <c r="EX7" s="1317"/>
      <c r="EY7" s="1317"/>
      <c r="EZ7" s="1317"/>
      <c r="FA7" s="1317"/>
      <c r="FB7" s="1317"/>
      <c r="FC7" s="1317"/>
      <c r="FD7" s="1317"/>
      <c r="FE7" s="1317"/>
      <c r="FF7" s="1317"/>
      <c r="FG7" s="1317"/>
      <c r="FH7" s="1317"/>
      <c r="FI7" s="1317"/>
      <c r="FJ7" s="1317"/>
      <c r="FK7" s="1317"/>
      <c r="FL7" s="1317"/>
      <c r="FM7" s="1317"/>
      <c r="FN7" s="1317"/>
      <c r="FO7" s="1317"/>
      <c r="FP7" s="1317"/>
      <c r="FQ7" s="1317"/>
      <c r="FR7" s="1317"/>
      <c r="FS7" s="1317"/>
      <c r="FT7" s="1317"/>
      <c r="FU7" s="1317"/>
      <c r="FV7" s="1317"/>
      <c r="FW7" s="1317"/>
      <c r="FX7" s="1317"/>
      <c r="FY7" s="1317"/>
      <c r="FZ7" s="1317"/>
      <c r="GA7" s="1317"/>
      <c r="GB7" s="1317"/>
      <c r="GC7" s="1317"/>
      <c r="GD7" s="1317"/>
      <c r="GE7" s="1317"/>
      <c r="GF7" s="1317"/>
      <c r="GG7" s="1317"/>
      <c r="GH7" s="1317"/>
      <c r="GI7" s="1317"/>
      <c r="GJ7" s="1317"/>
      <c r="GK7" s="1317"/>
      <c r="GL7" s="1317"/>
      <c r="GM7" s="1317"/>
      <c r="GN7" s="1317"/>
      <c r="GO7" s="1317"/>
      <c r="GP7" s="1317"/>
      <c r="GQ7" s="1317"/>
      <c r="GR7" s="1317"/>
      <c r="GS7" s="1317"/>
      <c r="GT7" s="1317"/>
      <c r="GU7" s="1317"/>
      <c r="GV7" s="1317"/>
      <c r="GW7" s="1317"/>
      <c r="GX7" s="1317"/>
      <c r="GY7" s="1317"/>
      <c r="GZ7" s="1317"/>
      <c r="HA7" s="1317"/>
      <c r="HB7" s="1317"/>
      <c r="HC7" s="1317"/>
      <c r="HD7" s="1317"/>
      <c r="HE7" s="1317"/>
      <c r="HF7" s="1317"/>
      <c r="HG7" s="1317"/>
      <c r="HH7" s="1317"/>
      <c r="HI7" s="1317"/>
      <c r="HJ7" s="1317"/>
      <c r="HK7" s="1317"/>
      <c r="HL7" s="1317"/>
      <c r="HM7" s="1317"/>
      <c r="HN7" s="1317"/>
      <c r="HO7" s="1317"/>
      <c r="HP7" s="1317"/>
      <c r="HQ7" s="1317"/>
      <c r="HR7" s="1317"/>
      <c r="HS7" s="1317"/>
      <c r="HT7" s="1317"/>
      <c r="HU7" s="1317"/>
      <c r="HV7" s="1317"/>
      <c r="HW7" s="1317"/>
      <c r="HX7" s="1317"/>
      <c r="HY7" s="1317"/>
      <c r="HZ7" s="1317"/>
      <c r="IA7" s="1317"/>
      <c r="IB7" s="1317"/>
      <c r="IC7" s="1317"/>
      <c r="ID7" s="1317"/>
      <c r="IE7" s="1317"/>
      <c r="IF7" s="1317"/>
      <c r="IG7" s="1317"/>
      <c r="IH7" s="1317"/>
      <c r="II7" s="1317"/>
      <c r="IJ7" s="1317"/>
      <c r="IK7" s="1317"/>
      <c r="IL7" s="1317"/>
      <c r="IM7" s="1317"/>
      <c r="IN7" s="1317"/>
      <c r="IO7" s="1317"/>
      <c r="IP7" s="1317"/>
      <c r="IQ7" s="1317"/>
      <c r="IR7" s="1317"/>
      <c r="IS7" s="1317"/>
      <c r="IT7" s="1317"/>
      <c r="IU7" s="1317"/>
      <c r="IV7" s="1317"/>
    </row>
    <row r="8" spans="1:256" x14ac:dyDescent="0.2">
      <c r="A8" s="163" t="s">
        <v>778</v>
      </c>
      <c r="C8" s="46"/>
    </row>
    <row r="9" spans="1:256" x14ac:dyDescent="0.2">
      <c r="A9" s="49"/>
      <c r="B9" s="1302" t="s">
        <v>464</v>
      </c>
      <c r="C9" s="1303"/>
    </row>
    <row r="10" spans="1:256" ht="15.75" customHeight="1" x14ac:dyDescent="0.2">
      <c r="A10" s="206"/>
      <c r="B10" s="114">
        <v>2025</v>
      </c>
      <c r="C10" s="165">
        <v>2024</v>
      </c>
      <c r="D10" s="207"/>
    </row>
    <row r="11" spans="1:256" ht="15" customHeight="1" x14ac:dyDescent="0.2">
      <c r="A11" s="208" t="s">
        <v>102</v>
      </c>
      <c r="B11" s="213"/>
      <c r="C11" s="214"/>
      <c r="D11" s="71"/>
    </row>
    <row r="12" spans="1:256" ht="15" customHeight="1" x14ac:dyDescent="0.2">
      <c r="A12" s="209" t="s">
        <v>105</v>
      </c>
      <c r="B12" s="215">
        <v>0</v>
      </c>
      <c r="C12" s="216">
        <v>0</v>
      </c>
      <c r="D12" s="210"/>
      <c r="E12" s="1318"/>
      <c r="F12" s="1318"/>
      <c r="G12" s="1318"/>
      <c r="H12" s="1318"/>
      <c r="I12" s="1318"/>
      <c r="J12" s="1318"/>
      <c r="K12" s="1318"/>
      <c r="L12" s="1318"/>
      <c r="M12" s="1318"/>
      <c r="N12" s="1318"/>
      <c r="O12" s="1318"/>
      <c r="P12" s="1318"/>
      <c r="Q12" s="1318"/>
      <c r="R12" s="1318"/>
      <c r="S12" s="1318"/>
      <c r="T12" s="1318"/>
      <c r="U12" s="1318"/>
      <c r="V12" s="1318"/>
      <c r="W12" s="1318"/>
      <c r="X12" s="1318"/>
      <c r="Y12" s="1318"/>
      <c r="Z12" s="1318"/>
      <c r="AA12" s="1318"/>
      <c r="AB12" s="1318"/>
      <c r="AC12" s="1318"/>
      <c r="AD12" s="1318"/>
      <c r="AE12" s="1318"/>
      <c r="AF12" s="1318"/>
      <c r="AG12" s="1318"/>
      <c r="AH12" s="1318"/>
      <c r="AI12" s="1318"/>
      <c r="AJ12" s="1318"/>
      <c r="AK12" s="1318"/>
      <c r="AL12" s="1318"/>
      <c r="AM12" s="1318"/>
      <c r="AN12" s="1318"/>
      <c r="AO12" s="1318"/>
      <c r="AP12" s="1318"/>
      <c r="AQ12" s="1318"/>
      <c r="AR12" s="1318"/>
      <c r="AS12" s="1318"/>
      <c r="AT12" s="1318"/>
      <c r="AU12" s="1318"/>
      <c r="AV12" s="1318"/>
      <c r="AW12" s="1318"/>
      <c r="AX12" s="1318"/>
      <c r="AY12" s="1318"/>
      <c r="AZ12" s="1318"/>
      <c r="BA12" s="1318"/>
      <c r="BB12" s="1318"/>
      <c r="BC12" s="1318"/>
      <c r="BD12" s="1318"/>
      <c r="BE12" s="1318"/>
      <c r="BF12" s="1318"/>
      <c r="BG12" s="1318"/>
      <c r="BH12" s="1318"/>
      <c r="BI12" s="1318"/>
      <c r="BJ12" s="1318"/>
      <c r="BK12" s="1318"/>
      <c r="BL12" s="1318"/>
      <c r="BM12" s="1318"/>
      <c r="BN12" s="1318"/>
      <c r="BO12" s="1318"/>
      <c r="BP12" s="1318"/>
      <c r="BQ12" s="1318"/>
      <c r="BR12" s="1318"/>
      <c r="BS12" s="1318"/>
      <c r="BT12" s="1318"/>
      <c r="BU12" s="1318"/>
      <c r="BV12" s="1318"/>
      <c r="BW12" s="1318"/>
      <c r="BX12" s="1318"/>
      <c r="BY12" s="1318"/>
      <c r="BZ12" s="1318"/>
      <c r="CA12" s="1318"/>
      <c r="CB12" s="1318"/>
      <c r="CC12" s="1318"/>
      <c r="CD12" s="1318"/>
      <c r="CE12" s="1318"/>
      <c r="CF12" s="1318"/>
      <c r="CG12" s="1318"/>
      <c r="CH12" s="1318"/>
      <c r="CI12" s="1318"/>
      <c r="CJ12" s="1318"/>
      <c r="CK12" s="1318"/>
      <c r="CL12" s="1318"/>
      <c r="CM12" s="1318"/>
      <c r="CN12" s="1318"/>
      <c r="CO12" s="1318"/>
      <c r="CP12" s="1318"/>
      <c r="CQ12" s="1318"/>
      <c r="CR12" s="1318"/>
      <c r="CS12" s="1318"/>
      <c r="CT12" s="1318"/>
      <c r="CU12" s="1318"/>
      <c r="CV12" s="1318"/>
      <c r="CW12" s="1318"/>
      <c r="CX12" s="1318"/>
      <c r="CY12" s="1318"/>
      <c r="CZ12" s="1318"/>
      <c r="DA12" s="1318"/>
      <c r="DB12" s="1318"/>
      <c r="DC12" s="1318"/>
      <c r="DD12" s="1318"/>
      <c r="DE12" s="1318"/>
      <c r="DF12" s="1318"/>
      <c r="DG12" s="1318"/>
      <c r="DH12" s="1318"/>
      <c r="DI12" s="1318"/>
      <c r="DJ12" s="1318"/>
      <c r="DK12" s="1318"/>
      <c r="DL12" s="1318"/>
      <c r="DM12" s="1318"/>
      <c r="DN12" s="1318"/>
      <c r="DO12" s="1318"/>
      <c r="DP12" s="1318"/>
      <c r="DQ12" s="1318"/>
      <c r="DR12" s="1318"/>
      <c r="DS12" s="1318"/>
      <c r="DT12" s="1318"/>
      <c r="DU12" s="1318"/>
      <c r="DV12" s="1318"/>
      <c r="DW12" s="1318"/>
      <c r="DX12" s="1318"/>
      <c r="DY12" s="1318"/>
      <c r="DZ12" s="1318"/>
      <c r="EA12" s="1318"/>
      <c r="EB12" s="1318"/>
      <c r="EC12" s="1318"/>
      <c r="ED12" s="1318"/>
      <c r="EE12" s="1318"/>
      <c r="EF12" s="1318"/>
      <c r="EG12" s="1318"/>
      <c r="EH12" s="1318"/>
      <c r="EI12" s="1318"/>
      <c r="EJ12" s="1318"/>
      <c r="EK12" s="1318"/>
      <c r="EL12" s="1318"/>
      <c r="EM12" s="1318"/>
      <c r="EN12" s="1318"/>
      <c r="EO12" s="1318"/>
      <c r="EP12" s="1318"/>
      <c r="EQ12" s="1318"/>
      <c r="ER12" s="1318"/>
      <c r="ES12" s="1318"/>
      <c r="ET12" s="1318"/>
      <c r="EU12" s="1318"/>
      <c r="EV12" s="1318"/>
      <c r="EW12" s="1318"/>
      <c r="EX12" s="1318"/>
      <c r="EY12" s="1318"/>
      <c r="EZ12" s="1318"/>
      <c r="FA12" s="1318"/>
      <c r="FB12" s="1318"/>
      <c r="FC12" s="1318"/>
      <c r="FD12" s="1318"/>
      <c r="FE12" s="1318"/>
      <c r="FF12" s="1318"/>
      <c r="FG12" s="1318"/>
      <c r="FH12" s="1318"/>
      <c r="FI12" s="1318"/>
      <c r="FJ12" s="1318"/>
      <c r="FK12" s="1318"/>
      <c r="FL12" s="1318"/>
      <c r="FM12" s="1318"/>
      <c r="FN12" s="1318"/>
      <c r="FO12" s="1318"/>
      <c r="FP12" s="1318"/>
      <c r="FQ12" s="1318"/>
      <c r="FR12" s="1318"/>
      <c r="FS12" s="1318"/>
      <c r="FT12" s="1318"/>
      <c r="FU12" s="1318"/>
      <c r="FV12" s="1318"/>
      <c r="FW12" s="1318"/>
      <c r="FX12" s="1318"/>
      <c r="FY12" s="1318"/>
      <c r="FZ12" s="1318"/>
      <c r="GA12" s="1318"/>
      <c r="GB12" s="1318"/>
      <c r="GC12" s="1318"/>
      <c r="GD12" s="1318"/>
      <c r="GE12" s="1318"/>
      <c r="GF12" s="1318"/>
      <c r="GG12" s="1318"/>
      <c r="GH12" s="1318"/>
      <c r="GI12" s="1318"/>
      <c r="GJ12" s="1318"/>
      <c r="GK12" s="1318"/>
      <c r="GL12" s="1318"/>
      <c r="GM12" s="1318"/>
      <c r="GN12" s="1318"/>
      <c r="GO12" s="1318"/>
      <c r="GP12" s="1318"/>
      <c r="GQ12" s="1318"/>
      <c r="GR12" s="1318"/>
      <c r="GS12" s="1318"/>
      <c r="GT12" s="1318"/>
      <c r="GU12" s="1318"/>
      <c r="GV12" s="1318"/>
      <c r="GW12" s="1318"/>
      <c r="GX12" s="1318"/>
      <c r="GY12" s="1318"/>
      <c r="GZ12" s="1318"/>
      <c r="HA12" s="1318"/>
      <c r="HB12" s="1318"/>
      <c r="HC12" s="1318"/>
      <c r="HD12" s="1318"/>
      <c r="HE12" s="1318"/>
      <c r="HF12" s="1318"/>
      <c r="HG12" s="1318"/>
      <c r="HH12" s="1318"/>
      <c r="HI12" s="1318"/>
      <c r="HJ12" s="1318"/>
      <c r="HK12" s="1318"/>
      <c r="HL12" s="1318"/>
      <c r="HM12" s="1318"/>
      <c r="HN12" s="1318"/>
      <c r="HO12" s="1318"/>
      <c r="HP12" s="1318"/>
      <c r="HQ12" s="1318"/>
      <c r="HR12" s="1318"/>
      <c r="HS12" s="1318"/>
      <c r="HT12" s="1318"/>
      <c r="HU12" s="1318"/>
      <c r="HV12" s="1318"/>
      <c r="HW12" s="1318"/>
      <c r="HX12" s="1318"/>
      <c r="HY12" s="1318"/>
      <c r="HZ12" s="1318"/>
      <c r="IA12" s="1318"/>
      <c r="IB12" s="1318"/>
      <c r="IC12" s="1318"/>
      <c r="ID12" s="1318"/>
      <c r="IE12" s="1318"/>
      <c r="IF12" s="1318"/>
      <c r="IG12" s="1318"/>
      <c r="IH12" s="1318"/>
      <c r="II12" s="1318"/>
      <c r="IJ12" s="1318"/>
      <c r="IK12" s="1318"/>
      <c r="IL12" s="1318"/>
      <c r="IM12" s="1318"/>
      <c r="IN12" s="1318"/>
      <c r="IO12" s="1318"/>
      <c r="IP12" s="1318"/>
      <c r="IQ12" s="1318"/>
      <c r="IR12" s="1318"/>
      <c r="IS12" s="1318"/>
      <c r="IT12" s="1318"/>
      <c r="IU12" s="1318"/>
      <c r="IV12" s="1318"/>
    </row>
    <row r="13" spans="1:256" ht="15" customHeight="1" x14ac:dyDescent="0.2">
      <c r="A13" s="211" t="s">
        <v>3</v>
      </c>
      <c r="B13" s="217">
        <v>0</v>
      </c>
      <c r="C13" s="218">
        <v>0</v>
      </c>
      <c r="D13" s="210"/>
      <c r="E13" s="71"/>
      <c r="F13" s="71"/>
      <c r="G13" s="71"/>
      <c r="H13" s="71"/>
      <c r="I13" s="71"/>
      <c r="J13" s="71"/>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c r="DT13" s="71"/>
      <c r="DU13" s="71"/>
      <c r="DV13" s="71"/>
      <c r="DW13" s="71"/>
      <c r="DX13" s="71"/>
      <c r="DY13" s="71"/>
      <c r="DZ13" s="71"/>
      <c r="EA13" s="71"/>
      <c r="EB13" s="71"/>
      <c r="EC13" s="71"/>
      <c r="ED13" s="71"/>
      <c r="EE13" s="71"/>
      <c r="EF13" s="71"/>
      <c r="EG13" s="71"/>
      <c r="EH13" s="71"/>
      <c r="EI13" s="71"/>
      <c r="EJ13" s="71"/>
      <c r="EK13" s="71"/>
      <c r="EL13" s="71"/>
      <c r="EM13" s="71"/>
      <c r="EN13" s="71"/>
      <c r="EO13" s="71"/>
      <c r="EP13" s="71"/>
      <c r="EQ13" s="71"/>
      <c r="ER13" s="71"/>
      <c r="ES13" s="71"/>
      <c r="ET13" s="71"/>
      <c r="EU13" s="71"/>
      <c r="EV13" s="71"/>
      <c r="EW13" s="71"/>
      <c r="EX13" s="71"/>
      <c r="EY13" s="71"/>
      <c r="EZ13" s="71"/>
      <c r="FA13" s="71"/>
      <c r="FB13" s="71"/>
      <c r="FC13" s="71"/>
      <c r="FD13" s="71"/>
      <c r="FE13" s="71"/>
      <c r="FF13" s="71"/>
      <c r="FG13" s="71"/>
      <c r="FH13" s="71"/>
      <c r="FI13" s="71"/>
      <c r="FJ13" s="71"/>
      <c r="FK13" s="71"/>
      <c r="FL13" s="71"/>
      <c r="FM13" s="71"/>
      <c r="FN13" s="71"/>
      <c r="FO13" s="71"/>
      <c r="FP13" s="71"/>
      <c r="FQ13" s="71"/>
      <c r="FR13" s="71"/>
      <c r="FS13" s="71"/>
      <c r="FT13" s="71"/>
      <c r="FU13" s="71"/>
      <c r="FV13" s="71"/>
      <c r="FW13" s="71"/>
      <c r="FX13" s="71"/>
      <c r="FY13" s="71"/>
      <c r="FZ13" s="71"/>
      <c r="GA13" s="71"/>
      <c r="GB13" s="71"/>
      <c r="GC13" s="71"/>
      <c r="GD13" s="71"/>
      <c r="GE13" s="71"/>
      <c r="GF13" s="71"/>
      <c r="GG13" s="71"/>
      <c r="GH13" s="71"/>
      <c r="GI13" s="71"/>
      <c r="GJ13" s="71"/>
      <c r="GK13" s="71"/>
      <c r="GL13" s="71"/>
      <c r="GM13" s="71"/>
      <c r="GN13" s="71"/>
      <c r="GO13" s="71"/>
      <c r="GP13" s="71"/>
      <c r="GQ13" s="71"/>
      <c r="GR13" s="71"/>
      <c r="GS13" s="71"/>
      <c r="GT13" s="71"/>
      <c r="GU13" s="71"/>
      <c r="GV13" s="71"/>
      <c r="GW13" s="71"/>
      <c r="GX13" s="71"/>
      <c r="GY13" s="71"/>
      <c r="GZ13" s="71"/>
      <c r="HA13" s="71"/>
      <c r="HB13" s="71"/>
      <c r="HC13" s="71"/>
      <c r="HD13" s="71"/>
      <c r="HE13" s="71"/>
      <c r="HF13" s="71"/>
      <c r="HG13" s="71"/>
      <c r="HH13" s="71"/>
      <c r="HI13" s="71"/>
      <c r="HJ13" s="71"/>
      <c r="HK13" s="71"/>
      <c r="HL13" s="71"/>
      <c r="HM13" s="71"/>
      <c r="HN13" s="71"/>
      <c r="HO13" s="71"/>
      <c r="HP13" s="71"/>
      <c r="HQ13" s="71"/>
      <c r="HR13" s="71"/>
      <c r="HS13" s="71"/>
      <c r="HT13" s="71"/>
      <c r="HU13" s="71"/>
      <c r="HV13" s="71"/>
      <c r="HW13" s="71"/>
      <c r="HX13" s="71"/>
      <c r="HY13" s="71"/>
      <c r="HZ13" s="71"/>
      <c r="IA13" s="71"/>
      <c r="IB13" s="71"/>
      <c r="IC13" s="71"/>
      <c r="ID13" s="71"/>
      <c r="IE13" s="71"/>
      <c r="IF13" s="71"/>
      <c r="IG13" s="71"/>
      <c r="IH13" s="71"/>
      <c r="II13" s="71"/>
      <c r="IJ13" s="71"/>
      <c r="IK13" s="71"/>
      <c r="IL13" s="71"/>
      <c r="IM13" s="71"/>
      <c r="IN13" s="71"/>
      <c r="IO13" s="71"/>
      <c r="IP13" s="71"/>
      <c r="IQ13" s="71"/>
      <c r="IR13" s="71"/>
      <c r="IS13" s="71"/>
      <c r="IT13" s="71"/>
      <c r="IU13" s="71"/>
      <c r="IV13" s="71"/>
    </row>
    <row r="14" spans="1:256" ht="15" customHeight="1" x14ac:dyDescent="0.2">
      <c r="A14" s="209"/>
      <c r="B14" s="215">
        <v>0</v>
      </c>
      <c r="C14" s="216">
        <v>0</v>
      </c>
      <c r="D14" s="210"/>
      <c r="E14" s="1318"/>
      <c r="F14" s="1318"/>
      <c r="G14" s="1318"/>
      <c r="H14" s="1318"/>
      <c r="I14" s="1318"/>
      <c r="J14" s="1318"/>
      <c r="K14" s="1318"/>
      <c r="L14" s="1318"/>
      <c r="M14" s="1318"/>
      <c r="N14" s="1318"/>
      <c r="O14" s="1318"/>
      <c r="P14" s="1318"/>
      <c r="Q14" s="1318"/>
      <c r="R14" s="1318"/>
      <c r="S14" s="1318"/>
      <c r="T14" s="1318"/>
      <c r="U14" s="1318"/>
      <c r="V14" s="1318"/>
      <c r="W14" s="1318"/>
      <c r="X14" s="1318"/>
      <c r="Y14" s="1318"/>
      <c r="Z14" s="1318"/>
      <c r="AA14" s="1318"/>
      <c r="AB14" s="1318"/>
      <c r="AC14" s="1318"/>
      <c r="AD14" s="1318"/>
      <c r="AE14" s="1318"/>
      <c r="AF14" s="1318"/>
      <c r="AG14" s="1318"/>
      <c r="AH14" s="1318"/>
      <c r="AI14" s="1318"/>
      <c r="AJ14" s="1318"/>
      <c r="AK14" s="1318"/>
      <c r="AL14" s="1318"/>
      <c r="AM14" s="1318"/>
      <c r="AN14" s="1318"/>
      <c r="AO14" s="1318"/>
      <c r="AP14" s="1318"/>
      <c r="AQ14" s="1318"/>
      <c r="AR14" s="1318"/>
      <c r="AS14" s="1318"/>
      <c r="AT14" s="1318"/>
      <c r="AU14" s="1318"/>
      <c r="AV14" s="1318"/>
      <c r="AW14" s="1318"/>
      <c r="AX14" s="1318"/>
      <c r="AY14" s="1318"/>
      <c r="AZ14" s="1318"/>
      <c r="BA14" s="1318"/>
      <c r="BB14" s="1318"/>
      <c r="BC14" s="1318"/>
      <c r="BD14" s="1318"/>
      <c r="BE14" s="1318"/>
      <c r="BF14" s="1318"/>
      <c r="BG14" s="1318"/>
      <c r="BH14" s="1318"/>
      <c r="BI14" s="1318"/>
      <c r="BJ14" s="1318"/>
      <c r="BK14" s="1318"/>
      <c r="BL14" s="1318"/>
      <c r="BM14" s="1318"/>
      <c r="BN14" s="1318"/>
      <c r="BO14" s="1318"/>
      <c r="BP14" s="1318"/>
      <c r="BQ14" s="1318"/>
      <c r="BR14" s="1318"/>
      <c r="BS14" s="1318"/>
      <c r="BT14" s="1318"/>
      <c r="BU14" s="1318"/>
      <c r="BV14" s="1318"/>
      <c r="BW14" s="1318"/>
      <c r="BX14" s="1318"/>
      <c r="BY14" s="1318"/>
      <c r="BZ14" s="1318"/>
      <c r="CA14" s="1318"/>
      <c r="CB14" s="1318"/>
      <c r="CC14" s="1318"/>
      <c r="CD14" s="1318"/>
      <c r="CE14" s="1318"/>
      <c r="CF14" s="1318"/>
      <c r="CG14" s="1318"/>
      <c r="CH14" s="1318"/>
      <c r="CI14" s="1318"/>
      <c r="CJ14" s="1318"/>
      <c r="CK14" s="1318"/>
      <c r="CL14" s="1318"/>
      <c r="CM14" s="1318"/>
      <c r="CN14" s="1318"/>
      <c r="CO14" s="1318"/>
      <c r="CP14" s="1318"/>
      <c r="CQ14" s="1318"/>
      <c r="CR14" s="1318"/>
      <c r="CS14" s="1318"/>
      <c r="CT14" s="1318"/>
      <c r="CU14" s="1318"/>
      <c r="CV14" s="1318"/>
      <c r="CW14" s="1318"/>
      <c r="CX14" s="1318"/>
      <c r="CY14" s="1318"/>
      <c r="CZ14" s="1318"/>
      <c r="DA14" s="1318"/>
      <c r="DB14" s="1318"/>
      <c r="DC14" s="1318"/>
      <c r="DD14" s="1318"/>
      <c r="DE14" s="1318"/>
      <c r="DF14" s="1318"/>
      <c r="DG14" s="1318"/>
      <c r="DH14" s="1318"/>
      <c r="DI14" s="1318"/>
      <c r="DJ14" s="1318"/>
      <c r="DK14" s="1318"/>
      <c r="DL14" s="1318"/>
      <c r="DM14" s="1318"/>
      <c r="DN14" s="1318"/>
      <c r="DO14" s="1318"/>
      <c r="DP14" s="1318"/>
      <c r="DQ14" s="1318"/>
      <c r="DR14" s="1318"/>
      <c r="DS14" s="1318"/>
      <c r="DT14" s="1318"/>
      <c r="DU14" s="1318"/>
      <c r="DV14" s="1318"/>
      <c r="DW14" s="1318"/>
      <c r="DX14" s="1318"/>
      <c r="DY14" s="1318"/>
      <c r="DZ14" s="1318"/>
      <c r="EA14" s="1318"/>
      <c r="EB14" s="1318"/>
      <c r="EC14" s="1318"/>
      <c r="ED14" s="1318"/>
      <c r="EE14" s="1318"/>
      <c r="EF14" s="1318"/>
      <c r="EG14" s="1318"/>
      <c r="EH14" s="1318"/>
      <c r="EI14" s="1318"/>
      <c r="EJ14" s="1318"/>
      <c r="EK14" s="1318"/>
      <c r="EL14" s="1318"/>
      <c r="EM14" s="1318"/>
      <c r="EN14" s="1318"/>
      <c r="EO14" s="1318"/>
      <c r="EP14" s="1318"/>
      <c r="EQ14" s="1318"/>
      <c r="ER14" s="1318"/>
      <c r="ES14" s="1318"/>
      <c r="ET14" s="1318"/>
      <c r="EU14" s="1318"/>
      <c r="EV14" s="1318"/>
      <c r="EW14" s="1318"/>
      <c r="EX14" s="1318"/>
      <c r="EY14" s="1318"/>
      <c r="EZ14" s="1318"/>
      <c r="FA14" s="1318"/>
      <c r="FB14" s="1318"/>
      <c r="FC14" s="1318"/>
      <c r="FD14" s="1318"/>
      <c r="FE14" s="1318"/>
      <c r="FF14" s="1318"/>
      <c r="FG14" s="1318"/>
      <c r="FH14" s="1318"/>
      <c r="FI14" s="1318"/>
      <c r="FJ14" s="1318"/>
      <c r="FK14" s="1318"/>
      <c r="FL14" s="1318"/>
      <c r="FM14" s="1318"/>
      <c r="FN14" s="1318"/>
      <c r="FO14" s="1318"/>
      <c r="FP14" s="1318"/>
      <c r="FQ14" s="1318"/>
      <c r="FR14" s="1318"/>
      <c r="FS14" s="1318"/>
      <c r="FT14" s="1318"/>
      <c r="FU14" s="1318"/>
      <c r="FV14" s="1318"/>
      <c r="FW14" s="1318"/>
      <c r="FX14" s="1318"/>
      <c r="FY14" s="1318"/>
      <c r="FZ14" s="1318"/>
      <c r="GA14" s="1318"/>
      <c r="GB14" s="1318"/>
      <c r="GC14" s="1318"/>
      <c r="GD14" s="1318"/>
      <c r="GE14" s="1318"/>
      <c r="GF14" s="1318"/>
      <c r="GG14" s="1318"/>
      <c r="GH14" s="1318"/>
      <c r="GI14" s="1318"/>
      <c r="GJ14" s="1318"/>
      <c r="GK14" s="1318"/>
      <c r="GL14" s="1318"/>
      <c r="GM14" s="1318"/>
      <c r="GN14" s="1318"/>
      <c r="GO14" s="1318"/>
      <c r="GP14" s="1318"/>
      <c r="GQ14" s="1318"/>
      <c r="GR14" s="1318"/>
      <c r="GS14" s="1318"/>
      <c r="GT14" s="1318"/>
      <c r="GU14" s="1318"/>
      <c r="GV14" s="1318"/>
      <c r="GW14" s="1318"/>
      <c r="GX14" s="1318"/>
      <c r="GY14" s="1318"/>
      <c r="GZ14" s="1318"/>
      <c r="HA14" s="1318"/>
      <c r="HB14" s="1318"/>
      <c r="HC14" s="1318"/>
      <c r="HD14" s="1318"/>
      <c r="HE14" s="1318"/>
      <c r="HF14" s="1318"/>
      <c r="HG14" s="1318"/>
      <c r="HH14" s="1318"/>
      <c r="HI14" s="1318"/>
      <c r="HJ14" s="1318"/>
      <c r="HK14" s="1318"/>
      <c r="HL14" s="1318"/>
      <c r="HM14" s="1318"/>
      <c r="HN14" s="1318"/>
      <c r="HO14" s="1318"/>
      <c r="HP14" s="1318"/>
      <c r="HQ14" s="1318"/>
      <c r="HR14" s="1318"/>
      <c r="HS14" s="1318"/>
      <c r="HT14" s="1318"/>
      <c r="HU14" s="1318"/>
      <c r="HV14" s="1318"/>
      <c r="HW14" s="1318"/>
      <c r="HX14" s="1318"/>
      <c r="HY14" s="1318"/>
      <c r="HZ14" s="1318"/>
      <c r="IA14" s="1318"/>
      <c r="IB14" s="1318"/>
      <c r="IC14" s="1318"/>
      <c r="ID14" s="1318"/>
      <c r="IE14" s="1318"/>
      <c r="IF14" s="1318"/>
      <c r="IG14" s="1318"/>
      <c r="IH14" s="1318"/>
      <c r="II14" s="1318"/>
      <c r="IJ14" s="1318"/>
      <c r="IK14" s="1318"/>
      <c r="IL14" s="1318"/>
      <c r="IM14" s="1318"/>
      <c r="IN14" s="1318"/>
      <c r="IO14" s="1318"/>
      <c r="IP14" s="1318"/>
      <c r="IQ14" s="1318"/>
      <c r="IR14" s="1318"/>
      <c r="IS14" s="1318"/>
      <c r="IT14" s="1318"/>
      <c r="IU14" s="1318"/>
      <c r="IV14" s="1318"/>
    </row>
    <row r="15" spans="1:256" ht="15" customHeight="1" x14ac:dyDescent="0.2">
      <c r="A15" s="211" t="s">
        <v>103</v>
      </c>
      <c r="B15" s="215">
        <v>0</v>
      </c>
      <c r="C15" s="216">
        <v>0</v>
      </c>
      <c r="D15" s="210"/>
      <c r="E15" s="1318"/>
      <c r="F15" s="1318"/>
      <c r="G15" s="1318"/>
      <c r="H15" s="1318"/>
      <c r="I15" s="1318"/>
      <c r="J15" s="1318"/>
      <c r="K15" s="1318"/>
      <c r="L15" s="1318"/>
      <c r="M15" s="1318"/>
      <c r="N15" s="1318"/>
      <c r="O15" s="1318"/>
      <c r="P15" s="1318"/>
      <c r="Q15" s="1318"/>
      <c r="R15" s="1318"/>
      <c r="S15" s="1318"/>
      <c r="T15" s="1318"/>
      <c r="U15" s="1318"/>
      <c r="V15" s="1318"/>
      <c r="W15" s="1318"/>
      <c r="X15" s="1318"/>
      <c r="Y15" s="1318"/>
      <c r="Z15" s="1318"/>
      <c r="AA15" s="1318"/>
      <c r="AB15" s="1318"/>
      <c r="AC15" s="1318"/>
      <c r="AD15" s="1318"/>
      <c r="AE15" s="1318"/>
      <c r="AF15" s="1318"/>
      <c r="AG15" s="1318"/>
      <c r="AH15" s="1318"/>
      <c r="AI15" s="1318"/>
      <c r="AJ15" s="1318"/>
      <c r="AK15" s="1318"/>
      <c r="AL15" s="1318"/>
      <c r="AM15" s="1318"/>
      <c r="AN15" s="1318"/>
      <c r="AO15" s="1318"/>
      <c r="AP15" s="1318"/>
      <c r="AQ15" s="1318"/>
      <c r="AR15" s="1318"/>
      <c r="AS15" s="1318"/>
      <c r="AT15" s="1318"/>
      <c r="AU15" s="1318"/>
      <c r="AV15" s="1318"/>
      <c r="AW15" s="1318"/>
      <c r="AX15" s="1318"/>
      <c r="AY15" s="1318"/>
      <c r="AZ15" s="1318"/>
      <c r="BA15" s="1318"/>
      <c r="BB15" s="1318"/>
      <c r="BC15" s="1318"/>
      <c r="BD15" s="1318"/>
      <c r="BE15" s="1318"/>
      <c r="BF15" s="1318"/>
      <c r="BG15" s="1318"/>
      <c r="BH15" s="1318"/>
      <c r="BI15" s="1318"/>
      <c r="BJ15" s="1318"/>
      <c r="BK15" s="1318"/>
      <c r="BL15" s="1318"/>
      <c r="BM15" s="1318"/>
      <c r="BN15" s="1318"/>
      <c r="BO15" s="1318"/>
      <c r="BP15" s="1318"/>
      <c r="BQ15" s="1318"/>
      <c r="BR15" s="1318"/>
      <c r="BS15" s="1318"/>
      <c r="BT15" s="1318"/>
      <c r="BU15" s="1318"/>
      <c r="BV15" s="1318"/>
      <c r="BW15" s="1318"/>
      <c r="BX15" s="1318"/>
      <c r="BY15" s="1318"/>
      <c r="BZ15" s="1318"/>
      <c r="CA15" s="1318"/>
      <c r="CB15" s="1318"/>
      <c r="CC15" s="1318"/>
      <c r="CD15" s="1318"/>
      <c r="CE15" s="1318"/>
      <c r="CF15" s="1318"/>
      <c r="CG15" s="1318"/>
      <c r="CH15" s="1318"/>
      <c r="CI15" s="1318"/>
      <c r="CJ15" s="1318"/>
      <c r="CK15" s="1318"/>
      <c r="CL15" s="1318"/>
      <c r="CM15" s="1318"/>
      <c r="CN15" s="1318"/>
      <c r="CO15" s="1318"/>
      <c r="CP15" s="1318"/>
      <c r="CQ15" s="1318"/>
      <c r="CR15" s="1318"/>
      <c r="CS15" s="1318"/>
      <c r="CT15" s="1318"/>
      <c r="CU15" s="1318"/>
      <c r="CV15" s="1318"/>
      <c r="CW15" s="1318"/>
      <c r="CX15" s="1318"/>
      <c r="CY15" s="1318"/>
      <c r="CZ15" s="1318"/>
      <c r="DA15" s="1318"/>
      <c r="DB15" s="1318"/>
      <c r="DC15" s="1318"/>
      <c r="DD15" s="1318"/>
      <c r="DE15" s="1318"/>
      <c r="DF15" s="1318"/>
      <c r="DG15" s="1318"/>
      <c r="DH15" s="1318"/>
      <c r="DI15" s="1318"/>
      <c r="DJ15" s="1318"/>
      <c r="DK15" s="1318"/>
      <c r="DL15" s="1318"/>
      <c r="DM15" s="1318"/>
      <c r="DN15" s="1318"/>
      <c r="DO15" s="1318"/>
      <c r="DP15" s="1318"/>
      <c r="DQ15" s="1318"/>
      <c r="DR15" s="1318"/>
      <c r="DS15" s="1318"/>
      <c r="DT15" s="1318"/>
      <c r="DU15" s="1318"/>
      <c r="DV15" s="1318"/>
      <c r="DW15" s="1318"/>
      <c r="DX15" s="1318"/>
      <c r="DY15" s="1318"/>
      <c r="DZ15" s="1318"/>
      <c r="EA15" s="1318"/>
      <c r="EB15" s="1318"/>
      <c r="EC15" s="1318"/>
      <c r="ED15" s="1318"/>
      <c r="EE15" s="1318"/>
      <c r="EF15" s="1318"/>
      <c r="EG15" s="1318"/>
      <c r="EH15" s="1318"/>
      <c r="EI15" s="1318"/>
      <c r="EJ15" s="1318"/>
      <c r="EK15" s="1318"/>
      <c r="EL15" s="1318"/>
      <c r="EM15" s="1318"/>
      <c r="EN15" s="1318"/>
      <c r="EO15" s="1318"/>
      <c r="EP15" s="1318"/>
      <c r="EQ15" s="1318"/>
      <c r="ER15" s="1318"/>
      <c r="ES15" s="1318"/>
      <c r="ET15" s="1318"/>
      <c r="EU15" s="1318"/>
      <c r="EV15" s="1318"/>
      <c r="EW15" s="1318"/>
      <c r="EX15" s="1318"/>
      <c r="EY15" s="1318"/>
      <c r="EZ15" s="1318"/>
      <c r="FA15" s="1318"/>
      <c r="FB15" s="1318"/>
      <c r="FC15" s="1318"/>
      <c r="FD15" s="1318"/>
      <c r="FE15" s="1318"/>
      <c r="FF15" s="1318"/>
      <c r="FG15" s="1318"/>
      <c r="FH15" s="1318"/>
      <c r="FI15" s="1318"/>
      <c r="FJ15" s="1318"/>
      <c r="FK15" s="1318"/>
      <c r="FL15" s="1318"/>
      <c r="FM15" s="1318"/>
      <c r="FN15" s="1318"/>
      <c r="FO15" s="1318"/>
      <c r="FP15" s="1318"/>
      <c r="FQ15" s="1318"/>
      <c r="FR15" s="1318"/>
      <c r="FS15" s="1318"/>
      <c r="FT15" s="1318"/>
      <c r="FU15" s="1318"/>
      <c r="FV15" s="1318"/>
      <c r="FW15" s="1318"/>
      <c r="FX15" s="1318"/>
      <c r="FY15" s="1318"/>
      <c r="FZ15" s="1318"/>
      <c r="GA15" s="1318"/>
      <c r="GB15" s="1318"/>
      <c r="GC15" s="1318"/>
      <c r="GD15" s="1318"/>
      <c r="GE15" s="1318"/>
      <c r="GF15" s="1318"/>
      <c r="GG15" s="1318"/>
      <c r="GH15" s="1318"/>
      <c r="GI15" s="1318"/>
      <c r="GJ15" s="1318"/>
      <c r="GK15" s="1318"/>
      <c r="GL15" s="1318"/>
      <c r="GM15" s="1318"/>
      <c r="GN15" s="1318"/>
      <c r="GO15" s="1318"/>
      <c r="GP15" s="1318"/>
      <c r="GQ15" s="1318"/>
      <c r="GR15" s="1318"/>
      <c r="GS15" s="1318"/>
      <c r="GT15" s="1318"/>
      <c r="GU15" s="1318"/>
      <c r="GV15" s="1318"/>
      <c r="GW15" s="1318"/>
      <c r="GX15" s="1318"/>
      <c r="GY15" s="1318"/>
      <c r="GZ15" s="1318"/>
      <c r="HA15" s="1318"/>
      <c r="HB15" s="1318"/>
      <c r="HC15" s="1318"/>
      <c r="HD15" s="1318"/>
      <c r="HE15" s="1318"/>
      <c r="HF15" s="1318"/>
      <c r="HG15" s="1318"/>
      <c r="HH15" s="1318"/>
      <c r="HI15" s="1318"/>
      <c r="HJ15" s="1318"/>
      <c r="HK15" s="1318"/>
      <c r="HL15" s="1318"/>
      <c r="HM15" s="1318"/>
      <c r="HN15" s="1318"/>
      <c r="HO15" s="1318"/>
      <c r="HP15" s="1318"/>
      <c r="HQ15" s="1318"/>
      <c r="HR15" s="1318"/>
      <c r="HS15" s="1318"/>
      <c r="HT15" s="1318"/>
      <c r="HU15" s="1318"/>
      <c r="HV15" s="1318"/>
      <c r="HW15" s="1318"/>
      <c r="HX15" s="1318"/>
      <c r="HY15" s="1318"/>
      <c r="HZ15" s="1318"/>
      <c r="IA15" s="1318"/>
      <c r="IB15" s="1318"/>
      <c r="IC15" s="1318"/>
      <c r="ID15" s="1318"/>
      <c r="IE15" s="1318"/>
      <c r="IF15" s="1318"/>
      <c r="IG15" s="1318"/>
      <c r="IH15" s="1318"/>
      <c r="II15" s="1318"/>
      <c r="IJ15" s="1318"/>
      <c r="IK15" s="1318"/>
      <c r="IL15" s="1318"/>
      <c r="IM15" s="1318"/>
      <c r="IN15" s="1318"/>
      <c r="IO15" s="1318"/>
      <c r="IP15" s="1318"/>
      <c r="IQ15" s="1318"/>
      <c r="IR15" s="1318"/>
      <c r="IS15" s="1318"/>
      <c r="IT15" s="1318"/>
      <c r="IU15" s="1318"/>
      <c r="IV15" s="1318"/>
    </row>
    <row r="16" spans="1:256" ht="15" customHeight="1" x14ac:dyDescent="0.2">
      <c r="A16" s="211" t="s">
        <v>3</v>
      </c>
      <c r="B16" s="217">
        <v>0</v>
      </c>
      <c r="C16" s="218">
        <v>0</v>
      </c>
      <c r="D16" s="210"/>
      <c r="E16" s="71"/>
      <c r="F16" s="71"/>
      <c r="G16" s="71"/>
      <c r="H16" s="71"/>
      <c r="I16" s="71"/>
      <c r="J16" s="71"/>
      <c r="K16" s="71"/>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c r="CD16" s="71"/>
      <c r="CE16" s="71"/>
      <c r="CF16" s="71"/>
      <c r="CG16" s="71"/>
      <c r="CH16" s="71"/>
      <c r="CI16" s="71"/>
      <c r="CJ16" s="71"/>
      <c r="CK16" s="71"/>
      <c r="CL16" s="71"/>
      <c r="CM16" s="71"/>
      <c r="CN16" s="71"/>
      <c r="CO16" s="71"/>
      <c r="CP16" s="71"/>
      <c r="CQ16" s="71"/>
      <c r="CR16" s="71"/>
      <c r="CS16" s="71"/>
      <c r="CT16" s="71"/>
      <c r="CU16" s="71"/>
      <c r="CV16" s="71"/>
      <c r="CW16" s="71"/>
      <c r="CX16" s="71"/>
      <c r="CY16" s="71"/>
      <c r="CZ16" s="71"/>
      <c r="DA16" s="71"/>
      <c r="DB16" s="71"/>
      <c r="DC16" s="71"/>
      <c r="DD16" s="71"/>
      <c r="DE16" s="71"/>
      <c r="DF16" s="71"/>
      <c r="DG16" s="71"/>
      <c r="DH16" s="71"/>
      <c r="DI16" s="71"/>
      <c r="DJ16" s="71"/>
      <c r="DK16" s="71"/>
      <c r="DL16" s="71"/>
      <c r="DM16" s="71"/>
      <c r="DN16" s="71"/>
      <c r="DO16" s="71"/>
      <c r="DP16" s="71"/>
      <c r="DQ16" s="71"/>
      <c r="DR16" s="71"/>
      <c r="DS16" s="71"/>
      <c r="DT16" s="71"/>
      <c r="DU16" s="71"/>
      <c r="DV16" s="71"/>
      <c r="DW16" s="71"/>
      <c r="DX16" s="71"/>
      <c r="DY16" s="71"/>
      <c r="DZ16" s="71"/>
      <c r="EA16" s="71"/>
      <c r="EB16" s="71"/>
      <c r="EC16" s="71"/>
      <c r="ED16" s="71"/>
      <c r="EE16" s="71"/>
      <c r="EF16" s="71"/>
      <c r="EG16" s="71"/>
      <c r="EH16" s="71"/>
      <c r="EI16" s="71"/>
      <c r="EJ16" s="71"/>
      <c r="EK16" s="71"/>
      <c r="EL16" s="71"/>
      <c r="EM16" s="71"/>
      <c r="EN16" s="71"/>
      <c r="EO16" s="71"/>
      <c r="EP16" s="71"/>
      <c r="EQ16" s="71"/>
      <c r="ER16" s="71"/>
      <c r="ES16" s="71"/>
      <c r="ET16" s="71"/>
      <c r="EU16" s="71"/>
      <c r="EV16" s="71"/>
      <c r="EW16" s="71"/>
      <c r="EX16" s="71"/>
      <c r="EY16" s="71"/>
      <c r="EZ16" s="71"/>
      <c r="FA16" s="71"/>
      <c r="FB16" s="71"/>
      <c r="FC16" s="71"/>
      <c r="FD16" s="71"/>
      <c r="FE16" s="71"/>
      <c r="FF16" s="71"/>
      <c r="FG16" s="71"/>
      <c r="FH16" s="71"/>
      <c r="FI16" s="71"/>
      <c r="FJ16" s="71"/>
      <c r="FK16" s="71"/>
      <c r="FL16" s="71"/>
      <c r="FM16" s="71"/>
      <c r="FN16" s="71"/>
      <c r="FO16" s="71"/>
      <c r="FP16" s="71"/>
      <c r="FQ16" s="71"/>
      <c r="FR16" s="71"/>
      <c r="FS16" s="71"/>
      <c r="FT16" s="71"/>
      <c r="FU16" s="71"/>
      <c r="FV16" s="71"/>
      <c r="FW16" s="71"/>
      <c r="FX16" s="71"/>
      <c r="FY16" s="71"/>
      <c r="FZ16" s="71"/>
      <c r="GA16" s="71"/>
      <c r="GB16" s="71"/>
      <c r="GC16" s="71"/>
      <c r="GD16" s="71"/>
      <c r="GE16" s="71"/>
      <c r="GF16" s="71"/>
      <c r="GG16" s="71"/>
      <c r="GH16" s="71"/>
      <c r="GI16" s="71"/>
      <c r="GJ16" s="71"/>
      <c r="GK16" s="71"/>
      <c r="GL16" s="71"/>
      <c r="GM16" s="71"/>
      <c r="GN16" s="71"/>
      <c r="GO16" s="71"/>
      <c r="GP16" s="71"/>
      <c r="GQ16" s="71"/>
      <c r="GR16" s="71"/>
      <c r="GS16" s="71"/>
      <c r="GT16" s="71"/>
      <c r="GU16" s="71"/>
      <c r="GV16" s="71"/>
      <c r="GW16" s="71"/>
      <c r="GX16" s="71"/>
      <c r="GY16" s="71"/>
      <c r="GZ16" s="71"/>
      <c r="HA16" s="71"/>
      <c r="HB16" s="71"/>
      <c r="HC16" s="71"/>
      <c r="HD16" s="71"/>
      <c r="HE16" s="71"/>
      <c r="HF16" s="71"/>
      <c r="HG16" s="71"/>
      <c r="HH16" s="71"/>
      <c r="HI16" s="71"/>
      <c r="HJ16" s="71"/>
      <c r="HK16" s="71"/>
      <c r="HL16" s="71"/>
      <c r="HM16" s="71"/>
      <c r="HN16" s="71"/>
      <c r="HO16" s="71"/>
      <c r="HP16" s="71"/>
      <c r="HQ16" s="71"/>
      <c r="HR16" s="71"/>
      <c r="HS16" s="71"/>
      <c r="HT16" s="71"/>
      <c r="HU16" s="71"/>
      <c r="HV16" s="71"/>
      <c r="HW16" s="71"/>
      <c r="HX16" s="71"/>
      <c r="HY16" s="71"/>
      <c r="HZ16" s="71"/>
      <c r="IA16" s="71"/>
      <c r="IB16" s="71"/>
      <c r="IC16" s="71"/>
      <c r="ID16" s="71"/>
      <c r="IE16" s="71"/>
      <c r="IF16" s="71"/>
      <c r="IG16" s="71"/>
      <c r="IH16" s="71"/>
      <c r="II16" s="71"/>
      <c r="IJ16" s="71"/>
      <c r="IK16" s="71"/>
      <c r="IL16" s="71"/>
      <c r="IM16" s="71"/>
      <c r="IN16" s="71"/>
      <c r="IO16" s="71"/>
      <c r="IP16" s="71"/>
      <c r="IQ16" s="71"/>
      <c r="IR16" s="71"/>
      <c r="IS16" s="71"/>
      <c r="IT16" s="71"/>
      <c r="IU16" s="71"/>
      <c r="IV16" s="71"/>
    </row>
    <row r="17" spans="1:3" ht="15" customHeight="1" x14ac:dyDescent="0.2">
      <c r="A17" s="212" t="s">
        <v>104</v>
      </c>
      <c r="B17" s="219">
        <v>0</v>
      </c>
      <c r="C17" s="220">
        <v>0</v>
      </c>
    </row>
    <row r="18" spans="1:3" ht="15" customHeight="1" x14ac:dyDescent="0.2">
      <c r="A18" s="211" t="s">
        <v>3</v>
      </c>
      <c r="B18" s="221">
        <v>0</v>
      </c>
      <c r="C18" s="222">
        <v>0</v>
      </c>
    </row>
    <row r="19" spans="1:3" ht="15" customHeight="1" x14ac:dyDescent="0.2">
      <c r="A19" s="49"/>
      <c r="B19" s="219"/>
      <c r="C19" s="220"/>
    </row>
    <row r="20" spans="1:3" ht="15" customHeight="1" x14ac:dyDescent="0.2">
      <c r="A20" s="212" t="s">
        <v>106</v>
      </c>
      <c r="B20" s="221">
        <v>0</v>
      </c>
      <c r="C20" s="222">
        <v>0</v>
      </c>
    </row>
    <row r="21" spans="1:3" ht="15" customHeight="1" x14ac:dyDescent="0.2">
      <c r="A21" s="160"/>
      <c r="B21" s="161"/>
      <c r="C21" s="162"/>
    </row>
    <row r="22" spans="1:3" ht="15" customHeight="1" x14ac:dyDescent="0.2"/>
  </sheetData>
  <mergeCells count="169">
    <mergeCell ref="B9:C9"/>
    <mergeCell ref="HY15:ID15"/>
    <mergeCell ref="EY15:FD15"/>
    <mergeCell ref="FE15:FJ15"/>
    <mergeCell ref="FK15:FP15"/>
    <mergeCell ref="FQ15:FV15"/>
    <mergeCell ref="EG15:EL15"/>
    <mergeCell ref="EM15:ER15"/>
    <mergeCell ref="ES15:EX15"/>
    <mergeCell ref="E15:J15"/>
    <mergeCell ref="K15:P15"/>
    <mergeCell ref="Q15:V15"/>
    <mergeCell ref="W15:AB15"/>
    <mergeCell ref="AC15:AH15"/>
    <mergeCell ref="AI15:AN15"/>
    <mergeCell ref="AU15:AZ15"/>
    <mergeCell ref="BA15:BF15"/>
    <mergeCell ref="BG15:BL15"/>
    <mergeCell ref="AO15:AT15"/>
    <mergeCell ref="GI14:GN14"/>
    <mergeCell ref="GO14:GT14"/>
    <mergeCell ref="GU14:GZ14"/>
    <mergeCell ref="EG14:EL14"/>
    <mergeCell ref="EM14:ER14"/>
    <mergeCell ref="IE15:IJ15"/>
    <mergeCell ref="IK15:IP15"/>
    <mergeCell ref="IQ15:IV15"/>
    <mergeCell ref="GI15:GN15"/>
    <mergeCell ref="GO15:GT15"/>
    <mergeCell ref="GU15:GZ15"/>
    <mergeCell ref="HA15:HF15"/>
    <mergeCell ref="HG15:HL15"/>
    <mergeCell ref="HM15:HR15"/>
    <mergeCell ref="HS15:HX15"/>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FE12:FJ12"/>
    <mergeCell ref="FK12:FP12"/>
    <mergeCell ref="FQ12:FV12"/>
    <mergeCell ref="FW12:GB12"/>
    <mergeCell ref="GC12:GH12"/>
    <mergeCell ref="DO12:DT12"/>
    <mergeCell ref="DU12:DZ12"/>
    <mergeCell ref="EA12:EF12"/>
    <mergeCell ref="EG12:EL12"/>
    <mergeCell ref="EM12:E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BS7:BX7"/>
    <mergeCell ref="BY7:CD7"/>
    <mergeCell ref="CE7:CJ7"/>
    <mergeCell ref="CK7:CP7"/>
    <mergeCell ref="CQ7:CV7"/>
    <mergeCell ref="AU12:AZ12"/>
    <mergeCell ref="BA12:BF12"/>
    <mergeCell ref="BG12:BL12"/>
    <mergeCell ref="BM12:BR12"/>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GI7:GN7"/>
    <mergeCell ref="GO7:GT7"/>
    <mergeCell ref="GU7:GZ7"/>
    <mergeCell ref="HA7:HF7"/>
    <mergeCell ref="DC7:DH7"/>
    <mergeCell ref="DI7:DN7"/>
    <mergeCell ref="DO7:DT7"/>
    <mergeCell ref="DU7:DZ7"/>
    <mergeCell ref="EA7:EF7"/>
    <mergeCell ref="EG7:EL7"/>
    <mergeCell ref="EM7:ER7"/>
    <mergeCell ref="ES7:EX7"/>
    <mergeCell ref="EY7:FD7"/>
  </mergeCells>
  <hyperlinks>
    <hyperlink ref="C1" location="BG!A1" display="BG" xr:uid="{00000000-0004-0000-10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1"/>
  <sheetViews>
    <sheetView showGridLines="0" zoomScaleNormal="100" workbookViewId="0">
      <selection activeCell="F15" sqref="F15"/>
    </sheetView>
  </sheetViews>
  <sheetFormatPr baseColWidth="10" defaultColWidth="11.42578125" defaultRowHeight="12.75" x14ac:dyDescent="0.2"/>
  <cols>
    <col min="1" max="1" width="26.7109375" style="72" customWidth="1"/>
    <col min="2" max="2" width="16.42578125" style="72" customWidth="1"/>
    <col min="3" max="3" width="14.28515625" style="72" customWidth="1"/>
    <col min="4" max="19" width="11.42578125" style="72"/>
    <col min="20" max="16384" width="11.42578125" style="19"/>
  </cols>
  <sheetData>
    <row r="1" spans="1:7" ht="15" x14ac:dyDescent="0.25">
      <c r="A1" s="72" t="s">
        <v>413</v>
      </c>
      <c r="E1" s="112">
        <v>20</v>
      </c>
      <c r="F1" s="112" t="s">
        <v>108</v>
      </c>
      <c r="G1" s="7"/>
    </row>
    <row r="2" spans="1:7" x14ac:dyDescent="0.2">
      <c r="F2" s="112"/>
    </row>
    <row r="3" spans="1:7" x14ac:dyDescent="0.2">
      <c r="F3" s="112"/>
    </row>
    <row r="4" spans="1:7" x14ac:dyDescent="0.2">
      <c r="F4" s="112"/>
    </row>
    <row r="5" spans="1:7" x14ac:dyDescent="0.2">
      <c r="F5" s="112"/>
    </row>
    <row r="7" spans="1:7" x14ac:dyDescent="0.2">
      <c r="A7" s="1319" t="s">
        <v>238</v>
      </c>
      <c r="B7" s="1320"/>
      <c r="C7" s="1320"/>
      <c r="D7" s="1321"/>
    </row>
    <row r="8" spans="1:7" x14ac:dyDescent="0.2">
      <c r="A8" s="155" t="s">
        <v>777</v>
      </c>
      <c r="D8" s="164"/>
    </row>
    <row r="9" spans="1:7" x14ac:dyDescent="0.2">
      <c r="A9" s="163"/>
      <c r="B9" s="1302"/>
      <c r="C9" s="1302"/>
      <c r="D9" s="164"/>
    </row>
    <row r="10" spans="1:7" x14ac:dyDescent="0.2">
      <c r="A10" s="455" t="s">
        <v>103</v>
      </c>
      <c r="B10" s="119">
        <v>2025</v>
      </c>
      <c r="C10" s="119">
        <v>2024</v>
      </c>
      <c r="D10" s="454"/>
    </row>
    <row r="11" spans="1:7" x14ac:dyDescent="0.2">
      <c r="A11" s="223" t="s">
        <v>456</v>
      </c>
      <c r="B11" s="1150">
        <v>4165345</v>
      </c>
      <c r="C11" s="1151">
        <v>4165345</v>
      </c>
      <c r="D11" s="224"/>
    </row>
    <row r="12" spans="1:7" ht="25.5" x14ac:dyDescent="0.2">
      <c r="A12" s="225" t="s">
        <v>457</v>
      </c>
      <c r="B12" s="1152">
        <v>-4165345</v>
      </c>
      <c r="C12" s="1153">
        <v>-4165345</v>
      </c>
      <c r="D12" s="227"/>
    </row>
    <row r="13" spans="1:7" hidden="1" x14ac:dyDescent="0.2">
      <c r="A13" s="228"/>
      <c r="B13" s="229"/>
      <c r="C13" s="229"/>
      <c r="D13" s="227"/>
      <c r="E13" s="230"/>
      <c r="F13" s="230"/>
    </row>
    <row r="14" spans="1:7" x14ac:dyDescent="0.2">
      <c r="A14" s="266" t="s">
        <v>106</v>
      </c>
      <c r="B14" s="232">
        <v>0</v>
      </c>
      <c r="C14" s="232">
        <v>0</v>
      </c>
      <c r="D14" s="275"/>
    </row>
    <row r="15" spans="1:7" x14ac:dyDescent="0.2">
      <c r="A15" s="228"/>
      <c r="D15" s="227"/>
    </row>
    <row r="16" spans="1:7" x14ac:dyDescent="0.2">
      <c r="A16" s="233"/>
      <c r="B16" s="167"/>
      <c r="C16" s="167"/>
      <c r="D16" s="234"/>
    </row>
    <row r="17" spans="1:6" x14ac:dyDescent="0.2">
      <c r="A17" s="235"/>
      <c r="D17" s="236"/>
      <c r="E17" s="230"/>
      <c r="F17" s="230"/>
    </row>
    <row r="19" spans="1:6" x14ac:dyDescent="0.2">
      <c r="A19" s="140"/>
    </row>
    <row r="20" spans="1:6" x14ac:dyDescent="0.2">
      <c r="A20" s="237"/>
      <c r="D20" s="237"/>
    </row>
    <row r="21" spans="1:6" x14ac:dyDescent="0.2">
      <c r="A21" s="235"/>
    </row>
  </sheetData>
  <mergeCells count="2">
    <mergeCell ref="A7:D7"/>
    <mergeCell ref="B9:C9"/>
  </mergeCells>
  <hyperlinks>
    <hyperlink ref="F1" location="BG!A1" display="BG" xr:uid="{00000000-0004-0000-11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election activeCell="H12" sqref="H12"/>
    </sheetView>
  </sheetViews>
  <sheetFormatPr baseColWidth="10" defaultRowHeight="15" x14ac:dyDescent="0.25"/>
  <cols>
    <col min="1" max="1" width="24.7109375" style="2" customWidth="1"/>
    <col min="2" max="2" width="17.140625" style="2" customWidth="1"/>
    <col min="3" max="3" width="17.28515625" style="2" customWidth="1"/>
    <col min="4" max="13" width="11.42578125" style="2"/>
  </cols>
  <sheetData>
    <row r="1" spans="1:6" x14ac:dyDescent="0.25">
      <c r="A1" s="2" t="s">
        <v>413</v>
      </c>
      <c r="D1" s="2">
        <v>21</v>
      </c>
      <c r="E1" s="8" t="s">
        <v>108</v>
      </c>
      <c r="F1" s="7"/>
    </row>
    <row r="2" spans="1:6" x14ac:dyDescent="0.25">
      <c r="E2" s="8"/>
    </row>
    <row r="3" spans="1:6" x14ac:dyDescent="0.25">
      <c r="E3" s="8"/>
    </row>
    <row r="4" spans="1:6" x14ac:dyDescent="0.25">
      <c r="E4" s="8"/>
    </row>
    <row r="5" spans="1:6" x14ac:dyDescent="0.25">
      <c r="A5" s="332" t="s">
        <v>239</v>
      </c>
      <c r="B5" s="333"/>
      <c r="C5" s="333"/>
      <c r="D5" s="334"/>
    </row>
    <row r="6" spans="1:6" x14ac:dyDescent="0.25">
      <c r="A6" s="326" t="s">
        <v>778</v>
      </c>
      <c r="B6" s="315"/>
      <c r="C6" s="315"/>
      <c r="D6" s="327"/>
    </row>
    <row r="7" spans="1:6" x14ac:dyDescent="0.25">
      <c r="A7" s="326"/>
      <c r="B7" s="315"/>
      <c r="C7" s="315"/>
      <c r="D7" s="327"/>
    </row>
    <row r="8" spans="1:6" x14ac:dyDescent="0.25">
      <c r="A8" s="326"/>
      <c r="B8" s="1302" t="s">
        <v>464</v>
      </c>
      <c r="C8" s="1302"/>
      <c r="D8" s="327"/>
    </row>
    <row r="9" spans="1:6" x14ac:dyDescent="0.25">
      <c r="A9" s="444" t="s">
        <v>107</v>
      </c>
      <c r="B9" s="300">
        <v>2025</v>
      </c>
      <c r="C9" s="300">
        <v>2024</v>
      </c>
      <c r="D9" s="445"/>
    </row>
    <row r="10" spans="1:6" x14ac:dyDescent="0.25">
      <c r="A10" s="446"/>
      <c r="B10" s="230"/>
      <c r="C10" s="230"/>
      <c r="D10" s="447"/>
    </row>
    <row r="11" spans="1:6" x14ac:dyDescent="0.25">
      <c r="A11" s="448"/>
      <c r="B11" s="315"/>
      <c r="C11" s="315"/>
      <c r="D11" s="449"/>
    </row>
    <row r="12" spans="1:6" x14ac:dyDescent="0.25">
      <c r="A12" s="450"/>
      <c r="B12" s="315"/>
      <c r="C12" s="315"/>
      <c r="D12" s="449"/>
    </row>
    <row r="13" spans="1:6" x14ac:dyDescent="0.25">
      <c r="A13" s="451" t="s">
        <v>106</v>
      </c>
      <c r="B13" s="452">
        <v>0</v>
      </c>
      <c r="C13" s="452">
        <v>0</v>
      </c>
      <c r="D13" s="453"/>
      <c r="F13" s="3"/>
    </row>
    <row r="14" spans="1:6" x14ac:dyDescent="0.25">
      <c r="A14" s="6"/>
      <c r="D14" s="5"/>
    </row>
    <row r="15" spans="1:6" x14ac:dyDescent="0.25">
      <c r="A15" s="5"/>
      <c r="D15" s="5"/>
    </row>
  </sheetData>
  <mergeCells count="1">
    <mergeCell ref="B8:C8"/>
  </mergeCells>
  <hyperlinks>
    <hyperlink ref="E1" location="BG!A1" display="BG" xr:uid="{00000000-0004-0000-12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32"/>
  <sheetViews>
    <sheetView showGridLines="0" workbookViewId="0">
      <pane ySplit="9" topLeftCell="A10" activePane="bottomLeft" state="frozen"/>
      <selection activeCell="A24" sqref="A24"/>
      <selection pane="bottomLeft" activeCell="D3" sqref="D1:D3"/>
    </sheetView>
  </sheetViews>
  <sheetFormatPr baseColWidth="10" defaultColWidth="11.42578125" defaultRowHeight="12.75" x14ac:dyDescent="0.2"/>
  <cols>
    <col min="1" max="1" width="48.28515625" style="19" bestFit="1" customWidth="1"/>
    <col min="2" max="2" width="9.7109375" style="19" bestFit="1" customWidth="1"/>
    <col min="3" max="3" width="17.85546875" style="19" bestFit="1" customWidth="1"/>
    <col min="4" max="4" width="18.7109375" style="19" customWidth="1"/>
    <col min="5" max="5" width="16.42578125" style="19" customWidth="1"/>
    <col min="6" max="6" width="14.28515625" style="19" bestFit="1" customWidth="1"/>
    <col min="7" max="7" width="16.140625" style="19" customWidth="1"/>
    <col min="8" max="8" width="14.85546875" style="19" bestFit="1" customWidth="1"/>
    <col min="9" max="16384" width="11.42578125" style="19"/>
  </cols>
  <sheetData>
    <row r="1" spans="1:7" ht="15" x14ac:dyDescent="0.25">
      <c r="A1" s="19" t="s">
        <v>413</v>
      </c>
      <c r="B1" s="63"/>
      <c r="C1" s="241" t="s">
        <v>108</v>
      </c>
      <c r="D1" s="7"/>
      <c r="E1" s="19">
        <v>22</v>
      </c>
    </row>
    <row r="2" spans="1:7" x14ac:dyDescent="0.2">
      <c r="B2" s="63"/>
      <c r="C2" s="241"/>
    </row>
    <row r="3" spans="1:7" x14ac:dyDescent="0.2">
      <c r="B3" s="63"/>
      <c r="C3" s="241"/>
    </row>
    <row r="6" spans="1:7" x14ac:dyDescent="0.2">
      <c r="A6" s="119" t="s">
        <v>241</v>
      </c>
      <c r="B6" s="119"/>
      <c r="C6" s="119"/>
      <c r="D6" s="119"/>
      <c r="E6" s="119"/>
    </row>
    <row r="7" spans="1:7" x14ac:dyDescent="0.2">
      <c r="A7" s="21" t="s">
        <v>568</v>
      </c>
    </row>
    <row r="8" spans="1:7" x14ac:dyDescent="0.2">
      <c r="A8" s="106" t="s">
        <v>777</v>
      </c>
    </row>
    <row r="9" spans="1:7" x14ac:dyDescent="0.2">
      <c r="A9" s="708" t="s">
        <v>366</v>
      </c>
      <c r="B9" s="293"/>
      <c r="C9" s="293"/>
      <c r="D9" s="963">
        <v>45838</v>
      </c>
      <c r="E9" s="963">
        <v>45657</v>
      </c>
    </row>
    <row r="10" spans="1:7" ht="40.5" customHeight="1" x14ac:dyDescent="0.2">
      <c r="A10" s="251"/>
      <c r="B10" s="252" t="s">
        <v>132</v>
      </c>
      <c r="C10" s="253" t="s">
        <v>361</v>
      </c>
      <c r="D10" s="254">
        <v>2025</v>
      </c>
      <c r="E10" s="255">
        <v>2024</v>
      </c>
    </row>
    <row r="11" spans="1:7" x14ac:dyDescent="0.2">
      <c r="A11" s="212" t="s">
        <v>58</v>
      </c>
      <c r="B11" s="244"/>
      <c r="C11" s="244" t="str">
        <f>IFERROR(VLOOKUP(B11,#REF!,2,0),"")</f>
        <v/>
      </c>
      <c r="D11" s="248"/>
      <c r="E11" s="46"/>
    </row>
    <row r="12" spans="1:7" hidden="1" x14ac:dyDescent="0.2">
      <c r="A12" s="49" t="s">
        <v>360</v>
      </c>
      <c r="B12" s="244" t="e">
        <f>+#REF!</f>
        <v>#REF!</v>
      </c>
      <c r="C12" s="244" t="str">
        <f>IFERROR(VLOOKUP(B12,#REF!,2,0),"")</f>
        <v/>
      </c>
      <c r="D12" s="608">
        <v>0</v>
      </c>
      <c r="E12" s="240">
        <v>0</v>
      </c>
    </row>
    <row r="13" spans="1:7" hidden="1" x14ac:dyDescent="0.2">
      <c r="A13" s="49" t="s">
        <v>94</v>
      </c>
      <c r="B13" s="244" t="e">
        <f>+#REF!</f>
        <v>#REF!</v>
      </c>
      <c r="C13" s="244" t="str">
        <f>IFERROR(VLOOKUP(B13,#REF!,2,0),"")</f>
        <v/>
      </c>
      <c r="D13" s="608">
        <v>0</v>
      </c>
      <c r="E13" s="240">
        <v>0</v>
      </c>
    </row>
    <row r="14" spans="1:7" x14ac:dyDescent="0.2">
      <c r="A14" s="261" t="s">
        <v>422</v>
      </c>
      <c r="B14" s="244" t="s">
        <v>333</v>
      </c>
      <c r="C14" s="244" t="str">
        <f>IFERROR(VLOOKUP(B14,#REF!,2,0),"")</f>
        <v/>
      </c>
      <c r="D14" s="609">
        <v>6325820199</v>
      </c>
      <c r="E14" s="51">
        <v>18016672051</v>
      </c>
      <c r="F14" s="23"/>
      <c r="G14" s="23"/>
    </row>
    <row r="15" spans="1:7" ht="1.5" customHeight="1" x14ac:dyDescent="0.2">
      <c r="A15" s="261" t="s">
        <v>423</v>
      </c>
      <c r="B15" s="244" t="s">
        <v>333</v>
      </c>
      <c r="C15" s="244" t="str">
        <f>IFERROR(VLOOKUP(B15,#REF!,2,0),"")</f>
        <v/>
      </c>
      <c r="D15" s="608">
        <v>0</v>
      </c>
      <c r="E15" s="240"/>
    </row>
    <row r="16" spans="1:7" x14ac:dyDescent="0.2">
      <c r="A16" s="1056" t="s">
        <v>736</v>
      </c>
      <c r="B16" s="1057" t="s">
        <v>333</v>
      </c>
      <c r="C16" s="1057" t="str">
        <f>IFERROR(VLOOKUP(B16,#REF!,2,0),"")</f>
        <v/>
      </c>
      <c r="D16" s="609">
        <v>17704877234</v>
      </c>
      <c r="E16" s="51">
        <v>21552517382</v>
      </c>
      <c r="F16" s="23"/>
      <c r="G16" s="23"/>
    </row>
    <row r="17" spans="1:8" x14ac:dyDescent="0.2">
      <c r="A17" s="261" t="s">
        <v>418</v>
      </c>
      <c r="B17" s="244" t="s">
        <v>333</v>
      </c>
      <c r="C17" s="244" t="str">
        <f>IFERROR(VLOOKUP(B17,#REF!,2,0),"")</f>
        <v/>
      </c>
      <c r="D17" s="609">
        <v>-4909568093</v>
      </c>
      <c r="E17" s="51">
        <v>-6336746366</v>
      </c>
      <c r="F17" s="23"/>
      <c r="G17" s="23"/>
      <c r="H17" s="23"/>
    </row>
    <row r="18" spans="1:8" x14ac:dyDescent="0.2">
      <c r="A18" s="261" t="s">
        <v>424</v>
      </c>
      <c r="B18" s="244" t="s">
        <v>332</v>
      </c>
      <c r="C18" s="244" t="str">
        <f>IFERROR(VLOOKUP(B18,#REF!,2,0),"")</f>
        <v/>
      </c>
      <c r="D18" s="609">
        <v>1338255657</v>
      </c>
      <c r="E18" s="51">
        <v>87728540</v>
      </c>
    </row>
    <row r="19" spans="1:8" x14ac:dyDescent="0.2">
      <c r="A19" s="261" t="s">
        <v>752</v>
      </c>
      <c r="B19" s="244" t="s">
        <v>332</v>
      </c>
      <c r="C19" s="244" t="str">
        <f>IFERROR(VLOOKUP(B19,#REF!,2,0),"")</f>
        <v/>
      </c>
      <c r="D19" s="609">
        <v>7413908260</v>
      </c>
      <c r="E19" s="51">
        <v>6140577061</v>
      </c>
    </row>
    <row r="20" spans="1:8" hidden="1" x14ac:dyDescent="0.2">
      <c r="A20" s="261" t="s">
        <v>425</v>
      </c>
      <c r="B20" s="244" t="e">
        <f>+#REF!</f>
        <v>#REF!</v>
      </c>
      <c r="C20" s="244" t="str">
        <f>IFERROR(VLOOKUP(B20,#REF!,2,0),"")</f>
        <v/>
      </c>
      <c r="D20" s="608">
        <v>0</v>
      </c>
      <c r="E20" s="240">
        <v>0</v>
      </c>
    </row>
    <row r="21" spans="1:8" ht="13.5" thickBot="1" x14ac:dyDescent="0.25">
      <c r="A21" s="256" t="s">
        <v>96</v>
      </c>
      <c r="B21" s="21"/>
      <c r="C21" s="250"/>
      <c r="D21" s="246">
        <v>27873293257</v>
      </c>
      <c r="E21" s="257">
        <v>39460748668</v>
      </c>
    </row>
    <row r="22" spans="1:8" ht="13.5" thickTop="1" x14ac:dyDescent="0.2">
      <c r="A22" s="256"/>
      <c r="D22" s="122"/>
      <c r="E22" s="258"/>
    </row>
    <row r="23" spans="1:8" x14ac:dyDescent="0.2">
      <c r="A23" s="49"/>
      <c r="E23" s="46"/>
    </row>
    <row r="24" spans="1:8" ht="38.25" x14ac:dyDescent="0.2">
      <c r="A24" s="260"/>
      <c r="B24" s="247" t="s">
        <v>132</v>
      </c>
      <c r="C24" s="242" t="s">
        <v>361</v>
      </c>
      <c r="D24" s="243">
        <v>2025</v>
      </c>
      <c r="E24" s="259">
        <v>2024</v>
      </c>
    </row>
    <row r="25" spans="1:8" ht="14.25" customHeight="1" x14ac:dyDescent="0.2">
      <c r="A25" s="212" t="s">
        <v>365</v>
      </c>
      <c r="B25" s="43"/>
      <c r="C25" s="244" t="str">
        <f>IFERROR(VLOOKUP(B25,#REF!,2,0),"")</f>
        <v/>
      </c>
      <c r="D25" s="248"/>
      <c r="E25" s="46"/>
    </row>
    <row r="26" spans="1:8" hidden="1" x14ac:dyDescent="0.2">
      <c r="A26" s="49" t="s">
        <v>360</v>
      </c>
      <c r="B26" s="43"/>
      <c r="C26" s="244" t="str">
        <f>IFERROR(VLOOKUP(B26,#REF!,2,0),"")</f>
        <v/>
      </c>
      <c r="D26" s="122"/>
      <c r="E26" s="46"/>
    </row>
    <row r="27" spans="1:8" hidden="1" x14ac:dyDescent="0.2">
      <c r="A27" s="49" t="s">
        <v>94</v>
      </c>
      <c r="B27" s="43"/>
      <c r="C27" s="244" t="str">
        <f>IFERROR(VLOOKUP(B27,#REF!,2,0),"")</f>
        <v/>
      </c>
      <c r="D27" s="122"/>
      <c r="E27" s="46"/>
    </row>
    <row r="28" spans="1:8" hidden="1" x14ac:dyDescent="0.2">
      <c r="A28" s="49" t="s">
        <v>95</v>
      </c>
      <c r="B28" s="43"/>
      <c r="C28" s="244" t="str">
        <f>IFERROR(VLOOKUP(B28,#REF!,2,0),"")</f>
        <v/>
      </c>
      <c r="D28" s="122"/>
      <c r="E28" s="46"/>
    </row>
    <row r="29" spans="1:8" x14ac:dyDescent="0.2">
      <c r="A29" s="709" t="s">
        <v>96</v>
      </c>
      <c r="B29" s="183"/>
      <c r="C29" s="710"/>
      <c r="D29" s="711">
        <v>0</v>
      </c>
      <c r="E29" s="712">
        <v>0</v>
      </c>
    </row>
    <row r="30" spans="1:8" x14ac:dyDescent="0.2">
      <c r="E30" s="46"/>
    </row>
    <row r="31" spans="1:8" x14ac:dyDescent="0.2">
      <c r="A31" s="49"/>
      <c r="E31" s="46"/>
    </row>
    <row r="32" spans="1:8" x14ac:dyDescent="0.2">
      <c r="A32" s="160"/>
      <c r="B32" s="161"/>
      <c r="C32" s="161"/>
      <c r="D32" s="161"/>
      <c r="E32" s="162"/>
    </row>
  </sheetData>
  <hyperlinks>
    <hyperlink ref="C1" location="BG!A1" display="BG" xr:uid="{00000000-0004-0000-13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39"/>
  <sheetViews>
    <sheetView showGridLines="0" topLeftCell="A84" zoomScale="90" zoomScaleNormal="90" workbookViewId="0">
      <selection activeCell="F13" sqref="F13"/>
    </sheetView>
  </sheetViews>
  <sheetFormatPr baseColWidth="10" defaultColWidth="11.42578125" defaultRowHeight="12.75" x14ac:dyDescent="0.2"/>
  <cols>
    <col min="1" max="1" width="58.7109375" style="70" customWidth="1"/>
    <col min="2" max="2" width="11.7109375" style="70" customWidth="1"/>
    <col min="3" max="3" width="8.140625" style="70" bestFit="1" customWidth="1"/>
    <col min="4" max="4" width="8.140625" style="852" bestFit="1" customWidth="1"/>
    <col min="5" max="5" width="14.28515625" style="810" bestFit="1" customWidth="1"/>
    <col min="6" max="6" width="21.7109375" style="70" bestFit="1" customWidth="1"/>
    <col min="7" max="7" width="2.28515625" style="70" customWidth="1"/>
    <col min="8" max="8" width="11.7109375" style="70" bestFit="1" customWidth="1"/>
    <col min="9" max="9" width="8.140625" style="70" customWidth="1"/>
    <col min="10" max="10" width="8.140625" style="852" bestFit="1" customWidth="1"/>
    <col min="11" max="11" width="14.28515625" style="810" bestFit="1" customWidth="1"/>
    <col min="12" max="12" width="21.7109375" style="813" bestFit="1" customWidth="1"/>
    <col min="13" max="13" width="1.42578125" style="70" customWidth="1"/>
    <col min="14" max="16384" width="11.42578125" style="70"/>
  </cols>
  <sheetData>
    <row r="1" spans="1:15" ht="15" x14ac:dyDescent="0.25">
      <c r="A1" s="70" t="s">
        <v>413</v>
      </c>
      <c r="E1" s="1084" t="s">
        <v>108</v>
      </c>
      <c r="F1" s="7"/>
      <c r="K1" s="810">
        <v>25</v>
      </c>
      <c r="L1" s="620" t="s">
        <v>108</v>
      </c>
    </row>
    <row r="6" spans="1:15" x14ac:dyDescent="0.2">
      <c r="A6" s="204" t="s">
        <v>242</v>
      </c>
      <c r="B6" s="173"/>
      <c r="C6" s="173"/>
      <c r="D6" s="713"/>
      <c r="E6" s="1085"/>
      <c r="F6" s="173"/>
      <c r="G6" s="173"/>
      <c r="H6" s="173"/>
      <c r="I6" s="173"/>
      <c r="J6" s="713"/>
      <c r="K6" s="1085"/>
      <c r="L6" s="568"/>
    </row>
    <row r="7" spans="1:15" x14ac:dyDescent="0.2">
      <c r="A7" s="714" t="s">
        <v>777</v>
      </c>
      <c r="L7" s="715"/>
    </row>
    <row r="8" spans="1:15" x14ac:dyDescent="0.2">
      <c r="A8" s="714" t="s">
        <v>779</v>
      </c>
      <c r="L8" s="715"/>
    </row>
    <row r="9" spans="1:15" x14ac:dyDescent="0.2">
      <c r="A9" s="714"/>
      <c r="B9" s="22"/>
      <c r="C9" s="22"/>
      <c r="D9" s="807"/>
      <c r="E9" s="1086"/>
      <c r="F9" s="22"/>
      <c r="G9" s="22"/>
      <c r="H9" s="22"/>
      <c r="I9" s="22"/>
      <c r="J9" s="807"/>
      <c r="K9" s="1086"/>
      <c r="L9" s="716"/>
      <c r="M9" s="22"/>
      <c r="N9" s="22"/>
      <c r="O9" s="22"/>
    </row>
    <row r="10" spans="1:15" x14ac:dyDescent="0.2">
      <c r="A10" s="714"/>
      <c r="L10" s="715"/>
    </row>
    <row r="11" spans="1:15" x14ac:dyDescent="0.2">
      <c r="A11" s="717" t="s">
        <v>58</v>
      </c>
      <c r="B11" s="645"/>
      <c r="C11" s="645"/>
      <c r="D11" s="646"/>
      <c r="E11" s="1087"/>
      <c r="F11" s="645"/>
      <c r="G11" s="645"/>
      <c r="H11" s="645"/>
      <c r="I11" s="645"/>
      <c r="J11" s="646"/>
      <c r="K11" s="1087"/>
      <c r="L11" s="718"/>
    </row>
    <row r="12" spans="1:15" x14ac:dyDescent="0.2">
      <c r="A12" s="79"/>
      <c r="B12" s="25"/>
      <c r="C12" s="25"/>
      <c r="D12" s="808">
        <v>2025</v>
      </c>
      <c r="E12" s="1022"/>
      <c r="F12" s="25"/>
      <c r="H12" s="25"/>
      <c r="I12" s="25"/>
      <c r="J12" s="808">
        <v>2024</v>
      </c>
      <c r="K12" s="1022"/>
      <c r="L12" s="719"/>
    </row>
    <row r="13" spans="1:15" ht="38.25" x14ac:dyDescent="0.2">
      <c r="A13" s="720" t="s">
        <v>372</v>
      </c>
      <c r="B13" s="263" t="s">
        <v>98</v>
      </c>
      <c r="C13" s="264" t="s">
        <v>369</v>
      </c>
      <c r="D13" s="264" t="s">
        <v>243</v>
      </c>
      <c r="E13" s="1088" t="s">
        <v>569</v>
      </c>
      <c r="F13" s="263" t="s">
        <v>100</v>
      </c>
      <c r="G13" s="647"/>
      <c r="H13" s="263" t="s">
        <v>98</v>
      </c>
      <c r="I13" s="264" t="s">
        <v>369</v>
      </c>
      <c r="J13" s="264" t="s">
        <v>243</v>
      </c>
      <c r="K13" s="1088" t="s">
        <v>569</v>
      </c>
      <c r="L13" s="721" t="s">
        <v>100</v>
      </c>
    </row>
    <row r="14" spans="1:15" x14ac:dyDescent="0.2">
      <c r="A14" s="722" t="s">
        <v>372</v>
      </c>
      <c r="B14" s="809"/>
      <c r="C14" s="852"/>
      <c r="H14" s="809"/>
      <c r="I14" s="852"/>
      <c r="L14" s="723"/>
    </row>
    <row r="15" spans="1:15" x14ac:dyDescent="0.2">
      <c r="A15" s="714" t="s">
        <v>472</v>
      </c>
      <c r="B15" s="1100">
        <v>45806</v>
      </c>
      <c r="C15" s="852" t="s">
        <v>333</v>
      </c>
      <c r="D15" s="852" t="s">
        <v>363</v>
      </c>
      <c r="E15" s="810">
        <v>0</v>
      </c>
      <c r="F15" s="70" t="s">
        <v>471</v>
      </c>
      <c r="H15" s="1100">
        <v>45806</v>
      </c>
      <c r="I15" s="852" t="s">
        <v>333</v>
      </c>
      <c r="J15" s="852" t="s">
        <v>363</v>
      </c>
      <c r="K15" s="810">
        <v>370582745</v>
      </c>
      <c r="L15" s="723" t="s">
        <v>471</v>
      </c>
    </row>
    <row r="16" spans="1:15" x14ac:dyDescent="0.2">
      <c r="A16" s="714" t="s">
        <v>570</v>
      </c>
      <c r="B16" s="1100">
        <v>46182</v>
      </c>
      <c r="C16" s="852" t="s">
        <v>333</v>
      </c>
      <c r="D16" s="852" t="s">
        <v>363</v>
      </c>
      <c r="E16" s="810">
        <v>1612166681</v>
      </c>
      <c r="F16" s="70" t="s">
        <v>473</v>
      </c>
      <c r="H16" s="1100">
        <v>45758</v>
      </c>
      <c r="I16" s="852" t="s">
        <v>333</v>
      </c>
      <c r="J16" s="852" t="s">
        <v>363</v>
      </c>
      <c r="K16" s="810">
        <v>280776609</v>
      </c>
      <c r="L16" s="723" t="s">
        <v>473</v>
      </c>
    </row>
    <row r="17" spans="1:12" x14ac:dyDescent="0.2">
      <c r="A17" s="714" t="s">
        <v>474</v>
      </c>
      <c r="B17" s="1100">
        <v>46185</v>
      </c>
      <c r="C17" s="852" t="s">
        <v>333</v>
      </c>
      <c r="D17" s="852" t="s">
        <v>363</v>
      </c>
      <c r="E17" s="810">
        <v>8549952874</v>
      </c>
      <c r="F17" s="70" t="s">
        <v>471</v>
      </c>
      <c r="H17" s="1100">
        <v>45998</v>
      </c>
      <c r="I17" s="852" t="s">
        <v>333</v>
      </c>
      <c r="J17" s="852" t="s">
        <v>363</v>
      </c>
      <c r="K17" s="810">
        <v>8481594357</v>
      </c>
      <c r="L17" s="723" t="s">
        <v>471</v>
      </c>
    </row>
    <row r="18" spans="1:12" x14ac:dyDescent="0.2">
      <c r="A18" s="714" t="s">
        <v>475</v>
      </c>
      <c r="B18" s="1100">
        <v>46186</v>
      </c>
      <c r="C18" s="852" t="s">
        <v>333</v>
      </c>
      <c r="D18" s="852" t="s">
        <v>363</v>
      </c>
      <c r="E18" s="810">
        <v>4743934965</v>
      </c>
      <c r="F18" s="19" t="s">
        <v>471</v>
      </c>
      <c r="H18" s="1100">
        <v>45989</v>
      </c>
      <c r="I18" s="852" t="s">
        <v>333</v>
      </c>
      <c r="J18" s="852" t="s">
        <v>363</v>
      </c>
      <c r="K18" s="810">
        <v>6993559161</v>
      </c>
      <c r="L18" s="723" t="s">
        <v>471</v>
      </c>
    </row>
    <row r="19" spans="1:12" x14ac:dyDescent="0.2">
      <c r="A19" s="1101" t="s">
        <v>707</v>
      </c>
      <c r="B19" s="1100">
        <v>46183</v>
      </c>
      <c r="C19" s="852" t="s">
        <v>333</v>
      </c>
      <c r="D19" s="852" t="s">
        <v>363</v>
      </c>
      <c r="E19" s="810">
        <v>5948333355</v>
      </c>
      <c r="F19" s="70" t="s">
        <v>473</v>
      </c>
      <c r="H19" s="1100">
        <v>46013</v>
      </c>
      <c r="I19" s="852" t="s">
        <v>333</v>
      </c>
      <c r="J19" s="852" t="s">
        <v>363</v>
      </c>
      <c r="K19" s="810">
        <v>3314166666</v>
      </c>
      <c r="L19" s="723" t="s">
        <v>473</v>
      </c>
    </row>
    <row r="20" spans="1:12" x14ac:dyDescent="0.2">
      <c r="A20" s="714" t="s">
        <v>654</v>
      </c>
      <c r="B20" s="1100">
        <v>46051</v>
      </c>
      <c r="C20" s="852" t="s">
        <v>333</v>
      </c>
      <c r="D20" s="852" t="s">
        <v>363</v>
      </c>
      <c r="E20" s="810">
        <v>1009396208</v>
      </c>
      <c r="F20" s="19" t="s">
        <v>471</v>
      </c>
      <c r="H20" s="1100">
        <v>45957</v>
      </c>
      <c r="I20" s="852" t="s">
        <v>333</v>
      </c>
      <c r="J20" s="852" t="s">
        <v>363</v>
      </c>
      <c r="K20" s="810">
        <v>1340201513</v>
      </c>
      <c r="L20" s="723" t="s">
        <v>471</v>
      </c>
    </row>
    <row r="21" spans="1:12" x14ac:dyDescent="0.2">
      <c r="A21" s="714" t="s">
        <v>476</v>
      </c>
      <c r="B21" s="1100">
        <v>46190</v>
      </c>
      <c r="C21" s="852" t="s">
        <v>333</v>
      </c>
      <c r="D21" s="852" t="s">
        <v>363</v>
      </c>
      <c r="E21" s="810">
        <v>1107485538</v>
      </c>
      <c r="F21" s="19" t="s">
        <v>473</v>
      </c>
      <c r="H21" s="1100">
        <v>45917</v>
      </c>
      <c r="I21" s="852" t="s">
        <v>333</v>
      </c>
      <c r="J21" s="852" t="s">
        <v>363</v>
      </c>
      <c r="K21" s="810">
        <v>892493010</v>
      </c>
      <c r="L21" s="723" t="s">
        <v>473</v>
      </c>
    </row>
    <row r="22" spans="1:12" x14ac:dyDescent="0.2">
      <c r="A22" s="714" t="s">
        <v>477</v>
      </c>
      <c r="B22" s="1100">
        <v>46143</v>
      </c>
      <c r="C22" s="852" t="s">
        <v>333</v>
      </c>
      <c r="D22" s="852" t="s">
        <v>363</v>
      </c>
      <c r="E22" s="810">
        <v>1555372749</v>
      </c>
      <c r="F22" s="19" t="s">
        <v>473</v>
      </c>
      <c r="H22" s="1100">
        <v>45994</v>
      </c>
      <c r="I22" s="852" t="s">
        <v>333</v>
      </c>
      <c r="J22" s="852" t="s">
        <v>363</v>
      </c>
      <c r="K22" s="810">
        <v>1945240476</v>
      </c>
      <c r="L22" s="723" t="s">
        <v>473</v>
      </c>
    </row>
    <row r="23" spans="1:12" x14ac:dyDescent="0.2">
      <c r="A23" s="714" t="s">
        <v>602</v>
      </c>
      <c r="B23" s="1100">
        <v>46117</v>
      </c>
      <c r="C23" s="852" t="s">
        <v>333</v>
      </c>
      <c r="D23" s="852" t="s">
        <v>363</v>
      </c>
      <c r="E23" s="810">
        <v>1846304640</v>
      </c>
      <c r="F23" s="19" t="s">
        <v>473</v>
      </c>
      <c r="H23" s="1100">
        <v>45925</v>
      </c>
      <c r="I23" s="852" t="s">
        <v>333</v>
      </c>
      <c r="J23" s="852" t="s">
        <v>363</v>
      </c>
      <c r="K23" s="810">
        <v>2924316573</v>
      </c>
      <c r="L23" s="723" t="s">
        <v>473</v>
      </c>
    </row>
    <row r="24" spans="1:12" x14ac:dyDescent="0.2">
      <c r="A24" s="714" t="s">
        <v>746</v>
      </c>
      <c r="B24" s="1100">
        <v>46147</v>
      </c>
      <c r="C24" s="852" t="s">
        <v>333</v>
      </c>
      <c r="D24" s="852" t="s">
        <v>363</v>
      </c>
      <c r="E24" s="810">
        <v>1744787724</v>
      </c>
      <c r="F24" s="19" t="s">
        <v>471</v>
      </c>
      <c r="H24" s="1100"/>
      <c r="I24" s="852"/>
      <c r="K24" s="810">
        <v>0</v>
      </c>
      <c r="L24" s="723"/>
    </row>
    <row r="25" spans="1:12" x14ac:dyDescent="0.2">
      <c r="A25" s="714" t="s">
        <v>478</v>
      </c>
      <c r="B25" s="1100">
        <v>46120</v>
      </c>
      <c r="C25" s="852" t="s">
        <v>333</v>
      </c>
      <c r="D25" s="852" t="s">
        <v>363</v>
      </c>
      <c r="E25" s="810">
        <v>787500000</v>
      </c>
      <c r="F25" s="19" t="s">
        <v>473</v>
      </c>
      <c r="H25" s="1100">
        <v>45853</v>
      </c>
      <c r="I25" s="852" t="s">
        <v>333</v>
      </c>
      <c r="J25" s="852" t="s">
        <v>363</v>
      </c>
      <c r="K25" s="810">
        <v>873598119</v>
      </c>
      <c r="L25" s="723" t="s">
        <v>473</v>
      </c>
    </row>
    <row r="26" spans="1:12" x14ac:dyDescent="0.2">
      <c r="A26" s="714" t="s">
        <v>737</v>
      </c>
      <c r="B26" s="1100">
        <v>46078</v>
      </c>
      <c r="C26" s="852" t="s">
        <v>333</v>
      </c>
      <c r="D26" s="852" t="s">
        <v>363</v>
      </c>
      <c r="E26" s="810">
        <v>3924199499</v>
      </c>
      <c r="F26" s="19" t="s">
        <v>473</v>
      </c>
      <c r="H26" s="1100">
        <v>45994</v>
      </c>
      <c r="I26" s="852" t="s">
        <v>333</v>
      </c>
      <c r="J26" s="852" t="s">
        <v>363</v>
      </c>
      <c r="K26" s="810">
        <v>4189234695</v>
      </c>
      <c r="L26" s="723" t="s">
        <v>473</v>
      </c>
    </row>
    <row r="27" spans="1:12" x14ac:dyDescent="0.2">
      <c r="A27" s="714" t="s">
        <v>693</v>
      </c>
      <c r="B27" s="1100">
        <v>46200</v>
      </c>
      <c r="C27" s="852" t="s">
        <v>333</v>
      </c>
      <c r="D27" s="852" t="s">
        <v>363</v>
      </c>
      <c r="E27" s="810">
        <v>2953223079</v>
      </c>
      <c r="F27" s="70" t="s">
        <v>473</v>
      </c>
      <c r="H27" s="1100">
        <v>45979</v>
      </c>
      <c r="I27" s="852" t="s">
        <v>333</v>
      </c>
      <c r="J27" s="852" t="s">
        <v>363</v>
      </c>
      <c r="K27" s="810">
        <v>2719156290</v>
      </c>
      <c r="L27" s="723" t="s">
        <v>473</v>
      </c>
    </row>
    <row r="28" spans="1:12" x14ac:dyDescent="0.2">
      <c r="A28" s="1102" t="s">
        <v>711</v>
      </c>
      <c r="B28" s="1098">
        <v>45946</v>
      </c>
      <c r="C28" s="852" t="s">
        <v>333</v>
      </c>
      <c r="D28" s="852" t="s">
        <v>363</v>
      </c>
      <c r="E28" s="810">
        <v>406689796</v>
      </c>
      <c r="F28" s="70" t="s">
        <v>471</v>
      </c>
      <c r="H28" s="1098">
        <v>45946</v>
      </c>
      <c r="I28" s="852" t="s">
        <v>333</v>
      </c>
      <c r="J28" s="852" t="s">
        <v>363</v>
      </c>
      <c r="K28" s="810">
        <v>1155649700</v>
      </c>
      <c r="L28" s="723" t="s">
        <v>471</v>
      </c>
    </row>
    <row r="29" spans="1:12" x14ac:dyDescent="0.2">
      <c r="A29" s="1102" t="s">
        <v>729</v>
      </c>
      <c r="B29" s="1098">
        <v>45976</v>
      </c>
      <c r="C29" s="852" t="s">
        <v>333</v>
      </c>
      <c r="D29" s="852" t="s">
        <v>363</v>
      </c>
      <c r="E29" s="810">
        <v>608079947</v>
      </c>
      <c r="F29" s="70" t="s">
        <v>471</v>
      </c>
      <c r="H29" s="1098">
        <v>45976</v>
      </c>
      <c r="I29" s="852" t="s">
        <v>333</v>
      </c>
      <c r="J29" s="852" t="s">
        <v>363</v>
      </c>
      <c r="K29" s="810">
        <v>1291462500</v>
      </c>
      <c r="L29" s="723" t="s">
        <v>471</v>
      </c>
    </row>
    <row r="30" spans="1:12" x14ac:dyDescent="0.2">
      <c r="A30" s="1102" t="s">
        <v>472</v>
      </c>
      <c r="B30" s="1100">
        <v>45107</v>
      </c>
      <c r="C30" s="852" t="s">
        <v>333</v>
      </c>
      <c r="D30" s="852" t="s">
        <v>363</v>
      </c>
      <c r="E30" s="810">
        <v>4237734</v>
      </c>
      <c r="F30" s="70" t="s">
        <v>494</v>
      </c>
      <c r="H30" s="1100">
        <v>45107</v>
      </c>
      <c r="I30" s="852" t="s">
        <v>333</v>
      </c>
      <c r="J30" s="852" t="s">
        <v>363</v>
      </c>
      <c r="K30" s="810">
        <v>4237734</v>
      </c>
      <c r="L30" s="723" t="s">
        <v>494</v>
      </c>
    </row>
    <row r="31" spans="1:12" x14ac:dyDescent="0.2">
      <c r="A31" s="722" t="s">
        <v>187</v>
      </c>
      <c r="C31" s="852"/>
      <c r="D31" s="852" t="s">
        <v>643</v>
      </c>
      <c r="I31" s="852"/>
      <c r="J31" s="852" t="s">
        <v>643</v>
      </c>
      <c r="L31" s="723"/>
    </row>
    <row r="32" spans="1:12" x14ac:dyDescent="0.2">
      <c r="A32" s="714" t="s">
        <v>486</v>
      </c>
      <c r="B32" s="1098">
        <v>45825</v>
      </c>
      <c r="C32" s="852" t="s">
        <v>333</v>
      </c>
      <c r="D32" s="852" t="s">
        <v>363</v>
      </c>
      <c r="E32" s="810">
        <v>0</v>
      </c>
      <c r="F32" s="70" t="s">
        <v>473</v>
      </c>
      <c r="H32" s="1098">
        <v>45825</v>
      </c>
      <c r="I32" s="852" t="s">
        <v>333</v>
      </c>
      <c r="J32" s="852" t="s">
        <v>363</v>
      </c>
      <c r="K32" s="810">
        <v>5000000000</v>
      </c>
      <c r="L32" s="723" t="s">
        <v>473</v>
      </c>
    </row>
    <row r="33" spans="1:12" x14ac:dyDescent="0.2">
      <c r="A33" s="732" t="s">
        <v>487</v>
      </c>
      <c r="B33" s="1058">
        <v>46098</v>
      </c>
      <c r="C33" s="586" t="s">
        <v>333</v>
      </c>
      <c r="D33" s="586" t="s">
        <v>363</v>
      </c>
      <c r="E33" s="1094">
        <v>5000000000</v>
      </c>
      <c r="F33" s="587" t="s">
        <v>473</v>
      </c>
      <c r="H33" s="1058">
        <v>46098</v>
      </c>
      <c r="I33" s="586" t="s">
        <v>333</v>
      </c>
      <c r="J33" s="586" t="s">
        <v>363</v>
      </c>
      <c r="K33" s="1094">
        <v>0</v>
      </c>
      <c r="L33" s="723" t="s">
        <v>473</v>
      </c>
    </row>
    <row r="34" spans="1:12" hidden="1" x14ac:dyDescent="0.2">
      <c r="A34" s="714" t="s">
        <v>488</v>
      </c>
      <c r="B34" s="1098">
        <v>45363</v>
      </c>
      <c r="C34" s="852" t="s">
        <v>333</v>
      </c>
      <c r="D34" s="852" t="s">
        <v>363</v>
      </c>
      <c r="E34" s="810">
        <v>0</v>
      </c>
      <c r="F34" s="70" t="s">
        <v>473</v>
      </c>
      <c r="H34" s="1098">
        <v>45363</v>
      </c>
      <c r="I34" s="852" t="s">
        <v>333</v>
      </c>
      <c r="J34" s="852" t="s">
        <v>363</v>
      </c>
      <c r="K34" s="810">
        <v>0</v>
      </c>
      <c r="L34" s="723" t="s">
        <v>473</v>
      </c>
    </row>
    <row r="35" spans="1:12" hidden="1" x14ac:dyDescent="0.2">
      <c r="A35" s="714" t="s">
        <v>489</v>
      </c>
      <c r="B35" s="1098">
        <v>45603</v>
      </c>
      <c r="C35" s="852" t="s">
        <v>333</v>
      </c>
      <c r="D35" s="852" t="s">
        <v>363</v>
      </c>
      <c r="E35" s="810">
        <v>0</v>
      </c>
      <c r="F35" s="70" t="s">
        <v>473</v>
      </c>
      <c r="H35" s="1098">
        <v>45603</v>
      </c>
      <c r="I35" s="852" t="s">
        <v>333</v>
      </c>
      <c r="J35" s="852" t="s">
        <v>363</v>
      </c>
      <c r="K35" s="810">
        <v>0</v>
      </c>
      <c r="L35" s="723" t="s">
        <v>473</v>
      </c>
    </row>
    <row r="36" spans="1:12" hidden="1" x14ac:dyDescent="0.2">
      <c r="A36" s="714" t="s">
        <v>491</v>
      </c>
      <c r="B36" s="1098">
        <v>45456</v>
      </c>
      <c r="C36" s="852" t="s">
        <v>333</v>
      </c>
      <c r="D36" s="852" t="s">
        <v>363</v>
      </c>
      <c r="E36" s="810">
        <v>0</v>
      </c>
      <c r="F36" s="70" t="s">
        <v>473</v>
      </c>
      <c r="H36" s="1098">
        <v>45456</v>
      </c>
      <c r="I36" s="852" t="s">
        <v>333</v>
      </c>
      <c r="J36" s="852" t="s">
        <v>363</v>
      </c>
      <c r="K36" s="810">
        <v>0</v>
      </c>
      <c r="L36" s="723" t="s">
        <v>473</v>
      </c>
    </row>
    <row r="37" spans="1:12" x14ac:dyDescent="0.2">
      <c r="A37" s="714" t="s">
        <v>492</v>
      </c>
      <c r="B37" s="1098">
        <v>45729</v>
      </c>
      <c r="C37" s="586" t="s">
        <v>333</v>
      </c>
      <c r="D37" s="586" t="s">
        <v>363</v>
      </c>
      <c r="E37" s="1094">
        <v>0</v>
      </c>
      <c r="F37" s="587" t="s">
        <v>473</v>
      </c>
      <c r="H37" s="1098">
        <v>45729</v>
      </c>
      <c r="I37" s="586" t="s">
        <v>333</v>
      </c>
      <c r="J37" s="586" t="s">
        <v>363</v>
      </c>
      <c r="K37" s="1094">
        <v>1500000000</v>
      </c>
      <c r="L37" s="723" t="s">
        <v>473</v>
      </c>
    </row>
    <row r="38" spans="1:12" hidden="1" x14ac:dyDescent="0.2">
      <c r="A38" s="714" t="s">
        <v>493</v>
      </c>
      <c r="B38" s="1098">
        <v>45547</v>
      </c>
      <c r="C38" s="852" t="s">
        <v>333</v>
      </c>
      <c r="D38" s="852" t="s">
        <v>363</v>
      </c>
      <c r="E38" s="810">
        <v>0</v>
      </c>
      <c r="F38" s="70" t="s">
        <v>473</v>
      </c>
      <c r="H38" s="1098">
        <v>45547</v>
      </c>
      <c r="I38" s="852" t="s">
        <v>333</v>
      </c>
      <c r="J38" s="852" t="s">
        <v>363</v>
      </c>
      <c r="K38" s="810">
        <v>0</v>
      </c>
      <c r="L38" s="723" t="s">
        <v>473</v>
      </c>
    </row>
    <row r="39" spans="1:12" x14ac:dyDescent="0.2">
      <c r="A39" s="714" t="s">
        <v>605</v>
      </c>
      <c r="B39" s="1098">
        <v>45911</v>
      </c>
      <c r="C39" s="586" t="s">
        <v>333</v>
      </c>
      <c r="D39" s="586" t="s">
        <v>363</v>
      </c>
      <c r="E39" s="1094">
        <v>2500000000</v>
      </c>
      <c r="F39" s="587" t="s">
        <v>473</v>
      </c>
      <c r="H39" s="1098">
        <v>45911</v>
      </c>
      <c r="I39" s="586" t="s">
        <v>333</v>
      </c>
      <c r="J39" s="586" t="s">
        <v>363</v>
      </c>
      <c r="K39" s="1094">
        <v>2500000000</v>
      </c>
      <c r="L39" s="723" t="s">
        <v>473</v>
      </c>
    </row>
    <row r="40" spans="1:12" x14ac:dyDescent="0.2">
      <c r="A40" s="732" t="s">
        <v>606</v>
      </c>
      <c r="B40" s="1058">
        <v>46170</v>
      </c>
      <c r="C40" s="586" t="s">
        <v>333</v>
      </c>
      <c r="D40" s="586" t="s">
        <v>363</v>
      </c>
      <c r="E40" s="1094">
        <v>2500000000</v>
      </c>
      <c r="F40" s="587" t="s">
        <v>473</v>
      </c>
      <c r="H40" s="1058">
        <v>46170</v>
      </c>
      <c r="I40" s="586" t="s">
        <v>333</v>
      </c>
      <c r="J40" s="586" t="s">
        <v>363</v>
      </c>
      <c r="K40" s="1094">
        <v>0</v>
      </c>
      <c r="L40" s="723" t="s">
        <v>473</v>
      </c>
    </row>
    <row r="41" spans="1:12" x14ac:dyDescent="0.2">
      <c r="A41" s="714" t="s">
        <v>615</v>
      </c>
      <c r="B41" s="1098">
        <v>45951</v>
      </c>
      <c r="C41" s="586" t="s">
        <v>333</v>
      </c>
      <c r="D41" s="586" t="s">
        <v>363</v>
      </c>
      <c r="E41" s="1094">
        <v>3000000000</v>
      </c>
      <c r="F41" s="587" t="s">
        <v>473</v>
      </c>
      <c r="H41" s="1098">
        <v>45951</v>
      </c>
      <c r="I41" s="586" t="s">
        <v>333</v>
      </c>
      <c r="J41" s="586" t="s">
        <v>363</v>
      </c>
      <c r="K41" s="1094">
        <v>3000000000</v>
      </c>
      <c r="L41" s="723" t="s">
        <v>473</v>
      </c>
    </row>
    <row r="42" spans="1:12" x14ac:dyDescent="0.2">
      <c r="A42" s="714" t="s">
        <v>616</v>
      </c>
      <c r="B42" s="1098">
        <v>45982</v>
      </c>
      <c r="C42" s="586" t="s">
        <v>333</v>
      </c>
      <c r="D42" s="586" t="s">
        <v>363</v>
      </c>
      <c r="E42" s="1094">
        <v>3000000000</v>
      </c>
      <c r="F42" s="587" t="s">
        <v>473</v>
      </c>
      <c r="H42" s="1098">
        <v>45982</v>
      </c>
      <c r="I42" s="586" t="s">
        <v>333</v>
      </c>
      <c r="J42" s="586" t="s">
        <v>363</v>
      </c>
      <c r="K42" s="1094">
        <v>3000000000</v>
      </c>
      <c r="L42" s="723" t="s">
        <v>473</v>
      </c>
    </row>
    <row r="43" spans="1:12" hidden="1" x14ac:dyDescent="0.2">
      <c r="A43" s="714" t="s">
        <v>709</v>
      </c>
      <c r="B43" s="1098">
        <v>45630</v>
      </c>
      <c r="C43" s="852" t="s">
        <v>333</v>
      </c>
      <c r="D43" s="852" t="s">
        <v>363</v>
      </c>
      <c r="E43" s="810">
        <v>0</v>
      </c>
      <c r="F43" s="70" t="s">
        <v>473</v>
      </c>
      <c r="H43" s="1098">
        <v>45630</v>
      </c>
      <c r="I43" s="852" t="s">
        <v>333</v>
      </c>
      <c r="J43" s="852" t="s">
        <v>363</v>
      </c>
      <c r="K43" s="810">
        <v>0</v>
      </c>
      <c r="L43" s="723" t="s">
        <v>473</v>
      </c>
    </row>
    <row r="44" spans="1:12" hidden="1" x14ac:dyDescent="0.2">
      <c r="A44" s="714" t="s">
        <v>710</v>
      </c>
      <c r="B44" s="1098">
        <v>45646</v>
      </c>
      <c r="C44" s="852" t="s">
        <v>333</v>
      </c>
      <c r="D44" s="852" t="s">
        <v>363</v>
      </c>
      <c r="E44" s="810">
        <v>0</v>
      </c>
      <c r="F44" s="70" t="s">
        <v>473</v>
      </c>
      <c r="H44" s="1098">
        <v>45646</v>
      </c>
      <c r="I44" s="852" t="s">
        <v>333</v>
      </c>
      <c r="J44" s="852" t="s">
        <v>363</v>
      </c>
      <c r="K44" s="810">
        <v>0</v>
      </c>
      <c r="L44" s="723" t="s">
        <v>473</v>
      </c>
    </row>
    <row r="45" spans="1:12" x14ac:dyDescent="0.2">
      <c r="A45" s="714" t="s">
        <v>742</v>
      </c>
      <c r="B45" s="1098">
        <v>45972</v>
      </c>
      <c r="C45" s="852" t="s">
        <v>333</v>
      </c>
      <c r="D45" s="852" t="s">
        <v>363</v>
      </c>
      <c r="E45" s="810">
        <v>4510630000</v>
      </c>
      <c r="F45" s="70" t="s">
        <v>473</v>
      </c>
      <c r="H45" s="1098">
        <v>45972</v>
      </c>
      <c r="I45" s="852" t="s">
        <v>333</v>
      </c>
      <c r="J45" s="852" t="s">
        <v>363</v>
      </c>
      <c r="K45" s="810">
        <v>4510630000</v>
      </c>
      <c r="L45" s="723" t="s">
        <v>473</v>
      </c>
    </row>
    <row r="46" spans="1:12" x14ac:dyDescent="0.2">
      <c r="A46" s="714" t="s">
        <v>743</v>
      </c>
      <c r="B46" s="1098">
        <v>46010</v>
      </c>
      <c r="C46" s="852" t="s">
        <v>333</v>
      </c>
      <c r="D46" s="852" t="s">
        <v>363</v>
      </c>
      <c r="E46" s="810">
        <v>4464285000</v>
      </c>
      <c r="F46" s="70" t="s">
        <v>473</v>
      </c>
      <c r="H46" s="1098">
        <v>46010</v>
      </c>
      <c r="I46" s="852" t="s">
        <v>333</v>
      </c>
      <c r="J46" s="852" t="s">
        <v>363</v>
      </c>
      <c r="K46" s="810">
        <v>4464285000</v>
      </c>
      <c r="L46" s="723" t="s">
        <v>473</v>
      </c>
    </row>
    <row r="47" spans="1:12" x14ac:dyDescent="0.2">
      <c r="A47" s="714"/>
      <c r="B47" s="809"/>
      <c r="C47" s="852"/>
      <c r="H47" s="809"/>
      <c r="I47" s="852"/>
      <c r="L47" s="723"/>
    </row>
    <row r="48" spans="1:12" x14ac:dyDescent="0.2">
      <c r="A48" s="722" t="s">
        <v>370</v>
      </c>
      <c r="C48" s="852"/>
      <c r="D48" s="852" t="s">
        <v>643</v>
      </c>
      <c r="I48" s="852"/>
      <c r="J48" s="852" t="s">
        <v>643</v>
      </c>
      <c r="L48" s="723"/>
    </row>
    <row r="49" spans="1:12" x14ac:dyDescent="0.2">
      <c r="A49" s="714"/>
      <c r="C49" s="852"/>
      <c r="I49" s="852"/>
      <c r="L49" s="723"/>
    </row>
    <row r="50" spans="1:12" x14ac:dyDescent="0.2">
      <c r="A50" s="724" t="s">
        <v>479</v>
      </c>
      <c r="C50" s="852"/>
      <c r="D50" s="852" t="s">
        <v>643</v>
      </c>
      <c r="I50" s="852"/>
      <c r="J50" s="852" t="s">
        <v>643</v>
      </c>
      <c r="L50" s="723"/>
    </row>
    <row r="51" spans="1:12" x14ac:dyDescent="0.2">
      <c r="A51" s="47" t="s">
        <v>373</v>
      </c>
      <c r="C51" s="852"/>
      <c r="D51" s="852" t="s">
        <v>643</v>
      </c>
      <c r="I51" s="852"/>
      <c r="J51" s="852" t="s">
        <v>643</v>
      </c>
      <c r="L51" s="723"/>
    </row>
    <row r="52" spans="1:12" x14ac:dyDescent="0.2">
      <c r="A52" s="725" t="s">
        <v>371</v>
      </c>
      <c r="B52" s="119"/>
      <c r="C52" s="114"/>
      <c r="D52" s="114" t="s">
        <v>643</v>
      </c>
      <c r="E52" s="1089"/>
      <c r="F52" s="119"/>
      <c r="G52" s="119"/>
      <c r="H52" s="119"/>
      <c r="I52" s="114"/>
      <c r="J52" s="114" t="s">
        <v>643</v>
      </c>
      <c r="K52" s="1089"/>
      <c r="L52" s="119"/>
    </row>
    <row r="53" spans="1:12" x14ac:dyDescent="0.2">
      <c r="A53" s="714" t="s">
        <v>472</v>
      </c>
      <c r="B53" s="1100">
        <v>45806</v>
      </c>
      <c r="C53" s="852" t="s">
        <v>333</v>
      </c>
      <c r="D53" s="852" t="s">
        <v>363</v>
      </c>
      <c r="E53" s="810">
        <v>0</v>
      </c>
      <c r="F53" s="70" t="s">
        <v>471</v>
      </c>
      <c r="H53" s="1100">
        <v>45806</v>
      </c>
      <c r="I53" s="852" t="s">
        <v>333</v>
      </c>
      <c r="J53" s="852" t="s">
        <v>363</v>
      </c>
      <c r="K53" s="810">
        <v>9844899</v>
      </c>
      <c r="L53" s="723" t="s">
        <v>471</v>
      </c>
    </row>
    <row r="54" spans="1:12" x14ac:dyDescent="0.2">
      <c r="A54" s="714" t="s">
        <v>570</v>
      </c>
      <c r="B54" s="1100">
        <v>46182</v>
      </c>
      <c r="C54" s="852" t="s">
        <v>333</v>
      </c>
      <c r="D54" s="852" t="s">
        <v>363</v>
      </c>
      <c r="E54" s="810">
        <v>89473778</v>
      </c>
      <c r="F54" s="70" t="s">
        <v>473</v>
      </c>
      <c r="H54" s="1100">
        <v>45758</v>
      </c>
      <c r="I54" s="852" t="s">
        <v>333</v>
      </c>
      <c r="J54" s="852" t="s">
        <v>363</v>
      </c>
      <c r="K54" s="810">
        <v>7619883</v>
      </c>
      <c r="L54" s="723" t="s">
        <v>473</v>
      </c>
    </row>
    <row r="55" spans="1:12" x14ac:dyDescent="0.2">
      <c r="A55" s="714" t="s">
        <v>474</v>
      </c>
      <c r="B55" s="1100">
        <v>46185</v>
      </c>
      <c r="C55" s="852" t="s">
        <v>333</v>
      </c>
      <c r="D55" s="852" t="s">
        <v>363</v>
      </c>
      <c r="E55" s="810">
        <v>345162294</v>
      </c>
      <c r="F55" s="70" t="s">
        <v>471</v>
      </c>
      <c r="H55" s="1100">
        <v>45998</v>
      </c>
      <c r="I55" s="852" t="s">
        <v>333</v>
      </c>
      <c r="J55" s="852" t="s">
        <v>363</v>
      </c>
      <c r="K55" s="810">
        <v>331250102</v>
      </c>
      <c r="L55" s="723" t="s">
        <v>471</v>
      </c>
    </row>
    <row r="56" spans="1:12" x14ac:dyDescent="0.2">
      <c r="A56" s="714" t="s">
        <v>475</v>
      </c>
      <c r="B56" s="1100">
        <v>46186</v>
      </c>
      <c r="C56" s="852" t="s">
        <v>333</v>
      </c>
      <c r="D56" s="852" t="s">
        <v>363</v>
      </c>
      <c r="E56" s="810">
        <v>224679412</v>
      </c>
      <c r="F56" s="70" t="s">
        <v>471</v>
      </c>
      <c r="H56" s="1100">
        <v>45989</v>
      </c>
      <c r="I56" s="852" t="s">
        <v>333</v>
      </c>
      <c r="J56" s="852" t="s">
        <v>363</v>
      </c>
      <c r="K56" s="810">
        <v>365786604</v>
      </c>
      <c r="L56" s="723" t="s">
        <v>471</v>
      </c>
    </row>
    <row r="57" spans="1:12" x14ac:dyDescent="0.2">
      <c r="A57" s="1101" t="s">
        <v>707</v>
      </c>
      <c r="B57" s="1100">
        <v>46183</v>
      </c>
      <c r="C57" s="852" t="s">
        <v>333</v>
      </c>
      <c r="D57" s="852" t="s">
        <v>363</v>
      </c>
      <c r="E57" s="810">
        <v>264008682</v>
      </c>
      <c r="F57" s="70" t="s">
        <v>473</v>
      </c>
      <c r="H57" s="1100">
        <v>46013</v>
      </c>
      <c r="I57" s="852" t="s">
        <v>333</v>
      </c>
      <c r="J57" s="852" t="s">
        <v>363</v>
      </c>
      <c r="K57" s="810">
        <v>149368545</v>
      </c>
      <c r="L57" s="723" t="s">
        <v>473</v>
      </c>
    </row>
    <row r="58" spans="1:12" x14ac:dyDescent="0.2">
      <c r="A58" s="714" t="s">
        <v>654</v>
      </c>
      <c r="B58" s="1100">
        <v>46051</v>
      </c>
      <c r="C58" s="852" t="s">
        <v>333</v>
      </c>
      <c r="D58" s="852" t="s">
        <v>363</v>
      </c>
      <c r="E58" s="810">
        <v>42465465</v>
      </c>
      <c r="F58" s="70" t="s">
        <v>471</v>
      </c>
      <c r="H58" s="1100">
        <v>45957</v>
      </c>
      <c r="I58" s="852" t="s">
        <v>333</v>
      </c>
      <c r="J58" s="852" t="s">
        <v>363</v>
      </c>
      <c r="K58" s="810">
        <v>70172904</v>
      </c>
      <c r="L58" s="723" t="s">
        <v>471</v>
      </c>
    </row>
    <row r="59" spans="1:12" x14ac:dyDescent="0.2">
      <c r="A59" s="714" t="s">
        <v>476</v>
      </c>
      <c r="B59" s="1100">
        <v>46190</v>
      </c>
      <c r="C59" s="852" t="s">
        <v>333</v>
      </c>
      <c r="D59" s="852" t="s">
        <v>363</v>
      </c>
      <c r="E59" s="810">
        <v>55655560</v>
      </c>
      <c r="F59" s="70" t="s">
        <v>473</v>
      </c>
      <c r="H59" s="1100">
        <v>45917</v>
      </c>
      <c r="I59" s="852" t="s">
        <v>333</v>
      </c>
      <c r="J59" s="852" t="s">
        <v>363</v>
      </c>
      <c r="K59" s="810">
        <v>34413510</v>
      </c>
      <c r="L59" s="723" t="s">
        <v>473</v>
      </c>
    </row>
    <row r="60" spans="1:12" x14ac:dyDescent="0.2">
      <c r="A60" s="714" t="s">
        <v>477</v>
      </c>
      <c r="B60" s="1100">
        <v>46143</v>
      </c>
      <c r="C60" s="852" t="s">
        <v>333</v>
      </c>
      <c r="D60" s="852" t="s">
        <v>363</v>
      </c>
      <c r="E60" s="810">
        <v>69420243</v>
      </c>
      <c r="F60" s="70" t="s">
        <v>473</v>
      </c>
      <c r="H60" s="1100">
        <v>45994</v>
      </c>
      <c r="I60" s="852" t="s">
        <v>333</v>
      </c>
      <c r="J60" s="852" t="s">
        <v>363</v>
      </c>
      <c r="K60" s="810">
        <v>99284062</v>
      </c>
      <c r="L60" s="723" t="s">
        <v>473</v>
      </c>
    </row>
    <row r="61" spans="1:12" x14ac:dyDescent="0.2">
      <c r="A61" s="714" t="s">
        <v>602</v>
      </c>
      <c r="B61" s="1100">
        <v>46117</v>
      </c>
      <c r="C61" s="852" t="s">
        <v>333</v>
      </c>
      <c r="D61" s="852" t="s">
        <v>363</v>
      </c>
      <c r="E61" s="810">
        <v>96299556</v>
      </c>
      <c r="F61" s="70" t="s">
        <v>473</v>
      </c>
      <c r="H61" s="1100">
        <v>45925</v>
      </c>
      <c r="I61" s="852" t="s">
        <v>333</v>
      </c>
      <c r="J61" s="852" t="s">
        <v>363</v>
      </c>
      <c r="K61" s="810">
        <v>129874586</v>
      </c>
      <c r="L61" s="723" t="s">
        <v>473</v>
      </c>
    </row>
    <row r="62" spans="1:12" x14ac:dyDescent="0.2">
      <c r="A62" s="714" t="s">
        <v>746</v>
      </c>
      <c r="B62" s="1100">
        <v>46147</v>
      </c>
      <c r="C62" s="852" t="s">
        <v>333</v>
      </c>
      <c r="D62" s="852" t="s">
        <v>363</v>
      </c>
      <c r="E62" s="810">
        <v>135750276</v>
      </c>
      <c r="F62" s="70" t="s">
        <v>471</v>
      </c>
      <c r="H62" s="1100"/>
      <c r="I62" s="852"/>
      <c r="K62" s="810">
        <v>0</v>
      </c>
      <c r="L62" s="723"/>
    </row>
    <row r="63" spans="1:12" x14ac:dyDescent="0.2">
      <c r="A63" s="714" t="s">
        <v>478</v>
      </c>
      <c r="B63" s="1100">
        <v>46120</v>
      </c>
      <c r="C63" s="852" t="s">
        <v>333</v>
      </c>
      <c r="D63" s="852" t="s">
        <v>363</v>
      </c>
      <c r="E63" s="810">
        <v>35854178</v>
      </c>
      <c r="F63" s="70" t="s">
        <v>473</v>
      </c>
      <c r="H63" s="1100">
        <v>45853</v>
      </c>
      <c r="I63" s="852" t="s">
        <v>333</v>
      </c>
      <c r="J63" s="852" t="s">
        <v>363</v>
      </c>
      <c r="K63" s="810">
        <v>28478355</v>
      </c>
      <c r="L63" s="723" t="s">
        <v>473</v>
      </c>
    </row>
    <row r="64" spans="1:12" x14ac:dyDescent="0.2">
      <c r="A64" s="714" t="s">
        <v>737</v>
      </c>
      <c r="B64" s="1100">
        <v>46078</v>
      </c>
      <c r="C64" s="852" t="s">
        <v>333</v>
      </c>
      <c r="D64" s="852" t="s">
        <v>363</v>
      </c>
      <c r="E64" s="810">
        <v>164585232</v>
      </c>
      <c r="F64" s="70" t="s">
        <v>473</v>
      </c>
      <c r="H64" s="1100">
        <v>45994</v>
      </c>
      <c r="I64" s="852" t="s">
        <v>333</v>
      </c>
      <c r="J64" s="852" t="s">
        <v>363</v>
      </c>
      <c r="K64" s="810">
        <v>294722407</v>
      </c>
      <c r="L64" s="723" t="s">
        <v>473</v>
      </c>
    </row>
    <row r="65" spans="1:12" x14ac:dyDescent="0.2">
      <c r="A65" s="714" t="s">
        <v>693</v>
      </c>
      <c r="B65" s="1098">
        <v>46200</v>
      </c>
      <c r="C65" s="852" t="s">
        <v>333</v>
      </c>
      <c r="D65" s="852" t="s">
        <v>363</v>
      </c>
      <c r="E65" s="810">
        <v>154190720</v>
      </c>
      <c r="F65" s="70" t="s">
        <v>473</v>
      </c>
      <c r="H65" s="1098">
        <v>45979</v>
      </c>
      <c r="I65" s="852" t="s">
        <v>333</v>
      </c>
      <c r="J65" s="852" t="s">
        <v>363</v>
      </c>
      <c r="K65" s="810">
        <v>136284290</v>
      </c>
      <c r="L65" s="723" t="s">
        <v>473</v>
      </c>
    </row>
    <row r="66" spans="1:12" x14ac:dyDescent="0.2">
      <c r="A66" s="714" t="s">
        <v>711</v>
      </c>
      <c r="B66" s="1100">
        <v>45946</v>
      </c>
      <c r="C66" s="852" t="s">
        <v>333</v>
      </c>
      <c r="D66" s="852" t="s">
        <v>363</v>
      </c>
      <c r="E66" s="810">
        <v>11857167</v>
      </c>
      <c r="F66" s="70" t="s">
        <v>471</v>
      </c>
      <c r="H66" s="1100">
        <v>45946</v>
      </c>
      <c r="I66" s="852" t="s">
        <v>333</v>
      </c>
      <c r="J66" s="852" t="s">
        <v>363</v>
      </c>
      <c r="K66" s="810">
        <v>77895275</v>
      </c>
      <c r="L66" s="723" t="s">
        <v>471</v>
      </c>
    </row>
    <row r="67" spans="1:12" x14ac:dyDescent="0.2">
      <c r="A67" s="1102" t="s">
        <v>729</v>
      </c>
      <c r="B67" s="1098">
        <v>45976</v>
      </c>
      <c r="C67" s="852" t="s">
        <v>333</v>
      </c>
      <c r="D67" s="852" t="s">
        <v>363</v>
      </c>
      <c r="E67" s="810">
        <v>22305053</v>
      </c>
      <c r="F67" s="70" t="s">
        <v>471</v>
      </c>
      <c r="H67" s="1098">
        <v>45976</v>
      </c>
      <c r="I67" s="852" t="s">
        <v>333</v>
      </c>
      <c r="J67" s="852" t="s">
        <v>363</v>
      </c>
      <c r="K67" s="810">
        <v>95384500</v>
      </c>
      <c r="L67" s="723" t="s">
        <v>471</v>
      </c>
    </row>
    <row r="68" spans="1:12" x14ac:dyDescent="0.2">
      <c r="A68" s="725" t="s">
        <v>374</v>
      </c>
      <c r="B68" s="119"/>
      <c r="C68" s="114"/>
      <c r="D68" s="114"/>
      <c r="E68" s="1089"/>
      <c r="F68" s="119"/>
      <c r="G68" s="119"/>
      <c r="H68" s="119"/>
      <c r="I68" s="114"/>
      <c r="J68" s="114"/>
      <c r="K68" s="1089"/>
      <c r="L68" s="119"/>
    </row>
    <row r="69" spans="1:12" x14ac:dyDescent="0.2">
      <c r="A69" s="714" t="s">
        <v>472</v>
      </c>
      <c r="B69" s="809"/>
      <c r="C69" s="852" t="s">
        <v>333</v>
      </c>
      <c r="D69" s="852" t="s">
        <v>363</v>
      </c>
      <c r="E69" s="810">
        <v>0</v>
      </c>
      <c r="F69" s="70" t="s">
        <v>471</v>
      </c>
      <c r="H69" s="809"/>
      <c r="I69" s="852" t="s">
        <v>333</v>
      </c>
      <c r="J69" s="852" t="s">
        <v>363</v>
      </c>
      <c r="K69" s="810">
        <v>-9231007</v>
      </c>
      <c r="L69" s="723" t="s">
        <v>471</v>
      </c>
    </row>
    <row r="70" spans="1:12" x14ac:dyDescent="0.2">
      <c r="A70" s="714" t="s">
        <v>570</v>
      </c>
      <c r="B70" s="809"/>
      <c r="C70" s="852" t="s">
        <v>333</v>
      </c>
      <c r="D70" s="852" t="s">
        <v>363</v>
      </c>
      <c r="E70" s="810">
        <v>-82152550</v>
      </c>
      <c r="F70" s="70" t="s">
        <v>473</v>
      </c>
      <c r="H70" s="809"/>
      <c r="I70" s="852" t="s">
        <v>333</v>
      </c>
      <c r="J70" s="852" t="s">
        <v>363</v>
      </c>
      <c r="K70" s="810">
        <v>-5619830.333333334</v>
      </c>
      <c r="L70" s="723" t="s">
        <v>473</v>
      </c>
    </row>
    <row r="71" spans="1:12" x14ac:dyDescent="0.2">
      <c r="A71" s="714" t="s">
        <v>474</v>
      </c>
      <c r="B71" s="809"/>
      <c r="C71" s="852" t="s">
        <v>333</v>
      </c>
      <c r="D71" s="852" t="s">
        <v>363</v>
      </c>
      <c r="E71" s="810">
        <v>-325859096</v>
      </c>
      <c r="F71" s="70" t="s">
        <v>471</v>
      </c>
      <c r="H71" s="809"/>
      <c r="I71" s="852" t="s">
        <v>333</v>
      </c>
      <c r="J71" s="852" t="s">
        <v>363</v>
      </c>
      <c r="K71" s="810">
        <v>-302562073</v>
      </c>
      <c r="L71" s="723" t="s">
        <v>471</v>
      </c>
    </row>
    <row r="72" spans="1:12" x14ac:dyDescent="0.2">
      <c r="A72" s="714" t="s">
        <v>475</v>
      </c>
      <c r="B72" s="809"/>
      <c r="C72" s="852" t="s">
        <v>333</v>
      </c>
      <c r="D72" s="852" t="s">
        <v>363</v>
      </c>
      <c r="E72" s="810">
        <v>-160764718</v>
      </c>
      <c r="F72" s="70" t="s">
        <v>471</v>
      </c>
      <c r="H72" s="809"/>
      <c r="I72" s="852" t="s">
        <v>333</v>
      </c>
      <c r="J72" s="852" t="s">
        <v>363</v>
      </c>
      <c r="K72" s="810">
        <v>-308070934</v>
      </c>
      <c r="L72" s="723" t="s">
        <v>471</v>
      </c>
    </row>
    <row r="73" spans="1:12" x14ac:dyDescent="0.2">
      <c r="A73" s="1101" t="s">
        <v>707</v>
      </c>
      <c r="B73" s="809"/>
      <c r="C73" s="852" t="s">
        <v>333</v>
      </c>
      <c r="D73" s="852" t="s">
        <v>363</v>
      </c>
      <c r="E73" s="810">
        <v>-237556552</v>
      </c>
      <c r="F73" s="70" t="s">
        <v>473</v>
      </c>
      <c r="H73" s="809"/>
      <c r="I73" s="852" t="s">
        <v>333</v>
      </c>
      <c r="J73" s="852" t="s">
        <v>363</v>
      </c>
      <c r="K73" s="810">
        <v>-136798682</v>
      </c>
      <c r="L73" s="723" t="s">
        <v>473</v>
      </c>
    </row>
    <row r="74" spans="1:12" x14ac:dyDescent="0.2">
      <c r="A74" s="1103" t="s">
        <v>654</v>
      </c>
      <c r="B74" s="809"/>
      <c r="C74" s="852" t="s">
        <v>333</v>
      </c>
      <c r="D74" s="852" t="s">
        <v>363</v>
      </c>
      <c r="E74" s="810">
        <v>-30290617</v>
      </c>
      <c r="F74" s="70" t="s">
        <v>471</v>
      </c>
      <c r="H74" s="809"/>
      <c r="I74" s="852" t="s">
        <v>333</v>
      </c>
      <c r="J74" s="852" t="s">
        <v>363</v>
      </c>
      <c r="K74" s="810">
        <v>-65532222</v>
      </c>
      <c r="L74" s="723" t="s">
        <v>471</v>
      </c>
    </row>
    <row r="75" spans="1:12" x14ac:dyDescent="0.2">
      <c r="A75" s="714" t="s">
        <v>476</v>
      </c>
      <c r="B75" s="809"/>
      <c r="C75" s="852" t="s">
        <v>333</v>
      </c>
      <c r="D75" s="852" t="s">
        <v>363</v>
      </c>
      <c r="E75" s="810">
        <v>-51516555</v>
      </c>
      <c r="F75" s="70" t="s">
        <v>473</v>
      </c>
      <c r="H75" s="809"/>
      <c r="I75" s="852" t="s">
        <v>333</v>
      </c>
      <c r="J75" s="852" t="s">
        <v>363</v>
      </c>
      <c r="K75" s="810">
        <v>-24242979</v>
      </c>
      <c r="L75" s="723" t="s">
        <v>473</v>
      </c>
    </row>
    <row r="76" spans="1:12" x14ac:dyDescent="0.2">
      <c r="A76" s="714" t="s">
        <v>477</v>
      </c>
      <c r="B76" s="809"/>
      <c r="C76" s="852" t="s">
        <v>333</v>
      </c>
      <c r="D76" s="852" t="s">
        <v>363</v>
      </c>
      <c r="E76" s="810">
        <v>-59250967</v>
      </c>
      <c r="F76" s="70" t="s">
        <v>473</v>
      </c>
      <c r="H76" s="809"/>
      <c r="I76" s="852" t="s">
        <v>333</v>
      </c>
      <c r="J76" s="852" t="s">
        <v>363</v>
      </c>
      <c r="K76" s="810">
        <v>-88321377</v>
      </c>
      <c r="L76" s="723" t="s">
        <v>473</v>
      </c>
    </row>
    <row r="77" spans="1:12" x14ac:dyDescent="0.2">
      <c r="A77" s="1104" t="s">
        <v>602</v>
      </c>
      <c r="B77" s="809"/>
      <c r="C77" s="852" t="s">
        <v>333</v>
      </c>
      <c r="D77" s="852" t="s">
        <v>363</v>
      </c>
      <c r="E77" s="810">
        <v>-64159618</v>
      </c>
      <c r="F77" s="70" t="s">
        <v>473</v>
      </c>
      <c r="H77" s="809"/>
      <c r="I77" s="852" t="s">
        <v>333</v>
      </c>
      <c r="J77" s="852" t="s">
        <v>363</v>
      </c>
      <c r="K77" s="810">
        <v>-94829943</v>
      </c>
      <c r="L77" s="723" t="s">
        <v>473</v>
      </c>
    </row>
    <row r="78" spans="1:12" x14ac:dyDescent="0.2">
      <c r="A78" s="1104" t="s">
        <v>746</v>
      </c>
      <c r="B78" s="809"/>
      <c r="C78" s="852" t="s">
        <v>333</v>
      </c>
      <c r="D78" s="852" t="s">
        <v>363</v>
      </c>
      <c r="E78" s="810">
        <v>-99576968</v>
      </c>
      <c r="F78" s="70" t="s">
        <v>471</v>
      </c>
      <c r="H78" s="809"/>
      <c r="I78" s="852"/>
      <c r="K78" s="810">
        <v>0</v>
      </c>
      <c r="L78" s="723"/>
    </row>
    <row r="79" spans="1:12" x14ac:dyDescent="0.2">
      <c r="A79" s="714" t="s">
        <v>478</v>
      </c>
      <c r="B79" s="809"/>
      <c r="C79" s="852" t="s">
        <v>333</v>
      </c>
      <c r="D79" s="852" t="s">
        <v>363</v>
      </c>
      <c r="E79" s="810">
        <v>-30614109</v>
      </c>
      <c r="F79" s="70" t="s">
        <v>473</v>
      </c>
      <c r="H79" s="809"/>
      <c r="I79" s="852" t="s">
        <v>333</v>
      </c>
      <c r="J79" s="852" t="s">
        <v>363</v>
      </c>
      <c r="K79" s="810">
        <v>-21943901</v>
      </c>
      <c r="L79" s="723" t="s">
        <v>473</v>
      </c>
    </row>
    <row r="80" spans="1:12" x14ac:dyDescent="0.2">
      <c r="A80" s="714" t="s">
        <v>737</v>
      </c>
      <c r="B80" s="809"/>
      <c r="C80" s="852" t="s">
        <v>333</v>
      </c>
      <c r="D80" s="852" t="s">
        <v>363</v>
      </c>
      <c r="E80" s="810">
        <v>-125189726</v>
      </c>
      <c r="F80" s="70" t="s">
        <v>473</v>
      </c>
      <c r="H80" s="809"/>
      <c r="I80" s="852" t="s">
        <v>333</v>
      </c>
      <c r="J80" s="852" t="s">
        <v>363</v>
      </c>
      <c r="K80" s="810">
        <v>-245763982</v>
      </c>
      <c r="L80" s="723" t="s">
        <v>473</v>
      </c>
    </row>
    <row r="81" spans="1:12" x14ac:dyDescent="0.2">
      <c r="A81" s="714" t="s">
        <v>693</v>
      </c>
      <c r="B81" s="809"/>
      <c r="C81" s="852" t="s">
        <v>333</v>
      </c>
      <c r="D81" s="852" t="s">
        <v>363</v>
      </c>
      <c r="E81" s="810">
        <v>-137920758</v>
      </c>
      <c r="F81" s="70" t="s">
        <v>473</v>
      </c>
      <c r="H81" s="809"/>
      <c r="I81" s="852" t="s">
        <v>333</v>
      </c>
      <c r="J81" s="852" t="s">
        <v>363</v>
      </c>
      <c r="K81" s="810">
        <v>-107375646</v>
      </c>
      <c r="L81" s="723" t="s">
        <v>473</v>
      </c>
    </row>
    <row r="82" spans="1:12" x14ac:dyDescent="0.2">
      <c r="A82" s="714" t="s">
        <v>711</v>
      </c>
      <c r="B82" s="809"/>
      <c r="C82" s="852" t="s">
        <v>333</v>
      </c>
      <c r="D82" s="852" t="s">
        <v>363</v>
      </c>
      <c r="E82" s="810">
        <v>-9609652</v>
      </c>
      <c r="F82" s="70" t="s">
        <v>471</v>
      </c>
      <c r="H82" s="809"/>
      <c r="I82" s="852" t="s">
        <v>333</v>
      </c>
      <c r="J82" s="852" t="s">
        <v>363</v>
      </c>
      <c r="K82" s="810">
        <v>-71266927</v>
      </c>
      <c r="L82" s="723" t="s">
        <v>471</v>
      </c>
    </row>
    <row r="83" spans="1:12" x14ac:dyDescent="0.2">
      <c r="A83" s="1102" t="s">
        <v>729</v>
      </c>
      <c r="B83" s="809"/>
      <c r="C83" s="852" t="s">
        <v>333</v>
      </c>
      <c r="D83" s="852" t="s">
        <v>363</v>
      </c>
      <c r="E83" s="810">
        <v>-18681434</v>
      </c>
      <c r="F83" s="70" t="s">
        <v>471</v>
      </c>
      <c r="H83" s="809"/>
      <c r="I83" s="852" t="s">
        <v>333</v>
      </c>
      <c r="J83" s="852" t="s">
        <v>363</v>
      </c>
      <c r="K83" s="810">
        <v>-87175459</v>
      </c>
      <c r="L83" s="723" t="s">
        <v>471</v>
      </c>
    </row>
    <row r="84" spans="1:12" x14ac:dyDescent="0.2">
      <c r="A84" s="714" t="s">
        <v>708</v>
      </c>
      <c r="B84" s="809"/>
      <c r="C84" s="852" t="s">
        <v>333</v>
      </c>
      <c r="D84" s="852" t="s">
        <v>363</v>
      </c>
      <c r="E84" s="810">
        <v>0</v>
      </c>
      <c r="F84" s="70" t="s">
        <v>471</v>
      </c>
      <c r="H84" s="809"/>
      <c r="I84" s="852" t="s">
        <v>333</v>
      </c>
      <c r="J84" s="852" t="s">
        <v>363</v>
      </c>
      <c r="K84" s="810">
        <v>-6864181</v>
      </c>
      <c r="L84" s="723" t="s">
        <v>471</v>
      </c>
    </row>
    <row r="85" spans="1:12" x14ac:dyDescent="0.2">
      <c r="A85" s="725" t="s">
        <v>101</v>
      </c>
      <c r="B85" s="119"/>
      <c r="C85" s="114"/>
      <c r="D85" s="114" t="s">
        <v>643</v>
      </c>
      <c r="E85" s="1089"/>
      <c r="F85" s="119"/>
      <c r="G85" s="119"/>
      <c r="H85" s="119"/>
      <c r="I85" s="114"/>
      <c r="J85" s="114" t="s">
        <v>643</v>
      </c>
      <c r="K85" s="1089"/>
      <c r="L85" s="119"/>
    </row>
    <row r="86" spans="1:12" x14ac:dyDescent="0.2">
      <c r="A86" s="714" t="s">
        <v>480</v>
      </c>
      <c r="B86" s="1098">
        <v>45825</v>
      </c>
      <c r="C86" s="852" t="s">
        <v>333</v>
      </c>
      <c r="D86" s="852" t="s">
        <v>363</v>
      </c>
      <c r="E86" s="810">
        <v>0</v>
      </c>
      <c r="F86" s="70" t="s">
        <v>473</v>
      </c>
      <c r="H86" s="1098">
        <v>45825</v>
      </c>
      <c r="I86" s="852" t="s">
        <v>333</v>
      </c>
      <c r="J86" s="852" t="s">
        <v>363</v>
      </c>
      <c r="K86" s="810">
        <v>342808220</v>
      </c>
      <c r="L86" s="723" t="s">
        <v>473</v>
      </c>
    </row>
    <row r="87" spans="1:12" x14ac:dyDescent="0.2">
      <c r="A87" s="732" t="s">
        <v>481</v>
      </c>
      <c r="B87" s="1058">
        <v>46098</v>
      </c>
      <c r="C87" s="852" t="s">
        <v>333</v>
      </c>
      <c r="D87" s="852" t="s">
        <v>363</v>
      </c>
      <c r="E87" s="1059">
        <v>523561644</v>
      </c>
      <c r="F87" s="70" t="s">
        <v>473</v>
      </c>
      <c r="H87" s="1058">
        <v>46098</v>
      </c>
      <c r="I87" s="852" t="s">
        <v>333</v>
      </c>
      <c r="J87" s="852" t="s">
        <v>363</v>
      </c>
      <c r="K87" s="1059">
        <v>0</v>
      </c>
      <c r="L87" s="723" t="s">
        <v>473</v>
      </c>
    </row>
    <row r="88" spans="1:12" hidden="1" x14ac:dyDescent="0.2">
      <c r="A88" s="732" t="s">
        <v>704</v>
      </c>
      <c r="B88" s="1098">
        <v>45363</v>
      </c>
      <c r="C88" s="852" t="s">
        <v>333</v>
      </c>
      <c r="D88" s="852" t="s">
        <v>363</v>
      </c>
      <c r="E88" s="1059">
        <v>0</v>
      </c>
      <c r="F88" s="70" t="s">
        <v>473</v>
      </c>
      <c r="H88" s="1098">
        <v>45363</v>
      </c>
      <c r="I88" s="852" t="s">
        <v>333</v>
      </c>
      <c r="J88" s="852" t="s">
        <v>363</v>
      </c>
      <c r="K88" s="1059">
        <v>0</v>
      </c>
      <c r="L88" s="723" t="s">
        <v>473</v>
      </c>
    </row>
    <row r="89" spans="1:12" hidden="1" x14ac:dyDescent="0.2">
      <c r="A89" s="714" t="s">
        <v>482</v>
      </c>
      <c r="B89" s="1098">
        <v>45603</v>
      </c>
      <c r="C89" s="852" t="s">
        <v>333</v>
      </c>
      <c r="D89" s="852" t="s">
        <v>363</v>
      </c>
      <c r="E89" s="810">
        <v>0</v>
      </c>
      <c r="F89" s="70" t="s">
        <v>473</v>
      </c>
      <c r="H89" s="1098">
        <v>45603</v>
      </c>
      <c r="I89" s="852" t="s">
        <v>333</v>
      </c>
      <c r="J89" s="852" t="s">
        <v>363</v>
      </c>
      <c r="K89" s="810">
        <v>0</v>
      </c>
      <c r="L89" s="723" t="s">
        <v>473</v>
      </c>
    </row>
    <row r="90" spans="1:12" hidden="1" x14ac:dyDescent="0.2">
      <c r="A90" s="732" t="s">
        <v>705</v>
      </c>
      <c r="B90" s="1098">
        <v>45456</v>
      </c>
      <c r="C90" s="852" t="s">
        <v>333</v>
      </c>
      <c r="D90" s="852" t="s">
        <v>363</v>
      </c>
      <c r="E90" s="1059">
        <v>0</v>
      </c>
      <c r="F90" s="70" t="s">
        <v>473</v>
      </c>
      <c r="H90" s="1098">
        <v>45456</v>
      </c>
      <c r="I90" s="852" t="s">
        <v>333</v>
      </c>
      <c r="J90" s="852" t="s">
        <v>363</v>
      </c>
      <c r="K90" s="1059">
        <v>0</v>
      </c>
      <c r="L90" s="723" t="s">
        <v>473</v>
      </c>
    </row>
    <row r="91" spans="1:12" x14ac:dyDescent="0.2">
      <c r="A91" s="714" t="s">
        <v>484</v>
      </c>
      <c r="B91" s="1098">
        <v>45729</v>
      </c>
      <c r="C91" s="852" t="s">
        <v>333</v>
      </c>
      <c r="D91" s="852" t="s">
        <v>363</v>
      </c>
      <c r="E91" s="810">
        <v>0</v>
      </c>
      <c r="F91" s="70" t="s">
        <v>473</v>
      </c>
      <c r="H91" s="1098">
        <v>45729</v>
      </c>
      <c r="I91" s="852" t="s">
        <v>333</v>
      </c>
      <c r="J91" s="852" t="s">
        <v>363</v>
      </c>
      <c r="K91" s="810">
        <v>61130137</v>
      </c>
      <c r="L91" s="723" t="s">
        <v>473</v>
      </c>
    </row>
    <row r="92" spans="1:12" hidden="1" x14ac:dyDescent="0.2">
      <c r="A92" s="714" t="s">
        <v>485</v>
      </c>
      <c r="B92" s="1098">
        <v>45547</v>
      </c>
      <c r="C92" s="852" t="s">
        <v>333</v>
      </c>
      <c r="D92" s="852" t="s">
        <v>363</v>
      </c>
      <c r="E92" s="810">
        <v>0</v>
      </c>
      <c r="F92" s="70" t="s">
        <v>473</v>
      </c>
      <c r="H92" s="1098">
        <v>45547</v>
      </c>
      <c r="I92" s="852" t="s">
        <v>333</v>
      </c>
      <c r="J92" s="852" t="s">
        <v>363</v>
      </c>
      <c r="K92" s="810">
        <v>0</v>
      </c>
      <c r="L92" s="723" t="s">
        <v>473</v>
      </c>
    </row>
    <row r="93" spans="1:12" x14ac:dyDescent="0.2">
      <c r="A93" s="714" t="s">
        <v>603</v>
      </c>
      <c r="B93" s="1098">
        <v>45911</v>
      </c>
      <c r="C93" s="852" t="s">
        <v>333</v>
      </c>
      <c r="D93" s="852" t="s">
        <v>363</v>
      </c>
      <c r="E93" s="810">
        <v>71678082</v>
      </c>
      <c r="F93" s="70" t="s">
        <v>473</v>
      </c>
      <c r="H93" s="1098">
        <v>45911</v>
      </c>
      <c r="I93" s="852" t="s">
        <v>333</v>
      </c>
      <c r="J93" s="852" t="s">
        <v>363</v>
      </c>
      <c r="K93" s="810">
        <v>215034246</v>
      </c>
      <c r="L93" s="723" t="s">
        <v>473</v>
      </c>
    </row>
    <row r="94" spans="1:12" x14ac:dyDescent="0.2">
      <c r="A94" s="732" t="s">
        <v>604</v>
      </c>
      <c r="B94" s="1058">
        <v>46170</v>
      </c>
      <c r="C94" s="852" t="s">
        <v>333</v>
      </c>
      <c r="D94" s="852" t="s">
        <v>363</v>
      </c>
      <c r="E94" s="1059">
        <v>281678081</v>
      </c>
      <c r="F94" s="70" t="s">
        <v>473</v>
      </c>
      <c r="H94" s="1058">
        <v>46170</v>
      </c>
      <c r="I94" s="852" t="s">
        <v>333</v>
      </c>
      <c r="J94" s="852" t="s">
        <v>363</v>
      </c>
      <c r="K94" s="1059">
        <v>0</v>
      </c>
      <c r="L94" s="723" t="s">
        <v>473</v>
      </c>
    </row>
    <row r="95" spans="1:12" x14ac:dyDescent="0.2">
      <c r="A95" s="732" t="s">
        <v>612</v>
      </c>
      <c r="B95" s="1098">
        <v>45951</v>
      </c>
      <c r="C95" s="852" t="s">
        <v>333</v>
      </c>
      <c r="D95" s="852" t="s">
        <v>363</v>
      </c>
      <c r="E95" s="1059">
        <v>172027398</v>
      </c>
      <c r="F95" s="70" t="s">
        <v>473</v>
      </c>
      <c r="H95" s="1098">
        <v>45951</v>
      </c>
      <c r="I95" s="852" t="s">
        <v>333</v>
      </c>
      <c r="J95" s="852" t="s">
        <v>363</v>
      </c>
      <c r="K95" s="1059">
        <v>344054796</v>
      </c>
      <c r="L95" s="723" t="s">
        <v>473</v>
      </c>
    </row>
    <row r="96" spans="1:12" x14ac:dyDescent="0.2">
      <c r="A96" s="714" t="s">
        <v>613</v>
      </c>
      <c r="B96" s="1098">
        <v>45982</v>
      </c>
      <c r="C96" s="852" t="s">
        <v>333</v>
      </c>
      <c r="D96" s="852" t="s">
        <v>363</v>
      </c>
      <c r="E96" s="810">
        <v>201328768</v>
      </c>
      <c r="F96" s="70" t="s">
        <v>473</v>
      </c>
      <c r="H96" s="1098">
        <v>45982</v>
      </c>
      <c r="I96" s="852" t="s">
        <v>333</v>
      </c>
      <c r="J96" s="852" t="s">
        <v>363</v>
      </c>
      <c r="K96" s="810">
        <v>373356166</v>
      </c>
      <c r="L96" s="723" t="s">
        <v>473</v>
      </c>
    </row>
    <row r="97" spans="1:12" hidden="1" x14ac:dyDescent="0.2">
      <c r="A97" s="714" t="s">
        <v>712</v>
      </c>
      <c r="B97" s="1098">
        <v>45630</v>
      </c>
      <c r="C97" s="852" t="s">
        <v>333</v>
      </c>
      <c r="D97" s="852" t="s">
        <v>363</v>
      </c>
      <c r="E97" s="810">
        <v>0</v>
      </c>
      <c r="F97" s="70" t="s">
        <v>473</v>
      </c>
      <c r="H97" s="1098">
        <v>45630</v>
      </c>
      <c r="I97" s="852" t="s">
        <v>333</v>
      </c>
      <c r="J97" s="852" t="s">
        <v>363</v>
      </c>
      <c r="K97" s="810">
        <v>0</v>
      </c>
      <c r="L97" s="723" t="s">
        <v>473</v>
      </c>
    </row>
    <row r="98" spans="1:12" hidden="1" x14ac:dyDescent="0.2">
      <c r="A98" s="714" t="s">
        <v>713</v>
      </c>
      <c r="B98" s="1098">
        <v>45646</v>
      </c>
      <c r="C98" s="852" t="s">
        <v>333</v>
      </c>
      <c r="D98" s="852" t="s">
        <v>363</v>
      </c>
      <c r="E98" s="810">
        <v>0</v>
      </c>
      <c r="F98" s="70" t="s">
        <v>473</v>
      </c>
      <c r="H98" s="1098">
        <v>45646</v>
      </c>
      <c r="I98" s="852" t="s">
        <v>333</v>
      </c>
      <c r="J98" s="852" t="s">
        <v>363</v>
      </c>
      <c r="K98" s="810">
        <v>0</v>
      </c>
      <c r="L98" s="723" t="s">
        <v>473</v>
      </c>
    </row>
    <row r="99" spans="1:12" x14ac:dyDescent="0.2">
      <c r="A99" s="714" t="s">
        <v>744</v>
      </c>
      <c r="B99" s="1098">
        <v>45972</v>
      </c>
      <c r="C99" s="852" t="s">
        <v>333</v>
      </c>
      <c r="D99" s="852" t="s">
        <v>363</v>
      </c>
      <c r="E99" s="810">
        <v>489370000</v>
      </c>
      <c r="F99" s="70" t="s">
        <v>473</v>
      </c>
      <c r="H99" s="1098">
        <v>45972</v>
      </c>
      <c r="I99" s="852" t="s">
        <v>333</v>
      </c>
      <c r="J99" s="852" t="s">
        <v>363</v>
      </c>
      <c r="K99" s="810">
        <v>489370000</v>
      </c>
      <c r="L99" s="723" t="s">
        <v>473</v>
      </c>
    </row>
    <row r="100" spans="1:12" x14ac:dyDescent="0.2">
      <c r="A100" s="714" t="s">
        <v>745</v>
      </c>
      <c r="B100" s="1098">
        <v>46010</v>
      </c>
      <c r="C100" s="852" t="s">
        <v>333</v>
      </c>
      <c r="D100" s="852" t="s">
        <v>363</v>
      </c>
      <c r="E100" s="810">
        <v>535715000</v>
      </c>
      <c r="F100" s="70" t="s">
        <v>473</v>
      </c>
      <c r="H100" s="1098">
        <v>46010</v>
      </c>
      <c r="I100" s="852" t="s">
        <v>333</v>
      </c>
      <c r="J100" s="852" t="s">
        <v>363</v>
      </c>
      <c r="K100" s="810">
        <v>535715000</v>
      </c>
      <c r="L100" s="723" t="s">
        <v>473</v>
      </c>
    </row>
    <row r="101" spans="1:12" x14ac:dyDescent="0.2">
      <c r="A101" s="1099" t="s">
        <v>374</v>
      </c>
      <c r="B101" s="1061"/>
      <c r="C101" s="1062"/>
      <c r="D101" s="1062" t="s">
        <v>643</v>
      </c>
      <c r="E101" s="1090">
        <v>-1248918256.963223</v>
      </c>
      <c r="F101" s="1072"/>
      <c r="G101" s="1072"/>
      <c r="H101" s="1061"/>
      <c r="I101" s="1062"/>
      <c r="J101" s="1062" t="s">
        <v>643</v>
      </c>
      <c r="K101" s="1090">
        <v>-1538323181.6755002</v>
      </c>
      <c r="L101" s="723"/>
    </row>
    <row r="102" spans="1:12" x14ac:dyDescent="0.2">
      <c r="A102" s="269" t="s">
        <v>3</v>
      </c>
      <c r="B102" s="944"/>
      <c r="C102" s="726"/>
      <c r="D102" s="727"/>
      <c r="E102" s="1091">
        <v>63081584801.036774</v>
      </c>
      <c r="F102" s="727"/>
      <c r="G102" s="727"/>
      <c r="H102" s="944"/>
      <c r="I102" s="726"/>
      <c r="J102" s="727"/>
      <c r="K102" s="1091">
        <v>61829111309.991165</v>
      </c>
      <c r="L102" s="727"/>
    </row>
    <row r="103" spans="1:12" x14ac:dyDescent="0.2">
      <c r="A103" s="25"/>
      <c r="L103" s="70"/>
    </row>
    <row r="105" spans="1:12" x14ac:dyDescent="0.2">
      <c r="A105" s="728" t="s">
        <v>365</v>
      </c>
      <c r="B105" s="648"/>
      <c r="C105" s="648"/>
      <c r="D105" s="649"/>
      <c r="E105" s="1092"/>
      <c r="F105" s="648"/>
      <c r="G105" s="648"/>
      <c r="H105" s="648"/>
      <c r="I105" s="648"/>
      <c r="J105" s="649"/>
      <c r="K105" s="1092"/>
      <c r="L105" s="1092"/>
    </row>
    <row r="106" spans="1:12" x14ac:dyDescent="0.2">
      <c r="A106" s="729"/>
      <c r="B106" s="25"/>
      <c r="C106" s="25"/>
      <c r="D106" s="808">
        <v>2025</v>
      </c>
      <c r="E106" s="1022"/>
      <c r="F106" s="25"/>
      <c r="H106" s="25"/>
      <c r="I106" s="25"/>
      <c r="J106" s="808">
        <v>2024</v>
      </c>
      <c r="K106" s="1022"/>
      <c r="L106" s="715"/>
    </row>
    <row r="107" spans="1:12" ht="38.25" x14ac:dyDescent="0.2">
      <c r="A107" s="731" t="s">
        <v>372</v>
      </c>
      <c r="B107" s="588" t="s">
        <v>98</v>
      </c>
      <c r="C107" s="589" t="s">
        <v>369</v>
      </c>
      <c r="D107" s="589" t="s">
        <v>243</v>
      </c>
      <c r="E107" s="1093" t="s">
        <v>569</v>
      </c>
      <c r="F107" s="588" t="s">
        <v>99</v>
      </c>
      <c r="G107" s="590"/>
      <c r="H107" s="588" t="s">
        <v>98</v>
      </c>
      <c r="I107" s="589" t="s">
        <v>369</v>
      </c>
      <c r="J107" s="589" t="s">
        <v>243</v>
      </c>
      <c r="K107" s="1093" t="s">
        <v>569</v>
      </c>
      <c r="L107" s="588" t="s">
        <v>99</v>
      </c>
    </row>
    <row r="108" spans="1:12" x14ac:dyDescent="0.2">
      <c r="A108" s="732" t="s">
        <v>472</v>
      </c>
      <c r="B108" s="1100">
        <v>46471</v>
      </c>
      <c r="C108" s="852" t="s">
        <v>333</v>
      </c>
      <c r="D108" s="852" t="s">
        <v>363</v>
      </c>
      <c r="E108" s="810">
        <v>2172755362</v>
      </c>
      <c r="F108" s="70" t="s">
        <v>471</v>
      </c>
      <c r="H108" s="1100">
        <v>46339</v>
      </c>
      <c r="I108" s="852" t="s">
        <v>333</v>
      </c>
      <c r="J108" s="852" t="s">
        <v>363</v>
      </c>
      <c r="K108" s="810">
        <v>3381369081</v>
      </c>
      <c r="L108" s="723" t="s">
        <v>471</v>
      </c>
    </row>
    <row r="109" spans="1:12" x14ac:dyDescent="0.2">
      <c r="A109" s="732" t="s">
        <v>570</v>
      </c>
      <c r="B109" s="1105">
        <v>46251</v>
      </c>
      <c r="C109" s="852" t="s">
        <v>333</v>
      </c>
      <c r="D109" s="852" t="s">
        <v>363</v>
      </c>
      <c r="E109" s="810">
        <v>463985344</v>
      </c>
      <c r="F109" s="70" t="s">
        <v>473</v>
      </c>
      <c r="H109" s="1105">
        <v>46251</v>
      </c>
      <c r="I109" s="852" t="s">
        <v>333</v>
      </c>
      <c r="J109" s="852" t="s">
        <v>363</v>
      </c>
      <c r="K109" s="810">
        <v>1801510668</v>
      </c>
      <c r="L109" s="723" t="s">
        <v>473</v>
      </c>
    </row>
    <row r="110" spans="1:12" x14ac:dyDescent="0.2">
      <c r="A110" s="732" t="s">
        <v>475</v>
      </c>
      <c r="B110" s="1100">
        <v>46516</v>
      </c>
      <c r="C110" s="852" t="s">
        <v>333</v>
      </c>
      <c r="D110" s="852" t="s">
        <v>363</v>
      </c>
      <c r="E110" s="810">
        <v>3548429112</v>
      </c>
      <c r="F110" s="70" t="s">
        <v>471</v>
      </c>
      <c r="H110" s="1100">
        <v>46327</v>
      </c>
      <c r="I110" s="852" t="s">
        <v>333</v>
      </c>
      <c r="J110" s="852" t="s">
        <v>363</v>
      </c>
      <c r="K110" s="810">
        <v>2073278733</v>
      </c>
      <c r="L110" s="723" t="s">
        <v>471</v>
      </c>
    </row>
    <row r="111" spans="1:12" x14ac:dyDescent="0.2">
      <c r="A111" s="1101" t="s">
        <v>707</v>
      </c>
      <c r="B111" s="1105">
        <v>46406</v>
      </c>
      <c r="C111" s="852" t="s">
        <v>333</v>
      </c>
      <c r="D111" s="852" t="s">
        <v>363</v>
      </c>
      <c r="E111" s="810">
        <v>1093750014</v>
      </c>
      <c r="F111" s="70" t="s">
        <v>473</v>
      </c>
      <c r="H111" s="1105">
        <v>46344</v>
      </c>
      <c r="I111" s="852" t="s">
        <v>333</v>
      </c>
      <c r="J111" s="852" t="s">
        <v>363</v>
      </c>
      <c r="K111" s="810">
        <v>2849583352</v>
      </c>
      <c r="L111" s="723" t="s">
        <v>473</v>
      </c>
    </row>
    <row r="112" spans="1:12" x14ac:dyDescent="0.2">
      <c r="A112" s="714" t="s">
        <v>654</v>
      </c>
      <c r="B112" s="1105">
        <v>46381</v>
      </c>
      <c r="C112" s="852" t="s">
        <v>333</v>
      </c>
      <c r="D112" s="852" t="s">
        <v>363</v>
      </c>
      <c r="E112" s="810">
        <v>375000000</v>
      </c>
      <c r="F112" s="70" t="s">
        <v>471</v>
      </c>
      <c r="H112" s="1105">
        <v>46381</v>
      </c>
      <c r="I112" s="852" t="s">
        <v>333</v>
      </c>
      <c r="J112" s="852" t="s">
        <v>363</v>
      </c>
      <c r="K112" s="810">
        <v>816820000</v>
      </c>
      <c r="L112" s="723" t="s">
        <v>471</v>
      </c>
    </row>
    <row r="113" spans="1:12" x14ac:dyDescent="0.2">
      <c r="A113" s="714" t="s">
        <v>476</v>
      </c>
      <c r="B113" s="1105">
        <v>46399</v>
      </c>
      <c r="C113" s="852" t="s">
        <v>333</v>
      </c>
      <c r="D113" s="852" t="s">
        <v>363</v>
      </c>
      <c r="E113" s="810">
        <v>433917338</v>
      </c>
      <c r="F113" s="70" t="s">
        <v>473</v>
      </c>
      <c r="H113" s="1105">
        <v>46348</v>
      </c>
      <c r="I113" s="852" t="s">
        <v>333</v>
      </c>
      <c r="J113" s="852" t="s">
        <v>363</v>
      </c>
      <c r="K113" s="810">
        <v>1133607470</v>
      </c>
      <c r="L113" s="723" t="s">
        <v>473</v>
      </c>
    </row>
    <row r="114" spans="1:12" x14ac:dyDescent="0.2">
      <c r="A114" s="714" t="s">
        <v>602</v>
      </c>
      <c r="B114" s="1105">
        <v>46479</v>
      </c>
      <c r="C114" s="852" t="s">
        <v>333</v>
      </c>
      <c r="D114" s="852" t="s">
        <v>363</v>
      </c>
      <c r="E114" s="810">
        <v>1820272434</v>
      </c>
      <c r="F114" s="70" t="s">
        <v>473</v>
      </c>
      <c r="H114" s="1105">
        <v>46357</v>
      </c>
      <c r="I114" s="852" t="s">
        <v>333</v>
      </c>
      <c r="J114" s="852" t="s">
        <v>363</v>
      </c>
      <c r="K114" s="810">
        <v>1828354576</v>
      </c>
      <c r="L114" s="723" t="s">
        <v>473</v>
      </c>
    </row>
    <row r="115" spans="1:12" x14ac:dyDescent="0.2">
      <c r="A115" s="732" t="s">
        <v>478</v>
      </c>
      <c r="B115" s="1105">
        <v>46568</v>
      </c>
      <c r="C115" s="852" t="s">
        <v>333</v>
      </c>
      <c r="D115" s="852" t="s">
        <v>363</v>
      </c>
      <c r="E115" s="810">
        <v>1123436344</v>
      </c>
      <c r="F115" s="70" t="s">
        <v>473</v>
      </c>
      <c r="H115" s="1105">
        <v>45853</v>
      </c>
      <c r="I115" s="852" t="s">
        <v>333</v>
      </c>
      <c r="J115" s="852" t="s">
        <v>363</v>
      </c>
      <c r="K115" s="810">
        <v>0</v>
      </c>
      <c r="L115" s="723" t="s">
        <v>473</v>
      </c>
    </row>
    <row r="116" spans="1:12" x14ac:dyDescent="0.2">
      <c r="A116" s="714" t="s">
        <v>746</v>
      </c>
      <c r="B116" s="1105">
        <v>46328</v>
      </c>
      <c r="C116" s="852" t="s">
        <v>333</v>
      </c>
      <c r="D116" s="852" t="s">
        <v>363</v>
      </c>
      <c r="E116" s="810">
        <v>305155813</v>
      </c>
      <c r="F116" s="70" t="s">
        <v>471</v>
      </c>
      <c r="H116" s="1105">
        <v>46147</v>
      </c>
      <c r="I116" s="852" t="s">
        <v>333</v>
      </c>
      <c r="J116" s="852" t="s">
        <v>363</v>
      </c>
      <c r="K116" s="810">
        <v>756931061</v>
      </c>
      <c r="L116" s="723" t="s">
        <v>471</v>
      </c>
    </row>
    <row r="117" spans="1:12" x14ac:dyDescent="0.2">
      <c r="A117" s="1101" t="s">
        <v>737</v>
      </c>
      <c r="B117" s="1105">
        <v>46292</v>
      </c>
      <c r="C117" s="852" t="s">
        <v>333</v>
      </c>
      <c r="D117" s="852" t="s">
        <v>363</v>
      </c>
      <c r="E117" s="810">
        <v>248907741</v>
      </c>
      <c r="F117" s="70" t="s">
        <v>471</v>
      </c>
      <c r="H117" s="1105">
        <v>46292</v>
      </c>
      <c r="I117" s="852" t="s">
        <v>333</v>
      </c>
      <c r="J117" s="852" t="s">
        <v>363</v>
      </c>
      <c r="K117" s="810">
        <v>1378179180</v>
      </c>
      <c r="L117" s="723" t="s">
        <v>471</v>
      </c>
    </row>
    <row r="118" spans="1:12" x14ac:dyDescent="0.2">
      <c r="A118" s="650" t="s">
        <v>707</v>
      </c>
      <c r="B118" s="1098">
        <v>48134</v>
      </c>
      <c r="C118" s="852" t="s">
        <v>333</v>
      </c>
      <c r="D118" s="852" t="s">
        <v>363</v>
      </c>
      <c r="E118" s="810">
        <v>4485373781</v>
      </c>
      <c r="F118" s="70" t="s">
        <v>473</v>
      </c>
      <c r="H118" s="1098">
        <v>48134</v>
      </c>
      <c r="I118" s="852" t="s">
        <v>333</v>
      </c>
      <c r="J118" s="852" t="s">
        <v>363</v>
      </c>
      <c r="K118" s="810">
        <v>4485373781</v>
      </c>
      <c r="L118" s="723" t="s">
        <v>473</v>
      </c>
    </row>
    <row r="119" spans="1:12" x14ac:dyDescent="0.2">
      <c r="A119" s="650" t="s">
        <v>759</v>
      </c>
      <c r="B119" s="1098">
        <v>46474</v>
      </c>
      <c r="C119" s="852" t="s">
        <v>333</v>
      </c>
      <c r="D119" s="852" t="s">
        <v>363</v>
      </c>
      <c r="E119" s="810">
        <v>2048571463</v>
      </c>
      <c r="F119" s="70" t="s">
        <v>471</v>
      </c>
      <c r="H119" s="1098"/>
      <c r="I119" s="852"/>
      <c r="K119" s="810">
        <v>0</v>
      </c>
      <c r="L119" s="723"/>
    </row>
    <row r="120" spans="1:12" x14ac:dyDescent="0.2">
      <c r="A120" s="650" t="s">
        <v>711</v>
      </c>
      <c r="B120" s="1098">
        <v>46446</v>
      </c>
      <c r="C120" s="852" t="s">
        <v>333</v>
      </c>
      <c r="D120" s="852" t="s">
        <v>363</v>
      </c>
      <c r="E120" s="810">
        <v>450000000</v>
      </c>
      <c r="F120" s="70" t="s">
        <v>471</v>
      </c>
      <c r="H120" s="1098">
        <v>46292</v>
      </c>
      <c r="I120" s="852" t="s">
        <v>333</v>
      </c>
      <c r="J120" s="852" t="s">
        <v>363</v>
      </c>
      <c r="K120" s="810">
        <v>562500000</v>
      </c>
      <c r="L120" s="723" t="s">
        <v>471</v>
      </c>
    </row>
    <row r="121" spans="1:12" x14ac:dyDescent="0.2">
      <c r="A121" s="733" t="s">
        <v>187</v>
      </c>
      <c r="B121" s="1106"/>
      <c r="C121" s="852"/>
      <c r="D121" s="852" t="s">
        <v>643</v>
      </c>
      <c r="H121" s="1106"/>
      <c r="I121" s="852"/>
      <c r="J121" s="852" t="s">
        <v>643</v>
      </c>
      <c r="L121" s="723"/>
    </row>
    <row r="122" spans="1:12" hidden="1" x14ac:dyDescent="0.2">
      <c r="A122" s="732" t="s">
        <v>486</v>
      </c>
      <c r="B122" s="1058">
        <v>45825</v>
      </c>
      <c r="C122" s="586" t="s">
        <v>333</v>
      </c>
      <c r="D122" s="586" t="s">
        <v>363</v>
      </c>
      <c r="E122" s="1094">
        <v>0</v>
      </c>
      <c r="F122" s="587" t="s">
        <v>473</v>
      </c>
      <c r="H122" s="1058">
        <v>45825</v>
      </c>
      <c r="I122" s="586" t="s">
        <v>333</v>
      </c>
      <c r="J122" s="586" t="s">
        <v>363</v>
      </c>
      <c r="K122" s="1094">
        <v>0</v>
      </c>
      <c r="L122" s="723" t="s">
        <v>473</v>
      </c>
    </row>
    <row r="123" spans="1:12" x14ac:dyDescent="0.2">
      <c r="A123" s="732" t="s">
        <v>487</v>
      </c>
      <c r="B123" s="1058">
        <v>46098</v>
      </c>
      <c r="C123" s="586" t="s">
        <v>333</v>
      </c>
      <c r="D123" s="586" t="s">
        <v>363</v>
      </c>
      <c r="E123" s="1094">
        <v>0</v>
      </c>
      <c r="F123" s="587" t="s">
        <v>473</v>
      </c>
      <c r="H123" s="1058">
        <v>46098</v>
      </c>
      <c r="I123" s="586" t="s">
        <v>333</v>
      </c>
      <c r="J123" s="586" t="s">
        <v>363</v>
      </c>
      <c r="K123" s="1094">
        <v>5000000000</v>
      </c>
      <c r="L123" s="723" t="s">
        <v>473</v>
      </c>
    </row>
    <row r="124" spans="1:12" x14ac:dyDescent="0.2">
      <c r="A124" s="732" t="s">
        <v>490</v>
      </c>
      <c r="B124" s="1058">
        <v>46210</v>
      </c>
      <c r="C124" s="586" t="s">
        <v>333</v>
      </c>
      <c r="D124" s="586" t="s">
        <v>363</v>
      </c>
      <c r="E124" s="1094">
        <v>5000000000</v>
      </c>
      <c r="F124" s="587" t="s">
        <v>473</v>
      </c>
      <c r="H124" s="1058">
        <v>46210</v>
      </c>
      <c r="I124" s="586" t="s">
        <v>333</v>
      </c>
      <c r="J124" s="586" t="s">
        <v>363</v>
      </c>
      <c r="K124" s="1094">
        <v>5000000000</v>
      </c>
      <c r="L124" s="723" t="s">
        <v>473</v>
      </c>
    </row>
    <row r="125" spans="1:12" hidden="1" x14ac:dyDescent="0.2">
      <c r="A125" s="732" t="s">
        <v>492</v>
      </c>
      <c r="B125" s="1058">
        <v>45729</v>
      </c>
      <c r="C125" s="586" t="s">
        <v>333</v>
      </c>
      <c r="D125" s="586" t="s">
        <v>363</v>
      </c>
      <c r="E125" s="1094">
        <v>0</v>
      </c>
      <c r="F125" s="587" t="s">
        <v>473</v>
      </c>
      <c r="H125" s="1058">
        <v>45729</v>
      </c>
      <c r="I125" s="586" t="s">
        <v>333</v>
      </c>
      <c r="J125" s="586" t="s">
        <v>363</v>
      </c>
      <c r="K125" s="1094">
        <v>0</v>
      </c>
      <c r="L125" s="723" t="s">
        <v>473</v>
      </c>
    </row>
    <row r="126" spans="1:12" hidden="1" x14ac:dyDescent="0.2">
      <c r="A126" s="732" t="s">
        <v>605</v>
      </c>
      <c r="B126" s="1058">
        <v>45911</v>
      </c>
      <c r="C126" s="586" t="s">
        <v>333</v>
      </c>
      <c r="D126" s="586" t="s">
        <v>363</v>
      </c>
      <c r="E126" s="1094">
        <v>0</v>
      </c>
      <c r="F126" s="587" t="s">
        <v>473</v>
      </c>
      <c r="H126" s="1058">
        <v>45911</v>
      </c>
      <c r="I126" s="586" t="s">
        <v>333</v>
      </c>
      <c r="J126" s="586" t="s">
        <v>363</v>
      </c>
      <c r="K126" s="1094">
        <v>0</v>
      </c>
      <c r="L126" s="723" t="s">
        <v>473</v>
      </c>
    </row>
    <row r="127" spans="1:12" x14ac:dyDescent="0.2">
      <c r="A127" s="732" t="s">
        <v>606</v>
      </c>
      <c r="B127" s="1058">
        <v>46170</v>
      </c>
      <c r="C127" s="586" t="s">
        <v>333</v>
      </c>
      <c r="D127" s="586" t="s">
        <v>363</v>
      </c>
      <c r="E127" s="1094">
        <v>0</v>
      </c>
      <c r="F127" s="587" t="s">
        <v>473</v>
      </c>
      <c r="H127" s="1058">
        <v>46170</v>
      </c>
      <c r="I127" s="586" t="s">
        <v>333</v>
      </c>
      <c r="J127" s="586" t="s">
        <v>363</v>
      </c>
      <c r="K127" s="1094">
        <v>2500000000</v>
      </c>
      <c r="L127" s="723" t="s">
        <v>473</v>
      </c>
    </row>
    <row r="128" spans="1:12" hidden="1" x14ac:dyDescent="0.2">
      <c r="A128" s="732" t="s">
        <v>615</v>
      </c>
      <c r="B128" s="1058">
        <v>45951</v>
      </c>
      <c r="C128" s="586" t="s">
        <v>333</v>
      </c>
      <c r="D128" s="586" t="s">
        <v>363</v>
      </c>
      <c r="E128" s="1094">
        <v>0</v>
      </c>
      <c r="F128" s="587" t="s">
        <v>473</v>
      </c>
      <c r="H128" s="1058">
        <v>45951</v>
      </c>
      <c r="I128" s="586" t="s">
        <v>333</v>
      </c>
      <c r="J128" s="586" t="s">
        <v>363</v>
      </c>
      <c r="K128" s="1094">
        <v>0</v>
      </c>
      <c r="L128" s="723" t="s">
        <v>473</v>
      </c>
    </row>
    <row r="129" spans="1:12" hidden="1" x14ac:dyDescent="0.2">
      <c r="A129" s="732" t="s">
        <v>616</v>
      </c>
      <c r="B129" s="1058">
        <v>45982</v>
      </c>
      <c r="C129" s="586" t="s">
        <v>333</v>
      </c>
      <c r="D129" s="586" t="s">
        <v>363</v>
      </c>
      <c r="E129" s="1094">
        <v>0</v>
      </c>
      <c r="F129" s="587" t="s">
        <v>473</v>
      </c>
      <c r="H129" s="1058">
        <v>45982</v>
      </c>
      <c r="I129" s="586" t="s">
        <v>333</v>
      </c>
      <c r="J129" s="586" t="s">
        <v>363</v>
      </c>
      <c r="K129" s="1094">
        <v>0</v>
      </c>
      <c r="L129" s="723" t="s">
        <v>473</v>
      </c>
    </row>
    <row r="130" spans="1:12" x14ac:dyDescent="0.2">
      <c r="A130" s="732" t="s">
        <v>617</v>
      </c>
      <c r="B130" s="1058">
        <v>46346</v>
      </c>
      <c r="C130" s="586" t="s">
        <v>333</v>
      </c>
      <c r="D130" s="586" t="s">
        <v>363</v>
      </c>
      <c r="E130" s="1094">
        <v>2500000000</v>
      </c>
      <c r="F130" s="587" t="s">
        <v>473</v>
      </c>
      <c r="H130" s="1058">
        <v>46346</v>
      </c>
      <c r="I130" s="586" t="s">
        <v>333</v>
      </c>
      <c r="J130" s="586" t="s">
        <v>363</v>
      </c>
      <c r="K130" s="1094">
        <v>2500000000</v>
      </c>
      <c r="L130" s="723" t="s">
        <v>473</v>
      </c>
    </row>
    <row r="131" spans="1:12" x14ac:dyDescent="0.2">
      <c r="A131" s="732" t="s">
        <v>621</v>
      </c>
      <c r="B131" s="1058">
        <v>46541</v>
      </c>
      <c r="C131" s="586" t="s">
        <v>333</v>
      </c>
      <c r="D131" s="586" t="s">
        <v>363</v>
      </c>
      <c r="E131" s="1094">
        <v>2500000000</v>
      </c>
      <c r="F131" s="587" t="s">
        <v>473</v>
      </c>
      <c r="H131" s="1058">
        <v>46541</v>
      </c>
      <c r="I131" s="586" t="s">
        <v>333</v>
      </c>
      <c r="J131" s="586" t="s">
        <v>363</v>
      </c>
      <c r="K131" s="1094">
        <v>2500000000</v>
      </c>
      <c r="L131" s="723" t="s">
        <v>473</v>
      </c>
    </row>
    <row r="132" spans="1:12" x14ac:dyDescent="0.2">
      <c r="A132" s="732" t="s">
        <v>622</v>
      </c>
      <c r="B132" s="1058">
        <v>46723</v>
      </c>
      <c r="C132" s="586" t="s">
        <v>333</v>
      </c>
      <c r="D132" s="586" t="s">
        <v>363</v>
      </c>
      <c r="E132" s="1094">
        <v>2500000000</v>
      </c>
      <c r="F132" s="587" t="s">
        <v>473</v>
      </c>
      <c r="H132" s="1058">
        <v>46723</v>
      </c>
      <c r="I132" s="586" t="s">
        <v>333</v>
      </c>
      <c r="J132" s="586" t="s">
        <v>363</v>
      </c>
      <c r="K132" s="1094">
        <v>2500000000</v>
      </c>
      <c r="L132" s="723" t="s">
        <v>473</v>
      </c>
    </row>
    <row r="133" spans="1:12" x14ac:dyDescent="0.2">
      <c r="A133" s="650" t="s">
        <v>644</v>
      </c>
      <c r="B133" s="1124">
        <v>46462</v>
      </c>
      <c r="C133" s="586" t="s">
        <v>333</v>
      </c>
      <c r="D133" s="586" t="s">
        <v>363</v>
      </c>
      <c r="E133" s="1094">
        <v>2500000000</v>
      </c>
      <c r="F133" s="587" t="s">
        <v>473</v>
      </c>
      <c r="H133" s="1124">
        <v>46462</v>
      </c>
      <c r="I133" s="586" t="s">
        <v>333</v>
      </c>
      <c r="J133" s="586" t="s">
        <v>363</v>
      </c>
      <c r="K133" s="1094">
        <v>2500000000</v>
      </c>
      <c r="L133" s="723" t="s">
        <v>473</v>
      </c>
    </row>
    <row r="134" spans="1:12" x14ac:dyDescent="0.2">
      <c r="A134" s="650" t="s">
        <v>645</v>
      </c>
      <c r="B134" s="1124">
        <v>46644</v>
      </c>
      <c r="C134" s="586" t="s">
        <v>333</v>
      </c>
      <c r="D134" s="586" t="s">
        <v>363</v>
      </c>
      <c r="E134" s="1094">
        <v>2500000000</v>
      </c>
      <c r="F134" s="587" t="s">
        <v>473</v>
      </c>
      <c r="H134" s="1124">
        <v>46644</v>
      </c>
      <c r="I134" s="586" t="s">
        <v>333</v>
      </c>
      <c r="J134" s="586" t="s">
        <v>363</v>
      </c>
      <c r="K134" s="1094">
        <v>2500000000</v>
      </c>
      <c r="L134" s="723" t="s">
        <v>473</v>
      </c>
    </row>
    <row r="135" spans="1:12" x14ac:dyDescent="0.2">
      <c r="A135" s="650" t="s">
        <v>646</v>
      </c>
      <c r="B135" s="1124">
        <v>46854</v>
      </c>
      <c r="C135" s="586" t="s">
        <v>333</v>
      </c>
      <c r="D135" s="586" t="s">
        <v>363</v>
      </c>
      <c r="E135" s="1094">
        <v>2500000000</v>
      </c>
      <c r="F135" s="587" t="s">
        <v>473</v>
      </c>
      <c r="H135" s="1124">
        <v>46854</v>
      </c>
      <c r="I135" s="586" t="s">
        <v>333</v>
      </c>
      <c r="J135" s="586" t="s">
        <v>363</v>
      </c>
      <c r="K135" s="1094">
        <v>2500000000</v>
      </c>
      <c r="L135" s="723" t="s">
        <v>473</v>
      </c>
    </row>
    <row r="136" spans="1:12" x14ac:dyDescent="0.2">
      <c r="A136" s="650" t="s">
        <v>647</v>
      </c>
      <c r="B136" s="1124">
        <v>46973</v>
      </c>
      <c r="C136" s="586" t="s">
        <v>333</v>
      </c>
      <c r="D136" s="586" t="s">
        <v>363</v>
      </c>
      <c r="E136" s="1094">
        <v>2500000000</v>
      </c>
      <c r="F136" s="587" t="s">
        <v>473</v>
      </c>
      <c r="H136" s="1124">
        <v>46973</v>
      </c>
      <c r="I136" s="586" t="s">
        <v>333</v>
      </c>
      <c r="J136" s="586" t="s">
        <v>363</v>
      </c>
      <c r="K136" s="1094">
        <v>2500000000</v>
      </c>
      <c r="L136" s="723" t="s">
        <v>473</v>
      </c>
    </row>
    <row r="137" spans="1:12" x14ac:dyDescent="0.2">
      <c r="A137" s="650" t="s">
        <v>648</v>
      </c>
      <c r="B137" s="1124">
        <v>46917</v>
      </c>
      <c r="C137" s="586" t="s">
        <v>333</v>
      </c>
      <c r="D137" s="586" t="s">
        <v>363</v>
      </c>
      <c r="E137" s="1094">
        <v>2500000000</v>
      </c>
      <c r="F137" s="587" t="s">
        <v>473</v>
      </c>
      <c r="H137" s="1124">
        <v>46917</v>
      </c>
      <c r="I137" s="586" t="s">
        <v>333</v>
      </c>
      <c r="J137" s="586" t="s">
        <v>363</v>
      </c>
      <c r="K137" s="1094">
        <v>2500000000</v>
      </c>
      <c r="L137" s="723" t="s">
        <v>473</v>
      </c>
    </row>
    <row r="138" spans="1:12" x14ac:dyDescent="0.2">
      <c r="A138" s="650" t="s">
        <v>649</v>
      </c>
      <c r="B138" s="1124">
        <v>47038</v>
      </c>
      <c r="C138" s="586" t="s">
        <v>333</v>
      </c>
      <c r="D138" s="586" t="s">
        <v>363</v>
      </c>
      <c r="E138" s="1094">
        <v>2500000000</v>
      </c>
      <c r="F138" s="587" t="s">
        <v>473</v>
      </c>
      <c r="H138" s="1124">
        <v>47038</v>
      </c>
      <c r="I138" s="586" t="s">
        <v>333</v>
      </c>
      <c r="J138" s="586" t="s">
        <v>363</v>
      </c>
      <c r="K138" s="1094">
        <v>2500000000</v>
      </c>
      <c r="L138" s="723" t="s">
        <v>473</v>
      </c>
    </row>
    <row r="139" spans="1:12" x14ac:dyDescent="0.2">
      <c r="A139" s="732" t="s">
        <v>655</v>
      </c>
      <c r="B139" s="1058">
        <v>46443</v>
      </c>
      <c r="C139" s="586" t="s">
        <v>333</v>
      </c>
      <c r="D139" s="586" t="s">
        <v>363</v>
      </c>
      <c r="E139" s="1094">
        <v>2500000000</v>
      </c>
      <c r="F139" s="587" t="s">
        <v>473</v>
      </c>
      <c r="H139" s="1058">
        <v>46443</v>
      </c>
      <c r="I139" s="586" t="s">
        <v>333</v>
      </c>
      <c r="J139" s="586" t="s">
        <v>363</v>
      </c>
      <c r="K139" s="1094">
        <v>2500000000</v>
      </c>
      <c r="L139" s="723" t="s">
        <v>473</v>
      </c>
    </row>
    <row r="140" spans="1:12" x14ac:dyDescent="0.2">
      <c r="A140" s="732" t="s">
        <v>656</v>
      </c>
      <c r="B140" s="1058">
        <v>47080</v>
      </c>
      <c r="C140" s="586" t="s">
        <v>333</v>
      </c>
      <c r="D140" s="586" t="s">
        <v>363</v>
      </c>
      <c r="E140" s="1094">
        <v>2500000000</v>
      </c>
      <c r="F140" s="587" t="s">
        <v>473</v>
      </c>
      <c r="H140" s="1058">
        <v>47080</v>
      </c>
      <c r="I140" s="586" t="s">
        <v>333</v>
      </c>
      <c r="J140" s="586" t="s">
        <v>363</v>
      </c>
      <c r="K140" s="1094">
        <v>2500000000</v>
      </c>
      <c r="L140" s="723" t="s">
        <v>473</v>
      </c>
    </row>
    <row r="141" spans="1:12" x14ac:dyDescent="0.2">
      <c r="A141" s="650" t="s">
        <v>657</v>
      </c>
      <c r="B141" s="1124">
        <v>47197</v>
      </c>
      <c r="C141" s="586" t="s">
        <v>333</v>
      </c>
      <c r="D141" s="586" t="s">
        <v>363</v>
      </c>
      <c r="E141" s="1094">
        <v>3000000000</v>
      </c>
      <c r="F141" s="587" t="s">
        <v>473</v>
      </c>
      <c r="H141" s="1124">
        <v>47197</v>
      </c>
      <c r="I141" s="586" t="s">
        <v>333</v>
      </c>
      <c r="J141" s="586" t="s">
        <v>363</v>
      </c>
      <c r="K141" s="1094">
        <v>3000000000</v>
      </c>
      <c r="L141" s="723" t="s">
        <v>473</v>
      </c>
    </row>
    <row r="142" spans="1:12" x14ac:dyDescent="0.2">
      <c r="A142" s="650" t="s">
        <v>658</v>
      </c>
      <c r="B142" s="1124">
        <v>47288</v>
      </c>
      <c r="C142" s="586" t="s">
        <v>333</v>
      </c>
      <c r="D142" s="586" t="s">
        <v>363</v>
      </c>
      <c r="E142" s="1094">
        <v>3500000000</v>
      </c>
      <c r="F142" s="587" t="s">
        <v>473</v>
      </c>
      <c r="H142" s="1124">
        <v>47288</v>
      </c>
      <c r="I142" s="586" t="s">
        <v>333</v>
      </c>
      <c r="J142" s="586" t="s">
        <v>363</v>
      </c>
      <c r="K142" s="1094">
        <v>3500000000</v>
      </c>
      <c r="L142" s="723" t="s">
        <v>473</v>
      </c>
    </row>
    <row r="143" spans="1:12" x14ac:dyDescent="0.2">
      <c r="A143" s="650" t="s">
        <v>659</v>
      </c>
      <c r="B143" s="1124">
        <v>47351</v>
      </c>
      <c r="C143" s="586" t="s">
        <v>333</v>
      </c>
      <c r="D143" s="586" t="s">
        <v>363</v>
      </c>
      <c r="E143" s="1094">
        <v>3500000000</v>
      </c>
      <c r="F143" s="587" t="s">
        <v>473</v>
      </c>
      <c r="H143" s="1124">
        <v>47351</v>
      </c>
      <c r="I143" s="586" t="s">
        <v>333</v>
      </c>
      <c r="J143" s="586" t="s">
        <v>363</v>
      </c>
      <c r="K143" s="1094">
        <v>3500000000</v>
      </c>
      <c r="L143" s="723" t="s">
        <v>473</v>
      </c>
    </row>
    <row r="144" spans="1:12" x14ac:dyDescent="0.2">
      <c r="A144" s="650" t="s">
        <v>661</v>
      </c>
      <c r="B144" s="1124">
        <v>46672</v>
      </c>
      <c r="C144" s="586" t="s">
        <v>333</v>
      </c>
      <c r="D144" s="586" t="s">
        <v>363</v>
      </c>
      <c r="E144" s="1094">
        <v>2500000000</v>
      </c>
      <c r="F144" s="587" t="s">
        <v>473</v>
      </c>
      <c r="H144" s="1124">
        <v>46672</v>
      </c>
      <c r="I144" s="586" t="s">
        <v>333</v>
      </c>
      <c r="J144" s="586" t="s">
        <v>363</v>
      </c>
      <c r="K144" s="1094">
        <v>2500000000</v>
      </c>
      <c r="L144" s="723" t="s">
        <v>473</v>
      </c>
    </row>
    <row r="145" spans="1:12" x14ac:dyDescent="0.2">
      <c r="A145" s="650" t="s">
        <v>662</v>
      </c>
      <c r="B145" s="1124">
        <v>46790</v>
      </c>
      <c r="C145" s="586" t="s">
        <v>333</v>
      </c>
      <c r="D145" s="586" t="s">
        <v>363</v>
      </c>
      <c r="E145" s="1094">
        <v>3000000000</v>
      </c>
      <c r="F145" s="587" t="s">
        <v>473</v>
      </c>
      <c r="H145" s="1124">
        <v>46790</v>
      </c>
      <c r="I145" s="586" t="s">
        <v>333</v>
      </c>
      <c r="J145" s="586" t="s">
        <v>363</v>
      </c>
      <c r="K145" s="1094">
        <v>3000000000</v>
      </c>
      <c r="L145" s="723" t="s">
        <v>473</v>
      </c>
    </row>
    <row r="146" spans="1:12" x14ac:dyDescent="0.2">
      <c r="A146" s="650" t="s">
        <v>663</v>
      </c>
      <c r="B146" s="1124">
        <v>47351</v>
      </c>
      <c r="C146" s="586" t="s">
        <v>333</v>
      </c>
      <c r="D146" s="586" t="s">
        <v>363</v>
      </c>
      <c r="E146" s="1094">
        <v>1000000000</v>
      </c>
      <c r="F146" s="587" t="s">
        <v>473</v>
      </c>
      <c r="H146" s="1124">
        <v>47351</v>
      </c>
      <c r="I146" s="586" t="s">
        <v>333</v>
      </c>
      <c r="J146" s="586" t="s">
        <v>363</v>
      </c>
      <c r="K146" s="1094">
        <v>1000000000</v>
      </c>
      <c r="L146" s="723" t="s">
        <v>473</v>
      </c>
    </row>
    <row r="147" spans="1:12" x14ac:dyDescent="0.2">
      <c r="A147" s="732" t="s">
        <v>665</v>
      </c>
      <c r="B147" s="1058">
        <v>47407</v>
      </c>
      <c r="C147" s="586" t="s">
        <v>333</v>
      </c>
      <c r="D147" s="586" t="s">
        <v>363</v>
      </c>
      <c r="E147" s="1094">
        <v>2500000000</v>
      </c>
      <c r="F147" s="587" t="s">
        <v>473</v>
      </c>
      <c r="H147" s="1058">
        <v>47407</v>
      </c>
      <c r="I147" s="586" t="s">
        <v>333</v>
      </c>
      <c r="J147" s="586" t="s">
        <v>363</v>
      </c>
      <c r="K147" s="1094">
        <v>2500000000</v>
      </c>
      <c r="L147" s="723" t="s">
        <v>473</v>
      </c>
    </row>
    <row r="148" spans="1:12" x14ac:dyDescent="0.2">
      <c r="A148" s="732" t="s">
        <v>664</v>
      </c>
      <c r="B148" s="1058">
        <v>47651</v>
      </c>
      <c r="C148" s="586" t="s">
        <v>333</v>
      </c>
      <c r="D148" s="586" t="s">
        <v>363</v>
      </c>
      <c r="E148" s="1094">
        <v>2500000000</v>
      </c>
      <c r="F148" s="587" t="s">
        <v>473</v>
      </c>
      <c r="H148" s="1058">
        <v>47651</v>
      </c>
      <c r="I148" s="586" t="s">
        <v>333</v>
      </c>
      <c r="J148" s="586" t="s">
        <v>363</v>
      </c>
      <c r="K148" s="1094">
        <v>2500000000</v>
      </c>
      <c r="L148" s="723" t="s">
        <v>473</v>
      </c>
    </row>
    <row r="149" spans="1:12" x14ac:dyDescent="0.2">
      <c r="A149" s="650" t="s">
        <v>667</v>
      </c>
      <c r="B149" s="1124">
        <v>47534</v>
      </c>
      <c r="C149" s="586" t="s">
        <v>333</v>
      </c>
      <c r="D149" s="586" t="s">
        <v>363</v>
      </c>
      <c r="E149" s="1094">
        <v>2500000000</v>
      </c>
      <c r="F149" s="587" t="s">
        <v>473</v>
      </c>
      <c r="H149" s="1124">
        <v>47534</v>
      </c>
      <c r="I149" s="586" t="s">
        <v>333</v>
      </c>
      <c r="J149" s="586" t="s">
        <v>363</v>
      </c>
      <c r="K149" s="1094">
        <v>2500000000</v>
      </c>
      <c r="L149" s="723" t="s">
        <v>473</v>
      </c>
    </row>
    <row r="150" spans="1:12" x14ac:dyDescent="0.2">
      <c r="A150" s="650" t="s">
        <v>668</v>
      </c>
      <c r="B150" s="1124">
        <v>47442</v>
      </c>
      <c r="C150" s="586" t="s">
        <v>333</v>
      </c>
      <c r="D150" s="586" t="s">
        <v>363</v>
      </c>
      <c r="E150" s="1094">
        <v>2500000000</v>
      </c>
      <c r="F150" s="587" t="s">
        <v>473</v>
      </c>
      <c r="H150" s="1124">
        <v>47442</v>
      </c>
      <c r="I150" s="586" t="s">
        <v>333</v>
      </c>
      <c r="J150" s="586" t="s">
        <v>363</v>
      </c>
      <c r="K150" s="1094">
        <v>2500000000</v>
      </c>
      <c r="L150" s="723" t="s">
        <v>473</v>
      </c>
    </row>
    <row r="151" spans="1:12" x14ac:dyDescent="0.2">
      <c r="A151" s="650" t="s">
        <v>669</v>
      </c>
      <c r="B151" s="1124">
        <v>47591</v>
      </c>
      <c r="C151" s="586" t="s">
        <v>333</v>
      </c>
      <c r="D151" s="586" t="s">
        <v>363</v>
      </c>
      <c r="E151" s="1094">
        <v>2500000000</v>
      </c>
      <c r="F151" s="587" t="s">
        <v>473</v>
      </c>
      <c r="H151" s="1124">
        <v>47591</v>
      </c>
      <c r="I151" s="586" t="s">
        <v>333</v>
      </c>
      <c r="J151" s="586" t="s">
        <v>363</v>
      </c>
      <c r="K151" s="1094">
        <v>2500000000</v>
      </c>
      <c r="L151" s="723" t="s">
        <v>473</v>
      </c>
    </row>
    <row r="152" spans="1:12" x14ac:dyDescent="0.2">
      <c r="A152" s="650" t="s">
        <v>694</v>
      </c>
      <c r="B152" s="1124">
        <v>47714</v>
      </c>
      <c r="C152" s="586" t="s">
        <v>333</v>
      </c>
      <c r="D152" s="586" t="s">
        <v>363</v>
      </c>
      <c r="E152" s="1094">
        <v>3000000000</v>
      </c>
      <c r="F152" s="587" t="s">
        <v>473</v>
      </c>
      <c r="H152" s="1124">
        <v>47714</v>
      </c>
      <c r="I152" s="586" t="s">
        <v>333</v>
      </c>
      <c r="J152" s="586" t="s">
        <v>363</v>
      </c>
      <c r="K152" s="1094">
        <v>3000000000</v>
      </c>
      <c r="L152" s="723" t="s">
        <v>473</v>
      </c>
    </row>
    <row r="153" spans="1:12" x14ac:dyDescent="0.2">
      <c r="A153" s="650" t="s">
        <v>695</v>
      </c>
      <c r="B153" s="1124">
        <v>47809</v>
      </c>
      <c r="C153" s="586" t="s">
        <v>333</v>
      </c>
      <c r="D153" s="586" t="s">
        <v>363</v>
      </c>
      <c r="E153" s="1094">
        <v>3000000000</v>
      </c>
      <c r="F153" s="587" t="s">
        <v>473</v>
      </c>
      <c r="H153" s="1124">
        <v>47809</v>
      </c>
      <c r="I153" s="586" t="s">
        <v>333</v>
      </c>
      <c r="J153" s="586" t="s">
        <v>363</v>
      </c>
      <c r="K153" s="1094">
        <v>3000000000</v>
      </c>
      <c r="L153" s="723" t="s">
        <v>473</v>
      </c>
    </row>
    <row r="154" spans="1:12" x14ac:dyDescent="0.2">
      <c r="A154" s="650" t="s">
        <v>716</v>
      </c>
      <c r="B154" s="1124">
        <v>47906</v>
      </c>
      <c r="C154" s="586" t="s">
        <v>333</v>
      </c>
      <c r="D154" s="586" t="s">
        <v>363</v>
      </c>
      <c r="E154" s="1094">
        <v>5000000000</v>
      </c>
      <c r="F154" s="587" t="s">
        <v>473</v>
      </c>
      <c r="H154" s="1124">
        <v>47906</v>
      </c>
      <c r="I154" s="586" t="s">
        <v>333</v>
      </c>
      <c r="J154" s="586" t="s">
        <v>363</v>
      </c>
      <c r="K154" s="1094">
        <v>5000000000</v>
      </c>
      <c r="L154" s="723" t="s">
        <v>473</v>
      </c>
    </row>
    <row r="155" spans="1:12" x14ac:dyDescent="0.2">
      <c r="A155" s="650" t="s">
        <v>717</v>
      </c>
      <c r="B155" s="1124">
        <v>47190</v>
      </c>
      <c r="C155" s="586" t="s">
        <v>333</v>
      </c>
      <c r="D155" s="586" t="s">
        <v>363</v>
      </c>
      <c r="E155" s="1094">
        <v>5000000000</v>
      </c>
      <c r="F155" s="587" t="s">
        <v>473</v>
      </c>
      <c r="H155" s="1124">
        <v>47190</v>
      </c>
      <c r="I155" s="586" t="s">
        <v>333</v>
      </c>
      <c r="J155" s="586" t="s">
        <v>363</v>
      </c>
      <c r="K155" s="1094">
        <v>5000000000</v>
      </c>
      <c r="L155" s="723" t="s">
        <v>473</v>
      </c>
    </row>
    <row r="156" spans="1:12" x14ac:dyDescent="0.2">
      <c r="A156" s="650" t="s">
        <v>718</v>
      </c>
      <c r="B156" s="1124">
        <v>46469</v>
      </c>
      <c r="C156" s="586" t="s">
        <v>333</v>
      </c>
      <c r="D156" s="586" t="s">
        <v>363</v>
      </c>
      <c r="E156" s="1094">
        <v>5000000000</v>
      </c>
      <c r="F156" s="587" t="s">
        <v>473</v>
      </c>
      <c r="H156" s="1124">
        <v>46469</v>
      </c>
      <c r="I156" s="586" t="s">
        <v>333</v>
      </c>
      <c r="J156" s="586" t="s">
        <v>363</v>
      </c>
      <c r="K156" s="1094">
        <v>5000000000</v>
      </c>
      <c r="L156" s="723" t="s">
        <v>473</v>
      </c>
    </row>
    <row r="157" spans="1:12" x14ac:dyDescent="0.2">
      <c r="A157" s="650" t="s">
        <v>730</v>
      </c>
      <c r="B157" s="1124">
        <v>47270</v>
      </c>
      <c r="C157" s="586" t="s">
        <v>333</v>
      </c>
      <c r="D157" s="586" t="s">
        <v>363</v>
      </c>
      <c r="E157" s="1094">
        <v>5000000000</v>
      </c>
      <c r="F157" s="587" t="s">
        <v>473</v>
      </c>
      <c r="H157" s="1124">
        <v>47270</v>
      </c>
      <c r="I157" s="586" t="s">
        <v>333</v>
      </c>
      <c r="J157" s="586" t="s">
        <v>363</v>
      </c>
      <c r="K157" s="1094">
        <v>5000000000</v>
      </c>
      <c r="L157" s="723" t="s">
        <v>473</v>
      </c>
    </row>
    <row r="158" spans="1:12" x14ac:dyDescent="0.2">
      <c r="A158" s="650" t="s">
        <v>760</v>
      </c>
      <c r="B158" s="1124">
        <v>47113</v>
      </c>
      <c r="C158" s="586" t="s">
        <v>333</v>
      </c>
      <c r="D158" s="586" t="s">
        <v>363</v>
      </c>
      <c r="E158" s="1094">
        <v>5000000000</v>
      </c>
      <c r="F158" s="587" t="s">
        <v>473</v>
      </c>
      <c r="H158" s="1124"/>
      <c r="I158" s="586"/>
      <c r="J158" s="586"/>
      <c r="K158" s="1094">
        <v>0</v>
      </c>
      <c r="L158" s="723"/>
    </row>
    <row r="159" spans="1:12" x14ac:dyDescent="0.2">
      <c r="A159" s="650" t="s">
        <v>761</v>
      </c>
      <c r="B159" s="1124">
        <v>47533</v>
      </c>
      <c r="C159" s="586" t="s">
        <v>333</v>
      </c>
      <c r="D159" s="586" t="s">
        <v>363</v>
      </c>
      <c r="E159" s="1094">
        <v>5000000000</v>
      </c>
      <c r="F159" s="587" t="s">
        <v>473</v>
      </c>
      <c r="H159" s="1124"/>
      <c r="I159" s="586"/>
      <c r="J159" s="586"/>
      <c r="K159" s="1094">
        <v>0</v>
      </c>
      <c r="L159" s="723"/>
    </row>
    <row r="160" spans="1:12" x14ac:dyDescent="0.2">
      <c r="A160" s="650" t="s">
        <v>762</v>
      </c>
      <c r="B160" s="1124">
        <v>47920</v>
      </c>
      <c r="C160" s="586" t="s">
        <v>333</v>
      </c>
      <c r="D160" s="586" t="s">
        <v>363</v>
      </c>
      <c r="E160" s="1094">
        <v>5000000000</v>
      </c>
      <c r="F160" s="587" t="s">
        <v>473</v>
      </c>
      <c r="H160" s="1124"/>
      <c r="I160" s="586"/>
      <c r="J160" s="586"/>
      <c r="K160" s="1094">
        <v>0</v>
      </c>
      <c r="L160" s="723"/>
    </row>
    <row r="161" spans="1:12" x14ac:dyDescent="0.2">
      <c r="A161" s="650" t="s">
        <v>790</v>
      </c>
      <c r="B161" s="1124">
        <v>47984</v>
      </c>
      <c r="C161" s="586" t="s">
        <v>333</v>
      </c>
      <c r="D161" s="586" t="s">
        <v>363</v>
      </c>
      <c r="E161" s="1094">
        <v>15000000000</v>
      </c>
      <c r="F161" s="587" t="s">
        <v>473</v>
      </c>
      <c r="H161" s="1124"/>
      <c r="I161" s="586"/>
      <c r="J161" s="586"/>
      <c r="K161" s="1094">
        <v>0</v>
      </c>
      <c r="L161" s="723"/>
    </row>
    <row r="162" spans="1:12" x14ac:dyDescent="0.2">
      <c r="A162" s="650" t="s">
        <v>791</v>
      </c>
      <c r="B162" s="1124">
        <v>48285</v>
      </c>
      <c r="C162" s="586" t="s">
        <v>333</v>
      </c>
      <c r="D162" s="586" t="s">
        <v>363</v>
      </c>
      <c r="E162" s="1094">
        <v>10000000000</v>
      </c>
      <c r="F162" s="587" t="s">
        <v>473</v>
      </c>
      <c r="H162" s="1124"/>
      <c r="I162" s="586"/>
      <c r="J162" s="586"/>
      <c r="K162" s="1094">
        <v>0</v>
      </c>
      <c r="L162" s="723"/>
    </row>
    <row r="163" spans="1:12" x14ac:dyDescent="0.2">
      <c r="A163" s="650"/>
      <c r="B163" s="962"/>
      <c r="C163" s="586"/>
      <c r="D163" s="586"/>
      <c r="E163" s="1094"/>
      <c r="F163" s="587"/>
      <c r="H163" s="962"/>
      <c r="I163" s="586"/>
      <c r="J163" s="586"/>
      <c r="K163" s="1094"/>
      <c r="L163" s="723"/>
    </row>
    <row r="164" spans="1:12" x14ac:dyDescent="0.2">
      <c r="A164" s="856" t="s">
        <v>370</v>
      </c>
      <c r="C164" s="852"/>
      <c r="D164" s="852" t="s">
        <v>643</v>
      </c>
      <c r="I164" s="852"/>
      <c r="J164" s="852" t="s">
        <v>643</v>
      </c>
      <c r="L164" s="723"/>
    </row>
    <row r="165" spans="1:12" x14ac:dyDescent="0.2">
      <c r="A165" s="732" t="s">
        <v>368</v>
      </c>
      <c r="C165" s="852"/>
      <c r="D165" s="852" t="s">
        <v>643</v>
      </c>
      <c r="E165" s="810">
        <v>0</v>
      </c>
      <c r="I165" s="852"/>
      <c r="J165" s="852" t="s">
        <v>643</v>
      </c>
      <c r="K165" s="810">
        <v>0</v>
      </c>
      <c r="L165" s="723"/>
    </row>
    <row r="166" spans="1:12" x14ac:dyDescent="0.2">
      <c r="A166" s="732" t="s">
        <v>368</v>
      </c>
      <c r="C166" s="852"/>
      <c r="D166" s="852" t="s">
        <v>643</v>
      </c>
      <c r="E166" s="810">
        <v>0</v>
      </c>
      <c r="I166" s="852"/>
      <c r="J166" s="852" t="s">
        <v>643</v>
      </c>
      <c r="K166" s="810">
        <v>0</v>
      </c>
      <c r="L166" s="723"/>
    </row>
    <row r="167" spans="1:12" x14ac:dyDescent="0.2">
      <c r="A167" s="732" t="s">
        <v>187</v>
      </c>
      <c r="C167" s="852"/>
      <c r="D167" s="852" t="s">
        <v>643</v>
      </c>
      <c r="E167" s="810">
        <v>0</v>
      </c>
      <c r="I167" s="852"/>
      <c r="J167" s="852" t="s">
        <v>643</v>
      </c>
      <c r="K167" s="810">
        <v>0</v>
      </c>
      <c r="L167" s="723"/>
    </row>
    <row r="168" spans="1:12" x14ac:dyDescent="0.2">
      <c r="A168" s="597" t="s">
        <v>373</v>
      </c>
      <c r="B168" s="267"/>
      <c r="C168" s="811"/>
      <c r="D168" s="811" t="s">
        <v>643</v>
      </c>
      <c r="E168" s="1095"/>
      <c r="F168" s="267"/>
      <c r="G168" s="267"/>
      <c r="H168" s="267"/>
      <c r="I168" s="811"/>
      <c r="J168" s="811" t="s">
        <v>643</v>
      </c>
      <c r="K168" s="1095"/>
      <c r="L168" s="267"/>
    </row>
    <row r="169" spans="1:12" x14ac:dyDescent="0.2">
      <c r="A169" s="732" t="s">
        <v>472</v>
      </c>
      <c r="B169" s="1100">
        <v>46471</v>
      </c>
      <c r="C169" s="852" t="s">
        <v>333</v>
      </c>
      <c r="D169" s="852" t="s">
        <v>363</v>
      </c>
      <c r="E169" s="810">
        <v>65004645</v>
      </c>
      <c r="F169" s="70" t="s">
        <v>471</v>
      </c>
      <c r="H169" s="1100">
        <v>46339</v>
      </c>
      <c r="I169" s="852" t="s">
        <v>333</v>
      </c>
      <c r="J169" s="852" t="s">
        <v>363</v>
      </c>
      <c r="K169" s="810">
        <v>171187055</v>
      </c>
      <c r="L169" s="723" t="s">
        <v>471</v>
      </c>
    </row>
    <row r="170" spans="1:12" x14ac:dyDescent="0.2">
      <c r="A170" s="732" t="s">
        <v>570</v>
      </c>
      <c r="B170" s="1105">
        <v>46251</v>
      </c>
      <c r="C170" s="852" t="s">
        <v>333</v>
      </c>
      <c r="D170" s="852" t="s">
        <v>363</v>
      </c>
      <c r="E170" s="810">
        <v>6372685</v>
      </c>
      <c r="F170" s="70" t="s">
        <v>473</v>
      </c>
      <c r="H170" s="1105">
        <v>46251</v>
      </c>
      <c r="I170" s="852" t="s">
        <v>333</v>
      </c>
      <c r="J170" s="852" t="s">
        <v>363</v>
      </c>
      <c r="K170" s="810">
        <v>74972903</v>
      </c>
      <c r="L170" s="723" t="s">
        <v>473</v>
      </c>
    </row>
    <row r="171" spans="1:12" x14ac:dyDescent="0.2">
      <c r="A171" s="732" t="s">
        <v>475</v>
      </c>
      <c r="B171" s="1100">
        <v>46516</v>
      </c>
      <c r="C171" s="852" t="s">
        <v>333</v>
      </c>
      <c r="D171" s="852" t="s">
        <v>363</v>
      </c>
      <c r="E171" s="810">
        <v>197293700</v>
      </c>
      <c r="F171" s="70" t="s">
        <v>471</v>
      </c>
      <c r="H171" s="1100">
        <v>46327</v>
      </c>
      <c r="I171" s="852" t="s">
        <v>333</v>
      </c>
      <c r="J171" s="852" t="s">
        <v>363</v>
      </c>
      <c r="K171" s="810">
        <v>116788773</v>
      </c>
      <c r="L171" s="723" t="s">
        <v>471</v>
      </c>
    </row>
    <row r="172" spans="1:12" x14ac:dyDescent="0.2">
      <c r="A172" s="1101" t="s">
        <v>707</v>
      </c>
      <c r="B172" s="1105">
        <v>46406</v>
      </c>
      <c r="C172" s="852" t="s">
        <v>333</v>
      </c>
      <c r="D172" s="852" t="s">
        <v>363</v>
      </c>
      <c r="E172" s="810">
        <v>27209134</v>
      </c>
      <c r="F172" s="70" t="s">
        <v>473</v>
      </c>
      <c r="H172" s="1105">
        <v>46344</v>
      </c>
      <c r="I172" s="852" t="s">
        <v>333</v>
      </c>
      <c r="J172" s="852" t="s">
        <v>363</v>
      </c>
      <c r="K172" s="810">
        <v>107166045</v>
      </c>
      <c r="L172" s="723" t="s">
        <v>473</v>
      </c>
    </row>
    <row r="173" spans="1:12" x14ac:dyDescent="0.2">
      <c r="A173" s="714" t="s">
        <v>654</v>
      </c>
      <c r="B173" s="1105">
        <v>46381</v>
      </c>
      <c r="C173" s="852" t="s">
        <v>333</v>
      </c>
      <c r="D173" s="852" t="s">
        <v>363</v>
      </c>
      <c r="E173" s="810">
        <v>16361302</v>
      </c>
      <c r="F173" s="70" t="s">
        <v>471</v>
      </c>
      <c r="H173" s="1105">
        <v>46381</v>
      </c>
      <c r="I173" s="852" t="s">
        <v>333</v>
      </c>
      <c r="J173" s="852" t="s">
        <v>363</v>
      </c>
      <c r="K173" s="810">
        <v>61594357</v>
      </c>
      <c r="L173" s="723" t="s">
        <v>471</v>
      </c>
    </row>
    <row r="174" spans="1:12" x14ac:dyDescent="0.2">
      <c r="A174" s="714" t="s">
        <v>476</v>
      </c>
      <c r="B174" s="1105">
        <v>46399</v>
      </c>
      <c r="C174" s="852" t="s">
        <v>333</v>
      </c>
      <c r="D174" s="852" t="s">
        <v>363</v>
      </c>
      <c r="E174" s="810">
        <v>12182071</v>
      </c>
      <c r="F174" s="70" t="s">
        <v>473</v>
      </c>
      <c r="H174" s="1105">
        <v>46348</v>
      </c>
      <c r="I174" s="852" t="s">
        <v>333</v>
      </c>
      <c r="J174" s="852" t="s">
        <v>363</v>
      </c>
      <c r="K174" s="810">
        <v>47434804</v>
      </c>
      <c r="L174" s="723" t="s">
        <v>473</v>
      </c>
    </row>
    <row r="175" spans="1:12" x14ac:dyDescent="0.2">
      <c r="A175" s="714" t="s">
        <v>602</v>
      </c>
      <c r="B175" s="1105">
        <v>46479</v>
      </c>
      <c r="C175" s="852" t="s">
        <v>333</v>
      </c>
      <c r="D175" s="852" t="s">
        <v>363</v>
      </c>
      <c r="E175" s="810">
        <v>117517627</v>
      </c>
      <c r="F175" s="70" t="s">
        <v>473</v>
      </c>
      <c r="H175" s="1105">
        <v>46357</v>
      </c>
      <c r="I175" s="852" t="s">
        <v>333</v>
      </c>
      <c r="J175" s="852" t="s">
        <v>363</v>
      </c>
      <c r="K175" s="810">
        <v>125118752</v>
      </c>
      <c r="L175" s="723" t="s">
        <v>473</v>
      </c>
    </row>
    <row r="176" spans="1:12" x14ac:dyDescent="0.2">
      <c r="A176" s="732" t="s">
        <v>478</v>
      </c>
      <c r="B176" s="1105">
        <v>46568</v>
      </c>
      <c r="C176" s="852" t="s">
        <v>333</v>
      </c>
      <c r="D176" s="852" t="s">
        <v>363</v>
      </c>
      <c r="E176" s="810">
        <v>51375799</v>
      </c>
      <c r="F176" s="70" t="s">
        <v>473</v>
      </c>
      <c r="H176" s="1105">
        <v>45853</v>
      </c>
      <c r="I176" s="852" t="s">
        <v>333</v>
      </c>
      <c r="J176" s="852" t="s">
        <v>363</v>
      </c>
      <c r="K176" s="810">
        <v>0</v>
      </c>
      <c r="L176" s="723" t="s">
        <v>473</v>
      </c>
    </row>
    <row r="177" spans="1:12" x14ac:dyDescent="0.2">
      <c r="A177" s="714" t="s">
        <v>746</v>
      </c>
      <c r="B177" s="1105">
        <v>46328</v>
      </c>
      <c r="C177" s="852" t="s">
        <v>333</v>
      </c>
      <c r="D177" s="852" t="s">
        <v>363</v>
      </c>
      <c r="E177" s="810">
        <v>11582167</v>
      </c>
      <c r="F177" s="70" t="s">
        <v>471</v>
      </c>
      <c r="H177" s="1105">
        <v>46147</v>
      </c>
      <c r="I177" s="852" t="s">
        <v>333</v>
      </c>
      <c r="J177" s="852" t="s">
        <v>363</v>
      </c>
      <c r="K177" s="810">
        <v>26626439</v>
      </c>
      <c r="L177" s="723" t="s">
        <v>471</v>
      </c>
    </row>
    <row r="178" spans="1:12" x14ac:dyDescent="0.2">
      <c r="A178" s="650" t="s">
        <v>737</v>
      </c>
      <c r="B178" s="1105">
        <v>46292</v>
      </c>
      <c r="C178" s="852" t="s">
        <v>333</v>
      </c>
      <c r="D178" s="852" t="s">
        <v>363</v>
      </c>
      <c r="E178" s="810">
        <v>4879434</v>
      </c>
      <c r="F178" s="70" t="s">
        <v>471</v>
      </c>
      <c r="H178" s="1105">
        <v>46292</v>
      </c>
      <c r="I178" s="852" t="s">
        <v>333</v>
      </c>
      <c r="J178" s="852" t="s">
        <v>363</v>
      </c>
      <c r="K178" s="810">
        <v>63564985</v>
      </c>
      <c r="L178" s="723" t="s">
        <v>471</v>
      </c>
    </row>
    <row r="179" spans="1:12" x14ac:dyDescent="0.2">
      <c r="A179" s="650" t="s">
        <v>707</v>
      </c>
      <c r="B179" s="1098">
        <v>48134</v>
      </c>
      <c r="C179" s="852" t="s">
        <v>333</v>
      </c>
      <c r="D179" s="852" t="s">
        <v>363</v>
      </c>
      <c r="E179" s="810">
        <v>2197833152</v>
      </c>
      <c r="F179" s="70" t="s">
        <v>473</v>
      </c>
      <c r="H179" s="1098">
        <v>48134</v>
      </c>
      <c r="I179" s="852" t="s">
        <v>333</v>
      </c>
      <c r="J179" s="852" t="s">
        <v>363</v>
      </c>
      <c r="K179" s="810">
        <v>2197833152</v>
      </c>
      <c r="L179" s="723" t="s">
        <v>473</v>
      </c>
    </row>
    <row r="180" spans="1:12" x14ac:dyDescent="0.2">
      <c r="A180" s="650" t="s">
        <v>759</v>
      </c>
      <c r="B180" s="1098">
        <v>46474</v>
      </c>
      <c r="C180" s="852" t="s">
        <v>333</v>
      </c>
      <c r="D180" s="852" t="s">
        <v>363</v>
      </c>
      <c r="E180" s="810">
        <v>112908843</v>
      </c>
      <c r="F180" s="70" t="s">
        <v>471</v>
      </c>
      <c r="H180" s="1098"/>
      <c r="I180" s="852"/>
      <c r="K180" s="810">
        <v>0</v>
      </c>
      <c r="L180" s="723"/>
    </row>
    <row r="181" spans="1:12" x14ac:dyDescent="0.2">
      <c r="A181" s="650" t="s">
        <v>711</v>
      </c>
      <c r="B181" s="1098">
        <v>46446</v>
      </c>
      <c r="C181" s="852" t="s">
        <v>333</v>
      </c>
      <c r="D181" s="852" t="s">
        <v>363</v>
      </c>
      <c r="E181" s="810">
        <v>22675684</v>
      </c>
      <c r="F181" s="70" t="s">
        <v>471</v>
      </c>
      <c r="H181" s="1098">
        <v>46292</v>
      </c>
      <c r="I181" s="852" t="s">
        <v>333</v>
      </c>
      <c r="J181" s="852" t="s">
        <v>363</v>
      </c>
      <c r="K181" s="810">
        <v>39267122</v>
      </c>
      <c r="L181" s="723" t="s">
        <v>471</v>
      </c>
    </row>
    <row r="182" spans="1:12" x14ac:dyDescent="0.2">
      <c r="A182" s="597" t="s">
        <v>374</v>
      </c>
      <c r="B182" s="268"/>
      <c r="C182" s="812"/>
      <c r="D182" s="812"/>
      <c r="E182" s="1096"/>
      <c r="F182" s="268"/>
      <c r="G182" s="268"/>
      <c r="H182" s="268"/>
      <c r="I182" s="812"/>
      <c r="J182" s="812"/>
      <c r="K182" s="1096"/>
      <c r="L182" s="268"/>
    </row>
    <row r="183" spans="1:12" x14ac:dyDescent="0.2">
      <c r="A183" s="732" t="s">
        <v>472</v>
      </c>
      <c r="C183" s="852" t="s">
        <v>333</v>
      </c>
      <c r="D183" s="852" t="s">
        <v>363</v>
      </c>
      <c r="E183" s="810">
        <v>-56850012.63333334</v>
      </c>
      <c r="F183" s="70" t="s">
        <v>471</v>
      </c>
      <c r="I183" s="852" t="s">
        <v>333</v>
      </c>
      <c r="J183" s="852" t="s">
        <v>363</v>
      </c>
      <c r="K183" s="810">
        <v>-154511811</v>
      </c>
      <c r="L183" s="723" t="s">
        <v>471</v>
      </c>
    </row>
    <row r="184" spans="1:12" x14ac:dyDescent="0.2">
      <c r="A184" s="732" t="s">
        <v>570</v>
      </c>
      <c r="C184" s="852" t="s">
        <v>333</v>
      </c>
      <c r="D184" s="852" t="s">
        <v>363</v>
      </c>
      <c r="E184" s="810">
        <v>-4554879.4000000004</v>
      </c>
      <c r="F184" s="70" t="s">
        <v>473</v>
      </c>
      <c r="I184" s="852" t="s">
        <v>333</v>
      </c>
      <c r="J184" s="852" t="s">
        <v>363</v>
      </c>
      <c r="K184" s="810">
        <v>-67372009</v>
      </c>
      <c r="L184" s="723" t="s">
        <v>473</v>
      </c>
    </row>
    <row r="185" spans="1:12" x14ac:dyDescent="0.2">
      <c r="A185" s="732" t="s">
        <v>475</v>
      </c>
      <c r="C185" s="852" t="s">
        <v>333</v>
      </c>
      <c r="D185" s="852" t="s">
        <v>363</v>
      </c>
      <c r="E185" s="810">
        <v>-178346430.5</v>
      </c>
      <c r="F185" s="70" t="s">
        <v>471</v>
      </c>
      <c r="I185" s="852" t="s">
        <v>333</v>
      </c>
      <c r="J185" s="852" t="s">
        <v>363</v>
      </c>
      <c r="K185" s="810">
        <v>-99725549</v>
      </c>
      <c r="L185" s="723" t="s">
        <v>471</v>
      </c>
    </row>
    <row r="186" spans="1:12" x14ac:dyDescent="0.2">
      <c r="A186" s="1101" t="s">
        <v>707</v>
      </c>
      <c r="C186" s="852" t="s">
        <v>333</v>
      </c>
      <c r="D186" s="852" t="s">
        <v>363</v>
      </c>
      <c r="E186" s="810">
        <v>-24230566.129477195</v>
      </c>
      <c r="F186" s="70" t="s">
        <v>473</v>
      </c>
      <c r="I186" s="852" t="s">
        <v>333</v>
      </c>
      <c r="J186" s="852" t="s">
        <v>363</v>
      </c>
      <c r="K186" s="810">
        <v>-96794681</v>
      </c>
      <c r="L186" s="723" t="s">
        <v>473</v>
      </c>
    </row>
    <row r="187" spans="1:12" x14ac:dyDescent="0.2">
      <c r="A187" s="714" t="s">
        <v>654</v>
      </c>
      <c r="C187" s="852" t="s">
        <v>333</v>
      </c>
      <c r="D187" s="852" t="s">
        <v>363</v>
      </c>
      <c r="E187" s="810">
        <v>-15744863.6</v>
      </c>
      <c r="F187" s="70" t="s">
        <v>471</v>
      </c>
      <c r="I187" s="852" t="s">
        <v>333</v>
      </c>
      <c r="J187" s="852" t="s">
        <v>363</v>
      </c>
      <c r="K187" s="810">
        <v>-59998408</v>
      </c>
      <c r="L187" s="723" t="s">
        <v>471</v>
      </c>
    </row>
    <row r="188" spans="1:12" x14ac:dyDescent="0.2">
      <c r="A188" s="714" t="s">
        <v>476</v>
      </c>
      <c r="B188" s="1060"/>
      <c r="C188" s="852" t="s">
        <v>333</v>
      </c>
      <c r="D188" s="852" t="s">
        <v>363</v>
      </c>
      <c r="E188" s="810">
        <v>-10424683.733333336</v>
      </c>
      <c r="F188" s="70" t="s">
        <v>473</v>
      </c>
      <c r="H188" s="1060"/>
      <c r="I188" s="852" t="s">
        <v>333</v>
      </c>
      <c r="J188" s="852" t="s">
        <v>363</v>
      </c>
      <c r="K188" s="810">
        <v>-40206479</v>
      </c>
      <c r="L188" s="723" t="s">
        <v>473</v>
      </c>
    </row>
    <row r="189" spans="1:12" x14ac:dyDescent="0.2">
      <c r="A189" s="714" t="s">
        <v>602</v>
      </c>
      <c r="C189" s="852" t="s">
        <v>333</v>
      </c>
      <c r="D189" s="852" t="s">
        <v>363</v>
      </c>
      <c r="E189" s="810">
        <v>-75542419.233333334</v>
      </c>
      <c r="F189" s="70" t="s">
        <v>473</v>
      </c>
      <c r="I189" s="852" t="s">
        <v>333</v>
      </c>
      <c r="J189" s="852" t="s">
        <v>363</v>
      </c>
      <c r="K189" s="810">
        <v>-104446676</v>
      </c>
      <c r="L189" s="723" t="s">
        <v>473</v>
      </c>
    </row>
    <row r="190" spans="1:12" x14ac:dyDescent="0.2">
      <c r="A190" s="714" t="s">
        <v>478</v>
      </c>
      <c r="C190" s="852" t="s">
        <v>333</v>
      </c>
      <c r="D190" s="852" t="s">
        <v>363</v>
      </c>
      <c r="E190" s="810">
        <v>-45548966.966666669</v>
      </c>
      <c r="F190" s="70" t="s">
        <v>473</v>
      </c>
      <c r="I190" s="852" t="s">
        <v>333</v>
      </c>
      <c r="J190" s="852" t="s">
        <v>363</v>
      </c>
      <c r="K190" s="810">
        <v>0</v>
      </c>
      <c r="L190" s="723" t="s">
        <v>473</v>
      </c>
    </row>
    <row r="191" spans="1:12" x14ac:dyDescent="0.2">
      <c r="A191" s="732" t="s">
        <v>737</v>
      </c>
      <c r="C191" s="852" t="s">
        <v>333</v>
      </c>
      <c r="D191" s="852" t="s">
        <v>363</v>
      </c>
      <c r="E191" s="810">
        <v>-4291578</v>
      </c>
      <c r="F191" s="70" t="s">
        <v>471</v>
      </c>
      <c r="I191" s="852" t="s">
        <v>333</v>
      </c>
      <c r="J191" s="852" t="s">
        <v>363</v>
      </c>
      <c r="K191" s="810">
        <v>-59238561</v>
      </c>
      <c r="L191" s="723" t="s">
        <v>471</v>
      </c>
    </row>
    <row r="192" spans="1:12" x14ac:dyDescent="0.2">
      <c r="A192" s="714" t="s">
        <v>707</v>
      </c>
      <c r="C192" s="852" t="s">
        <v>333</v>
      </c>
      <c r="D192" s="852" t="s">
        <v>363</v>
      </c>
      <c r="E192" s="810">
        <v>-1752245061.0109582</v>
      </c>
      <c r="F192" s="70" t="s">
        <v>473</v>
      </c>
      <c r="I192" s="852" t="s">
        <v>333</v>
      </c>
      <c r="J192" s="852" t="s">
        <v>363</v>
      </c>
      <c r="K192" s="810">
        <v>-2063640605</v>
      </c>
      <c r="L192" s="723" t="s">
        <v>473</v>
      </c>
    </row>
    <row r="193" spans="1:12" x14ac:dyDescent="0.2">
      <c r="A193" s="650" t="s">
        <v>759</v>
      </c>
      <c r="C193" s="852" t="s">
        <v>333</v>
      </c>
      <c r="D193" s="852" t="s">
        <v>363</v>
      </c>
      <c r="E193" s="810">
        <v>-111449586.59999998</v>
      </c>
      <c r="I193" s="852"/>
      <c r="K193" s="810">
        <v>0</v>
      </c>
      <c r="L193" s="723"/>
    </row>
    <row r="194" spans="1:12" x14ac:dyDescent="0.2">
      <c r="A194" s="650" t="s">
        <v>711</v>
      </c>
      <c r="C194" s="852" t="s">
        <v>333</v>
      </c>
      <c r="D194" s="852" t="s">
        <v>363</v>
      </c>
      <c r="E194" s="810">
        <v>-21521403.100000001</v>
      </c>
      <c r="F194" s="70" t="s">
        <v>471</v>
      </c>
      <c r="I194" s="852" t="s">
        <v>333</v>
      </c>
      <c r="J194" s="852" t="s">
        <v>363</v>
      </c>
      <c r="K194" s="810">
        <v>-38404109</v>
      </c>
      <c r="L194" s="723" t="s">
        <v>471</v>
      </c>
    </row>
    <row r="195" spans="1:12" x14ac:dyDescent="0.2">
      <c r="A195" s="650" t="s">
        <v>746</v>
      </c>
      <c r="C195" s="852" t="s">
        <v>333</v>
      </c>
      <c r="D195" s="852" t="s">
        <v>363</v>
      </c>
      <c r="E195" s="810">
        <v>-8070785</v>
      </c>
      <c r="F195" s="70" t="s">
        <v>471</v>
      </c>
      <c r="I195" s="852" t="s">
        <v>333</v>
      </c>
      <c r="J195" s="852" t="s">
        <v>363</v>
      </c>
      <c r="K195" s="810">
        <v>-19077866</v>
      </c>
      <c r="L195" s="723"/>
    </row>
    <row r="196" spans="1:12" x14ac:dyDescent="0.2">
      <c r="A196" s="733" t="s">
        <v>101</v>
      </c>
      <c r="C196" s="852"/>
      <c r="D196" s="852" t="s">
        <v>643</v>
      </c>
      <c r="I196" s="852"/>
      <c r="J196" s="852" t="s">
        <v>643</v>
      </c>
      <c r="L196" s="723"/>
    </row>
    <row r="197" spans="1:12" hidden="1" x14ac:dyDescent="0.2">
      <c r="A197" s="732" t="s">
        <v>480</v>
      </c>
      <c r="B197" s="1058">
        <v>45825</v>
      </c>
      <c r="C197" s="852" t="s">
        <v>333</v>
      </c>
      <c r="D197" s="852" t="s">
        <v>363</v>
      </c>
      <c r="E197" s="1059">
        <v>0</v>
      </c>
      <c r="F197" s="70" t="s">
        <v>473</v>
      </c>
      <c r="H197" s="1058">
        <v>45825</v>
      </c>
      <c r="I197" s="852" t="s">
        <v>333</v>
      </c>
      <c r="J197" s="852" t="s">
        <v>363</v>
      </c>
      <c r="K197" s="1059">
        <v>0</v>
      </c>
      <c r="L197" s="723" t="s">
        <v>473</v>
      </c>
    </row>
    <row r="198" spans="1:12" x14ac:dyDescent="0.2">
      <c r="A198" s="732" t="s">
        <v>481</v>
      </c>
      <c r="B198" s="1058">
        <v>46098</v>
      </c>
      <c r="C198" s="852" t="s">
        <v>333</v>
      </c>
      <c r="D198" s="852" t="s">
        <v>363</v>
      </c>
      <c r="E198" s="1059">
        <v>0</v>
      </c>
      <c r="F198" s="70" t="s">
        <v>473</v>
      </c>
      <c r="H198" s="1058">
        <v>46098</v>
      </c>
      <c r="I198" s="852" t="s">
        <v>333</v>
      </c>
      <c r="J198" s="852" t="s">
        <v>363</v>
      </c>
      <c r="K198" s="1059">
        <v>174520548</v>
      </c>
      <c r="L198" s="723" t="s">
        <v>473</v>
      </c>
    </row>
    <row r="199" spans="1:12" x14ac:dyDescent="0.2">
      <c r="A199" s="732" t="s">
        <v>483</v>
      </c>
      <c r="B199" s="1058">
        <v>46210</v>
      </c>
      <c r="C199" s="852" t="s">
        <v>333</v>
      </c>
      <c r="D199" s="852" t="s">
        <v>363</v>
      </c>
      <c r="E199" s="1059">
        <v>176390411</v>
      </c>
      <c r="F199" s="70" t="s">
        <v>473</v>
      </c>
      <c r="H199" s="1058">
        <v>46210</v>
      </c>
      <c r="I199" s="852" t="s">
        <v>333</v>
      </c>
      <c r="J199" s="852" t="s">
        <v>363</v>
      </c>
      <c r="K199" s="1059">
        <v>529171233</v>
      </c>
      <c r="L199" s="723" t="s">
        <v>473</v>
      </c>
    </row>
    <row r="200" spans="1:12" hidden="1" x14ac:dyDescent="0.2">
      <c r="A200" s="732" t="s">
        <v>484</v>
      </c>
      <c r="B200" s="1058">
        <v>45729</v>
      </c>
      <c r="C200" s="852" t="s">
        <v>333</v>
      </c>
      <c r="D200" s="852" t="s">
        <v>363</v>
      </c>
      <c r="E200" s="1059">
        <v>0</v>
      </c>
      <c r="F200" s="70" t="s">
        <v>473</v>
      </c>
      <c r="H200" s="1058">
        <v>45729</v>
      </c>
      <c r="I200" s="852" t="s">
        <v>333</v>
      </c>
      <c r="J200" s="852" t="s">
        <v>363</v>
      </c>
      <c r="K200" s="1059">
        <v>0</v>
      </c>
      <c r="L200" s="723" t="s">
        <v>473</v>
      </c>
    </row>
    <row r="201" spans="1:12" hidden="1" x14ac:dyDescent="0.2">
      <c r="A201" s="732" t="s">
        <v>603</v>
      </c>
      <c r="B201" s="1058">
        <v>45911</v>
      </c>
      <c r="C201" s="852" t="s">
        <v>333</v>
      </c>
      <c r="D201" s="852" t="s">
        <v>363</v>
      </c>
      <c r="E201" s="1059">
        <v>0</v>
      </c>
      <c r="F201" s="70" t="s">
        <v>473</v>
      </c>
      <c r="H201" s="1058">
        <v>45911</v>
      </c>
      <c r="I201" s="852" t="s">
        <v>333</v>
      </c>
      <c r="J201" s="852" t="s">
        <v>363</v>
      </c>
      <c r="K201" s="1059">
        <v>0</v>
      </c>
      <c r="L201" s="723" t="s">
        <v>473</v>
      </c>
    </row>
    <row r="202" spans="1:12" x14ac:dyDescent="0.2">
      <c r="A202" s="732" t="s">
        <v>604</v>
      </c>
      <c r="B202" s="1058">
        <v>46170</v>
      </c>
      <c r="C202" s="852" t="s">
        <v>333</v>
      </c>
      <c r="D202" s="852" t="s">
        <v>363</v>
      </c>
      <c r="E202" s="1059">
        <v>0</v>
      </c>
      <c r="F202" s="70" t="s">
        <v>473</v>
      </c>
      <c r="H202" s="1058">
        <v>46170</v>
      </c>
      <c r="I202" s="852" t="s">
        <v>333</v>
      </c>
      <c r="J202" s="852" t="s">
        <v>363</v>
      </c>
      <c r="K202" s="1059">
        <v>135205479</v>
      </c>
      <c r="L202" s="723" t="s">
        <v>473</v>
      </c>
    </row>
    <row r="203" spans="1:12" hidden="1" x14ac:dyDescent="0.2">
      <c r="A203" s="732" t="s">
        <v>612</v>
      </c>
      <c r="B203" s="1058">
        <v>45951</v>
      </c>
      <c r="C203" s="852" t="s">
        <v>333</v>
      </c>
      <c r="D203" s="852" t="s">
        <v>363</v>
      </c>
      <c r="E203" s="1059">
        <v>0</v>
      </c>
      <c r="F203" s="70" t="s">
        <v>473</v>
      </c>
      <c r="H203" s="1058">
        <v>45951</v>
      </c>
      <c r="I203" s="852" t="s">
        <v>333</v>
      </c>
      <c r="J203" s="852" t="s">
        <v>363</v>
      </c>
      <c r="K203" s="1059">
        <v>0</v>
      </c>
      <c r="L203" s="723" t="s">
        <v>473</v>
      </c>
    </row>
    <row r="204" spans="1:12" hidden="1" x14ac:dyDescent="0.2">
      <c r="A204" s="732" t="s">
        <v>613</v>
      </c>
      <c r="B204" s="1058">
        <v>45982</v>
      </c>
      <c r="C204" s="852" t="s">
        <v>333</v>
      </c>
      <c r="D204" s="852" t="s">
        <v>363</v>
      </c>
      <c r="E204" s="1059">
        <v>0</v>
      </c>
      <c r="F204" s="70" t="s">
        <v>473</v>
      </c>
      <c r="H204" s="1058">
        <v>45982</v>
      </c>
      <c r="I204" s="852" t="s">
        <v>333</v>
      </c>
      <c r="J204" s="852" t="s">
        <v>363</v>
      </c>
      <c r="K204" s="1059">
        <v>0</v>
      </c>
      <c r="L204" s="723" t="s">
        <v>473</v>
      </c>
    </row>
    <row r="205" spans="1:12" x14ac:dyDescent="0.2">
      <c r="A205" s="732" t="s">
        <v>614</v>
      </c>
      <c r="B205" s="1058">
        <v>46346</v>
      </c>
      <c r="C205" s="852" t="s">
        <v>333</v>
      </c>
      <c r="D205" s="852" t="s">
        <v>363</v>
      </c>
      <c r="E205" s="1059">
        <v>171421232</v>
      </c>
      <c r="F205" s="70" t="s">
        <v>473</v>
      </c>
      <c r="H205" s="1058">
        <v>46346</v>
      </c>
      <c r="I205" s="852" t="s">
        <v>333</v>
      </c>
      <c r="J205" s="852" t="s">
        <v>363</v>
      </c>
      <c r="K205" s="1059">
        <v>317893834</v>
      </c>
      <c r="L205" s="723" t="s">
        <v>473</v>
      </c>
    </row>
    <row r="206" spans="1:12" x14ac:dyDescent="0.2">
      <c r="A206" s="732" t="s">
        <v>623</v>
      </c>
      <c r="B206" s="1058">
        <v>46541</v>
      </c>
      <c r="C206" s="852" t="s">
        <v>333</v>
      </c>
      <c r="D206" s="852" t="s">
        <v>363</v>
      </c>
      <c r="E206" s="810">
        <v>305410960</v>
      </c>
      <c r="F206" s="70" t="s">
        <v>473</v>
      </c>
      <c r="H206" s="1058">
        <v>46541</v>
      </c>
      <c r="I206" s="852" t="s">
        <v>333</v>
      </c>
      <c r="J206" s="852" t="s">
        <v>363</v>
      </c>
      <c r="K206" s="810">
        <v>458116440</v>
      </c>
      <c r="L206" s="723" t="s">
        <v>473</v>
      </c>
    </row>
    <row r="207" spans="1:12" x14ac:dyDescent="0.2">
      <c r="A207" s="732" t="s">
        <v>624</v>
      </c>
      <c r="B207" s="1058">
        <v>46723</v>
      </c>
      <c r="C207" s="852" t="s">
        <v>333</v>
      </c>
      <c r="D207" s="852" t="s">
        <v>363</v>
      </c>
      <c r="E207" s="810">
        <v>467465754</v>
      </c>
      <c r="F207" s="70" t="s">
        <v>473</v>
      </c>
      <c r="H207" s="1058">
        <v>46723</v>
      </c>
      <c r="I207" s="852" t="s">
        <v>333</v>
      </c>
      <c r="J207" s="852" t="s">
        <v>363</v>
      </c>
      <c r="K207" s="810">
        <v>623287672</v>
      </c>
      <c r="L207" s="723" t="s">
        <v>473</v>
      </c>
    </row>
    <row r="208" spans="1:12" x14ac:dyDescent="0.2">
      <c r="A208" s="650" t="s">
        <v>670</v>
      </c>
      <c r="B208" s="1124">
        <v>46462</v>
      </c>
      <c r="C208" s="1125" t="s">
        <v>333</v>
      </c>
      <c r="D208" s="1125" t="s">
        <v>363</v>
      </c>
      <c r="E208" s="1059">
        <v>284219177</v>
      </c>
      <c r="F208" s="70" t="s">
        <v>473</v>
      </c>
      <c r="G208" s="1060"/>
      <c r="H208" s="1124">
        <v>46462</v>
      </c>
      <c r="I208" s="1125" t="s">
        <v>333</v>
      </c>
      <c r="J208" s="1125" t="s">
        <v>363</v>
      </c>
      <c r="K208" s="1059">
        <v>438171231</v>
      </c>
      <c r="L208" s="723" t="s">
        <v>473</v>
      </c>
    </row>
    <row r="209" spans="1:12" x14ac:dyDescent="0.2">
      <c r="A209" s="650" t="s">
        <v>671</v>
      </c>
      <c r="B209" s="1124">
        <v>46644</v>
      </c>
      <c r="C209" s="1125" t="s">
        <v>333</v>
      </c>
      <c r="D209" s="1125" t="s">
        <v>363</v>
      </c>
      <c r="E209" s="1059">
        <v>441719178</v>
      </c>
      <c r="F209" s="70" t="s">
        <v>473</v>
      </c>
      <c r="G209" s="1060"/>
      <c r="H209" s="1124">
        <v>46644</v>
      </c>
      <c r="I209" s="1125" t="s">
        <v>333</v>
      </c>
      <c r="J209" s="1125" t="s">
        <v>363</v>
      </c>
      <c r="K209" s="1059">
        <v>596917808</v>
      </c>
      <c r="L209" s="723" t="s">
        <v>473</v>
      </c>
    </row>
    <row r="210" spans="1:12" x14ac:dyDescent="0.2">
      <c r="A210" s="650" t="s">
        <v>672</v>
      </c>
      <c r="B210" s="1124">
        <v>46854</v>
      </c>
      <c r="C210" s="1125" t="s">
        <v>333</v>
      </c>
      <c r="D210" s="1125" t="s">
        <v>363</v>
      </c>
      <c r="E210" s="1059">
        <v>601712331</v>
      </c>
      <c r="F210" s="70" t="s">
        <v>473</v>
      </c>
      <c r="G210" s="1060"/>
      <c r="H210" s="1124">
        <v>46854</v>
      </c>
      <c r="I210" s="1125" t="s">
        <v>333</v>
      </c>
      <c r="J210" s="1125" t="s">
        <v>363</v>
      </c>
      <c r="K210" s="1059">
        <v>758157537</v>
      </c>
      <c r="L210" s="723" t="s">
        <v>473</v>
      </c>
    </row>
    <row r="211" spans="1:12" x14ac:dyDescent="0.2">
      <c r="A211" s="650" t="s">
        <v>673</v>
      </c>
      <c r="B211" s="1124">
        <v>46973</v>
      </c>
      <c r="C211" s="1125" t="s">
        <v>333</v>
      </c>
      <c r="D211" s="1125" t="s">
        <v>363</v>
      </c>
      <c r="E211" s="1059">
        <v>715222602</v>
      </c>
      <c r="F211" s="70" t="s">
        <v>473</v>
      </c>
      <c r="G211" s="1060"/>
      <c r="H211" s="1124">
        <v>46973</v>
      </c>
      <c r="I211" s="1125" t="s">
        <v>333</v>
      </c>
      <c r="J211" s="1125" t="s">
        <v>363</v>
      </c>
      <c r="K211" s="1059">
        <v>874160958</v>
      </c>
      <c r="L211" s="723" t="s">
        <v>473</v>
      </c>
    </row>
    <row r="212" spans="1:12" x14ac:dyDescent="0.2">
      <c r="A212" s="650" t="s">
        <v>674</v>
      </c>
      <c r="B212" s="1124">
        <v>46917</v>
      </c>
      <c r="C212" s="1125" t="s">
        <v>333</v>
      </c>
      <c r="D212" s="1125" t="s">
        <v>363</v>
      </c>
      <c r="E212" s="1059">
        <v>630767120</v>
      </c>
      <c r="F212" s="70" t="s">
        <v>473</v>
      </c>
      <c r="G212" s="1060"/>
      <c r="H212" s="1124">
        <v>46917</v>
      </c>
      <c r="I212" s="1125" t="s">
        <v>333</v>
      </c>
      <c r="J212" s="1125" t="s">
        <v>363</v>
      </c>
      <c r="K212" s="1059">
        <v>788458900</v>
      </c>
      <c r="L212" s="723" t="s">
        <v>473</v>
      </c>
    </row>
    <row r="213" spans="1:12" x14ac:dyDescent="0.2">
      <c r="A213" s="650" t="s">
        <v>675</v>
      </c>
      <c r="B213" s="1124">
        <v>47038</v>
      </c>
      <c r="C213" s="1125" t="s">
        <v>333</v>
      </c>
      <c r="D213" s="1125" t="s">
        <v>363</v>
      </c>
      <c r="E213" s="1059">
        <v>747236304</v>
      </c>
      <c r="F213" s="70" t="s">
        <v>473</v>
      </c>
      <c r="G213" s="1060"/>
      <c r="H213" s="1124">
        <v>47038</v>
      </c>
      <c r="I213" s="1125" t="s">
        <v>333</v>
      </c>
      <c r="J213" s="1125" t="s">
        <v>363</v>
      </c>
      <c r="K213" s="1059">
        <v>907421236</v>
      </c>
      <c r="L213" s="723" t="s">
        <v>473</v>
      </c>
    </row>
    <row r="214" spans="1:12" x14ac:dyDescent="0.2">
      <c r="A214" s="732" t="s">
        <v>676</v>
      </c>
      <c r="B214" s="1058">
        <v>46443</v>
      </c>
      <c r="C214" s="852" t="s">
        <v>333</v>
      </c>
      <c r="D214" s="852" t="s">
        <v>363</v>
      </c>
      <c r="E214" s="1059">
        <v>253150686</v>
      </c>
      <c r="F214" s="70" t="s">
        <v>473</v>
      </c>
      <c r="H214" s="1058">
        <v>46443</v>
      </c>
      <c r="I214" s="852" t="s">
        <v>333</v>
      </c>
      <c r="J214" s="852" t="s">
        <v>363</v>
      </c>
      <c r="K214" s="1059">
        <v>402739728</v>
      </c>
      <c r="L214" s="723" t="s">
        <v>473</v>
      </c>
    </row>
    <row r="215" spans="1:12" x14ac:dyDescent="0.2">
      <c r="A215" s="732" t="s">
        <v>677</v>
      </c>
      <c r="B215" s="1058">
        <v>47080</v>
      </c>
      <c r="C215" s="852" t="s">
        <v>333</v>
      </c>
      <c r="D215" s="852" t="s">
        <v>363</v>
      </c>
      <c r="E215" s="1059">
        <v>831729455</v>
      </c>
      <c r="F215" s="70" t="s">
        <v>473</v>
      </c>
      <c r="H215" s="1058">
        <v>47080</v>
      </c>
      <c r="I215" s="852" t="s">
        <v>333</v>
      </c>
      <c r="J215" s="852" t="s">
        <v>363</v>
      </c>
      <c r="K215" s="1059">
        <v>991914387</v>
      </c>
      <c r="L215" s="723" t="s">
        <v>473</v>
      </c>
    </row>
    <row r="216" spans="1:12" x14ac:dyDescent="0.2">
      <c r="A216" s="732" t="s">
        <v>678</v>
      </c>
      <c r="B216" s="1058">
        <v>47197</v>
      </c>
      <c r="C216" s="852" t="s">
        <v>333</v>
      </c>
      <c r="D216" s="852" t="s">
        <v>363</v>
      </c>
      <c r="E216" s="1059">
        <v>1129397263</v>
      </c>
      <c r="F216" s="70" t="s">
        <v>473</v>
      </c>
      <c r="H216" s="1058">
        <v>47197</v>
      </c>
      <c r="I216" s="852" t="s">
        <v>333</v>
      </c>
      <c r="J216" s="852" t="s">
        <v>363</v>
      </c>
      <c r="K216" s="1059">
        <v>1323863017</v>
      </c>
      <c r="L216" s="723" t="s">
        <v>473</v>
      </c>
    </row>
    <row r="217" spans="1:12" x14ac:dyDescent="0.2">
      <c r="A217" s="732" t="s">
        <v>679</v>
      </c>
      <c r="B217" s="1058">
        <v>47288</v>
      </c>
      <c r="C217" s="852" t="s">
        <v>333</v>
      </c>
      <c r="D217" s="852" t="s">
        <v>363</v>
      </c>
      <c r="E217" s="1059">
        <v>1442076713</v>
      </c>
      <c r="F217" s="70" t="s">
        <v>473</v>
      </c>
      <c r="H217" s="1058">
        <v>47288</v>
      </c>
      <c r="I217" s="852" t="s">
        <v>333</v>
      </c>
      <c r="J217" s="852" t="s">
        <v>363</v>
      </c>
      <c r="K217" s="1059">
        <v>1670698631</v>
      </c>
      <c r="L217" s="723" t="s">
        <v>473</v>
      </c>
    </row>
    <row r="218" spans="1:12" x14ac:dyDescent="0.2">
      <c r="A218" s="732" t="s">
        <v>680</v>
      </c>
      <c r="B218" s="1058">
        <v>47351</v>
      </c>
      <c r="C218" s="852" t="s">
        <v>333</v>
      </c>
      <c r="D218" s="852" t="s">
        <v>363</v>
      </c>
      <c r="E218" s="1059">
        <v>1527021229</v>
      </c>
      <c r="F218" s="70" t="s">
        <v>473</v>
      </c>
      <c r="H218" s="1058">
        <v>47351</v>
      </c>
      <c r="I218" s="852" t="s">
        <v>333</v>
      </c>
      <c r="J218" s="852" t="s">
        <v>363</v>
      </c>
      <c r="K218" s="1059">
        <v>1756515749</v>
      </c>
      <c r="L218" s="723" t="s">
        <v>473</v>
      </c>
    </row>
    <row r="219" spans="1:12" x14ac:dyDescent="0.2">
      <c r="A219" s="732" t="s">
        <v>681</v>
      </c>
      <c r="B219" s="1058">
        <v>46672</v>
      </c>
      <c r="C219" s="852" t="s">
        <v>333</v>
      </c>
      <c r="D219" s="852" t="s">
        <v>363</v>
      </c>
      <c r="E219" s="1059">
        <v>421150687</v>
      </c>
      <c r="F219" s="70" t="s">
        <v>473</v>
      </c>
      <c r="H219" s="1058">
        <v>46672</v>
      </c>
      <c r="I219" s="852" t="s">
        <v>333</v>
      </c>
      <c r="J219" s="852" t="s">
        <v>363</v>
      </c>
      <c r="K219" s="1059">
        <v>578219181</v>
      </c>
      <c r="L219" s="723" t="s">
        <v>473</v>
      </c>
    </row>
    <row r="220" spans="1:12" x14ac:dyDescent="0.2">
      <c r="A220" s="732" t="s">
        <v>682</v>
      </c>
      <c r="B220" s="1058">
        <v>46790</v>
      </c>
      <c r="C220" s="852" t="s">
        <v>333</v>
      </c>
      <c r="D220" s="852" t="s">
        <v>363</v>
      </c>
      <c r="E220" s="1059">
        <v>635054796</v>
      </c>
      <c r="F220" s="70" t="s">
        <v>473</v>
      </c>
      <c r="H220" s="1058">
        <v>46790</v>
      </c>
      <c r="I220" s="852" t="s">
        <v>333</v>
      </c>
      <c r="J220" s="852" t="s">
        <v>363</v>
      </c>
      <c r="K220" s="1059">
        <v>825780824</v>
      </c>
      <c r="L220" s="723" t="s">
        <v>473</v>
      </c>
    </row>
    <row r="221" spans="1:12" x14ac:dyDescent="0.2">
      <c r="A221" s="732" t="s">
        <v>683</v>
      </c>
      <c r="B221" s="1058">
        <v>47351</v>
      </c>
      <c r="C221" s="852" t="s">
        <v>333</v>
      </c>
      <c r="D221" s="852" t="s">
        <v>363</v>
      </c>
      <c r="E221" s="1059">
        <v>368986302</v>
      </c>
      <c r="F221" s="70" t="s">
        <v>473</v>
      </c>
      <c r="H221" s="1058">
        <v>47351</v>
      </c>
      <c r="I221" s="852" t="s">
        <v>333</v>
      </c>
      <c r="J221" s="852" t="s">
        <v>363</v>
      </c>
      <c r="K221" s="1059">
        <v>433808220</v>
      </c>
      <c r="L221" s="723" t="s">
        <v>473</v>
      </c>
    </row>
    <row r="222" spans="1:12" x14ac:dyDescent="0.2">
      <c r="A222" s="732" t="s">
        <v>684</v>
      </c>
      <c r="B222" s="1058">
        <v>47407</v>
      </c>
      <c r="C222" s="852" t="s">
        <v>333</v>
      </c>
      <c r="D222" s="852" t="s">
        <v>363</v>
      </c>
      <c r="E222" s="1059">
        <v>1127657537</v>
      </c>
      <c r="F222" s="70" t="s">
        <v>473</v>
      </c>
      <c r="H222" s="1058">
        <v>47407</v>
      </c>
      <c r="I222" s="852" t="s">
        <v>333</v>
      </c>
      <c r="J222" s="852" t="s">
        <v>363</v>
      </c>
      <c r="K222" s="1059">
        <v>1291582195</v>
      </c>
      <c r="L222" s="723" t="s">
        <v>473</v>
      </c>
    </row>
    <row r="223" spans="1:12" x14ac:dyDescent="0.2">
      <c r="A223" s="732" t="s">
        <v>685</v>
      </c>
      <c r="B223" s="1058">
        <v>47651</v>
      </c>
      <c r="C223" s="852" t="s">
        <v>333</v>
      </c>
      <c r="D223" s="852" t="s">
        <v>363</v>
      </c>
      <c r="E223" s="1059">
        <v>1373041097</v>
      </c>
      <c r="F223" s="70" t="s">
        <v>473</v>
      </c>
      <c r="H223" s="1058">
        <v>47651</v>
      </c>
      <c r="I223" s="852" t="s">
        <v>333</v>
      </c>
      <c r="J223" s="852" t="s">
        <v>363</v>
      </c>
      <c r="K223" s="1059">
        <v>1540082193</v>
      </c>
      <c r="L223" s="723" t="s">
        <v>473</v>
      </c>
    </row>
    <row r="224" spans="1:12" x14ac:dyDescent="0.2">
      <c r="A224" s="732" t="s">
        <v>686</v>
      </c>
      <c r="B224" s="1058">
        <v>47534</v>
      </c>
      <c r="C224" s="852" t="s">
        <v>333</v>
      </c>
      <c r="D224" s="852" t="s">
        <v>363</v>
      </c>
      <c r="E224" s="1059">
        <v>1226078761</v>
      </c>
      <c r="F224" s="70" t="s">
        <v>473</v>
      </c>
      <c r="H224" s="1058">
        <v>47534</v>
      </c>
      <c r="I224" s="852" t="s">
        <v>333</v>
      </c>
      <c r="J224" s="852" t="s">
        <v>363</v>
      </c>
      <c r="K224" s="1059">
        <v>1391249993</v>
      </c>
      <c r="L224" s="723" t="s">
        <v>473</v>
      </c>
    </row>
    <row r="225" spans="1:12" x14ac:dyDescent="0.2">
      <c r="A225" s="732" t="s">
        <v>687</v>
      </c>
      <c r="B225" s="1058">
        <v>47442</v>
      </c>
      <c r="C225" s="852" t="s">
        <v>333</v>
      </c>
      <c r="D225" s="852" t="s">
        <v>363</v>
      </c>
      <c r="E225" s="1059">
        <v>1127657537</v>
      </c>
      <c r="F225" s="70" t="s">
        <v>473</v>
      </c>
      <c r="H225" s="1058">
        <v>47442</v>
      </c>
      <c r="I225" s="852" t="s">
        <v>333</v>
      </c>
      <c r="J225" s="852" t="s">
        <v>363</v>
      </c>
      <c r="K225" s="1059">
        <v>1291582195</v>
      </c>
      <c r="L225" s="723" t="s">
        <v>473</v>
      </c>
    </row>
    <row r="226" spans="1:12" x14ac:dyDescent="0.2">
      <c r="A226" s="732" t="s">
        <v>688</v>
      </c>
      <c r="B226" s="1058">
        <v>47591</v>
      </c>
      <c r="C226" s="852" t="s">
        <v>333</v>
      </c>
      <c r="D226" s="852" t="s">
        <v>363</v>
      </c>
      <c r="E226" s="1059">
        <v>1294445211</v>
      </c>
      <c r="F226" s="70" t="s">
        <v>473</v>
      </c>
      <c r="H226" s="1058">
        <v>47591</v>
      </c>
      <c r="I226" s="852" t="s">
        <v>333</v>
      </c>
      <c r="J226" s="852" t="s">
        <v>363</v>
      </c>
      <c r="K226" s="1059">
        <v>1462732883</v>
      </c>
      <c r="L226" s="723" t="s">
        <v>473</v>
      </c>
    </row>
    <row r="227" spans="1:12" x14ac:dyDescent="0.2">
      <c r="A227" s="732" t="s">
        <v>696</v>
      </c>
      <c r="B227" s="1058">
        <v>47714</v>
      </c>
      <c r="C227" s="852" t="s">
        <v>333</v>
      </c>
      <c r="D227" s="852" t="s">
        <v>363</v>
      </c>
      <c r="E227" s="1059">
        <v>1659698634</v>
      </c>
      <c r="F227" s="70" t="s">
        <v>473</v>
      </c>
      <c r="H227" s="1058">
        <v>47714</v>
      </c>
      <c r="I227" s="852" t="s">
        <v>333</v>
      </c>
      <c r="J227" s="852" t="s">
        <v>363</v>
      </c>
      <c r="K227" s="1059">
        <v>1858993155</v>
      </c>
      <c r="L227" s="723" t="s">
        <v>473</v>
      </c>
    </row>
    <row r="228" spans="1:12" x14ac:dyDescent="0.2">
      <c r="A228" s="732" t="s">
        <v>697</v>
      </c>
      <c r="B228" s="1058">
        <v>47809</v>
      </c>
      <c r="C228" s="852" t="s">
        <v>333</v>
      </c>
      <c r="D228" s="852" t="s">
        <v>363</v>
      </c>
      <c r="E228" s="1059">
        <v>1789767127</v>
      </c>
      <c r="F228" s="70" t="s">
        <v>473</v>
      </c>
      <c r="H228" s="1058">
        <v>47809</v>
      </c>
      <c r="I228" s="852" t="s">
        <v>333</v>
      </c>
      <c r="J228" s="852" t="s">
        <v>363</v>
      </c>
      <c r="K228" s="1059">
        <v>1992821922</v>
      </c>
      <c r="L228" s="723" t="s">
        <v>473</v>
      </c>
    </row>
    <row r="229" spans="1:12" x14ac:dyDescent="0.2">
      <c r="A229" s="732" t="s">
        <v>719</v>
      </c>
      <c r="B229" s="1058">
        <v>47906</v>
      </c>
      <c r="C229" s="852" t="s">
        <v>333</v>
      </c>
      <c r="D229" s="852" t="s">
        <v>363</v>
      </c>
      <c r="E229" s="1059">
        <v>3256678090</v>
      </c>
      <c r="F229" s="70" t="s">
        <v>473</v>
      </c>
      <c r="H229" s="1058">
        <v>47906</v>
      </c>
      <c r="I229" s="852" t="s">
        <v>333</v>
      </c>
      <c r="J229" s="852" t="s">
        <v>363</v>
      </c>
      <c r="K229" s="1059">
        <v>3599486310</v>
      </c>
      <c r="L229" s="723" t="s">
        <v>473</v>
      </c>
    </row>
    <row r="230" spans="1:12" x14ac:dyDescent="0.2">
      <c r="A230" s="732" t="s">
        <v>720</v>
      </c>
      <c r="B230" s="1058">
        <v>47190</v>
      </c>
      <c r="C230" s="852" t="s">
        <v>333</v>
      </c>
      <c r="D230" s="852" t="s">
        <v>363</v>
      </c>
      <c r="E230" s="1059">
        <v>1830595888</v>
      </c>
      <c r="F230" s="70" t="s">
        <v>473</v>
      </c>
      <c r="H230" s="1058">
        <v>47190</v>
      </c>
      <c r="I230" s="852" t="s">
        <v>333</v>
      </c>
      <c r="J230" s="852" t="s">
        <v>363</v>
      </c>
      <c r="K230" s="1059">
        <v>2163431504</v>
      </c>
      <c r="L230" s="723" t="s">
        <v>473</v>
      </c>
    </row>
    <row r="231" spans="1:12" x14ac:dyDescent="0.2">
      <c r="A231" s="732" t="s">
        <v>721</v>
      </c>
      <c r="B231" s="1058">
        <v>46469</v>
      </c>
      <c r="C231" s="852" t="s">
        <v>333</v>
      </c>
      <c r="D231" s="852" t="s">
        <v>363</v>
      </c>
      <c r="E231" s="1059">
        <v>506404110</v>
      </c>
      <c r="F231" s="70" t="s">
        <v>473</v>
      </c>
      <c r="H231" s="1058">
        <v>46469</v>
      </c>
      <c r="I231" s="852" t="s">
        <v>333</v>
      </c>
      <c r="J231" s="852" t="s">
        <v>363</v>
      </c>
      <c r="K231" s="1059">
        <v>836746576</v>
      </c>
      <c r="L231" s="723" t="s">
        <v>473</v>
      </c>
    </row>
    <row r="232" spans="1:12" x14ac:dyDescent="0.2">
      <c r="A232" s="732" t="s">
        <v>731</v>
      </c>
      <c r="B232" s="1058">
        <v>47270</v>
      </c>
      <c r="C232" s="852" t="s">
        <v>333</v>
      </c>
      <c r="D232" s="852" t="s">
        <v>363</v>
      </c>
      <c r="E232" s="1059">
        <v>1989315070</v>
      </c>
      <c r="F232" s="70" t="s">
        <v>473</v>
      </c>
      <c r="H232" s="1058">
        <v>47270</v>
      </c>
      <c r="I232" s="852" t="s">
        <v>333</v>
      </c>
      <c r="J232" s="852" t="s">
        <v>363</v>
      </c>
      <c r="K232" s="1059">
        <v>2265205481</v>
      </c>
      <c r="L232" s="723" t="s">
        <v>473</v>
      </c>
    </row>
    <row r="233" spans="1:12" x14ac:dyDescent="0.2">
      <c r="A233" s="732" t="s">
        <v>763</v>
      </c>
      <c r="B233" s="1058">
        <v>47113</v>
      </c>
      <c r="C233" s="852" t="s">
        <v>333</v>
      </c>
      <c r="D233" s="852" t="s">
        <v>363</v>
      </c>
      <c r="E233" s="1059">
        <v>1596369862</v>
      </c>
      <c r="F233" s="70" t="s">
        <v>473</v>
      </c>
      <c r="H233" s="1058"/>
      <c r="I233" s="852"/>
      <c r="K233" s="1059">
        <v>0</v>
      </c>
      <c r="L233" s="723"/>
    </row>
    <row r="234" spans="1:12" x14ac:dyDescent="0.2">
      <c r="A234" s="732" t="s">
        <v>764</v>
      </c>
      <c r="B234" s="1058">
        <v>47533</v>
      </c>
      <c r="C234" s="852" t="s">
        <v>333</v>
      </c>
      <c r="D234" s="852" t="s">
        <v>363</v>
      </c>
      <c r="E234" s="1059">
        <v>2430821925</v>
      </c>
      <c r="F234" s="70" t="s">
        <v>473</v>
      </c>
      <c r="H234" s="1058"/>
      <c r="I234" s="852"/>
      <c r="K234" s="1059">
        <v>0</v>
      </c>
      <c r="L234" s="723"/>
    </row>
    <row r="235" spans="1:12" x14ac:dyDescent="0.2">
      <c r="A235" s="732" t="s">
        <v>765</v>
      </c>
      <c r="B235" s="1058">
        <v>47920</v>
      </c>
      <c r="C235" s="852" t="s">
        <v>333</v>
      </c>
      <c r="D235" s="852" t="s">
        <v>363</v>
      </c>
      <c r="E235" s="1059">
        <v>3150095899</v>
      </c>
      <c r="F235" s="70" t="s">
        <v>473</v>
      </c>
      <c r="H235" s="1058"/>
      <c r="I235" s="852"/>
      <c r="K235" s="1059">
        <v>0</v>
      </c>
      <c r="L235" s="723"/>
    </row>
    <row r="236" spans="1:12" x14ac:dyDescent="0.2">
      <c r="A236" s="732" t="s">
        <v>792</v>
      </c>
      <c r="B236" s="1058">
        <v>47984</v>
      </c>
      <c r="C236" s="852" t="s">
        <v>333</v>
      </c>
      <c r="D236" s="852" t="s">
        <v>363</v>
      </c>
      <c r="E236" s="1059">
        <v>9803465761</v>
      </c>
      <c r="F236" s="70" t="s">
        <v>473</v>
      </c>
      <c r="H236" s="1058"/>
      <c r="I236" s="852"/>
      <c r="K236" s="1059">
        <v>0</v>
      </c>
      <c r="L236" s="723"/>
    </row>
    <row r="237" spans="1:12" x14ac:dyDescent="0.2">
      <c r="A237" s="732" t="s">
        <v>793</v>
      </c>
      <c r="B237" s="1058">
        <v>48285</v>
      </c>
      <c r="C237" s="852" t="s">
        <v>333</v>
      </c>
      <c r="D237" s="852" t="s">
        <v>363</v>
      </c>
      <c r="E237" s="1059">
        <v>7580054787</v>
      </c>
      <c r="F237" s="70" t="s">
        <v>473</v>
      </c>
      <c r="H237" s="1058"/>
      <c r="I237" s="852"/>
      <c r="K237" s="1059">
        <v>0</v>
      </c>
      <c r="L237" s="723"/>
    </row>
    <row r="238" spans="1:12" x14ac:dyDescent="0.2">
      <c r="A238" s="1126" t="s">
        <v>374</v>
      </c>
      <c r="B238" s="1061"/>
      <c r="C238" s="1062"/>
      <c r="D238" s="1062" t="s">
        <v>643</v>
      </c>
      <c r="E238" s="810">
        <v>-51349847970</v>
      </c>
      <c r="H238" s="1061"/>
      <c r="I238" s="1062"/>
      <c r="J238" s="1062" t="s">
        <v>643</v>
      </c>
      <c r="K238" s="810">
        <v>-33077830855.633877</v>
      </c>
      <c r="L238" s="723"/>
    </row>
    <row r="239" spans="1:12" x14ac:dyDescent="0.2">
      <c r="A239" s="265" t="s">
        <v>3</v>
      </c>
      <c r="B239" s="734"/>
      <c r="C239" s="735"/>
      <c r="D239" s="735" t="s">
        <v>643</v>
      </c>
      <c r="E239" s="1097">
        <v>148146361279.09286</v>
      </c>
      <c r="F239" s="736"/>
      <c r="G239" s="736"/>
      <c r="H239" s="736"/>
      <c r="I239" s="736"/>
      <c r="J239" s="736" t="s">
        <v>643</v>
      </c>
      <c r="K239" s="1097">
        <v>117496751699.36612</v>
      </c>
      <c r="L239" s="737"/>
    </row>
  </sheetData>
  <hyperlinks>
    <hyperlink ref="L1" location="BG!A1" display="BG" xr:uid="{00000000-0004-0000-1400-000000000000}"/>
    <hyperlink ref="E1" location="BG!A1" display="BG" xr:uid="{00000000-0004-0000-1400-000001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2"/>
  <sheetViews>
    <sheetView showGridLines="0" workbookViewId="0">
      <selection activeCell="F12" sqref="F12"/>
    </sheetView>
  </sheetViews>
  <sheetFormatPr baseColWidth="10" defaultRowHeight="15" x14ac:dyDescent="0.25"/>
  <cols>
    <col min="1" max="1" width="55.140625" customWidth="1"/>
    <col min="2" max="3" width="14.140625" bestFit="1" customWidth="1"/>
    <col min="4" max="4" width="3" customWidth="1"/>
    <col min="5" max="6" width="15.28515625" bestFit="1" customWidth="1"/>
    <col min="7" max="7" width="14.28515625" bestFit="1" customWidth="1"/>
  </cols>
  <sheetData>
    <row r="1" spans="1:7" x14ac:dyDescent="0.25">
      <c r="A1" s="72"/>
      <c r="B1" s="72"/>
      <c r="C1" s="72"/>
      <c r="D1" s="8" t="s">
        <v>108</v>
      </c>
      <c r="E1" s="7"/>
    </row>
    <row r="2" spans="1:7" x14ac:dyDescent="0.25">
      <c r="A2" s="72"/>
      <c r="B2" s="72"/>
      <c r="C2" s="72"/>
      <c r="D2" s="112"/>
    </row>
    <row r="3" spans="1:7" x14ac:dyDescent="0.25">
      <c r="A3" s="72"/>
      <c r="B3" s="72"/>
      <c r="C3" s="72"/>
      <c r="D3" s="72"/>
    </row>
    <row r="4" spans="1:7" x14ac:dyDescent="0.25">
      <c r="A4" s="72"/>
      <c r="B4" s="72"/>
      <c r="C4" s="72"/>
      <c r="D4" s="72"/>
    </row>
    <row r="5" spans="1:7" ht="14.25" customHeight="1" x14ac:dyDescent="0.25">
      <c r="A5" s="72"/>
      <c r="B5" s="72"/>
      <c r="C5" s="72"/>
      <c r="D5" s="72"/>
    </row>
    <row r="6" spans="1:7" ht="14.25" customHeight="1" x14ac:dyDescent="0.25">
      <c r="A6" s="21"/>
      <c r="B6" s="72"/>
      <c r="C6" s="72"/>
      <c r="D6" s="72"/>
    </row>
    <row r="7" spans="1:7" x14ac:dyDescent="0.25">
      <c r="A7" s="119" t="s">
        <v>244</v>
      </c>
      <c r="B7" s="119"/>
      <c r="C7" s="119"/>
      <c r="D7" s="119"/>
    </row>
    <row r="8" spans="1:7" ht="48" customHeight="1" x14ac:dyDescent="0.25">
      <c r="A8" s="1322" t="s">
        <v>780</v>
      </c>
      <c r="B8" s="1323"/>
      <c r="C8" s="1323"/>
      <c r="D8" s="1324"/>
    </row>
    <row r="9" spans="1:7" x14ac:dyDescent="0.25">
      <c r="A9" s="738"/>
      <c r="B9" s="1325" t="s">
        <v>464</v>
      </c>
      <c r="C9" s="1325"/>
      <c r="D9" s="739"/>
    </row>
    <row r="10" spans="1:7" x14ac:dyDescent="0.25">
      <c r="A10" s="740" t="s">
        <v>109</v>
      </c>
      <c r="B10" s="270">
        <v>2025</v>
      </c>
      <c r="C10" s="270">
        <v>2024</v>
      </c>
      <c r="D10" s="741"/>
    </row>
    <row r="11" spans="1:7" x14ac:dyDescent="0.25">
      <c r="A11" s="742" t="s">
        <v>92</v>
      </c>
      <c r="B11" s="230"/>
      <c r="C11" s="870"/>
      <c r="D11" s="743"/>
    </row>
    <row r="12" spans="1:7" x14ac:dyDescent="0.25">
      <c r="A12" s="814" t="s">
        <v>110</v>
      </c>
      <c r="B12" s="869">
        <v>19401951002</v>
      </c>
      <c r="C12" s="869">
        <v>22907716302</v>
      </c>
      <c r="D12" s="815"/>
      <c r="F12" s="593"/>
    </row>
    <row r="13" spans="1:7" hidden="1" x14ac:dyDescent="0.25">
      <c r="A13" s="814" t="s">
        <v>97</v>
      </c>
      <c r="B13" s="869"/>
      <c r="C13" s="869"/>
      <c r="D13" s="815"/>
      <c r="F13" s="593"/>
    </row>
    <row r="14" spans="1:7" x14ac:dyDescent="0.25">
      <c r="A14" s="814" t="s">
        <v>111</v>
      </c>
      <c r="B14" s="869">
        <v>4557524113</v>
      </c>
      <c r="C14" s="869">
        <v>4579813073</v>
      </c>
      <c r="D14" s="815"/>
      <c r="F14" s="593"/>
    </row>
    <row r="15" spans="1:7" x14ac:dyDescent="0.25">
      <c r="A15" s="814" t="s">
        <v>636</v>
      </c>
      <c r="B15" s="869">
        <v>-4116358121</v>
      </c>
      <c r="C15" s="869">
        <v>-4315571062</v>
      </c>
      <c r="D15" s="815"/>
      <c r="F15" s="593"/>
      <c r="G15" s="600"/>
    </row>
    <row r="16" spans="1:7" x14ac:dyDescent="0.25">
      <c r="A16" s="814" t="s">
        <v>112</v>
      </c>
      <c r="B16" s="869">
        <v>16605335580</v>
      </c>
      <c r="C16" s="869">
        <v>12434260283</v>
      </c>
      <c r="D16" s="815"/>
      <c r="E16" s="945"/>
      <c r="F16" s="593"/>
    </row>
    <row r="17" spans="1:6" x14ac:dyDescent="0.25">
      <c r="A17" s="814" t="s">
        <v>637</v>
      </c>
      <c r="B17" s="869">
        <v>-16914852752.75885</v>
      </c>
      <c r="C17" s="869">
        <v>-12977315079.992022</v>
      </c>
      <c r="D17" s="815"/>
      <c r="F17" s="593"/>
    </row>
    <row r="18" spans="1:6" x14ac:dyDescent="0.25">
      <c r="A18" s="868" t="s">
        <v>106</v>
      </c>
      <c r="B18" s="1149">
        <v>19533599821.24115</v>
      </c>
      <c r="C18" s="1149">
        <v>22628903516.00798</v>
      </c>
      <c r="D18" s="867"/>
      <c r="E18" s="945"/>
      <c r="F18" s="593"/>
    </row>
    <row r="19" spans="1:6" x14ac:dyDescent="0.25">
      <c r="A19" s="744"/>
      <c r="B19" s="745"/>
      <c r="C19" s="745"/>
      <c r="D19" s="746"/>
    </row>
    <row r="20" spans="1:6" x14ac:dyDescent="0.25">
      <c r="B20" s="600"/>
    </row>
    <row r="21" spans="1:6" x14ac:dyDescent="0.25">
      <c r="B21" s="50"/>
    </row>
    <row r="22" spans="1:6" x14ac:dyDescent="0.25">
      <c r="B22" s="600"/>
    </row>
  </sheetData>
  <mergeCells count="2">
    <mergeCell ref="A8:D8"/>
    <mergeCell ref="B9:C9"/>
  </mergeCells>
  <hyperlinks>
    <hyperlink ref="D1" location="BG!A1" display="BG" xr:uid="{00000000-0004-0000-15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20"/>
  <sheetViews>
    <sheetView showGridLines="0" workbookViewId="0">
      <selection activeCell="F20" sqref="F20"/>
    </sheetView>
  </sheetViews>
  <sheetFormatPr baseColWidth="10" defaultColWidth="11.42578125" defaultRowHeight="12.75" x14ac:dyDescent="0.2"/>
  <cols>
    <col min="1" max="1" width="56.28515625" style="72" customWidth="1"/>
    <col min="2" max="3" width="13.140625" style="72" bestFit="1" customWidth="1"/>
    <col min="4" max="4" width="2" style="72" customWidth="1"/>
    <col min="5" max="5" width="13.140625" style="72" bestFit="1" customWidth="1"/>
    <col min="6" max="33" width="11.42578125" style="72"/>
    <col min="34" max="16384" width="11.42578125" style="19"/>
  </cols>
  <sheetData>
    <row r="1" spans="1:33" ht="15" x14ac:dyDescent="0.25">
      <c r="A1" s="72" t="s">
        <v>413</v>
      </c>
      <c r="E1" s="72">
        <v>29</v>
      </c>
      <c r="F1" s="112" t="s">
        <v>108</v>
      </c>
      <c r="G1" s="7"/>
    </row>
    <row r="2" spans="1:33" x14ac:dyDescent="0.2">
      <c r="F2" s="112"/>
    </row>
    <row r="3" spans="1:33" x14ac:dyDescent="0.2">
      <c r="F3" s="112"/>
    </row>
    <row r="4" spans="1:33" x14ac:dyDescent="0.2">
      <c r="F4" s="112"/>
    </row>
    <row r="5" spans="1:33" x14ac:dyDescent="0.2">
      <c r="F5" s="112"/>
    </row>
    <row r="6" spans="1:33" x14ac:dyDescent="0.2">
      <c r="A6" s="106"/>
    </row>
    <row r="7" spans="1:33" x14ac:dyDescent="0.2">
      <c r="A7" s="204" t="s">
        <v>245</v>
      </c>
      <c r="B7" s="173"/>
      <c r="C7" s="173"/>
      <c r="D7" s="205"/>
      <c r="T7" s="19"/>
      <c r="U7" s="19"/>
      <c r="V7" s="19"/>
      <c r="W7" s="19"/>
      <c r="X7" s="19"/>
      <c r="Y7" s="19"/>
      <c r="Z7" s="19"/>
      <c r="AA7" s="19"/>
      <c r="AB7" s="19"/>
      <c r="AC7" s="19"/>
      <c r="AD7" s="19"/>
      <c r="AE7" s="19"/>
      <c r="AF7" s="19"/>
      <c r="AG7" s="19"/>
    </row>
    <row r="8" spans="1:33" x14ac:dyDescent="0.2">
      <c r="A8" s="106" t="s">
        <v>777</v>
      </c>
      <c r="D8" s="164"/>
    </row>
    <row r="9" spans="1:33" x14ac:dyDescent="0.2">
      <c r="A9" s="638" t="s">
        <v>571</v>
      </c>
      <c r="B9" s="1073">
        <v>45838</v>
      </c>
      <c r="C9" s="1073">
        <v>45657</v>
      </c>
      <c r="D9" s="997"/>
    </row>
    <row r="10" spans="1:33" x14ac:dyDescent="0.2">
      <c r="A10" s="276" t="s">
        <v>59</v>
      </c>
      <c r="B10" s="277">
        <v>2025</v>
      </c>
      <c r="C10" s="277">
        <v>2024</v>
      </c>
      <c r="D10" s="20"/>
    </row>
    <row r="11" spans="1:33" x14ac:dyDescent="0.2">
      <c r="A11" s="49" t="s">
        <v>113</v>
      </c>
      <c r="B11" s="50">
        <v>27967903</v>
      </c>
      <c r="C11" s="50">
        <v>1060014544</v>
      </c>
      <c r="D11" s="19"/>
      <c r="E11" s="19"/>
      <c r="F11" s="330"/>
    </row>
    <row r="12" spans="1:33" x14ac:dyDescent="0.2">
      <c r="A12" s="49" t="s">
        <v>114</v>
      </c>
      <c r="B12" s="50">
        <v>295027271</v>
      </c>
      <c r="C12" s="50">
        <v>388180334</v>
      </c>
      <c r="D12" s="19"/>
      <c r="E12" s="19"/>
    </row>
    <row r="13" spans="1:33" hidden="1" x14ac:dyDescent="0.2">
      <c r="A13" s="49" t="s">
        <v>115</v>
      </c>
      <c r="B13" s="50">
        <v>0</v>
      </c>
      <c r="C13" s="50"/>
      <c r="D13" s="19"/>
      <c r="E13" s="19"/>
    </row>
    <row r="14" spans="1:33" x14ac:dyDescent="0.2">
      <c r="A14" s="49" t="s">
        <v>426</v>
      </c>
      <c r="B14" s="50">
        <v>514759823</v>
      </c>
      <c r="C14" s="50">
        <v>115556</v>
      </c>
      <c r="D14" s="19"/>
      <c r="E14" s="19"/>
    </row>
    <row r="15" spans="1:33" x14ac:dyDescent="0.2">
      <c r="A15" s="49" t="s">
        <v>427</v>
      </c>
      <c r="B15" s="50">
        <v>-15373494</v>
      </c>
      <c r="C15" s="50">
        <v>8434314</v>
      </c>
      <c r="D15" s="19"/>
      <c r="E15" s="19"/>
    </row>
    <row r="16" spans="1:33" x14ac:dyDescent="0.2">
      <c r="A16" s="49" t="s">
        <v>428</v>
      </c>
      <c r="B16" s="50">
        <v>38216074</v>
      </c>
      <c r="C16" s="50">
        <v>46086698</v>
      </c>
      <c r="D16" s="19"/>
      <c r="E16" s="19"/>
    </row>
    <row r="17" spans="1:4" ht="14.25" x14ac:dyDescent="0.2">
      <c r="A17" s="273" t="s">
        <v>3</v>
      </c>
      <c r="B17" s="747">
        <v>860597577</v>
      </c>
      <c r="C17" s="747">
        <v>1502831446</v>
      </c>
      <c r="D17" s="998"/>
    </row>
    <row r="20" spans="1:4" x14ac:dyDescent="0.2">
      <c r="C20" s="330"/>
    </row>
  </sheetData>
  <hyperlinks>
    <hyperlink ref="F1" location="BG!A1" display="BG" xr:uid="{00000000-0004-0000-16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5"/>
  <sheetViews>
    <sheetView workbookViewId="0">
      <selection activeCell="C12" sqref="C12"/>
    </sheetView>
  </sheetViews>
  <sheetFormatPr baseColWidth="10" defaultColWidth="11.42578125" defaultRowHeight="12.75" x14ac:dyDescent="0.2"/>
  <cols>
    <col min="1" max="1" width="46.5703125" style="72" bestFit="1" customWidth="1"/>
    <col min="2" max="2" width="13.140625" style="72" bestFit="1" customWidth="1"/>
    <col min="3" max="3" width="11.7109375" style="72" bestFit="1" customWidth="1"/>
    <col min="4" max="4" width="13.140625" style="72" bestFit="1" customWidth="1"/>
    <col min="5" max="5" width="11.42578125" style="72"/>
    <col min="6" max="6" width="7.42578125" style="72" customWidth="1"/>
    <col min="7" max="15" width="11.42578125" style="72"/>
    <col min="16" max="16384" width="11.42578125" style="19"/>
  </cols>
  <sheetData>
    <row r="1" spans="1:8" ht="15" x14ac:dyDescent="0.25">
      <c r="A1" s="317" t="s">
        <v>413</v>
      </c>
      <c r="E1" s="72">
        <v>30</v>
      </c>
      <c r="G1" s="112" t="s">
        <v>108</v>
      </c>
      <c r="H1" s="7"/>
    </row>
    <row r="6" spans="1:8" ht="18" customHeight="1" x14ac:dyDescent="0.2">
      <c r="A6" s="106"/>
    </row>
    <row r="7" spans="1:8" x14ac:dyDescent="0.2">
      <c r="A7" s="204" t="s">
        <v>257</v>
      </c>
      <c r="B7" s="173"/>
      <c r="C7" s="205"/>
    </row>
    <row r="8" spans="1:8" s="21" customFormat="1" x14ac:dyDescent="0.2">
      <c r="A8" s="155" t="s">
        <v>777</v>
      </c>
      <c r="B8" s="139"/>
      <c r="C8" s="278"/>
    </row>
    <row r="9" spans="1:8" x14ac:dyDescent="0.2">
      <c r="A9" s="638" t="s">
        <v>557</v>
      </c>
      <c r="B9" s="963">
        <v>45838</v>
      </c>
      <c r="C9" s="1074">
        <v>45657</v>
      </c>
    </row>
    <row r="10" spans="1:8" x14ac:dyDescent="0.2">
      <c r="A10" s="653" t="s">
        <v>60</v>
      </c>
      <c r="B10" s="270">
        <v>2025</v>
      </c>
      <c r="C10" s="442">
        <v>2024</v>
      </c>
    </row>
    <row r="11" spans="1:8" x14ac:dyDescent="0.2">
      <c r="A11" s="163" t="s">
        <v>429</v>
      </c>
      <c r="B11" s="289">
        <v>42661459</v>
      </c>
      <c r="C11" s="1202">
        <v>90926609</v>
      </c>
      <c r="D11" s="272"/>
    </row>
    <row r="12" spans="1:8" x14ac:dyDescent="0.2">
      <c r="A12" s="163" t="s">
        <v>430</v>
      </c>
      <c r="B12" s="289">
        <v>0</v>
      </c>
      <c r="C12" s="1202">
        <v>-339399589</v>
      </c>
      <c r="D12" s="272"/>
    </row>
    <row r="13" spans="1:8" hidden="1" x14ac:dyDescent="0.2">
      <c r="A13" s="163" t="s">
        <v>431</v>
      </c>
      <c r="B13" s="1203">
        <v>0</v>
      </c>
      <c r="C13" s="1204">
        <v>0</v>
      </c>
      <c r="D13" s="272"/>
    </row>
    <row r="14" spans="1:8" x14ac:dyDescent="0.2">
      <c r="A14" s="163" t="s">
        <v>432</v>
      </c>
      <c r="B14" s="289">
        <v>1016679178</v>
      </c>
      <c r="C14" s="1202">
        <v>832619489</v>
      </c>
      <c r="D14" s="272"/>
    </row>
    <row r="15" spans="1:8" x14ac:dyDescent="0.2">
      <c r="A15" s="269" t="s">
        <v>3</v>
      </c>
      <c r="B15" s="279">
        <v>1059340637</v>
      </c>
      <c r="C15" s="382">
        <v>584146509</v>
      </c>
      <c r="D15" s="995"/>
    </row>
  </sheetData>
  <hyperlinks>
    <hyperlink ref="G1" location="BG!A1" display="BG" xr:uid="{00000000-0004-0000-17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1"/>
  <sheetViews>
    <sheetView showGridLines="0" zoomScaleNormal="100" zoomScaleSheetLayoutView="90" workbookViewId="0">
      <pane ySplit="9" topLeftCell="A10" activePane="bottomLeft" state="frozen"/>
      <selection activeCell="A24" sqref="A24"/>
      <selection pane="bottomLeft" activeCell="G22" sqref="G22"/>
    </sheetView>
  </sheetViews>
  <sheetFormatPr baseColWidth="10" defaultColWidth="11.42578125" defaultRowHeight="12.75" x14ac:dyDescent="0.2"/>
  <cols>
    <col min="1" max="1" width="42.7109375" style="72" customWidth="1"/>
    <col min="2" max="2" width="18.7109375" style="72" customWidth="1"/>
    <col min="3" max="3" width="13.140625" style="72" bestFit="1" customWidth="1"/>
    <col min="4" max="4" width="3.28515625" style="72" customWidth="1"/>
    <col min="5" max="5" width="11.42578125" style="72" customWidth="1"/>
    <col min="6" max="13" width="11.42578125" style="72"/>
    <col min="14" max="16384" width="11.42578125" style="19"/>
  </cols>
  <sheetData>
    <row r="1" spans="1:13" s="32" customFormat="1" ht="15" x14ac:dyDescent="0.25">
      <c r="A1" s="317" t="s">
        <v>413</v>
      </c>
      <c r="B1" s="317"/>
      <c r="C1" s="127">
        <v>31</v>
      </c>
      <c r="E1" s="373" t="s">
        <v>108</v>
      </c>
      <c r="F1" s="7"/>
      <c r="G1" s="317"/>
      <c r="H1" s="317"/>
      <c r="I1" s="317"/>
      <c r="J1" s="317"/>
      <c r="K1" s="317"/>
      <c r="L1" s="317"/>
      <c r="M1" s="317"/>
    </row>
    <row r="2" spans="1:13" x14ac:dyDescent="0.2">
      <c r="D2" s="112"/>
    </row>
    <row r="3" spans="1:13" x14ac:dyDescent="0.2">
      <c r="D3" s="112"/>
    </row>
    <row r="4" spans="1:13" x14ac:dyDescent="0.2">
      <c r="D4" s="112"/>
    </row>
    <row r="5" spans="1:13" x14ac:dyDescent="0.2">
      <c r="D5" s="112"/>
    </row>
    <row r="7" spans="1:13" x14ac:dyDescent="0.2">
      <c r="A7" s="106" t="s">
        <v>777</v>
      </c>
    </row>
    <row r="8" spans="1:13" x14ac:dyDescent="0.2">
      <c r="A8" s="1181" t="s">
        <v>467</v>
      </c>
      <c r="B8" s="1182"/>
      <c r="C8" s="1182"/>
      <c r="D8" s="568"/>
    </row>
    <row r="9" spans="1:13" x14ac:dyDescent="0.2">
      <c r="A9" s="163"/>
      <c r="D9" s="164"/>
    </row>
    <row r="10" spans="1:13" x14ac:dyDescent="0.2">
      <c r="A10" s="638"/>
      <c r="B10" s="1073">
        <v>45838</v>
      </c>
      <c r="C10" s="1073">
        <v>45657</v>
      </c>
      <c r="D10" s="748"/>
    </row>
    <row r="11" spans="1:13" x14ac:dyDescent="0.2">
      <c r="A11" s="653" t="s">
        <v>466</v>
      </c>
      <c r="B11" s="270">
        <v>2025</v>
      </c>
      <c r="C11" s="270">
        <v>2024</v>
      </c>
      <c r="D11" s="164"/>
    </row>
    <row r="12" spans="1:13" x14ac:dyDescent="0.2">
      <c r="A12" s="653"/>
      <c r="B12" s="280"/>
      <c r="C12" s="280"/>
      <c r="D12" s="164"/>
    </row>
    <row r="13" spans="1:13" x14ac:dyDescent="0.2">
      <c r="A13" s="281" t="s">
        <v>433</v>
      </c>
      <c r="B13" s="50">
        <v>2234009671</v>
      </c>
      <c r="C13" s="272">
        <v>2243084447</v>
      </c>
      <c r="D13" s="164"/>
      <c r="F13" s="996"/>
    </row>
    <row r="14" spans="1:13" x14ac:dyDescent="0.2">
      <c r="A14" s="281" t="s">
        <v>434</v>
      </c>
      <c r="B14" s="50">
        <v>-25762978</v>
      </c>
      <c r="C14" s="272">
        <v>154737022</v>
      </c>
      <c r="D14" s="164"/>
      <c r="F14" s="996"/>
    </row>
    <row r="15" spans="1:13" x14ac:dyDescent="0.2">
      <c r="A15" s="281" t="s">
        <v>435</v>
      </c>
      <c r="B15" s="50">
        <v>1405071</v>
      </c>
      <c r="C15" s="272">
        <v>71863394</v>
      </c>
      <c r="D15" s="164"/>
      <c r="F15" s="996"/>
    </row>
    <row r="16" spans="1:13" x14ac:dyDescent="0.2">
      <c r="A16" s="281" t="s">
        <v>436</v>
      </c>
      <c r="B16" s="50">
        <v>2712591251</v>
      </c>
      <c r="C16" s="272">
        <v>1681357145</v>
      </c>
      <c r="D16" s="164"/>
      <c r="F16" s="996"/>
    </row>
    <row r="17" spans="1:6" x14ac:dyDescent="0.2">
      <c r="A17" s="281" t="s">
        <v>437</v>
      </c>
      <c r="B17" s="50">
        <v>66863059</v>
      </c>
      <c r="C17" s="272">
        <v>75024874</v>
      </c>
      <c r="D17" s="164"/>
      <c r="F17" s="996"/>
    </row>
    <row r="18" spans="1:6" x14ac:dyDescent="0.2">
      <c r="A18" s="281" t="s">
        <v>418</v>
      </c>
      <c r="B18" s="50">
        <v>-2784607115</v>
      </c>
      <c r="C18" s="272">
        <v>-1879482518</v>
      </c>
      <c r="D18" s="164"/>
      <c r="F18" s="996"/>
    </row>
    <row r="19" spans="1:6" x14ac:dyDescent="0.2">
      <c r="A19" s="281" t="s">
        <v>438</v>
      </c>
      <c r="B19" s="50">
        <v>-7549545</v>
      </c>
      <c r="C19" s="272">
        <v>64500455</v>
      </c>
      <c r="D19" s="443"/>
      <c r="F19" s="996"/>
    </row>
    <row r="20" spans="1:6" x14ac:dyDescent="0.2">
      <c r="A20" s="281" t="s">
        <v>439</v>
      </c>
      <c r="B20" s="50">
        <v>280410938</v>
      </c>
      <c r="C20" s="272">
        <v>248654450</v>
      </c>
      <c r="D20" s="164"/>
      <c r="F20" s="996"/>
    </row>
    <row r="21" spans="1:6" x14ac:dyDescent="0.2">
      <c r="A21" s="269" t="s">
        <v>3</v>
      </c>
      <c r="B21" s="279">
        <v>2477360352</v>
      </c>
      <c r="C21" s="279">
        <v>2659739269</v>
      </c>
      <c r="D21" s="274"/>
    </row>
  </sheetData>
  <hyperlinks>
    <hyperlink ref="E1" location="BG!A1" display="BG" xr:uid="{00000000-0004-0000-18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3"/>
  <sheetViews>
    <sheetView showGridLines="0" zoomScaleNormal="100" workbookViewId="0">
      <selection activeCell="B14" sqref="B14"/>
    </sheetView>
  </sheetViews>
  <sheetFormatPr baseColWidth="10" defaultColWidth="11.42578125" defaultRowHeight="12.75" x14ac:dyDescent="0.2"/>
  <cols>
    <col min="1" max="1" width="25.7109375" style="19" customWidth="1"/>
    <col min="2" max="2" width="14.7109375" style="19" bestFit="1" customWidth="1"/>
    <col min="3" max="3" width="14.140625" style="19" customWidth="1"/>
    <col min="4" max="4" width="3.7109375" style="19" customWidth="1"/>
    <col min="5" max="5" width="25.7109375" style="19" customWidth="1"/>
    <col min="6" max="7" width="14.140625" style="19" customWidth="1"/>
    <col min="8" max="8" width="3.7109375" style="19" customWidth="1"/>
    <col min="9" max="16384" width="11.42578125" style="19"/>
  </cols>
  <sheetData>
    <row r="1" spans="1:10" x14ac:dyDescent="0.2">
      <c r="A1" s="19" t="s">
        <v>413</v>
      </c>
    </row>
    <row r="2" spans="1:10" ht="15" x14ac:dyDescent="0.25">
      <c r="D2" s="63"/>
      <c r="H2" s="19">
        <v>32</v>
      </c>
      <c r="I2" s="63" t="s">
        <v>108</v>
      </c>
      <c r="J2" s="7"/>
    </row>
    <row r="3" spans="1:10" x14ac:dyDescent="0.2">
      <c r="D3" s="63"/>
    </row>
    <row r="4" spans="1:10" x14ac:dyDescent="0.2">
      <c r="D4" s="63"/>
    </row>
    <row r="5" spans="1:10" x14ac:dyDescent="0.2">
      <c r="D5" s="63"/>
    </row>
    <row r="7" spans="1:10" x14ac:dyDescent="0.2">
      <c r="A7" s="119" t="s">
        <v>246</v>
      </c>
      <c r="B7" s="119"/>
      <c r="C7" s="119"/>
      <c r="D7" s="20"/>
      <c r="E7" s="20"/>
      <c r="F7" s="20"/>
      <c r="G7" s="20"/>
      <c r="H7" s="20"/>
    </row>
    <row r="8" spans="1:10" x14ac:dyDescent="0.2">
      <c r="A8" s="119"/>
      <c r="B8" s="119"/>
      <c r="C8" s="119"/>
      <c r="D8" s="20"/>
      <c r="E8" s="20"/>
      <c r="F8" s="20"/>
      <c r="G8" s="20"/>
      <c r="H8" s="20"/>
    </row>
    <row r="9" spans="1:10" x14ac:dyDescent="0.2">
      <c r="A9" s="1183" t="s">
        <v>781</v>
      </c>
      <c r="B9" s="1183"/>
      <c r="C9" s="1183"/>
    </row>
    <row r="10" spans="1:10" x14ac:dyDescent="0.2">
      <c r="A10" s="1183" t="s">
        <v>557</v>
      </c>
      <c r="B10" s="1183"/>
    </row>
    <row r="11" spans="1:10" x14ac:dyDescent="0.2">
      <c r="A11" s="292"/>
      <c r="B11" s="963">
        <v>45838</v>
      </c>
      <c r="C11" s="963">
        <v>45657</v>
      </c>
      <c r="D11" s="293"/>
      <c r="E11" s="174"/>
      <c r="F11" s="963">
        <v>45838</v>
      </c>
      <c r="G11" s="963">
        <v>45657</v>
      </c>
      <c r="H11" s="294"/>
    </row>
    <row r="12" spans="1:10" x14ac:dyDescent="0.2">
      <c r="A12" s="295" t="s">
        <v>58</v>
      </c>
      <c r="B12" s="114">
        <v>2025</v>
      </c>
      <c r="C12" s="114">
        <v>2024</v>
      </c>
      <c r="E12" s="282" t="s">
        <v>365</v>
      </c>
      <c r="F12" s="114">
        <v>2025</v>
      </c>
      <c r="G12" s="114">
        <v>2024</v>
      </c>
      <c r="H12" s="46"/>
    </row>
    <row r="13" spans="1:10" x14ac:dyDescent="0.2">
      <c r="A13" s="178" t="s">
        <v>722</v>
      </c>
      <c r="B13" s="1083">
        <v>2098441061</v>
      </c>
      <c r="C13" s="1163">
        <v>10127625311</v>
      </c>
      <c r="E13" s="19" t="s">
        <v>722</v>
      </c>
      <c r="F13" s="1083">
        <v>97725018</v>
      </c>
      <c r="G13" s="1163">
        <v>211000318</v>
      </c>
      <c r="H13" s="46"/>
    </row>
    <row r="14" spans="1:10" x14ac:dyDescent="0.2">
      <c r="A14" s="261" t="s">
        <v>441</v>
      </c>
      <c r="B14" s="1083">
        <v>2123689291</v>
      </c>
      <c r="C14" s="1163">
        <v>4491064164</v>
      </c>
      <c r="F14" s="1083"/>
      <c r="G14" s="50"/>
      <c r="H14" s="46"/>
    </row>
    <row r="15" spans="1:10" x14ac:dyDescent="0.2">
      <c r="A15" s="261" t="s">
        <v>442</v>
      </c>
      <c r="B15" s="1083">
        <v>-185273871</v>
      </c>
      <c r="C15" s="1163">
        <v>-106280097</v>
      </c>
      <c r="F15" s="1083"/>
      <c r="G15" s="50"/>
      <c r="H15" s="46"/>
    </row>
    <row r="16" spans="1:10" x14ac:dyDescent="0.2">
      <c r="A16" s="261" t="s">
        <v>653</v>
      </c>
      <c r="B16" s="1083">
        <v>32160136</v>
      </c>
      <c r="C16" s="1163">
        <v>32160136</v>
      </c>
      <c r="F16" s="1083"/>
      <c r="G16" s="50"/>
      <c r="H16" s="46"/>
    </row>
    <row r="17" spans="1:8" s="21" customFormat="1" ht="13.5" thickBot="1" x14ac:dyDescent="0.25">
      <c r="A17" s="296" t="s">
        <v>17</v>
      </c>
      <c r="B17" s="283">
        <v>4069016617</v>
      </c>
      <c r="C17" s="284">
        <v>14544569514</v>
      </c>
      <c r="E17" s="290" t="s">
        <v>17</v>
      </c>
      <c r="F17" s="283">
        <v>97725018</v>
      </c>
      <c r="G17" s="284">
        <v>211000318</v>
      </c>
      <c r="H17" s="175"/>
    </row>
    <row r="18" spans="1:8" s="21" customFormat="1" ht="13.5" thickTop="1" x14ac:dyDescent="0.2">
      <c r="A18" s="296"/>
      <c r="B18" s="285"/>
      <c r="C18" s="286"/>
      <c r="H18" s="175"/>
    </row>
    <row r="19" spans="1:8" x14ac:dyDescent="0.2">
      <c r="A19" s="160"/>
      <c r="B19" s="161"/>
      <c r="C19" s="161"/>
      <c r="D19" s="161"/>
      <c r="E19" s="297"/>
      <c r="F19" s="183"/>
      <c r="G19" s="298"/>
      <c r="H19" s="162"/>
    </row>
    <row r="23" spans="1:8" x14ac:dyDescent="0.2">
      <c r="C23" s="28"/>
    </row>
  </sheetData>
  <hyperlinks>
    <hyperlink ref="I2" location="BG!A1" display="BG" xr:uid="{00000000-0004-0000-19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I27"/>
  <sheetViews>
    <sheetView showGridLines="0" zoomScaleNormal="100" workbookViewId="0">
      <selection activeCell="B13" sqref="B13"/>
    </sheetView>
  </sheetViews>
  <sheetFormatPr baseColWidth="10" defaultColWidth="11.42578125" defaultRowHeight="12.75" x14ac:dyDescent="0.2"/>
  <cols>
    <col min="1" max="1" width="46.5703125" style="19" customWidth="1"/>
    <col min="2" max="3" width="15.140625" style="19" bestFit="1" customWidth="1"/>
    <col min="4" max="4" width="2.85546875" style="19" customWidth="1"/>
    <col min="5" max="5" width="10.7109375" style="19" customWidth="1"/>
    <col min="6" max="6" width="1.140625" style="19" customWidth="1"/>
    <col min="7" max="7" width="18.140625" style="19" customWidth="1"/>
    <col min="8" max="8" width="1.140625" style="19" customWidth="1"/>
    <col min="9" max="9" width="13.140625" style="19" customWidth="1"/>
    <col min="10" max="16384" width="11.42578125" style="19"/>
  </cols>
  <sheetData>
    <row r="1" spans="1:9" x14ac:dyDescent="0.2">
      <c r="A1" s="32" t="s">
        <v>413</v>
      </c>
      <c r="E1" s="37">
        <v>33</v>
      </c>
    </row>
    <row r="5" spans="1:9" x14ac:dyDescent="0.2">
      <c r="A5" s="21"/>
    </row>
    <row r="6" spans="1:9" x14ac:dyDescent="0.2">
      <c r="A6" s="21"/>
    </row>
    <row r="7" spans="1:9" x14ac:dyDescent="0.2">
      <c r="A7" s="106" t="s">
        <v>756</v>
      </c>
    </row>
    <row r="8" spans="1:9" x14ac:dyDescent="0.2">
      <c r="A8" s="1178" t="s">
        <v>248</v>
      </c>
      <c r="B8" s="1179"/>
      <c r="C8" s="1179"/>
      <c r="D8" s="1180"/>
      <c r="E8" s="299"/>
      <c r="F8" s="299"/>
      <c r="G8" s="299"/>
      <c r="H8" s="299"/>
      <c r="I8" s="299"/>
    </row>
    <row r="9" spans="1:9" x14ac:dyDescent="0.2">
      <c r="A9" s="42" t="s">
        <v>557</v>
      </c>
      <c r="B9" s="43"/>
      <c r="C9" s="43"/>
      <c r="D9" s="301"/>
    </row>
    <row r="10" spans="1:9" x14ac:dyDescent="0.2">
      <c r="A10" s="42"/>
      <c r="B10" s="963">
        <v>45838</v>
      </c>
      <c r="C10" s="963">
        <v>45657</v>
      </c>
      <c r="D10" s="301"/>
    </row>
    <row r="11" spans="1:9" x14ac:dyDescent="0.2">
      <c r="A11" s="42" t="s">
        <v>375</v>
      </c>
      <c r="B11" s="114">
        <v>2025</v>
      </c>
      <c r="C11" s="114">
        <v>2024</v>
      </c>
      <c r="D11" s="114"/>
    </row>
    <row r="12" spans="1:9" x14ac:dyDescent="0.2">
      <c r="A12" s="42" t="s">
        <v>376</v>
      </c>
      <c r="B12" s="302">
        <v>105840500000</v>
      </c>
      <c r="C12" s="302">
        <v>105840500000</v>
      </c>
      <c r="D12" s="301"/>
    </row>
    <row r="13" spans="1:9" x14ac:dyDescent="0.2">
      <c r="A13" s="42" t="s">
        <v>379</v>
      </c>
      <c r="B13" s="302">
        <v>105840500000</v>
      </c>
      <c r="C13" s="302">
        <v>105840500000</v>
      </c>
      <c r="D13" s="301"/>
    </row>
    <row r="14" spans="1:9" x14ac:dyDescent="0.2">
      <c r="A14" s="42" t="s">
        <v>378</v>
      </c>
      <c r="B14" s="302">
        <v>211681</v>
      </c>
      <c r="C14" s="302">
        <v>211681</v>
      </c>
      <c r="D14" s="301"/>
    </row>
    <row r="15" spans="1:9" x14ac:dyDescent="0.2">
      <c r="A15" s="42" t="s">
        <v>377</v>
      </c>
      <c r="B15" s="303">
        <v>500000</v>
      </c>
      <c r="C15" s="303">
        <v>500000</v>
      </c>
      <c r="D15" s="301"/>
    </row>
    <row r="16" spans="1:9" x14ac:dyDescent="0.2">
      <c r="A16" s="265" t="s">
        <v>3</v>
      </c>
      <c r="B16" s="304">
        <v>105840500000</v>
      </c>
      <c r="C16" s="304">
        <v>105840500000</v>
      </c>
      <c r="D16" s="304"/>
    </row>
    <row r="19" spans="1:4" x14ac:dyDescent="0.2">
      <c r="A19" s="1178" t="s">
        <v>625</v>
      </c>
      <c r="B19" s="1179"/>
      <c r="C19" s="1179"/>
      <c r="D19" s="1180"/>
    </row>
    <row r="20" spans="1:4" x14ac:dyDescent="0.2">
      <c r="A20" s="42" t="s">
        <v>557</v>
      </c>
      <c r="B20" s="43"/>
      <c r="C20" s="43"/>
      <c r="D20" s="301"/>
    </row>
    <row r="21" spans="1:4" x14ac:dyDescent="0.2">
      <c r="A21" s="42"/>
      <c r="B21" s="963">
        <v>45838</v>
      </c>
      <c r="C21" s="963">
        <v>45657</v>
      </c>
      <c r="D21" s="301"/>
    </row>
    <row r="22" spans="1:4" x14ac:dyDescent="0.2">
      <c r="A22" s="42" t="s">
        <v>375</v>
      </c>
      <c r="B22" s="114">
        <v>2025</v>
      </c>
      <c r="C22" s="114">
        <v>2024</v>
      </c>
      <c r="D22" s="114"/>
    </row>
    <row r="23" spans="1:4" x14ac:dyDescent="0.2">
      <c r="A23" s="42" t="s">
        <v>626</v>
      </c>
      <c r="B23" s="302">
        <v>5439145165</v>
      </c>
      <c r="C23" s="50">
        <v>5439145165</v>
      </c>
      <c r="D23" s="301"/>
    </row>
    <row r="24" spans="1:4" x14ac:dyDescent="0.2">
      <c r="A24" s="265" t="s">
        <v>3</v>
      </c>
      <c r="B24" s="304">
        <v>5439145165</v>
      </c>
      <c r="C24" s="304">
        <v>5439145165</v>
      </c>
      <c r="D24" s="304"/>
    </row>
    <row r="26" spans="1:4" ht="6.75" customHeight="1" x14ac:dyDescent="0.2"/>
    <row r="27" spans="1:4" ht="27" customHeight="1" x14ac:dyDescent="0.2">
      <c r="A27" s="1184"/>
      <c r="B27" s="1184"/>
      <c r="C27" s="1184"/>
      <c r="D27" s="1184"/>
    </row>
  </sheetData>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zoomScale="80" zoomScaleNormal="80" workbookViewId="0">
      <selection activeCell="N24" sqref="N24"/>
    </sheetView>
  </sheetViews>
  <sheetFormatPr baseColWidth="10" defaultColWidth="11.42578125" defaultRowHeight="12.75" x14ac:dyDescent="0.2"/>
  <cols>
    <col min="1" max="1" width="37.5703125" style="72" customWidth="1"/>
    <col min="2" max="2" width="18.5703125" style="72" customWidth="1"/>
    <col min="3" max="3" width="16.7109375" style="72" customWidth="1"/>
    <col min="4" max="6" width="11.42578125" style="72"/>
    <col min="7" max="7" width="5.85546875" style="72" customWidth="1"/>
    <col min="8" max="8" width="3.140625" style="72" customWidth="1"/>
    <col min="9" max="9" width="6.28515625" style="72" customWidth="1"/>
    <col min="10" max="10" width="14.140625" style="72" bestFit="1" customWidth="1"/>
    <col min="11" max="15" width="11.42578125" style="72"/>
    <col min="16" max="16384" width="11.42578125" style="19"/>
  </cols>
  <sheetData>
    <row r="1" spans="1:13" ht="15" x14ac:dyDescent="0.25">
      <c r="A1" s="317" t="s">
        <v>413</v>
      </c>
      <c r="G1" s="72">
        <v>34</v>
      </c>
      <c r="I1" s="112" t="s">
        <v>108</v>
      </c>
      <c r="J1" s="7"/>
    </row>
    <row r="3" spans="1:13" x14ac:dyDescent="0.2">
      <c r="J3" s="21"/>
      <c r="K3" s="21"/>
    </row>
    <row r="4" spans="1:13" x14ac:dyDescent="0.2">
      <c r="A4" s="19"/>
      <c r="J4" s="21"/>
      <c r="K4" s="21"/>
    </row>
    <row r="5" spans="1:13" x14ac:dyDescent="0.2">
      <c r="A5" s="21"/>
      <c r="J5" s="21"/>
      <c r="K5" s="21"/>
    </row>
    <row r="6" spans="1:13" x14ac:dyDescent="0.2">
      <c r="A6" s="106"/>
      <c r="J6" s="21"/>
      <c r="K6" s="21"/>
    </row>
    <row r="7" spans="1:13" x14ac:dyDescent="0.2">
      <c r="A7" s="1181" t="s">
        <v>249</v>
      </c>
      <c r="B7" s="1182"/>
      <c r="C7" s="1182"/>
      <c r="D7" s="1182"/>
      <c r="E7" s="1182"/>
      <c r="F7" s="1182"/>
      <c r="G7" s="173"/>
      <c r="H7" s="205"/>
      <c r="I7" s="130"/>
      <c r="J7" s="21"/>
      <c r="K7" s="21"/>
      <c r="L7" s="130"/>
      <c r="M7" s="130"/>
    </row>
    <row r="8" spans="1:13" x14ac:dyDescent="0.2">
      <c r="A8" s="106" t="s">
        <v>777</v>
      </c>
      <c r="H8" s="164"/>
      <c r="J8" s="21"/>
      <c r="K8" s="21"/>
    </row>
    <row r="9" spans="1:13" x14ac:dyDescent="0.2">
      <c r="A9" s="106" t="s">
        <v>557</v>
      </c>
      <c r="B9" s="574" t="s">
        <v>772</v>
      </c>
      <c r="C9" s="575" t="s">
        <v>598</v>
      </c>
      <c r="H9" s="164"/>
    </row>
    <row r="10" spans="1:13" x14ac:dyDescent="0.2">
      <c r="A10" s="260"/>
      <c r="B10" s="114">
        <v>2025</v>
      </c>
      <c r="C10" s="114">
        <v>2024</v>
      </c>
      <c r="D10" s="20"/>
      <c r="E10" s="20"/>
      <c r="F10" s="20"/>
      <c r="G10" s="20"/>
      <c r="H10" s="275"/>
    </row>
    <row r="11" spans="1:13" ht="21" customHeight="1" x14ac:dyDescent="0.2">
      <c r="A11" s="305" t="s">
        <v>117</v>
      </c>
      <c r="B11" s="306">
        <v>0</v>
      </c>
      <c r="C11" s="306">
        <v>0</v>
      </c>
      <c r="D11" s="306"/>
      <c r="E11" s="306"/>
      <c r="F11" s="306"/>
      <c r="G11" s="306"/>
      <c r="H11" s="307"/>
    </row>
    <row r="12" spans="1:13" x14ac:dyDescent="0.2">
      <c r="A12" s="231"/>
      <c r="H12" s="164"/>
    </row>
    <row r="13" spans="1:13" x14ac:dyDescent="0.2">
      <c r="A13" s="231"/>
      <c r="H13" s="164"/>
    </row>
    <row r="14" spans="1:13" x14ac:dyDescent="0.2">
      <c r="A14" s="231"/>
      <c r="H14" s="164"/>
    </row>
    <row r="15" spans="1:13" x14ac:dyDescent="0.2">
      <c r="A15" s="231"/>
      <c r="H15" s="164"/>
      <c r="J15" s="995"/>
    </row>
    <row r="16" spans="1:13" x14ac:dyDescent="0.2">
      <c r="A16" s="305" t="s">
        <v>118</v>
      </c>
      <c r="B16" s="576">
        <v>7584325367</v>
      </c>
      <c r="C16" s="576">
        <v>7074886272</v>
      </c>
      <c r="D16" s="306"/>
      <c r="E16" s="306"/>
      <c r="F16" s="306"/>
      <c r="G16" s="306"/>
      <c r="H16" s="307"/>
    </row>
    <row r="17" spans="1:10" x14ac:dyDescent="0.2">
      <c r="A17" s="231"/>
      <c r="H17" s="164"/>
    </row>
    <row r="18" spans="1:10" x14ac:dyDescent="0.2">
      <c r="A18" s="231"/>
      <c r="H18" s="164"/>
    </row>
    <row r="19" spans="1:10" x14ac:dyDescent="0.2">
      <c r="A19" s="231"/>
      <c r="H19" s="164"/>
    </row>
    <row r="20" spans="1:10" ht="21.75" customHeight="1" x14ac:dyDescent="0.2">
      <c r="A20" s="305" t="s">
        <v>119</v>
      </c>
      <c r="B20" s="306">
        <v>0</v>
      </c>
      <c r="C20" s="306">
        <v>0</v>
      </c>
      <c r="D20" s="306"/>
      <c r="E20" s="306"/>
      <c r="F20" s="306"/>
      <c r="G20" s="306"/>
      <c r="H20" s="307"/>
    </row>
    <row r="21" spans="1:10" x14ac:dyDescent="0.2">
      <c r="A21" s="231"/>
      <c r="H21" s="164"/>
    </row>
    <row r="22" spans="1:10" x14ac:dyDescent="0.2">
      <c r="A22" s="231"/>
      <c r="H22" s="164"/>
    </row>
    <row r="23" spans="1:10" ht="19.5" customHeight="1" x14ac:dyDescent="0.2">
      <c r="A23" s="231"/>
      <c r="H23" s="164"/>
    </row>
    <row r="24" spans="1:10" ht="15.75" customHeight="1" x14ac:dyDescent="0.2">
      <c r="A24" s="305" t="s">
        <v>120</v>
      </c>
      <c r="B24" s="576">
        <v>10600705609</v>
      </c>
      <c r="C24" s="576">
        <v>3707360157</v>
      </c>
      <c r="D24" s="306"/>
      <c r="E24" s="306"/>
      <c r="F24" s="306"/>
      <c r="G24" s="306"/>
      <c r="H24" s="307"/>
      <c r="J24" s="995"/>
    </row>
    <row r="25" spans="1:10" ht="26.25" customHeight="1" x14ac:dyDescent="0.2">
      <c r="A25" s="308" t="s">
        <v>468</v>
      </c>
      <c r="B25" s="272">
        <v>4202531549</v>
      </c>
      <c r="C25" s="272">
        <v>1911279049</v>
      </c>
      <c r="H25" s="164"/>
    </row>
    <row r="26" spans="1:10" x14ac:dyDescent="0.2">
      <c r="A26" s="163" t="s">
        <v>469</v>
      </c>
      <c r="B26" s="272">
        <v>6398174060</v>
      </c>
      <c r="C26" s="272">
        <v>1796081108</v>
      </c>
      <c r="H26" s="164"/>
    </row>
    <row r="27" spans="1:10" x14ac:dyDescent="0.2">
      <c r="A27" s="163" t="s">
        <v>470</v>
      </c>
      <c r="B27" s="272">
        <v>0</v>
      </c>
      <c r="C27" s="272">
        <v>0</v>
      </c>
      <c r="H27" s="164"/>
    </row>
    <row r="28" spans="1:10" x14ac:dyDescent="0.2">
      <c r="A28" s="163"/>
      <c r="H28" s="164"/>
    </row>
    <row r="29" spans="1:10" x14ac:dyDescent="0.2">
      <c r="A29" s="163"/>
      <c r="H29" s="164"/>
    </row>
    <row r="30" spans="1:10" x14ac:dyDescent="0.2">
      <c r="A30" s="163"/>
      <c r="H30" s="164"/>
    </row>
    <row r="31" spans="1:10" x14ac:dyDescent="0.2">
      <c r="A31" s="163"/>
      <c r="H31" s="164"/>
    </row>
    <row r="32" spans="1:10" x14ac:dyDescent="0.2">
      <c r="A32" s="163"/>
      <c r="H32" s="164"/>
    </row>
    <row r="33" spans="1:8" x14ac:dyDescent="0.2">
      <c r="A33" s="166"/>
      <c r="B33" s="167"/>
      <c r="C33" s="167"/>
      <c r="D33" s="167"/>
      <c r="E33" s="167"/>
      <c r="F33" s="167"/>
      <c r="G33" s="167"/>
      <c r="H33" s="168"/>
    </row>
  </sheetData>
  <hyperlinks>
    <hyperlink ref="I1" location="BG!A1" display="BG" xr:uid="{00000000-0004-0000-1B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election activeCell="G19" sqref="G19"/>
    </sheetView>
  </sheetViews>
  <sheetFormatPr baseColWidth="10" defaultColWidth="11.42578125" defaultRowHeight="12.75" x14ac:dyDescent="0.2"/>
  <cols>
    <col min="1" max="1" width="48.42578125" style="21" customWidth="1"/>
    <col min="2" max="3" width="19" style="21" customWidth="1"/>
    <col min="4" max="4" width="1.140625" style="21" hidden="1" customWidth="1"/>
    <col min="5" max="5" width="1.5703125" style="21" hidden="1" customWidth="1"/>
    <col min="6" max="6" width="3.7109375" style="21" customWidth="1"/>
    <col min="7" max="25" width="11.42578125" style="21"/>
    <col min="26" max="16384" width="11.42578125" style="19"/>
  </cols>
  <sheetData>
    <row r="1" spans="1:7" x14ac:dyDescent="0.2">
      <c r="A1" s="170" t="s">
        <v>413</v>
      </c>
      <c r="F1" s="21">
        <v>35</v>
      </c>
      <c r="G1" s="125" t="s">
        <v>108</v>
      </c>
    </row>
    <row r="2" spans="1:7" x14ac:dyDescent="0.2">
      <c r="F2" s="125"/>
    </row>
    <row r="3" spans="1:7" x14ac:dyDescent="0.2">
      <c r="F3" s="125"/>
    </row>
    <row r="4" spans="1:7" x14ac:dyDescent="0.2">
      <c r="F4" s="125"/>
    </row>
    <row r="5" spans="1:7" ht="15.75" customHeight="1" x14ac:dyDescent="0.2">
      <c r="A5" s="21" t="s">
        <v>459</v>
      </c>
    </row>
    <row r="6" spans="1:7" ht="15.75" customHeight="1" x14ac:dyDescent="0.2"/>
    <row r="7" spans="1:7" x14ac:dyDescent="0.2">
      <c r="A7" s="131" t="s">
        <v>777</v>
      </c>
      <c r="B7" s="137"/>
      <c r="C7" s="137"/>
      <c r="D7" s="137"/>
      <c r="E7" s="137"/>
      <c r="F7" s="312"/>
    </row>
    <row r="8" spans="1:7" x14ac:dyDescent="0.2">
      <c r="A8" s="310" t="s">
        <v>753</v>
      </c>
      <c r="B8" s="119"/>
      <c r="C8" s="119"/>
      <c r="D8" s="119"/>
      <c r="E8" s="119"/>
      <c r="F8" s="311"/>
    </row>
    <row r="9" spans="1:7" x14ac:dyDescent="0.2">
      <c r="A9" s="133"/>
      <c r="F9" s="135"/>
    </row>
    <row r="10" spans="1:7" x14ac:dyDescent="0.2">
      <c r="A10" s="133"/>
      <c r="B10" s="1177" t="s">
        <v>232</v>
      </c>
      <c r="C10" s="1177"/>
      <c r="F10" s="135"/>
    </row>
    <row r="11" spans="1:7" x14ac:dyDescent="0.2">
      <c r="A11" s="133"/>
      <c r="B11" s="114">
        <v>2025</v>
      </c>
      <c r="C11" s="114">
        <v>2024</v>
      </c>
      <c r="F11" s="135"/>
    </row>
    <row r="12" spans="1:7" x14ac:dyDescent="0.2">
      <c r="A12" s="249" t="s">
        <v>62</v>
      </c>
      <c r="F12" s="135"/>
    </row>
    <row r="13" spans="1:7" x14ac:dyDescent="0.2">
      <c r="A13" s="133"/>
      <c r="F13" s="135"/>
    </row>
    <row r="14" spans="1:7" x14ac:dyDescent="0.2">
      <c r="A14" s="138"/>
      <c r="B14" s="291"/>
      <c r="C14" s="291"/>
      <c r="D14" s="291"/>
      <c r="E14" s="291"/>
      <c r="F14" s="313"/>
    </row>
  </sheetData>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4"/>
  <sheetViews>
    <sheetView zoomScaleNormal="100" workbookViewId="0">
      <selection activeCell="I13" sqref="I13"/>
    </sheetView>
  </sheetViews>
  <sheetFormatPr baseColWidth="10" defaultRowHeight="15" x14ac:dyDescent="0.25"/>
  <cols>
    <col min="1" max="1" width="46.5703125" style="1" bestFit="1" customWidth="1"/>
    <col min="2" max="2" width="14.7109375" style="1" bestFit="1" customWidth="1"/>
    <col min="3" max="3" width="14.140625" style="1" bestFit="1" customWidth="1"/>
    <col min="4" max="5" width="0.28515625" style="1" customWidth="1"/>
    <col min="6" max="6" width="3" style="1" bestFit="1" customWidth="1"/>
    <col min="7" max="7" width="4.5703125" style="1" customWidth="1"/>
    <col min="8" max="28" width="11.42578125" style="1"/>
  </cols>
  <sheetData>
    <row r="1" spans="1:28" s="384" customFormat="1" x14ac:dyDescent="0.25">
      <c r="A1" s="440" t="s">
        <v>413</v>
      </c>
      <c r="B1" s="440"/>
      <c r="C1" s="440"/>
      <c r="F1" s="585">
        <v>36</v>
      </c>
      <c r="G1" s="1"/>
      <c r="H1" s="441" t="s">
        <v>108</v>
      </c>
      <c r="I1" s="440"/>
      <c r="J1" s="440"/>
      <c r="K1" s="440"/>
      <c r="L1" s="440"/>
      <c r="M1" s="440"/>
      <c r="N1" s="440"/>
      <c r="O1" s="440"/>
      <c r="P1" s="440"/>
      <c r="Q1" s="440"/>
      <c r="R1" s="440"/>
      <c r="S1" s="440"/>
      <c r="T1" s="440"/>
      <c r="U1" s="440"/>
      <c r="V1" s="440"/>
      <c r="W1" s="440"/>
      <c r="X1" s="440"/>
      <c r="Y1" s="440"/>
      <c r="Z1" s="440"/>
      <c r="AA1" s="440"/>
      <c r="AB1" s="440"/>
    </row>
    <row r="7" spans="1:28" x14ac:dyDescent="0.25">
      <c r="A7" s="204" t="s">
        <v>250</v>
      </c>
      <c r="B7" s="173"/>
      <c r="C7" s="173"/>
      <c r="D7" s="173"/>
      <c r="E7" s="173"/>
      <c r="F7" s="205"/>
    </row>
    <row r="8" spans="1:28" x14ac:dyDescent="0.25">
      <c r="A8" s="155" t="s">
        <v>777</v>
      </c>
      <c r="B8" s="72"/>
      <c r="C8" s="21"/>
      <c r="D8" s="21"/>
      <c r="E8" s="21"/>
      <c r="F8" s="175"/>
    </row>
    <row r="9" spans="1:28" x14ac:dyDescent="0.25">
      <c r="A9" s="749"/>
      <c r="B9" s="750" t="s">
        <v>782</v>
      </c>
      <c r="C9" s="751" t="s">
        <v>689</v>
      </c>
      <c r="D9" s="21"/>
      <c r="E9" s="21"/>
      <c r="F9" s="175"/>
    </row>
    <row r="10" spans="1:28" x14ac:dyDescent="0.25">
      <c r="A10" s="752"/>
      <c r="B10" s="631">
        <v>2025</v>
      </c>
      <c r="C10" s="753">
        <v>2024</v>
      </c>
      <c r="D10" s="21"/>
      <c r="E10" s="21"/>
      <c r="F10" s="175"/>
    </row>
    <row r="11" spans="1:28" x14ac:dyDescent="0.25">
      <c r="A11" s="754" t="s">
        <v>121</v>
      </c>
      <c r="B11" s="289">
        <v>0</v>
      </c>
      <c r="C11" s="755">
        <v>0</v>
      </c>
      <c r="D11" s="21"/>
      <c r="E11" s="21"/>
      <c r="F11" s="175"/>
    </row>
    <row r="12" spans="1:28" x14ac:dyDescent="0.25">
      <c r="A12" s="754" t="s">
        <v>122</v>
      </c>
      <c r="B12" s="289">
        <v>4658098018</v>
      </c>
      <c r="C12" s="756">
        <v>10188781907</v>
      </c>
      <c r="D12" s="21"/>
      <c r="E12" s="21"/>
      <c r="F12" s="175"/>
    </row>
    <row r="13" spans="1:28" x14ac:dyDescent="0.25">
      <c r="A13" s="337" t="s">
        <v>236</v>
      </c>
      <c r="B13" s="757">
        <v>4658098018</v>
      </c>
      <c r="C13" s="758">
        <v>10188781907</v>
      </c>
      <c r="D13" s="21"/>
      <c r="E13" s="21"/>
      <c r="F13" s="175"/>
    </row>
    <row r="14" spans="1:28" x14ac:dyDescent="0.25">
      <c r="A14" s="314"/>
      <c r="B14" s="183"/>
      <c r="C14" s="183"/>
      <c r="D14" s="183"/>
      <c r="E14" s="183"/>
      <c r="F14" s="184"/>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activeCell="G19" sqref="G19"/>
    </sheetView>
  </sheetViews>
  <sheetFormatPr baseColWidth="10" defaultColWidth="11.42578125" defaultRowHeight="12.75" x14ac:dyDescent="0.2"/>
  <cols>
    <col min="1" max="1" width="40.7109375" style="21" customWidth="1"/>
    <col min="2" max="3" width="19" style="21" customWidth="1"/>
    <col min="4" max="5" width="11.42578125" style="21"/>
    <col min="6" max="6" width="6.42578125" style="21" customWidth="1"/>
    <col min="7" max="34" width="11.42578125" style="72"/>
    <col min="35" max="16384" width="11.42578125" style="19"/>
  </cols>
  <sheetData>
    <row r="1" spans="1:34" s="32" customFormat="1" x14ac:dyDescent="0.2">
      <c r="A1" s="170" t="s">
        <v>413</v>
      </c>
      <c r="B1" s="170"/>
      <c r="C1" s="170"/>
      <c r="D1" s="21">
        <v>37</v>
      </c>
      <c r="E1" s="598" t="s">
        <v>108</v>
      </c>
      <c r="G1" s="72"/>
      <c r="H1" s="317"/>
      <c r="I1" s="317"/>
      <c r="J1" s="317"/>
      <c r="K1" s="317"/>
      <c r="L1" s="317"/>
      <c r="M1" s="317"/>
      <c r="N1" s="317"/>
      <c r="O1" s="317"/>
      <c r="P1" s="317"/>
      <c r="Q1" s="317"/>
      <c r="R1" s="317"/>
      <c r="S1" s="317"/>
      <c r="T1" s="317"/>
      <c r="U1" s="317"/>
      <c r="V1" s="317"/>
      <c r="W1" s="317"/>
      <c r="X1" s="317"/>
      <c r="Y1" s="317"/>
      <c r="Z1" s="317"/>
      <c r="AA1" s="317"/>
      <c r="AB1" s="317"/>
      <c r="AC1" s="317"/>
      <c r="AD1" s="317"/>
      <c r="AE1" s="317"/>
      <c r="AF1" s="317"/>
      <c r="AG1" s="317"/>
      <c r="AH1" s="317"/>
    </row>
    <row r="6" spans="1:34" ht="12" customHeight="1" x14ac:dyDescent="0.2"/>
    <row r="7" spans="1:34" ht="13.5" customHeight="1" x14ac:dyDescent="0.2">
      <c r="A7" s="21" t="s">
        <v>783</v>
      </c>
    </row>
    <row r="8" spans="1:34" x14ac:dyDescent="0.2">
      <c r="A8" s="204" t="s">
        <v>251</v>
      </c>
      <c r="B8" s="173"/>
      <c r="C8" s="173"/>
      <c r="D8" s="205"/>
      <c r="E8" s="299"/>
      <c r="F8" s="316"/>
    </row>
    <row r="9" spans="1:34" x14ac:dyDescent="0.2">
      <c r="A9" s="178"/>
      <c r="D9" s="175"/>
    </row>
    <row r="10" spans="1:34" ht="12" customHeight="1" x14ac:dyDescent="0.2">
      <c r="A10" s="1185" t="s">
        <v>592</v>
      </c>
      <c r="B10" s="1186"/>
      <c r="C10" s="1186"/>
      <c r="D10" s="1187"/>
    </row>
    <row r="11" spans="1:34" ht="30.75" customHeight="1" x14ac:dyDescent="0.2">
      <c r="A11" s="1185"/>
      <c r="B11" s="1186"/>
      <c r="C11" s="1186"/>
      <c r="D11" s="1187"/>
    </row>
    <row r="12" spans="1:34" x14ac:dyDescent="0.2">
      <c r="A12" s="178"/>
      <c r="B12" s="1302" t="s">
        <v>557</v>
      </c>
      <c r="C12" s="1302"/>
      <c r="D12" s="175"/>
    </row>
    <row r="13" spans="1:34" x14ac:dyDescent="0.2">
      <c r="A13" s="256"/>
      <c r="B13" s="114">
        <v>2025</v>
      </c>
      <c r="C13" s="114">
        <v>2024</v>
      </c>
      <c r="D13" s="175"/>
    </row>
    <row r="14" spans="1:34" x14ac:dyDescent="0.2">
      <c r="A14" s="178" t="s">
        <v>74</v>
      </c>
      <c r="D14" s="175"/>
    </row>
    <row r="15" spans="1:34" x14ac:dyDescent="0.2">
      <c r="A15" s="178"/>
      <c r="D15" s="175"/>
    </row>
    <row r="16" spans="1:34" x14ac:dyDescent="0.2">
      <c r="A16" s="178"/>
      <c r="D16" s="175"/>
    </row>
    <row r="17" spans="1:4" x14ac:dyDescent="0.2">
      <c r="A17" s="314"/>
      <c r="B17" s="183"/>
      <c r="C17" s="183"/>
      <c r="D17" s="184"/>
    </row>
  </sheetData>
  <mergeCells count="1">
    <mergeCell ref="B12:C12"/>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34"/>
  <sheetViews>
    <sheetView showGridLines="0" zoomScale="90" zoomScaleNormal="90" workbookViewId="0">
      <selection activeCell="B17" sqref="B17"/>
    </sheetView>
  </sheetViews>
  <sheetFormatPr baseColWidth="10" defaultColWidth="11.42578125" defaultRowHeight="15" x14ac:dyDescent="0.25"/>
  <cols>
    <col min="1" max="1" width="63.85546875" style="315" bestFit="1" customWidth="1"/>
    <col min="2" max="3" width="17.7109375" style="315" bestFit="1" customWidth="1"/>
    <col min="4" max="4" width="15.7109375" style="315" bestFit="1" customWidth="1"/>
    <col min="5" max="5" width="17.7109375" style="315" customWidth="1"/>
    <col min="6" max="7" width="15.7109375" style="315" bestFit="1" customWidth="1"/>
    <col min="8" max="27" width="11.42578125" style="315"/>
    <col min="28" max="16384" width="11.42578125" style="99"/>
  </cols>
  <sheetData>
    <row r="1" spans="1:27" x14ac:dyDescent="0.25">
      <c r="A1" s="320" t="s">
        <v>413</v>
      </c>
      <c r="D1" s="315">
        <v>38</v>
      </c>
      <c r="E1" s="318" t="s">
        <v>116</v>
      </c>
    </row>
    <row r="8" spans="1:27" x14ac:dyDescent="0.25">
      <c r="A8" s="323" t="s">
        <v>252</v>
      </c>
      <c r="B8" s="324"/>
      <c r="C8" s="325"/>
      <c r="D8" s="322"/>
      <c r="E8" s="322"/>
      <c r="F8" s="309"/>
      <c r="G8" s="309"/>
      <c r="H8" s="309"/>
      <c r="I8" s="309"/>
      <c r="J8" s="309"/>
      <c r="K8" s="309"/>
      <c r="L8" s="309"/>
      <c r="M8" s="309"/>
      <c r="N8" s="309"/>
      <c r="O8" s="309"/>
      <c r="P8" s="309"/>
      <c r="Q8" s="309"/>
      <c r="R8" s="309"/>
      <c r="S8" s="309"/>
      <c r="T8" s="309"/>
      <c r="U8" s="309"/>
      <c r="V8" s="309"/>
      <c r="W8" s="309"/>
      <c r="X8" s="309"/>
      <c r="Y8" s="309"/>
      <c r="Z8" s="309"/>
      <c r="AA8" s="99"/>
    </row>
    <row r="9" spans="1:27" ht="2.25" customHeight="1" x14ac:dyDescent="0.25">
      <c r="A9" s="326"/>
      <c r="C9" s="327"/>
    </row>
    <row r="10" spans="1:27" ht="16.5" customHeight="1" x14ac:dyDescent="0.25">
      <c r="A10" s="328" t="s">
        <v>777</v>
      </c>
      <c r="C10" s="327"/>
    </row>
    <row r="11" spans="1:27" ht="13.5" customHeight="1" x14ac:dyDescent="0.25">
      <c r="A11" s="832"/>
      <c r="B11" s="1326" t="s">
        <v>568</v>
      </c>
      <c r="C11" s="1327"/>
      <c r="H11" s="315" t="s">
        <v>41</v>
      </c>
      <c r="I11" s="315" t="s">
        <v>41</v>
      </c>
    </row>
    <row r="12" spans="1:27" x14ac:dyDescent="0.25">
      <c r="A12" s="833"/>
      <c r="B12" s="577" t="s">
        <v>772</v>
      </c>
      <c r="C12" s="834" t="s">
        <v>772</v>
      </c>
    </row>
    <row r="13" spans="1:27" ht="15.75" x14ac:dyDescent="0.25">
      <c r="A13" s="835"/>
      <c r="B13" s="632">
        <v>2025</v>
      </c>
      <c r="C13" s="836">
        <v>2024</v>
      </c>
      <c r="D13" s="309"/>
      <c r="E13" s="309"/>
      <c r="F13" s="309"/>
      <c r="G13" s="309"/>
      <c r="H13" s="309"/>
      <c r="I13" s="309"/>
      <c r="J13" s="309"/>
      <c r="K13" s="309"/>
      <c r="L13" s="309"/>
      <c r="M13" s="309"/>
      <c r="N13" s="309"/>
      <c r="O13" s="309"/>
      <c r="P13" s="309"/>
      <c r="Q13" s="309"/>
      <c r="R13" s="309"/>
      <c r="S13" s="309"/>
      <c r="T13" s="309"/>
      <c r="U13" s="309"/>
      <c r="V13" s="309"/>
      <c r="W13" s="309"/>
      <c r="X13" s="309"/>
      <c r="Y13" s="309"/>
      <c r="Z13" s="309"/>
      <c r="AA13" s="99"/>
    </row>
    <row r="14" spans="1:27" x14ac:dyDescent="0.25">
      <c r="A14" s="837" t="s">
        <v>56</v>
      </c>
      <c r="B14" s="319"/>
      <c r="C14" s="838"/>
      <c r="D14" s="309"/>
      <c r="E14" s="309"/>
      <c r="F14" s="309"/>
      <c r="G14" s="309"/>
      <c r="H14" s="309"/>
      <c r="I14" s="309"/>
      <c r="J14" s="309"/>
      <c r="K14" s="309"/>
      <c r="L14" s="309"/>
      <c r="M14" s="309"/>
      <c r="N14" s="309"/>
      <c r="O14" s="309"/>
      <c r="P14" s="309"/>
      <c r="Q14" s="309"/>
      <c r="R14" s="309"/>
      <c r="S14" s="309"/>
      <c r="T14" s="309"/>
      <c r="U14" s="309"/>
      <c r="V14" s="309"/>
      <c r="W14" s="309"/>
      <c r="X14" s="309"/>
      <c r="Y14" s="309"/>
      <c r="Z14" s="309"/>
      <c r="AA14" s="99"/>
    </row>
    <row r="15" spans="1:27" ht="15.75" x14ac:dyDescent="0.25">
      <c r="A15" s="839" t="s">
        <v>572</v>
      </c>
      <c r="B15" s="321"/>
      <c r="C15" s="840"/>
      <c r="D15" s="309"/>
      <c r="E15" s="309"/>
      <c r="F15" s="309"/>
      <c r="G15" s="309"/>
      <c r="H15" s="309"/>
      <c r="I15" s="309"/>
      <c r="J15" s="309"/>
      <c r="K15" s="309"/>
      <c r="L15" s="309"/>
      <c r="M15" s="309"/>
      <c r="N15" s="309"/>
      <c r="O15" s="309"/>
      <c r="P15" s="309"/>
      <c r="Q15" s="309"/>
      <c r="R15" s="309"/>
      <c r="S15" s="309"/>
      <c r="T15" s="309"/>
      <c r="U15" s="309"/>
      <c r="V15" s="309"/>
      <c r="W15" s="309"/>
      <c r="X15" s="309"/>
      <c r="Y15" s="309"/>
      <c r="Z15" s="309"/>
      <c r="AA15" s="99"/>
    </row>
    <row r="16" spans="1:27" x14ac:dyDescent="0.25">
      <c r="A16" s="841" t="s">
        <v>381</v>
      </c>
      <c r="B16" s="309"/>
      <c r="C16" s="842"/>
      <c r="D16" s="309"/>
      <c r="E16" s="309"/>
      <c r="F16" s="309"/>
      <c r="G16" s="309"/>
      <c r="H16" s="309"/>
      <c r="I16" s="309"/>
      <c r="J16" s="309"/>
      <c r="K16" s="309"/>
      <c r="L16" s="309"/>
      <c r="M16" s="309"/>
      <c r="N16" s="309"/>
      <c r="O16" s="309"/>
      <c r="P16" s="309"/>
      <c r="Q16" s="309"/>
      <c r="R16" s="309"/>
      <c r="S16" s="309"/>
      <c r="T16" s="309"/>
      <c r="U16" s="309"/>
      <c r="V16" s="309"/>
      <c r="W16" s="309"/>
      <c r="X16" s="309"/>
      <c r="Y16" s="309"/>
      <c r="Z16" s="309"/>
      <c r="AA16" s="99"/>
    </row>
    <row r="17" spans="1:27" x14ac:dyDescent="0.25">
      <c r="A17" s="843" t="s">
        <v>197</v>
      </c>
      <c r="B17" s="941">
        <v>8424666975</v>
      </c>
      <c r="C17" s="999">
        <v>7261327365</v>
      </c>
      <c r="D17" s="926"/>
      <c r="E17" s="915"/>
      <c r="F17" s="927"/>
      <c r="G17" s="915"/>
      <c r="H17" s="309"/>
      <c r="I17" s="309"/>
      <c r="J17" s="309"/>
      <c r="K17" s="309"/>
      <c r="L17" s="309"/>
      <c r="M17" s="309"/>
      <c r="N17" s="309"/>
      <c r="O17" s="309"/>
      <c r="P17" s="309"/>
      <c r="Q17" s="309"/>
      <c r="R17" s="309"/>
      <c r="S17" s="309"/>
      <c r="T17" s="309"/>
      <c r="U17" s="309"/>
      <c r="V17" s="309"/>
      <c r="W17" s="309"/>
      <c r="X17" s="309"/>
      <c r="Y17" s="309"/>
      <c r="Z17" s="309"/>
      <c r="AA17" s="99"/>
    </row>
    <row r="18" spans="1:27" x14ac:dyDescent="0.25">
      <c r="A18" s="844" t="s">
        <v>198</v>
      </c>
      <c r="B18" s="942">
        <v>76063327734</v>
      </c>
      <c r="C18" s="999">
        <v>71769376938</v>
      </c>
      <c r="D18" s="1014"/>
      <c r="E18" s="853"/>
      <c r="F18" s="505"/>
      <c r="G18" s="923"/>
      <c r="H18" s="309"/>
      <c r="I18" s="309"/>
      <c r="J18" s="309"/>
      <c r="K18" s="309"/>
      <c r="L18" s="309"/>
      <c r="M18" s="309"/>
      <c r="N18" s="309"/>
      <c r="O18" s="309"/>
      <c r="P18" s="309"/>
      <c r="Q18" s="309"/>
      <c r="R18" s="309"/>
      <c r="S18" s="309"/>
      <c r="T18" s="309"/>
      <c r="U18" s="309"/>
      <c r="V18" s="309"/>
      <c r="W18" s="309"/>
      <c r="X18" s="309"/>
      <c r="Y18" s="309"/>
      <c r="Z18" s="309"/>
      <c r="AA18" s="99"/>
    </row>
    <row r="19" spans="1:27" ht="15" hidden="1" customHeight="1" x14ac:dyDescent="0.25">
      <c r="A19" s="845" t="s">
        <v>382</v>
      </c>
      <c r="B19" s="99">
        <v>0</v>
      </c>
      <c r="C19" s="846">
        <v>0</v>
      </c>
      <c r="D19" s="99"/>
      <c r="E19" s="99"/>
      <c r="F19" s="99"/>
      <c r="G19" s="99"/>
      <c r="H19" s="99"/>
      <c r="I19" s="99"/>
      <c r="J19" s="99"/>
      <c r="K19" s="99"/>
      <c r="L19" s="99"/>
      <c r="M19" s="99"/>
      <c r="N19" s="99"/>
      <c r="O19" s="99"/>
      <c r="P19" s="99"/>
      <c r="Q19" s="99"/>
      <c r="R19" s="99"/>
      <c r="S19" s="99"/>
      <c r="T19" s="99"/>
      <c r="U19" s="99"/>
      <c r="V19" s="99"/>
      <c r="W19" s="99"/>
      <c r="X19" s="99"/>
      <c r="Y19" s="99"/>
      <c r="Z19" s="99"/>
      <c r="AA19" s="99"/>
    </row>
    <row r="20" spans="1:27" ht="15" hidden="1" customHeight="1" x14ac:dyDescent="0.25">
      <c r="A20" s="844" t="s">
        <v>197</v>
      </c>
      <c r="B20" s="99">
        <v>0</v>
      </c>
      <c r="C20" s="842">
        <v>0</v>
      </c>
      <c r="D20" s="99"/>
      <c r="E20" s="99"/>
      <c r="F20" s="99"/>
      <c r="G20" s="99"/>
      <c r="H20" s="99"/>
      <c r="I20" s="99"/>
      <c r="J20" s="99"/>
      <c r="K20" s="99"/>
      <c r="L20" s="99"/>
      <c r="M20" s="99"/>
      <c r="N20" s="99"/>
      <c r="O20" s="99"/>
      <c r="P20" s="99"/>
      <c r="Q20" s="99"/>
      <c r="R20" s="99"/>
      <c r="S20" s="99"/>
      <c r="T20" s="99"/>
      <c r="U20" s="99"/>
      <c r="V20" s="99"/>
      <c r="W20" s="99"/>
      <c r="X20" s="99"/>
      <c r="Y20" s="99"/>
      <c r="Z20" s="99"/>
      <c r="AA20" s="99"/>
    </row>
    <row r="21" spans="1:27" ht="15" hidden="1" customHeight="1" x14ac:dyDescent="0.25">
      <c r="A21" s="844" t="s">
        <v>198</v>
      </c>
      <c r="B21" s="99">
        <v>0</v>
      </c>
      <c r="C21" s="842">
        <v>0</v>
      </c>
      <c r="D21" s="99"/>
      <c r="E21" s="99"/>
      <c r="F21" s="99"/>
      <c r="G21" s="99"/>
      <c r="H21" s="99"/>
      <c r="I21" s="99"/>
      <c r="J21" s="99"/>
      <c r="K21" s="99"/>
      <c r="L21" s="99"/>
      <c r="M21" s="99"/>
      <c r="N21" s="99"/>
      <c r="O21" s="99"/>
      <c r="P21" s="99"/>
      <c r="Q21" s="99"/>
      <c r="R21" s="99"/>
      <c r="S21" s="99"/>
      <c r="T21" s="99"/>
      <c r="U21" s="99"/>
      <c r="V21" s="99"/>
      <c r="W21" s="99"/>
      <c r="X21" s="99"/>
      <c r="Y21" s="99"/>
      <c r="Z21" s="99"/>
      <c r="AA21" s="99"/>
    </row>
    <row r="22" spans="1:27" ht="15.75" x14ac:dyDescent="0.25">
      <c r="A22" s="839" t="s">
        <v>573</v>
      </c>
      <c r="B22" s="321"/>
      <c r="C22" s="840"/>
      <c r="D22" s="99"/>
      <c r="E22" s="912"/>
      <c r="F22" s="99"/>
      <c r="G22" s="924"/>
      <c r="H22" s="99"/>
      <c r="I22" s="99"/>
      <c r="J22" s="99"/>
      <c r="K22" s="99"/>
      <c r="L22" s="99"/>
      <c r="M22" s="99"/>
      <c r="N22" s="99"/>
      <c r="O22" s="99"/>
      <c r="P22" s="99"/>
      <c r="Q22" s="99"/>
      <c r="R22" s="99"/>
      <c r="S22" s="99"/>
      <c r="T22" s="99"/>
      <c r="U22" s="99"/>
      <c r="V22" s="99"/>
      <c r="W22" s="99"/>
      <c r="X22" s="99"/>
      <c r="Y22" s="99"/>
      <c r="Z22" s="99"/>
      <c r="AA22" s="99"/>
    </row>
    <row r="23" spans="1:27" ht="15" hidden="1" customHeight="1" x14ac:dyDescent="0.25">
      <c r="A23" s="845" t="s">
        <v>381</v>
      </c>
      <c r="B23" s="99">
        <v>0</v>
      </c>
      <c r="C23" s="842">
        <v>0</v>
      </c>
      <c r="D23" s="99"/>
      <c r="E23" s="99"/>
      <c r="F23" s="99"/>
      <c r="G23" s="99"/>
      <c r="H23" s="99"/>
      <c r="I23" s="99"/>
      <c r="J23" s="99"/>
      <c r="K23" s="99"/>
      <c r="L23" s="99"/>
      <c r="M23" s="99"/>
      <c r="N23" s="99"/>
      <c r="O23" s="99"/>
      <c r="P23" s="99"/>
      <c r="Q23" s="99"/>
      <c r="R23" s="99"/>
      <c r="S23" s="99"/>
      <c r="T23" s="99"/>
      <c r="U23" s="99"/>
      <c r="V23" s="99"/>
      <c r="W23" s="99"/>
      <c r="X23" s="99"/>
      <c r="Y23" s="99"/>
      <c r="Z23" s="99"/>
      <c r="AA23" s="99"/>
    </row>
    <row r="24" spans="1:27" ht="15" hidden="1" customHeight="1" x14ac:dyDescent="0.25">
      <c r="A24" s="844" t="s">
        <v>197</v>
      </c>
      <c r="B24" s="99">
        <v>0</v>
      </c>
      <c r="C24" s="842">
        <v>0</v>
      </c>
      <c r="D24" s="99"/>
      <c r="E24" s="99"/>
      <c r="F24" s="99"/>
      <c r="G24" s="99"/>
      <c r="H24" s="99"/>
      <c r="I24" s="99"/>
      <c r="J24" s="99"/>
      <c r="K24" s="99"/>
      <c r="L24" s="99"/>
      <c r="M24" s="99"/>
      <c r="N24" s="99"/>
      <c r="O24" s="99"/>
      <c r="P24" s="99"/>
      <c r="Q24" s="99"/>
      <c r="R24" s="99"/>
      <c r="S24" s="99"/>
      <c r="T24" s="99"/>
      <c r="U24" s="99"/>
      <c r="V24" s="99"/>
      <c r="W24" s="99"/>
      <c r="X24" s="99"/>
      <c r="Y24" s="99"/>
      <c r="Z24" s="99"/>
      <c r="AA24" s="99"/>
    </row>
    <row r="25" spans="1:27" x14ac:dyDescent="0.25">
      <c r="A25" s="844" t="s">
        <v>198</v>
      </c>
      <c r="B25" s="942">
        <v>0</v>
      </c>
      <c r="C25" s="999">
        <v>0</v>
      </c>
      <c r="D25" s="99"/>
      <c r="E25" s="99"/>
      <c r="F25" s="99"/>
      <c r="G25" s="99"/>
      <c r="H25" s="99"/>
      <c r="I25" s="99"/>
      <c r="J25" s="99"/>
      <c r="K25" s="99"/>
      <c r="L25" s="99"/>
      <c r="M25" s="99"/>
      <c r="N25" s="99"/>
      <c r="O25" s="99"/>
      <c r="P25" s="99"/>
      <c r="Q25" s="99"/>
      <c r="R25" s="99"/>
      <c r="S25" s="99"/>
      <c r="T25" s="99"/>
      <c r="U25" s="99"/>
      <c r="V25" s="99"/>
      <c r="W25" s="99"/>
      <c r="X25" s="99"/>
      <c r="Y25" s="99"/>
      <c r="Z25" s="99"/>
      <c r="AA25" s="99"/>
    </row>
    <row r="26" spans="1:27" ht="15" hidden="1" customHeight="1" x14ac:dyDescent="0.25">
      <c r="A26" s="845" t="s">
        <v>382</v>
      </c>
      <c r="B26" s="99">
        <v>0</v>
      </c>
      <c r="C26" s="842">
        <v>0</v>
      </c>
      <c r="D26" s="99"/>
      <c r="E26" s="99"/>
      <c r="F26" s="99"/>
      <c r="G26" s="99"/>
      <c r="H26" s="99"/>
      <c r="I26" s="99"/>
      <c r="J26" s="99"/>
      <c r="K26" s="99"/>
      <c r="L26" s="99"/>
      <c r="M26" s="99"/>
      <c r="N26" s="99"/>
      <c r="O26" s="99"/>
      <c r="P26" s="99"/>
      <c r="Q26" s="99"/>
      <c r="R26" s="99"/>
      <c r="S26" s="99"/>
      <c r="T26" s="99"/>
      <c r="U26" s="99"/>
      <c r="V26" s="99"/>
      <c r="W26" s="99"/>
      <c r="X26" s="99"/>
      <c r="Y26" s="99"/>
      <c r="Z26" s="99"/>
      <c r="AA26" s="99"/>
    </row>
    <row r="27" spans="1:27" ht="15" hidden="1" customHeight="1" x14ac:dyDescent="0.25">
      <c r="A27" s="844" t="s">
        <v>197</v>
      </c>
      <c r="B27" s="99">
        <v>0</v>
      </c>
      <c r="C27" s="842">
        <v>0</v>
      </c>
      <c r="D27" s="99"/>
      <c r="E27" s="99"/>
      <c r="F27" s="99"/>
      <c r="G27" s="99"/>
      <c r="H27" s="99"/>
      <c r="I27" s="99"/>
      <c r="J27" s="99"/>
      <c r="K27" s="99"/>
      <c r="L27" s="99"/>
      <c r="M27" s="99"/>
      <c r="N27" s="99"/>
      <c r="O27" s="99"/>
      <c r="P27" s="99"/>
      <c r="Q27" s="99"/>
      <c r="R27" s="99"/>
      <c r="S27" s="99"/>
      <c r="T27" s="99"/>
      <c r="U27" s="99"/>
      <c r="V27" s="99"/>
      <c r="W27" s="99"/>
      <c r="X27" s="99"/>
      <c r="Y27" s="99"/>
      <c r="Z27" s="99"/>
      <c r="AA27" s="99"/>
    </row>
    <row r="28" spans="1:27" ht="15" hidden="1" customHeight="1" x14ac:dyDescent="0.25">
      <c r="A28" s="844" t="s">
        <v>198</v>
      </c>
      <c r="B28" s="99">
        <v>0</v>
      </c>
      <c r="C28" s="842">
        <v>0</v>
      </c>
      <c r="D28" s="99"/>
      <c r="E28" s="99"/>
      <c r="F28" s="99"/>
      <c r="G28" s="99"/>
      <c r="H28" s="99"/>
      <c r="I28" s="99"/>
      <c r="J28" s="99"/>
      <c r="K28" s="99"/>
      <c r="L28" s="99"/>
      <c r="M28" s="99"/>
      <c r="N28" s="99"/>
      <c r="O28" s="99"/>
      <c r="P28" s="99"/>
      <c r="Q28" s="99"/>
      <c r="R28" s="99"/>
      <c r="S28" s="99"/>
      <c r="T28" s="99"/>
      <c r="U28" s="99"/>
      <c r="V28" s="99"/>
      <c r="W28" s="99"/>
      <c r="X28" s="99"/>
      <c r="Y28" s="99"/>
      <c r="Z28" s="99"/>
      <c r="AA28" s="99"/>
    </row>
    <row r="29" spans="1:27" x14ac:dyDescent="0.25">
      <c r="A29" s="847" t="s">
        <v>3</v>
      </c>
      <c r="B29" s="633">
        <v>84487994709</v>
      </c>
      <c r="C29" s="848">
        <v>79030704303</v>
      </c>
      <c r="D29" s="99"/>
      <c r="E29" s="99"/>
      <c r="F29" s="99"/>
      <c r="G29" s="99"/>
      <c r="H29" s="99"/>
      <c r="I29" s="99"/>
      <c r="J29" s="99"/>
      <c r="K29" s="99"/>
      <c r="L29" s="99"/>
      <c r="M29" s="99"/>
      <c r="N29" s="99"/>
      <c r="O29" s="99"/>
      <c r="P29" s="99"/>
      <c r="Q29" s="99"/>
      <c r="R29" s="99"/>
      <c r="S29" s="99"/>
      <c r="T29" s="99"/>
      <c r="U29" s="99"/>
      <c r="V29" s="99"/>
      <c r="W29" s="99"/>
      <c r="X29" s="99"/>
      <c r="Y29" s="99"/>
      <c r="Z29" s="99"/>
      <c r="AA29" s="99"/>
    </row>
    <row r="30" spans="1:27" ht="6.75" customHeight="1" x14ac:dyDescent="0.25">
      <c r="A30" s="849"/>
      <c r="B30" s="850"/>
      <c r="C30" s="851"/>
      <c r="D30" s="309"/>
      <c r="E30" s="309"/>
      <c r="F30" s="309"/>
      <c r="G30" s="309"/>
      <c r="H30" s="309"/>
      <c r="I30" s="309"/>
      <c r="J30" s="309"/>
      <c r="K30" s="309"/>
      <c r="L30" s="309"/>
      <c r="M30" s="309"/>
      <c r="N30" s="309"/>
      <c r="O30" s="309"/>
      <c r="P30" s="309"/>
      <c r="Q30" s="309"/>
      <c r="R30" s="309"/>
      <c r="S30" s="309"/>
      <c r="T30" s="309"/>
      <c r="U30" s="309"/>
      <c r="V30" s="309"/>
      <c r="W30" s="309"/>
      <c r="X30" s="309"/>
      <c r="Y30" s="309"/>
      <c r="Z30" s="309"/>
      <c r="AA30" s="99"/>
    </row>
    <row r="31" spans="1:27" x14ac:dyDescent="0.25">
      <c r="A31" s="329"/>
    </row>
    <row r="32" spans="1:27" x14ac:dyDescent="0.25">
      <c r="B32" s="914"/>
      <c r="C32" s="913"/>
    </row>
    <row r="33" spans="2:3" x14ac:dyDescent="0.25">
      <c r="B33" s="913"/>
    </row>
    <row r="34" spans="2:3" x14ac:dyDescent="0.25">
      <c r="B34" s="1014"/>
      <c r="C34" s="623"/>
    </row>
  </sheetData>
  <mergeCells count="1">
    <mergeCell ref="B11:C11"/>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2"/>
  <sheetViews>
    <sheetView showGridLines="0" workbookViewId="0">
      <selection activeCell="E15" sqref="E15"/>
    </sheetView>
  </sheetViews>
  <sheetFormatPr baseColWidth="10" defaultColWidth="11.42578125" defaultRowHeight="12.75" x14ac:dyDescent="0.2"/>
  <cols>
    <col min="1" max="1" width="51.5703125" style="72" bestFit="1" customWidth="1"/>
    <col min="2" max="2" width="15.28515625" style="72" customWidth="1"/>
    <col min="3" max="3" width="14.140625" style="72" bestFit="1" customWidth="1"/>
    <col min="4" max="4" width="7.5703125" style="72" customWidth="1"/>
    <col min="5" max="6" width="12.5703125" style="72" bestFit="1" customWidth="1"/>
    <col min="7" max="31" width="11.42578125" style="72"/>
    <col min="32" max="16384" width="11.42578125" style="19"/>
  </cols>
  <sheetData>
    <row r="1" spans="1:31" x14ac:dyDescent="0.2">
      <c r="A1" s="317" t="s">
        <v>413</v>
      </c>
      <c r="C1" s="72">
        <v>39</v>
      </c>
      <c r="D1" s="112" t="s">
        <v>116</v>
      </c>
    </row>
    <row r="7" spans="1:31" x14ac:dyDescent="0.2">
      <c r="A7" s="204" t="s">
        <v>253</v>
      </c>
      <c r="B7" s="173"/>
      <c r="C7" s="205"/>
      <c r="D7" s="299"/>
      <c r="E7" s="299"/>
      <c r="F7" s="299"/>
      <c r="G7" s="21"/>
      <c r="H7" s="21"/>
      <c r="I7" s="21"/>
      <c r="J7" s="21"/>
      <c r="K7" s="21"/>
      <c r="L7" s="21"/>
      <c r="M7" s="21"/>
      <c r="N7" s="21"/>
      <c r="O7" s="21"/>
      <c r="P7" s="21"/>
      <c r="Q7" s="21"/>
      <c r="R7" s="21"/>
      <c r="S7" s="21"/>
      <c r="T7" s="21"/>
      <c r="U7" s="21"/>
      <c r="V7" s="21"/>
      <c r="W7" s="21"/>
      <c r="X7" s="21"/>
      <c r="Y7" s="21"/>
      <c r="Z7" s="21"/>
      <c r="AA7" s="21"/>
      <c r="AB7" s="21"/>
      <c r="AC7" s="21"/>
      <c r="AD7" s="21"/>
      <c r="AE7" s="21"/>
    </row>
    <row r="8" spans="1:31" ht="12.75" customHeight="1" x14ac:dyDescent="0.2">
      <c r="A8" s="638"/>
      <c r="B8" s="861" t="s">
        <v>772</v>
      </c>
      <c r="C8" s="878" t="s">
        <v>772</v>
      </c>
    </row>
    <row r="9" spans="1:31" x14ac:dyDescent="0.2">
      <c r="A9" s="765" t="s">
        <v>123</v>
      </c>
      <c r="B9" s="634">
        <v>2025</v>
      </c>
      <c r="C9" s="766">
        <v>2024</v>
      </c>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row>
    <row r="10" spans="1:31" ht="13.5" x14ac:dyDescent="0.25">
      <c r="A10" s="762" t="s">
        <v>495</v>
      </c>
      <c r="B10" s="862"/>
      <c r="C10" s="76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row>
    <row r="11" spans="1:31" x14ac:dyDescent="0.2">
      <c r="A11" s="178" t="s">
        <v>199</v>
      </c>
      <c r="B11" s="1066">
        <v>16061284799</v>
      </c>
      <c r="C11" s="1000">
        <v>10505789621</v>
      </c>
      <c r="D11" s="21"/>
      <c r="E11" s="21"/>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row>
    <row r="12" spans="1:31" x14ac:dyDescent="0.2">
      <c r="A12" s="767" t="s">
        <v>200</v>
      </c>
      <c r="B12" s="1067">
        <v>49519491394</v>
      </c>
      <c r="C12" s="1166">
        <v>37827801286</v>
      </c>
      <c r="D12" s="331"/>
      <c r="E12" s="21"/>
      <c r="F12" s="187"/>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1" x14ac:dyDescent="0.2">
      <c r="A13" s="767" t="s">
        <v>201</v>
      </c>
      <c r="B13" s="1066">
        <v>0</v>
      </c>
      <c r="C13" s="1000">
        <v>0</v>
      </c>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row>
    <row r="14" spans="1:31" x14ac:dyDescent="0.2">
      <c r="A14" s="767" t="s">
        <v>202</v>
      </c>
      <c r="B14" s="1066">
        <v>-26669485985</v>
      </c>
      <c r="C14" s="1167">
        <v>-9803882221</v>
      </c>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row>
    <row r="15" spans="1:31" x14ac:dyDescent="0.2">
      <c r="A15" s="314" t="s">
        <v>203</v>
      </c>
      <c r="B15" s="763">
        <v>38911290208</v>
      </c>
      <c r="C15" s="764">
        <v>38529708686</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row>
    <row r="16" spans="1:31" x14ac:dyDescent="0.2">
      <c r="A16" s="337"/>
      <c r="B16" s="338"/>
      <c r="C16" s="339"/>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row>
    <row r="17" spans="2:3" x14ac:dyDescent="0.2">
      <c r="B17" s="330"/>
    </row>
    <row r="18" spans="2:3" x14ac:dyDescent="0.2">
      <c r="B18" s="1066"/>
      <c r="C18" s="651"/>
    </row>
    <row r="19" spans="2:3" x14ac:dyDescent="0.2">
      <c r="B19" s="330"/>
    </row>
    <row r="20" spans="2:3" x14ac:dyDescent="0.2">
      <c r="B20" s="330"/>
    </row>
    <row r="22" spans="2:3" x14ac:dyDescent="0.2">
      <c r="C22" s="330"/>
    </row>
  </sheetData>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sheetPr>
  <dimension ref="A1:AB48"/>
  <sheetViews>
    <sheetView showGridLines="0" topLeftCell="A7" zoomScale="90" zoomScaleNormal="90" workbookViewId="0">
      <selection activeCell="F38" sqref="F38"/>
    </sheetView>
  </sheetViews>
  <sheetFormatPr baseColWidth="10" defaultColWidth="11.42578125" defaultRowHeight="12.75" x14ac:dyDescent="0.2"/>
  <cols>
    <col min="1" max="1" width="38.7109375" style="72" customWidth="1"/>
    <col min="2" max="2" width="15.28515625" style="72" customWidth="1"/>
    <col min="3" max="3" width="20.42578125" style="271" customWidth="1"/>
    <col min="4" max="4" width="14.140625" style="72" customWidth="1"/>
    <col min="5" max="5" width="15.28515625" style="72" bestFit="1" customWidth="1"/>
    <col min="6" max="6" width="20.42578125" style="72" bestFit="1" customWidth="1"/>
    <col min="7" max="7" width="14.140625" style="72" bestFit="1" customWidth="1"/>
    <col min="8" max="8" width="4.42578125" style="72" customWidth="1"/>
    <col min="9" max="28" width="11.42578125" style="72"/>
    <col min="29" max="16384" width="11.42578125" style="19"/>
  </cols>
  <sheetData>
    <row r="1" spans="1:28" s="374" customFormat="1" x14ac:dyDescent="0.2">
      <c r="A1" s="317" t="s">
        <v>413</v>
      </c>
      <c r="B1" s="371"/>
      <c r="C1" s="372"/>
      <c r="D1" s="371"/>
      <c r="E1" s="371"/>
      <c r="G1" s="371">
        <v>40</v>
      </c>
      <c r="H1" s="371"/>
      <c r="I1" s="373" t="s">
        <v>116</v>
      </c>
      <c r="J1" s="371"/>
      <c r="K1" s="371"/>
      <c r="L1" s="371"/>
      <c r="M1" s="371"/>
      <c r="N1" s="371"/>
      <c r="O1" s="371"/>
      <c r="P1" s="371"/>
      <c r="Q1" s="371"/>
      <c r="R1" s="371"/>
      <c r="S1" s="371"/>
      <c r="T1" s="371"/>
      <c r="U1" s="371"/>
      <c r="V1" s="371"/>
      <c r="W1" s="371"/>
      <c r="X1" s="371"/>
      <c r="Y1" s="371"/>
      <c r="Z1" s="371"/>
      <c r="AA1" s="371"/>
      <c r="AB1" s="371"/>
    </row>
    <row r="4" spans="1:28" ht="15" customHeight="1" x14ac:dyDescent="0.2"/>
    <row r="5" spans="1:28" ht="15" customHeight="1" x14ac:dyDescent="0.2"/>
    <row r="6" spans="1:28" ht="15" customHeight="1" x14ac:dyDescent="0.2"/>
    <row r="7" spans="1:28" x14ac:dyDescent="0.2">
      <c r="A7" s="428" t="s">
        <v>254</v>
      </c>
      <c r="B7" s="429"/>
      <c r="C7" s="430"/>
      <c r="D7" s="429"/>
      <c r="E7" s="429"/>
      <c r="F7" s="429"/>
      <c r="G7" s="429"/>
      <c r="H7" s="431"/>
      <c r="I7" s="21"/>
      <c r="J7" s="21"/>
      <c r="K7" s="21"/>
      <c r="L7" s="21"/>
      <c r="M7" s="21"/>
      <c r="N7" s="21"/>
      <c r="O7" s="21"/>
      <c r="P7" s="21"/>
      <c r="Q7" s="21"/>
      <c r="R7" s="21"/>
      <c r="S7" s="21"/>
      <c r="T7" s="21"/>
      <c r="U7" s="21"/>
      <c r="V7" s="21"/>
      <c r="W7" s="21"/>
      <c r="X7" s="21"/>
      <c r="Y7" s="21"/>
      <c r="Z7" s="21"/>
      <c r="AA7" s="21"/>
      <c r="AB7" s="21"/>
    </row>
    <row r="8" spans="1:28" ht="12.75" customHeight="1" x14ac:dyDescent="0.2">
      <c r="A8" s="1188" t="s">
        <v>784</v>
      </c>
      <c r="B8" s="1189"/>
      <c r="C8" s="1189"/>
      <c r="D8" s="1189"/>
      <c r="E8" s="1189"/>
      <c r="F8" s="1189"/>
      <c r="G8" s="1189"/>
      <c r="H8" s="1190"/>
    </row>
    <row r="9" spans="1:28" s="70" customFormat="1" x14ac:dyDescent="0.2">
      <c r="A9" s="432"/>
      <c r="B9" s="127"/>
      <c r="C9" s="203"/>
      <c r="D9" s="127"/>
      <c r="E9" s="127"/>
      <c r="F9" s="127"/>
      <c r="G9" s="127"/>
      <c r="H9" s="433"/>
      <c r="I9" s="127"/>
      <c r="J9" s="127"/>
      <c r="K9" s="127"/>
      <c r="L9" s="127"/>
      <c r="M9" s="127"/>
      <c r="N9" s="127"/>
      <c r="O9" s="127"/>
      <c r="P9" s="127"/>
      <c r="Q9" s="127"/>
      <c r="R9" s="127"/>
      <c r="S9" s="127"/>
      <c r="T9" s="127"/>
      <c r="U9" s="127"/>
      <c r="V9" s="127"/>
      <c r="W9" s="127"/>
      <c r="X9" s="127"/>
      <c r="Y9" s="127"/>
      <c r="Z9" s="127"/>
      <c r="AA9" s="127"/>
      <c r="AB9" s="127"/>
    </row>
    <row r="10" spans="1:28" s="70" customFormat="1" x14ac:dyDescent="0.2">
      <c r="A10" s="432" t="s">
        <v>138</v>
      </c>
      <c r="B10" s="127"/>
      <c r="C10" s="203"/>
      <c r="D10" s="127"/>
      <c r="E10" s="127"/>
      <c r="F10" s="127"/>
      <c r="G10" s="127"/>
      <c r="H10" s="433"/>
      <c r="I10" s="127"/>
      <c r="J10" s="127"/>
      <c r="K10" s="127"/>
      <c r="L10" s="127"/>
      <c r="M10" s="127"/>
      <c r="N10" s="127"/>
      <c r="O10" s="127"/>
      <c r="P10" s="127"/>
      <c r="Q10" s="127"/>
      <c r="R10" s="127"/>
      <c r="S10" s="127"/>
      <c r="T10" s="127"/>
      <c r="U10" s="127"/>
      <c r="V10" s="127"/>
      <c r="W10" s="127"/>
      <c r="X10" s="127"/>
      <c r="Y10" s="127"/>
      <c r="Z10" s="127"/>
      <c r="AA10" s="127"/>
      <c r="AB10" s="127"/>
    </row>
    <row r="11" spans="1:28" s="70" customFormat="1" x14ac:dyDescent="0.2">
      <c r="A11" s="432"/>
      <c r="B11" s="127"/>
      <c r="C11" s="203"/>
      <c r="D11" s="127"/>
      <c r="E11" s="127"/>
      <c r="F11" s="127"/>
      <c r="G11" s="127"/>
      <c r="H11" s="433"/>
      <c r="I11" s="127"/>
      <c r="J11" s="127"/>
      <c r="K11" s="127"/>
      <c r="L11" s="127"/>
      <c r="M11" s="127"/>
      <c r="N11" s="127"/>
      <c r="O11" s="127"/>
      <c r="P11" s="127"/>
      <c r="Q11" s="127"/>
      <c r="R11" s="127"/>
      <c r="S11" s="127"/>
      <c r="T11" s="127"/>
      <c r="U11" s="127"/>
      <c r="V11" s="127"/>
      <c r="W11" s="127"/>
      <c r="X11" s="127"/>
      <c r="Y11" s="127"/>
      <c r="Z11" s="127"/>
      <c r="AA11" s="127"/>
      <c r="AB11" s="127"/>
    </row>
    <row r="12" spans="1:28" s="70" customFormat="1" ht="13.5" thickBot="1" x14ac:dyDescent="0.25">
      <c r="A12" s="434" t="s">
        <v>194</v>
      </c>
      <c r="B12" s="127"/>
      <c r="C12" s="435"/>
      <c r="D12" s="361"/>
      <c r="E12" s="361"/>
      <c r="F12" s="903"/>
      <c r="G12" s="127"/>
      <c r="H12" s="433"/>
      <c r="I12" s="127"/>
      <c r="J12" s="127"/>
      <c r="K12" s="127"/>
      <c r="L12" s="127"/>
      <c r="M12" s="127"/>
      <c r="N12" s="127"/>
      <c r="O12" s="127"/>
      <c r="P12" s="127"/>
      <c r="Q12" s="127"/>
      <c r="R12" s="127"/>
      <c r="S12" s="127"/>
      <c r="T12" s="127"/>
      <c r="U12" s="127"/>
      <c r="V12" s="127"/>
      <c r="W12" s="127"/>
      <c r="X12" s="127"/>
      <c r="Y12" s="127"/>
      <c r="Z12" s="127"/>
      <c r="AA12" s="127"/>
      <c r="AB12" s="127"/>
    </row>
    <row r="13" spans="1:28" s="70" customFormat="1" ht="15.75" customHeight="1" thickBot="1" x14ac:dyDescent="0.25">
      <c r="A13" s="1328" t="s">
        <v>498</v>
      </c>
      <c r="B13" s="506"/>
      <c r="C13" s="871">
        <v>2025</v>
      </c>
      <c r="D13" s="507"/>
      <c r="E13" s="362"/>
      <c r="F13" s="364">
        <v>2024</v>
      </c>
      <c r="G13" s="363"/>
      <c r="H13" s="433"/>
      <c r="I13" s="127"/>
      <c r="J13" s="127"/>
      <c r="K13" s="127"/>
      <c r="L13" s="127"/>
      <c r="M13" s="127"/>
      <c r="N13" s="127"/>
      <c r="O13" s="127"/>
      <c r="P13" s="127"/>
      <c r="Q13" s="127"/>
      <c r="R13" s="127"/>
      <c r="S13" s="127"/>
      <c r="T13" s="127"/>
      <c r="U13" s="127"/>
      <c r="V13" s="127"/>
      <c r="W13" s="127"/>
      <c r="X13" s="127"/>
      <c r="Y13" s="127"/>
      <c r="Z13" s="127"/>
      <c r="AA13" s="127"/>
      <c r="AB13" s="127"/>
    </row>
    <row r="14" spans="1:28" s="70" customFormat="1" ht="15.75" customHeight="1" thickBot="1" x14ac:dyDescent="0.25">
      <c r="A14" s="1329"/>
      <c r="B14" s="364" t="s">
        <v>139</v>
      </c>
      <c r="C14" s="364" t="s">
        <v>140</v>
      </c>
      <c r="D14" s="364" t="s">
        <v>3</v>
      </c>
      <c r="E14" s="367" t="s">
        <v>139</v>
      </c>
      <c r="F14" s="622" t="s">
        <v>140</v>
      </c>
      <c r="G14" s="364" t="s">
        <v>3</v>
      </c>
      <c r="H14" s="433"/>
      <c r="I14" s="127"/>
      <c r="J14" s="127"/>
      <c r="K14" s="127"/>
      <c r="L14" s="127"/>
      <c r="M14" s="127"/>
      <c r="N14" s="127"/>
      <c r="O14" s="127"/>
      <c r="P14" s="127"/>
      <c r="Q14" s="127"/>
      <c r="R14" s="127"/>
      <c r="S14" s="127"/>
      <c r="T14" s="127"/>
      <c r="U14" s="127"/>
      <c r="V14" s="127"/>
      <c r="W14" s="127"/>
      <c r="X14" s="127"/>
      <c r="Y14" s="127"/>
      <c r="Z14" s="127"/>
      <c r="AA14" s="127"/>
      <c r="AB14" s="127"/>
    </row>
    <row r="15" spans="1:28" s="70" customFormat="1" ht="13.5" thickBot="1" x14ac:dyDescent="0.25">
      <c r="A15" s="436" t="s">
        <v>141</v>
      </c>
      <c r="B15" s="368">
        <v>269689598</v>
      </c>
      <c r="C15" s="368">
        <v>99516707</v>
      </c>
      <c r="D15" s="621">
        <v>369206305</v>
      </c>
      <c r="E15" s="369">
        <v>371234615</v>
      </c>
      <c r="F15" s="369">
        <v>62797660</v>
      </c>
      <c r="G15" s="1168">
        <v>434032275</v>
      </c>
      <c r="H15" s="433"/>
      <c r="I15" s="127"/>
      <c r="J15" s="127"/>
      <c r="K15" s="127"/>
      <c r="L15" s="127"/>
      <c r="M15" s="127"/>
      <c r="N15" s="127"/>
      <c r="O15" s="127"/>
      <c r="P15" s="127"/>
      <c r="Q15" s="127"/>
      <c r="R15" s="127"/>
      <c r="S15" s="127"/>
      <c r="T15" s="127"/>
      <c r="U15" s="127"/>
      <c r="V15" s="127"/>
      <c r="W15" s="127"/>
      <c r="X15" s="127"/>
      <c r="Y15" s="127"/>
      <c r="Z15" s="127"/>
      <c r="AA15" s="127"/>
      <c r="AB15" s="127"/>
    </row>
    <row r="16" spans="1:28" s="70" customFormat="1" ht="13.5" thickBot="1" x14ac:dyDescent="0.25">
      <c r="A16" s="436" t="s">
        <v>142</v>
      </c>
      <c r="B16" s="368">
        <v>1569430866</v>
      </c>
      <c r="C16" s="368">
        <v>0</v>
      </c>
      <c r="D16" s="621">
        <v>1569430866</v>
      </c>
      <c r="E16" s="369">
        <v>1823191637</v>
      </c>
      <c r="F16" s="369">
        <v>66444052</v>
      </c>
      <c r="G16" s="1168">
        <v>1889635689</v>
      </c>
      <c r="H16" s="433"/>
      <c r="I16" s="127"/>
      <c r="J16" s="127"/>
      <c r="K16" s="127"/>
      <c r="L16" s="127"/>
      <c r="M16" s="127"/>
      <c r="N16" s="127"/>
      <c r="O16" s="127"/>
      <c r="P16" s="127"/>
      <c r="Q16" s="127"/>
      <c r="R16" s="127"/>
      <c r="S16" s="127"/>
      <c r="T16" s="127"/>
      <c r="U16" s="127"/>
      <c r="V16" s="127"/>
      <c r="W16" s="127"/>
      <c r="X16" s="127"/>
      <c r="Y16" s="127"/>
      <c r="Z16" s="127"/>
      <c r="AA16" s="127"/>
      <c r="AB16" s="127"/>
    </row>
    <row r="17" spans="1:28" s="70" customFormat="1" ht="13.5" thickBot="1" x14ac:dyDescent="0.25">
      <c r="A17" s="436" t="s">
        <v>143</v>
      </c>
      <c r="B17" s="368">
        <v>0</v>
      </c>
      <c r="C17" s="368">
        <v>728839359</v>
      </c>
      <c r="D17" s="621">
        <v>728839359</v>
      </c>
      <c r="E17" s="369">
        <v>0</v>
      </c>
      <c r="F17" s="369">
        <v>505864057</v>
      </c>
      <c r="G17" s="1168">
        <v>505864057</v>
      </c>
      <c r="H17" s="433"/>
      <c r="I17" s="127"/>
      <c r="J17" s="127"/>
      <c r="K17" s="127"/>
      <c r="L17" s="127"/>
      <c r="M17" s="127"/>
      <c r="N17" s="127"/>
      <c r="O17" s="127"/>
      <c r="P17" s="127"/>
      <c r="Q17" s="127"/>
      <c r="R17" s="127"/>
      <c r="S17" s="127"/>
      <c r="T17" s="127"/>
      <c r="U17" s="127"/>
      <c r="V17" s="127"/>
      <c r="W17" s="127"/>
      <c r="X17" s="127"/>
      <c r="Y17" s="127"/>
      <c r="Z17" s="127"/>
      <c r="AA17" s="127"/>
      <c r="AB17" s="127"/>
    </row>
    <row r="18" spans="1:28" s="70" customFormat="1" ht="13.5" thickBot="1" x14ac:dyDescent="0.25">
      <c r="A18" s="436" t="s">
        <v>144</v>
      </c>
      <c r="B18" s="368">
        <v>1636197363</v>
      </c>
      <c r="C18" s="368">
        <v>0</v>
      </c>
      <c r="D18" s="621">
        <v>1636197363</v>
      </c>
      <c r="E18" s="369">
        <v>1671951708</v>
      </c>
      <c r="F18" s="369">
        <v>0</v>
      </c>
      <c r="G18" s="1168">
        <v>1671951708</v>
      </c>
      <c r="H18" s="433"/>
      <c r="I18" s="127"/>
      <c r="J18" s="127"/>
      <c r="K18" s="127"/>
      <c r="L18" s="127"/>
      <c r="M18" s="127"/>
      <c r="N18" s="127"/>
      <c r="O18" s="127"/>
      <c r="P18" s="127"/>
      <c r="Q18" s="127"/>
      <c r="R18" s="127"/>
      <c r="S18" s="127"/>
      <c r="T18" s="127"/>
      <c r="U18" s="127"/>
      <c r="V18" s="127"/>
      <c r="W18" s="127"/>
      <c r="X18" s="127"/>
      <c r="Y18" s="127"/>
      <c r="Z18" s="127"/>
      <c r="AA18" s="127"/>
      <c r="AB18" s="127"/>
    </row>
    <row r="19" spans="1:28" s="70" customFormat="1" ht="13.5" thickBot="1" x14ac:dyDescent="0.25">
      <c r="A19" s="436" t="s">
        <v>145</v>
      </c>
      <c r="B19" s="368">
        <v>0</v>
      </c>
      <c r="C19" s="368">
        <v>320683892</v>
      </c>
      <c r="D19" s="621">
        <v>320683892</v>
      </c>
      <c r="E19" s="369">
        <v>0</v>
      </c>
      <c r="F19" s="369">
        <v>572548026</v>
      </c>
      <c r="G19" s="1168">
        <v>572548026</v>
      </c>
      <c r="H19" s="433"/>
      <c r="I19" s="127"/>
      <c r="J19" s="127"/>
      <c r="K19" s="127"/>
      <c r="L19" s="127"/>
      <c r="M19" s="127"/>
      <c r="N19" s="127"/>
      <c r="O19" s="127"/>
      <c r="P19" s="127"/>
      <c r="Q19" s="127"/>
      <c r="R19" s="127"/>
      <c r="S19" s="127"/>
      <c r="T19" s="127"/>
      <c r="U19" s="127"/>
      <c r="V19" s="127"/>
      <c r="W19" s="127"/>
      <c r="X19" s="127"/>
      <c r="Y19" s="127"/>
      <c r="Z19" s="127"/>
      <c r="AA19" s="127"/>
      <c r="AB19" s="127"/>
    </row>
    <row r="20" spans="1:28" s="70" customFormat="1" ht="13.5" thickBot="1" x14ac:dyDescent="0.25">
      <c r="A20" s="436" t="s">
        <v>146</v>
      </c>
      <c r="B20" s="368">
        <v>0</v>
      </c>
      <c r="C20" s="368">
        <v>0</v>
      </c>
      <c r="D20" s="621">
        <v>0</v>
      </c>
      <c r="E20" s="369">
        <v>0</v>
      </c>
      <c r="F20" s="369">
        <v>0</v>
      </c>
      <c r="G20" s="1168">
        <v>0</v>
      </c>
      <c r="H20" s="433"/>
      <c r="I20" s="127"/>
      <c r="J20" s="127"/>
      <c r="K20" s="127"/>
      <c r="L20" s="127"/>
      <c r="M20" s="127"/>
      <c r="N20" s="127"/>
      <c r="O20" s="127"/>
      <c r="P20" s="127"/>
      <c r="Q20" s="127"/>
      <c r="R20" s="127"/>
      <c r="S20" s="127"/>
      <c r="T20" s="127"/>
      <c r="U20" s="127"/>
      <c r="V20" s="127"/>
      <c r="W20" s="127"/>
      <c r="X20" s="127"/>
      <c r="Y20" s="127"/>
      <c r="Z20" s="127"/>
      <c r="AA20" s="127"/>
      <c r="AB20" s="127"/>
    </row>
    <row r="21" spans="1:28" s="70" customFormat="1" ht="13.5" thickBot="1" x14ac:dyDescent="0.25">
      <c r="A21" s="436" t="s">
        <v>147</v>
      </c>
      <c r="B21" s="368">
        <v>0</v>
      </c>
      <c r="C21" s="368">
        <v>261381937</v>
      </c>
      <c r="D21" s="621">
        <v>261381937</v>
      </c>
      <c r="E21" s="369">
        <v>0</v>
      </c>
      <c r="F21" s="369">
        <v>276520709</v>
      </c>
      <c r="G21" s="1168">
        <v>276520709</v>
      </c>
      <c r="H21" s="433"/>
      <c r="I21" s="127"/>
      <c r="J21" s="127"/>
      <c r="K21" s="127"/>
      <c r="L21" s="127"/>
      <c r="M21" s="127"/>
      <c r="N21" s="127"/>
      <c r="O21" s="127"/>
      <c r="P21" s="127"/>
      <c r="Q21" s="127"/>
      <c r="R21" s="127"/>
      <c r="S21" s="127"/>
      <c r="T21" s="127"/>
      <c r="U21" s="127"/>
      <c r="V21" s="127"/>
      <c r="W21" s="127"/>
      <c r="X21" s="127"/>
      <c r="Y21" s="127"/>
      <c r="Z21" s="127"/>
      <c r="AA21" s="127"/>
      <c r="AB21" s="127"/>
    </row>
    <row r="22" spans="1:28" s="70" customFormat="1" ht="13.5" thickBot="1" x14ac:dyDescent="0.25">
      <c r="A22" s="436" t="s">
        <v>148</v>
      </c>
      <c r="B22" s="368">
        <v>0</v>
      </c>
      <c r="C22" s="368">
        <v>718268238</v>
      </c>
      <c r="D22" s="621">
        <v>718268238</v>
      </c>
      <c r="E22" s="369">
        <v>0</v>
      </c>
      <c r="F22" s="369">
        <v>769791053</v>
      </c>
      <c r="G22" s="1168">
        <v>769791053</v>
      </c>
      <c r="H22" s="433"/>
      <c r="I22" s="127"/>
      <c r="J22" s="127"/>
      <c r="K22" s="127"/>
      <c r="L22" s="127"/>
      <c r="M22" s="127"/>
      <c r="N22" s="127"/>
      <c r="O22" s="127"/>
      <c r="P22" s="127"/>
      <c r="Q22" s="127"/>
      <c r="R22" s="127"/>
      <c r="S22" s="127"/>
      <c r="T22" s="127"/>
      <c r="U22" s="127"/>
      <c r="V22" s="127"/>
      <c r="W22" s="127"/>
      <c r="X22" s="127"/>
      <c r="Y22" s="127"/>
      <c r="Z22" s="127"/>
      <c r="AA22" s="127"/>
      <c r="AB22" s="127"/>
    </row>
    <row r="23" spans="1:28" s="70" customFormat="1" ht="13.5" thickBot="1" x14ac:dyDescent="0.25">
      <c r="A23" s="436" t="s">
        <v>149</v>
      </c>
      <c r="B23" s="368">
        <v>0</v>
      </c>
      <c r="C23" s="368">
        <v>289264098</v>
      </c>
      <c r="D23" s="621">
        <v>289264098</v>
      </c>
      <c r="E23" s="369">
        <v>0</v>
      </c>
      <c r="F23" s="369">
        <v>384634862</v>
      </c>
      <c r="G23" s="1168">
        <v>384634862</v>
      </c>
      <c r="H23" s="433"/>
      <c r="I23" s="127"/>
      <c r="J23" s="127"/>
      <c r="K23" s="127"/>
      <c r="L23" s="127"/>
      <c r="M23" s="127"/>
      <c r="N23" s="127"/>
      <c r="O23" s="127"/>
      <c r="P23" s="127"/>
      <c r="Q23" s="127"/>
      <c r="R23" s="127"/>
      <c r="S23" s="127"/>
      <c r="T23" s="127"/>
      <c r="U23" s="127"/>
      <c r="V23" s="127"/>
      <c r="W23" s="127"/>
      <c r="X23" s="127"/>
      <c r="Y23" s="127"/>
      <c r="Z23" s="127"/>
      <c r="AA23" s="127"/>
      <c r="AB23" s="127"/>
    </row>
    <row r="24" spans="1:28" s="70" customFormat="1" ht="13.5" thickBot="1" x14ac:dyDescent="0.25">
      <c r="A24" s="436" t="s">
        <v>496</v>
      </c>
      <c r="B24" s="368">
        <v>1003455796</v>
      </c>
      <c r="C24" s="368">
        <v>0</v>
      </c>
      <c r="D24" s="621">
        <v>1003455796</v>
      </c>
      <c r="E24" s="369">
        <v>1144642922</v>
      </c>
      <c r="F24" s="369">
        <v>0</v>
      </c>
      <c r="G24" s="1168">
        <v>1144642922</v>
      </c>
      <c r="H24" s="433"/>
      <c r="I24" s="127"/>
      <c r="J24" s="127"/>
      <c r="K24" s="127"/>
      <c r="L24" s="127"/>
      <c r="M24" s="127"/>
      <c r="N24" s="127"/>
      <c r="O24" s="127"/>
      <c r="P24" s="127"/>
      <c r="Q24" s="127"/>
      <c r="R24" s="127"/>
      <c r="S24" s="127"/>
      <c r="T24" s="127"/>
      <c r="U24" s="127"/>
      <c r="V24" s="127"/>
      <c r="W24" s="127"/>
      <c r="X24" s="127"/>
      <c r="Y24" s="127"/>
      <c r="Z24" s="127"/>
      <c r="AA24" s="127"/>
      <c r="AB24" s="127"/>
    </row>
    <row r="25" spans="1:28" s="70" customFormat="1" ht="13.5" thickBot="1" x14ac:dyDescent="0.25">
      <c r="A25" s="436" t="s">
        <v>150</v>
      </c>
      <c r="B25" s="368">
        <v>0</v>
      </c>
      <c r="C25" s="368">
        <v>202779743</v>
      </c>
      <c r="D25" s="621">
        <v>202779743</v>
      </c>
      <c r="E25" s="369">
        <v>0</v>
      </c>
      <c r="F25" s="369">
        <v>179055644</v>
      </c>
      <c r="G25" s="1168">
        <v>179055644</v>
      </c>
      <c r="H25" s="433"/>
      <c r="I25" s="127"/>
      <c r="J25" s="127"/>
      <c r="K25" s="127"/>
      <c r="L25" s="127"/>
      <c r="M25" s="127"/>
      <c r="N25" s="127"/>
      <c r="O25" s="127"/>
      <c r="P25" s="127"/>
      <c r="Q25" s="127"/>
      <c r="R25" s="127"/>
      <c r="S25" s="127"/>
      <c r="T25" s="127"/>
      <c r="U25" s="127"/>
      <c r="V25" s="127"/>
      <c r="W25" s="127"/>
      <c r="X25" s="127"/>
      <c r="Y25" s="127"/>
      <c r="Z25" s="127"/>
      <c r="AA25" s="127"/>
      <c r="AB25" s="127"/>
    </row>
    <row r="26" spans="1:28" s="70" customFormat="1" ht="13.5" thickBot="1" x14ac:dyDescent="0.25">
      <c r="A26" s="436" t="s">
        <v>151</v>
      </c>
      <c r="B26" s="368">
        <v>5587047407</v>
      </c>
      <c r="C26" s="368">
        <v>41741743</v>
      </c>
      <c r="D26" s="621">
        <v>5628789150</v>
      </c>
      <c r="E26" s="369">
        <v>5760927753</v>
      </c>
      <c r="F26" s="369">
        <v>64009566</v>
      </c>
      <c r="G26" s="1168">
        <v>5824937319</v>
      </c>
      <c r="H26" s="433"/>
      <c r="I26" s="127"/>
      <c r="J26" s="127"/>
      <c r="K26" s="127"/>
      <c r="L26" s="127"/>
      <c r="M26" s="127"/>
      <c r="N26" s="127"/>
      <c r="O26" s="127"/>
      <c r="P26" s="127"/>
      <c r="Q26" s="127"/>
      <c r="R26" s="127"/>
      <c r="S26" s="127"/>
      <c r="T26" s="127"/>
      <c r="U26" s="127"/>
      <c r="V26" s="127"/>
      <c r="W26" s="127"/>
      <c r="X26" s="127"/>
      <c r="Y26" s="127"/>
      <c r="Z26" s="127"/>
      <c r="AA26" s="127"/>
      <c r="AB26" s="127"/>
    </row>
    <row r="27" spans="1:28" s="70" customFormat="1" ht="26.25" thickBot="1" x14ac:dyDescent="0.25">
      <c r="A27" s="436" t="s">
        <v>152</v>
      </c>
      <c r="B27" s="368">
        <v>0</v>
      </c>
      <c r="C27" s="368">
        <v>646333333</v>
      </c>
      <c r="D27" s="621">
        <v>646333333</v>
      </c>
      <c r="E27" s="369">
        <v>0</v>
      </c>
      <c r="F27" s="369">
        <v>695859480</v>
      </c>
      <c r="G27" s="1168">
        <v>695859480</v>
      </c>
      <c r="H27" s="433"/>
      <c r="I27" s="127"/>
      <c r="J27" s="127"/>
      <c r="K27" s="127"/>
      <c r="L27" s="127"/>
      <c r="M27" s="127"/>
      <c r="N27" s="127"/>
      <c r="O27" s="127"/>
      <c r="P27" s="127"/>
      <c r="Q27" s="127"/>
      <c r="R27" s="127"/>
      <c r="S27" s="127"/>
      <c r="T27" s="127"/>
      <c r="U27" s="127"/>
      <c r="V27" s="127"/>
      <c r="W27" s="127"/>
      <c r="X27" s="127"/>
      <c r="Y27" s="127"/>
      <c r="Z27" s="127"/>
      <c r="AA27" s="127"/>
      <c r="AB27" s="127"/>
    </row>
    <row r="28" spans="1:28" s="70" customFormat="1" ht="13.5" thickBot="1" x14ac:dyDescent="0.25">
      <c r="A28" s="436" t="s">
        <v>153</v>
      </c>
      <c r="B28" s="368">
        <v>8413310319</v>
      </c>
      <c r="C28" s="368">
        <v>3580929992</v>
      </c>
      <c r="D28" s="621">
        <v>11994240311</v>
      </c>
      <c r="E28" s="369">
        <v>8426245584</v>
      </c>
      <c r="F28" s="369">
        <v>3544521290</v>
      </c>
      <c r="G28" s="1168">
        <v>11970766874</v>
      </c>
      <c r="H28" s="433"/>
      <c r="I28" s="127"/>
      <c r="J28" s="127"/>
      <c r="K28" s="127"/>
      <c r="L28" s="127"/>
      <c r="M28" s="127"/>
      <c r="N28" s="127"/>
      <c r="O28" s="127"/>
      <c r="P28" s="127"/>
      <c r="Q28" s="127"/>
      <c r="R28" s="127"/>
      <c r="S28" s="127"/>
      <c r="T28" s="127"/>
      <c r="U28" s="127"/>
      <c r="V28" s="127"/>
      <c r="W28" s="127"/>
      <c r="X28" s="127"/>
      <c r="Y28" s="127"/>
      <c r="Z28" s="127"/>
      <c r="AA28" s="127"/>
      <c r="AB28" s="127"/>
    </row>
    <row r="29" spans="1:28" s="70" customFormat="1" ht="13.5" thickBot="1" x14ac:dyDescent="0.25">
      <c r="A29" s="436" t="s">
        <v>154</v>
      </c>
      <c r="B29" s="369">
        <v>615095206</v>
      </c>
      <c r="C29" s="368">
        <v>744831959</v>
      </c>
      <c r="D29" s="621">
        <v>1359927165</v>
      </c>
      <c r="E29" s="369">
        <v>618190437</v>
      </c>
      <c r="F29" s="369">
        <v>626498613</v>
      </c>
      <c r="G29" s="1168">
        <v>1244689050</v>
      </c>
      <c r="H29" s="433"/>
      <c r="I29" s="127"/>
      <c r="J29" s="127"/>
      <c r="K29" s="127"/>
      <c r="L29" s="127"/>
      <c r="M29" s="127"/>
      <c r="N29" s="127"/>
      <c r="O29" s="127"/>
      <c r="P29" s="127"/>
      <c r="Q29" s="127"/>
      <c r="R29" s="127"/>
      <c r="S29" s="127"/>
      <c r="T29" s="127"/>
      <c r="U29" s="127"/>
      <c r="V29" s="127"/>
      <c r="W29" s="127"/>
      <c r="X29" s="127"/>
      <c r="Y29" s="127"/>
      <c r="Z29" s="127"/>
      <c r="AA29" s="127"/>
      <c r="AB29" s="127"/>
    </row>
    <row r="30" spans="1:28" s="70" customFormat="1" ht="13.5" thickBot="1" x14ac:dyDescent="0.25">
      <c r="A30" s="436" t="s">
        <v>155</v>
      </c>
      <c r="B30" s="368">
        <v>0</v>
      </c>
      <c r="C30" s="368">
        <v>0</v>
      </c>
      <c r="D30" s="621">
        <v>0</v>
      </c>
      <c r="E30" s="369">
        <v>0</v>
      </c>
      <c r="F30" s="369">
        <v>0</v>
      </c>
      <c r="G30" s="1168">
        <v>0</v>
      </c>
      <c r="H30" s="433"/>
      <c r="I30" s="127"/>
      <c r="J30" s="127"/>
      <c r="K30" s="127"/>
      <c r="L30" s="127"/>
      <c r="M30" s="127"/>
      <c r="N30" s="127"/>
      <c r="O30" s="127"/>
      <c r="P30" s="127"/>
      <c r="Q30" s="127"/>
      <c r="R30" s="127"/>
      <c r="S30" s="127"/>
      <c r="T30" s="127"/>
      <c r="U30" s="127"/>
      <c r="V30" s="127"/>
      <c r="W30" s="127"/>
      <c r="X30" s="127"/>
      <c r="Y30" s="127"/>
      <c r="Z30" s="127"/>
      <c r="AA30" s="127"/>
      <c r="AB30" s="127"/>
    </row>
    <row r="31" spans="1:28" s="70" customFormat="1" ht="13.5" thickBot="1" x14ac:dyDescent="0.25">
      <c r="A31" s="436" t="s">
        <v>156</v>
      </c>
      <c r="B31" s="368">
        <v>1166872244</v>
      </c>
      <c r="C31" s="368">
        <v>0</v>
      </c>
      <c r="D31" s="621">
        <v>1166872244</v>
      </c>
      <c r="E31" s="369">
        <v>128588918</v>
      </c>
      <c r="F31" s="369">
        <v>0</v>
      </c>
      <c r="G31" s="1168">
        <v>128588918</v>
      </c>
      <c r="H31" s="433"/>
      <c r="I31" s="127"/>
      <c r="J31" s="127"/>
      <c r="K31" s="127"/>
      <c r="L31" s="127"/>
      <c r="M31" s="127"/>
      <c r="N31" s="127"/>
      <c r="O31" s="127"/>
      <c r="P31" s="127"/>
      <c r="Q31" s="127"/>
      <c r="R31" s="127"/>
      <c r="S31" s="127"/>
      <c r="T31" s="127"/>
      <c r="U31" s="127"/>
      <c r="V31" s="127"/>
      <c r="W31" s="127"/>
      <c r="X31" s="127"/>
      <c r="Y31" s="127"/>
      <c r="Z31" s="127"/>
      <c r="AA31" s="127"/>
      <c r="AB31" s="127"/>
    </row>
    <row r="32" spans="1:28" s="70" customFormat="1" ht="13.5" thickBot="1" x14ac:dyDescent="0.25">
      <c r="A32" s="436" t="s">
        <v>157</v>
      </c>
      <c r="B32" s="368">
        <v>0</v>
      </c>
      <c r="C32" s="369">
        <v>0</v>
      </c>
      <c r="D32" s="621">
        <v>0</v>
      </c>
      <c r="E32" s="369">
        <v>0</v>
      </c>
      <c r="F32" s="369">
        <v>0</v>
      </c>
      <c r="G32" s="1168">
        <v>0</v>
      </c>
      <c r="H32" s="433"/>
      <c r="I32" s="127"/>
      <c r="J32" s="127"/>
      <c r="K32" s="127"/>
      <c r="L32" s="127"/>
      <c r="M32" s="127"/>
      <c r="N32" s="127"/>
      <c r="O32" s="127"/>
      <c r="P32" s="127"/>
      <c r="Q32" s="127"/>
      <c r="R32" s="127"/>
      <c r="S32" s="127"/>
      <c r="T32" s="127"/>
      <c r="U32" s="127"/>
      <c r="V32" s="127"/>
      <c r="W32" s="127"/>
      <c r="X32" s="127"/>
      <c r="Y32" s="127"/>
      <c r="Z32" s="127"/>
      <c r="AA32" s="127"/>
      <c r="AB32" s="127"/>
    </row>
    <row r="33" spans="1:28" s="70" customFormat="1" ht="26.25" thickBot="1" x14ac:dyDescent="0.25">
      <c r="A33" s="436" t="s">
        <v>699</v>
      </c>
      <c r="B33" s="368">
        <v>0</v>
      </c>
      <c r="C33" s="368">
        <v>0</v>
      </c>
      <c r="D33" s="621">
        <v>0</v>
      </c>
      <c r="E33" s="369">
        <v>0</v>
      </c>
      <c r="F33" s="369">
        <v>0</v>
      </c>
      <c r="G33" s="1168">
        <v>0</v>
      </c>
      <c r="H33" s="433"/>
      <c r="I33" s="127"/>
      <c r="J33" s="127"/>
      <c r="K33" s="127"/>
      <c r="L33" s="127"/>
      <c r="M33" s="127"/>
      <c r="N33" s="127"/>
      <c r="O33" s="127"/>
      <c r="P33" s="127"/>
      <c r="Q33" s="127"/>
      <c r="R33" s="127"/>
      <c r="S33" s="127"/>
      <c r="T33" s="127"/>
      <c r="U33" s="127"/>
      <c r="V33" s="127"/>
      <c r="W33" s="127"/>
      <c r="X33" s="127"/>
      <c r="Y33" s="127"/>
      <c r="Z33" s="127"/>
      <c r="AA33" s="127"/>
      <c r="AB33" s="127"/>
    </row>
    <row r="34" spans="1:28" s="70" customFormat="1" ht="13.5" thickBot="1" x14ac:dyDescent="0.25">
      <c r="A34" s="436" t="s">
        <v>387</v>
      </c>
      <c r="B34" s="368">
        <v>0</v>
      </c>
      <c r="C34" s="368">
        <v>450000000</v>
      </c>
      <c r="D34" s="621">
        <v>450000000</v>
      </c>
      <c r="E34" s="369">
        <v>0</v>
      </c>
      <c r="F34" s="369">
        <v>450000000</v>
      </c>
      <c r="G34" s="1168">
        <v>450000000</v>
      </c>
      <c r="H34" s="433"/>
      <c r="I34" s="127"/>
      <c r="J34" s="127"/>
      <c r="K34" s="127"/>
      <c r="L34" s="127"/>
      <c r="M34" s="127"/>
      <c r="N34" s="127"/>
      <c r="O34" s="127"/>
      <c r="P34" s="127"/>
      <c r="Q34" s="127"/>
      <c r="R34" s="127"/>
      <c r="S34" s="127"/>
      <c r="T34" s="127"/>
      <c r="U34" s="127"/>
      <c r="V34" s="127"/>
      <c r="W34" s="127"/>
      <c r="X34" s="127"/>
      <c r="Y34" s="127"/>
      <c r="Z34" s="127"/>
      <c r="AA34" s="127"/>
      <c r="AB34" s="127"/>
    </row>
    <row r="35" spans="1:28" s="70" customFormat="1" ht="13.5" thickBot="1" x14ac:dyDescent="0.25">
      <c r="A35" s="436" t="s">
        <v>158</v>
      </c>
      <c r="B35" s="368">
        <v>0</v>
      </c>
      <c r="C35" s="368">
        <v>0</v>
      </c>
      <c r="D35" s="621">
        <v>0</v>
      </c>
      <c r="E35" s="369">
        <v>0</v>
      </c>
      <c r="F35" s="369">
        <v>0</v>
      </c>
      <c r="G35" s="1168">
        <v>0</v>
      </c>
      <c r="H35" s="433"/>
      <c r="I35" s="127"/>
      <c r="J35" s="127"/>
      <c r="K35" s="127"/>
      <c r="L35" s="127"/>
      <c r="M35" s="127"/>
      <c r="N35" s="127"/>
      <c r="O35" s="127"/>
      <c r="P35" s="127"/>
      <c r="Q35" s="127"/>
      <c r="R35" s="127"/>
      <c r="S35" s="127"/>
      <c r="T35" s="127"/>
      <c r="U35" s="127"/>
      <c r="V35" s="127"/>
      <c r="W35" s="127"/>
      <c r="X35" s="127"/>
      <c r="Y35" s="127"/>
      <c r="Z35" s="127"/>
      <c r="AA35" s="127"/>
      <c r="AB35" s="127"/>
    </row>
    <row r="36" spans="1:28" s="70" customFormat="1" ht="13.5" thickBot="1" x14ac:dyDescent="0.25">
      <c r="A36" s="436" t="s">
        <v>505</v>
      </c>
      <c r="B36" s="368">
        <v>0</v>
      </c>
      <c r="C36" s="369">
        <v>1541081200</v>
      </c>
      <c r="D36" s="621">
        <v>1541081200</v>
      </c>
      <c r="E36" s="369">
        <v>0</v>
      </c>
      <c r="F36" s="369">
        <v>3479012362</v>
      </c>
      <c r="G36" s="1168">
        <v>3479012362</v>
      </c>
      <c r="H36" s="433"/>
      <c r="I36" s="127"/>
      <c r="J36" s="127"/>
      <c r="K36" s="127"/>
      <c r="L36" s="127"/>
      <c r="M36" s="127"/>
      <c r="N36" s="127"/>
      <c r="O36" s="127"/>
      <c r="P36" s="127"/>
      <c r="Q36" s="127"/>
      <c r="R36" s="127"/>
      <c r="S36" s="127"/>
      <c r="T36" s="127"/>
      <c r="U36" s="127"/>
      <c r="V36" s="127"/>
      <c r="W36" s="127"/>
      <c r="X36" s="127"/>
      <c r="Y36" s="127"/>
      <c r="Z36" s="127"/>
      <c r="AA36" s="127"/>
      <c r="AB36" s="127"/>
    </row>
    <row r="37" spans="1:28" s="70" customFormat="1" ht="13.5" thickBot="1" x14ac:dyDescent="0.25">
      <c r="A37" s="436" t="s">
        <v>497</v>
      </c>
      <c r="B37" s="369">
        <v>0</v>
      </c>
      <c r="C37" s="369">
        <v>116535175</v>
      </c>
      <c r="D37" s="621">
        <v>116535175</v>
      </c>
      <c r="E37" s="369">
        <v>0</v>
      </c>
      <c r="F37" s="369">
        <v>96758123</v>
      </c>
      <c r="G37" s="1168">
        <v>96758123</v>
      </c>
      <c r="H37" s="433"/>
      <c r="I37" s="127"/>
      <c r="J37" s="127"/>
      <c r="K37" s="127"/>
      <c r="L37" s="127"/>
      <c r="M37" s="127"/>
      <c r="N37" s="127"/>
      <c r="O37" s="127"/>
      <c r="P37" s="127"/>
      <c r="Q37" s="127"/>
      <c r="R37" s="127"/>
      <c r="S37" s="127"/>
      <c r="T37" s="127"/>
      <c r="U37" s="127"/>
      <c r="V37" s="127"/>
      <c r="W37" s="127"/>
      <c r="X37" s="127"/>
      <c r="Y37" s="127"/>
      <c r="Z37" s="127"/>
      <c r="AA37" s="127"/>
      <c r="AB37" s="127"/>
    </row>
    <row r="38" spans="1:28" s="70" customFormat="1" x14ac:dyDescent="0.2">
      <c r="A38" s="437"/>
      <c r="B38" s="438">
        <v>20261098799</v>
      </c>
      <c r="C38" s="438">
        <v>9742187376</v>
      </c>
      <c r="D38" s="438">
        <v>30003286175</v>
      </c>
      <c r="E38" s="438">
        <v>19944973574</v>
      </c>
      <c r="F38" s="438">
        <v>11774315497</v>
      </c>
      <c r="G38" s="438">
        <v>31719289071</v>
      </c>
      <c r="H38" s="439"/>
      <c r="I38" s="127"/>
      <c r="J38" s="127"/>
      <c r="K38" s="127"/>
      <c r="L38" s="127"/>
      <c r="M38" s="127"/>
      <c r="N38" s="127"/>
      <c r="O38" s="127"/>
      <c r="P38" s="127"/>
      <c r="Q38" s="127"/>
      <c r="R38" s="127"/>
      <c r="S38" s="127"/>
      <c r="T38" s="127"/>
      <c r="U38" s="127"/>
      <c r="V38" s="127"/>
      <c r="W38" s="127"/>
      <c r="X38" s="127"/>
      <c r="Y38" s="127"/>
      <c r="Z38" s="127"/>
      <c r="AA38" s="127"/>
      <c r="AB38" s="127"/>
    </row>
    <row r="39" spans="1:28" s="70" customFormat="1" x14ac:dyDescent="0.2">
      <c r="A39" s="618"/>
      <c r="B39" s="127"/>
      <c r="C39" s="360"/>
      <c r="D39" s="127"/>
      <c r="E39" s="127"/>
      <c r="F39" s="127"/>
      <c r="G39" s="186"/>
      <c r="H39" s="127"/>
      <c r="I39" s="127"/>
      <c r="J39" s="127"/>
      <c r="K39" s="127"/>
      <c r="L39" s="127"/>
      <c r="M39" s="127"/>
      <c r="N39" s="127"/>
      <c r="O39" s="127"/>
      <c r="P39" s="127"/>
      <c r="Q39" s="127"/>
      <c r="R39" s="127"/>
      <c r="S39" s="127"/>
      <c r="T39" s="127"/>
      <c r="U39" s="127"/>
      <c r="V39" s="127"/>
      <c r="W39" s="127"/>
      <c r="X39" s="127"/>
      <c r="Y39" s="127"/>
      <c r="Z39" s="127"/>
      <c r="AA39" s="127"/>
      <c r="AB39" s="127"/>
    </row>
    <row r="40" spans="1:28" s="70" customFormat="1" x14ac:dyDescent="0.2">
      <c r="A40" s="127"/>
      <c r="B40" s="127"/>
      <c r="C40" s="360"/>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row>
    <row r="41" spans="1:28" s="70" customFormat="1" x14ac:dyDescent="0.2">
      <c r="A41" s="127"/>
      <c r="B41" s="127"/>
      <c r="C41" s="360"/>
      <c r="D41" s="535"/>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row>
    <row r="42" spans="1:28" s="70" customFormat="1" x14ac:dyDescent="0.2">
      <c r="A42" s="127"/>
      <c r="B42" s="127"/>
      <c r="C42" s="360"/>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row>
    <row r="43" spans="1:28" s="70" customFormat="1" x14ac:dyDescent="0.2">
      <c r="A43" s="127"/>
      <c r="B43" s="127"/>
      <c r="C43" s="360"/>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row>
    <row r="44" spans="1:28" s="70" customFormat="1" x14ac:dyDescent="0.2">
      <c r="A44" s="127"/>
      <c r="B44" s="127"/>
      <c r="C44" s="360"/>
      <c r="D44" s="127"/>
      <c r="E44" s="186"/>
      <c r="F44" s="186"/>
      <c r="G44" s="186"/>
      <c r="H44" s="127"/>
      <c r="I44" s="127"/>
      <c r="J44" s="127"/>
      <c r="K44" s="127"/>
      <c r="L44" s="127"/>
      <c r="M44" s="127"/>
      <c r="N44" s="127"/>
      <c r="O44" s="127"/>
      <c r="P44" s="127"/>
      <c r="Q44" s="127"/>
      <c r="R44" s="127"/>
      <c r="S44" s="127"/>
      <c r="T44" s="127"/>
      <c r="U44" s="127"/>
      <c r="V44" s="127"/>
      <c r="W44" s="127"/>
      <c r="X44" s="127"/>
      <c r="Y44" s="127"/>
      <c r="Z44" s="127"/>
      <c r="AA44" s="127"/>
      <c r="AB44" s="127"/>
    </row>
    <row r="45" spans="1:28" s="70" customFormat="1" x14ac:dyDescent="0.2">
      <c r="A45" s="127"/>
      <c r="B45" s="127"/>
      <c r="C45" s="360"/>
      <c r="D45" s="127"/>
      <c r="E45" s="127"/>
      <c r="F45" s="127"/>
      <c r="G45" s="127"/>
      <c r="H45" s="127"/>
      <c r="I45" s="127"/>
      <c r="J45" s="127"/>
      <c r="K45" s="127"/>
      <c r="L45" s="127"/>
      <c r="M45" s="127"/>
      <c r="N45" s="127"/>
      <c r="O45" s="127"/>
      <c r="P45" s="127"/>
      <c r="Q45" s="127"/>
      <c r="R45" s="127"/>
      <c r="S45" s="127"/>
      <c r="T45" s="127"/>
      <c r="U45" s="127"/>
      <c r="V45" s="127"/>
      <c r="W45" s="127"/>
      <c r="X45" s="127"/>
      <c r="Y45" s="127"/>
      <c r="Z45" s="127"/>
      <c r="AA45" s="127"/>
      <c r="AB45" s="127"/>
    </row>
    <row r="46" spans="1:28" s="70" customFormat="1" x14ac:dyDescent="0.2">
      <c r="A46" s="127"/>
      <c r="B46" s="127"/>
      <c r="C46" s="360"/>
      <c r="D46" s="127"/>
      <c r="E46" s="127"/>
      <c r="F46" s="127"/>
      <c r="G46" s="127"/>
      <c r="H46" s="127"/>
      <c r="I46" s="127"/>
      <c r="J46" s="127"/>
      <c r="K46" s="127"/>
      <c r="L46" s="127"/>
      <c r="M46" s="127"/>
      <c r="N46" s="127"/>
      <c r="O46" s="127"/>
      <c r="P46" s="127"/>
      <c r="Q46" s="127"/>
      <c r="R46" s="127"/>
      <c r="S46" s="127"/>
      <c r="T46" s="127"/>
      <c r="U46" s="127"/>
      <c r="V46" s="127"/>
      <c r="W46" s="127"/>
      <c r="X46" s="127"/>
      <c r="Y46" s="127"/>
      <c r="Z46" s="127"/>
      <c r="AA46" s="127"/>
      <c r="AB46" s="127"/>
    </row>
    <row r="47" spans="1:28" s="22" customFormat="1" x14ac:dyDescent="0.2">
      <c r="A47" s="126"/>
      <c r="B47" s="126"/>
      <c r="C47" s="365"/>
      <c r="D47" s="126"/>
      <c r="E47" s="126"/>
      <c r="F47" s="126"/>
      <c r="G47" s="126"/>
      <c r="H47" s="126"/>
      <c r="I47" s="126"/>
      <c r="J47" s="126"/>
      <c r="K47" s="126"/>
      <c r="L47" s="126"/>
      <c r="M47" s="126"/>
      <c r="N47" s="126"/>
      <c r="O47" s="126"/>
      <c r="P47" s="126"/>
      <c r="Q47" s="126"/>
      <c r="R47" s="126"/>
      <c r="S47" s="126"/>
      <c r="T47" s="126"/>
      <c r="U47" s="126"/>
      <c r="V47" s="126"/>
      <c r="W47" s="126"/>
      <c r="X47" s="126"/>
      <c r="Y47" s="126"/>
      <c r="Z47" s="126"/>
      <c r="AA47" s="126"/>
      <c r="AB47" s="126"/>
    </row>
    <row r="48" spans="1:28" s="22" customFormat="1" x14ac:dyDescent="0.2">
      <c r="A48" s="126"/>
      <c r="B48" s="126"/>
      <c r="C48" s="365"/>
      <c r="D48" s="126"/>
      <c r="E48" s="126"/>
      <c r="F48" s="126"/>
      <c r="G48" s="126"/>
      <c r="H48" s="126"/>
      <c r="I48" s="126"/>
      <c r="J48" s="126"/>
      <c r="K48" s="126"/>
      <c r="L48" s="126"/>
      <c r="M48" s="126"/>
      <c r="N48" s="126"/>
      <c r="O48" s="126"/>
      <c r="P48" s="126"/>
      <c r="Q48" s="126"/>
      <c r="R48" s="126"/>
      <c r="S48" s="126"/>
      <c r="T48" s="126"/>
      <c r="U48" s="126"/>
      <c r="V48" s="126"/>
      <c r="W48" s="126"/>
      <c r="X48" s="126"/>
      <c r="Y48" s="126"/>
      <c r="Z48" s="126"/>
      <c r="AA48" s="126"/>
      <c r="AB48" s="126"/>
    </row>
  </sheetData>
  <mergeCells count="1">
    <mergeCell ref="A13:A14"/>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30"/>
  <sheetViews>
    <sheetView showGridLines="0" topLeftCell="A4" workbookViewId="0">
      <selection activeCell="B13" sqref="B13"/>
    </sheetView>
  </sheetViews>
  <sheetFormatPr baseColWidth="10" defaultRowHeight="15" x14ac:dyDescent="0.25"/>
  <cols>
    <col min="1" max="1" width="47.85546875" style="2" bestFit="1" customWidth="1"/>
    <col min="2" max="3" width="13.140625" style="2" bestFit="1" customWidth="1"/>
    <col min="4" max="4" width="4.85546875" style="2" customWidth="1"/>
    <col min="5" max="5" width="35.42578125" style="2" bestFit="1" customWidth="1"/>
    <col min="6" max="6" width="13.140625" style="2" bestFit="1" customWidth="1"/>
    <col min="7" max="7" width="13.7109375" style="2" bestFit="1" customWidth="1"/>
    <col min="8" max="8" width="12.140625" style="2" customWidth="1"/>
    <col min="9" max="9" width="12.7109375" style="2" bestFit="1" customWidth="1"/>
    <col min="10" max="20" width="11.42578125" style="2"/>
  </cols>
  <sheetData>
    <row r="1" spans="1:24" x14ac:dyDescent="0.25">
      <c r="A1" s="353" t="s">
        <v>413</v>
      </c>
    </row>
    <row r="4" spans="1:24" x14ac:dyDescent="0.25">
      <c r="G4" s="2">
        <v>41</v>
      </c>
      <c r="I4" s="8" t="s">
        <v>116</v>
      </c>
    </row>
    <row r="7" spans="1:24" s="99" customFormat="1" x14ac:dyDescent="0.25">
      <c r="A7" s="1191" t="s">
        <v>255</v>
      </c>
      <c r="B7" s="1192"/>
      <c r="C7" s="1192"/>
      <c r="D7" s="1192"/>
      <c r="E7" s="1192"/>
      <c r="F7" s="426"/>
      <c r="G7" s="427"/>
      <c r="H7" s="315"/>
      <c r="I7" s="315"/>
      <c r="J7" s="315"/>
      <c r="K7" s="315"/>
      <c r="L7" s="315"/>
      <c r="M7" s="315"/>
      <c r="N7" s="315"/>
      <c r="O7" s="315"/>
      <c r="P7" s="315"/>
      <c r="Q7" s="315"/>
      <c r="R7" s="315"/>
      <c r="S7" s="315"/>
      <c r="T7" s="315"/>
      <c r="U7" s="315"/>
      <c r="V7" s="315"/>
      <c r="W7" s="315"/>
      <c r="X7" s="315"/>
    </row>
    <row r="8" spans="1:24" s="99" customFormat="1" x14ac:dyDescent="0.25">
      <c r="A8" s="403" t="s">
        <v>777</v>
      </c>
      <c r="B8" s="349"/>
      <c r="C8" s="349"/>
      <c r="D8" s="349"/>
      <c r="E8" s="349"/>
      <c r="F8" s="349"/>
      <c r="G8" s="350"/>
      <c r="H8" s="349"/>
      <c r="I8" s="315"/>
      <c r="J8" s="315"/>
      <c r="K8" s="315"/>
      <c r="L8" s="315"/>
      <c r="M8" s="315"/>
      <c r="N8" s="315"/>
      <c r="O8" s="315"/>
      <c r="P8" s="315"/>
      <c r="Q8" s="315"/>
      <c r="R8" s="315"/>
      <c r="S8" s="315"/>
      <c r="T8" s="315"/>
      <c r="U8" s="315"/>
      <c r="V8" s="315"/>
      <c r="W8" s="315"/>
      <c r="X8" s="315"/>
    </row>
    <row r="9" spans="1:24" s="99" customFormat="1" x14ac:dyDescent="0.25">
      <c r="A9" s="950" t="s">
        <v>557</v>
      </c>
      <c r="B9" s="1193"/>
      <c r="C9" s="1193"/>
      <c r="D9" s="351"/>
      <c r="E9" s="351"/>
      <c r="F9" s="352"/>
      <c r="G9" s="327"/>
      <c r="H9" s="315"/>
      <c r="I9" s="315"/>
      <c r="J9" s="315"/>
      <c r="K9" s="315"/>
      <c r="L9" s="315"/>
      <c r="M9" s="315"/>
      <c r="N9" s="315"/>
      <c r="O9" s="315"/>
      <c r="P9" s="315"/>
      <c r="Q9" s="315"/>
      <c r="R9" s="315"/>
      <c r="S9" s="315"/>
      <c r="T9" s="315"/>
      <c r="U9" s="315"/>
      <c r="V9" s="315"/>
      <c r="W9" s="315"/>
      <c r="X9" s="315"/>
    </row>
    <row r="10" spans="1:24" x14ac:dyDescent="0.25">
      <c r="A10" s="768"/>
      <c r="B10" s="769" t="s">
        <v>772</v>
      </c>
      <c r="C10" s="769" t="s">
        <v>772</v>
      </c>
      <c r="D10" s="770"/>
      <c r="E10" s="770"/>
      <c r="F10" s="769" t="s">
        <v>772</v>
      </c>
      <c r="G10" s="906" t="s">
        <v>772</v>
      </c>
      <c r="U10" s="2"/>
      <c r="V10" s="2"/>
      <c r="W10" s="2"/>
      <c r="X10" s="2"/>
    </row>
    <row r="11" spans="1:24" x14ac:dyDescent="0.25">
      <c r="A11" s="357" t="s">
        <v>124</v>
      </c>
      <c r="B11" s="340">
        <v>2025</v>
      </c>
      <c r="C11" s="340">
        <v>2024</v>
      </c>
      <c r="D11" s="341"/>
      <c r="E11" s="358" t="s">
        <v>577</v>
      </c>
      <c r="F11" s="340">
        <v>2025</v>
      </c>
      <c r="G11" s="592">
        <v>2024</v>
      </c>
      <c r="U11" s="2"/>
      <c r="V11" s="2"/>
      <c r="W11" s="2"/>
      <c r="X11" s="2"/>
    </row>
    <row r="12" spans="1:24" x14ac:dyDescent="0.25">
      <c r="A12" s="342" t="s">
        <v>574</v>
      </c>
      <c r="B12" s="609">
        <v>3470600224</v>
      </c>
      <c r="C12" s="609">
        <v>3132169081</v>
      </c>
      <c r="D12" s="343"/>
      <c r="E12" s="288" t="s">
        <v>440</v>
      </c>
      <c r="F12" s="609">
        <v>-208141771</v>
      </c>
      <c r="G12" s="609">
        <v>-97490594</v>
      </c>
      <c r="U12" s="2"/>
      <c r="V12" s="2"/>
      <c r="W12" s="2"/>
      <c r="X12" s="2"/>
    </row>
    <row r="13" spans="1:24" x14ac:dyDescent="0.25">
      <c r="A13" s="359" t="s">
        <v>642</v>
      </c>
      <c r="B13" s="609">
        <v>495553922</v>
      </c>
      <c r="C13" s="609">
        <v>5692370889</v>
      </c>
      <c r="D13" s="343"/>
      <c r="E13" s="288" t="s">
        <v>576</v>
      </c>
      <c r="F13" s="609">
        <v>0</v>
      </c>
      <c r="G13" s="609">
        <v>0</v>
      </c>
      <c r="I13" s="16"/>
      <c r="U13" s="2"/>
      <c r="V13" s="2"/>
      <c r="W13" s="2"/>
      <c r="X13" s="2"/>
    </row>
    <row r="14" spans="1:24" x14ac:dyDescent="0.25">
      <c r="A14" s="359" t="s">
        <v>575</v>
      </c>
      <c r="B14" s="609">
        <v>121177947</v>
      </c>
      <c r="C14" s="609">
        <v>123973141</v>
      </c>
      <c r="D14" s="343"/>
      <c r="E14" s="288" t="s">
        <v>503</v>
      </c>
      <c r="F14" s="609">
        <v>-286348014</v>
      </c>
      <c r="G14" s="609">
        <v>-111945240</v>
      </c>
      <c r="H14" s="16"/>
      <c r="U14" s="2"/>
      <c r="V14" s="2"/>
      <c r="W14" s="2"/>
      <c r="X14" s="2"/>
    </row>
    <row r="15" spans="1:24" x14ac:dyDescent="0.25">
      <c r="A15" s="771" t="s">
        <v>503</v>
      </c>
      <c r="B15" s="609"/>
      <c r="C15" s="609"/>
      <c r="D15" s="343"/>
      <c r="E15" s="288" t="s">
        <v>504</v>
      </c>
      <c r="F15" s="609">
        <v>0</v>
      </c>
      <c r="G15" s="609">
        <v>0</v>
      </c>
      <c r="U15" s="2"/>
      <c r="V15" s="2"/>
      <c r="W15" s="2"/>
      <c r="X15" s="2"/>
    </row>
    <row r="16" spans="1:24" x14ac:dyDescent="0.25">
      <c r="A16" s="359" t="s">
        <v>641</v>
      </c>
      <c r="B16" s="609">
        <v>154108120</v>
      </c>
      <c r="C16" s="609">
        <v>347901236</v>
      </c>
      <c r="D16" s="343"/>
      <c r="E16" s="288" t="s">
        <v>692</v>
      </c>
      <c r="F16" s="609">
        <v>-186624000</v>
      </c>
      <c r="G16" s="609">
        <v>-923892545</v>
      </c>
      <c r="U16" s="2"/>
      <c r="V16" s="2"/>
      <c r="W16" s="2"/>
      <c r="X16" s="2"/>
    </row>
    <row r="17" spans="1:24" x14ac:dyDescent="0.25">
      <c r="A17" s="359"/>
      <c r="B17" s="245"/>
      <c r="C17" s="245"/>
      <c r="D17" s="343"/>
      <c r="E17" s="288" t="s">
        <v>660</v>
      </c>
      <c r="F17" s="609">
        <v>0</v>
      </c>
      <c r="G17" s="609">
        <v>0</v>
      </c>
      <c r="U17" s="2"/>
      <c r="V17" s="2"/>
      <c r="W17" s="2"/>
      <c r="X17" s="2"/>
    </row>
    <row r="18" spans="1:24" ht="15" hidden="1" customHeight="1" x14ac:dyDescent="0.25">
      <c r="A18" s="359"/>
      <c r="B18" s="245"/>
      <c r="C18" s="245"/>
      <c r="D18" s="343"/>
      <c r="E18" s="288"/>
      <c r="F18" s="609"/>
      <c r="G18" s="609">
        <v>0</v>
      </c>
      <c r="U18" s="2"/>
      <c r="V18" s="2"/>
      <c r="W18" s="2"/>
      <c r="X18" s="2"/>
    </row>
    <row r="19" spans="1:24" x14ac:dyDescent="0.25">
      <c r="A19" s="354" t="s">
        <v>3</v>
      </c>
      <c r="B19" s="654">
        <v>4241440213</v>
      </c>
      <c r="C19" s="654">
        <v>9296414347</v>
      </c>
      <c r="D19" s="356"/>
      <c r="E19" s="355" t="s">
        <v>3</v>
      </c>
      <c r="F19" s="654">
        <v>-681113785</v>
      </c>
      <c r="G19" s="772">
        <v>-1133328379</v>
      </c>
      <c r="U19" s="2"/>
      <c r="V19" s="2"/>
      <c r="W19" s="2"/>
      <c r="X19" s="2"/>
    </row>
    <row r="20" spans="1:24" x14ac:dyDescent="0.25">
      <c r="A20" s="773" t="s">
        <v>595</v>
      </c>
      <c r="B20" s="1194"/>
      <c r="C20" s="1194"/>
      <c r="D20" s="1194"/>
      <c r="E20" s="774"/>
      <c r="F20" s="1194">
        <v>3560326428</v>
      </c>
      <c r="G20" s="775">
        <v>8163085968</v>
      </c>
      <c r="I20" s="16"/>
      <c r="U20" s="2"/>
      <c r="V20" s="2"/>
      <c r="W20" s="2"/>
      <c r="X20" s="2"/>
    </row>
    <row r="21" spans="1:24" x14ac:dyDescent="0.25">
      <c r="A21" s="346"/>
      <c r="B21" s="344"/>
      <c r="C21" s="344"/>
      <c r="D21" s="345"/>
      <c r="E21" s="346"/>
      <c r="F21" s="347"/>
      <c r="G21" s="348"/>
      <c r="U21" s="2"/>
      <c r="V21" s="2"/>
      <c r="W21" s="2"/>
      <c r="X21" s="2"/>
    </row>
    <row r="22" spans="1:24" x14ac:dyDescent="0.25">
      <c r="A22" s="346"/>
      <c r="B22" s="344"/>
      <c r="C22" s="344"/>
      <c r="D22" s="345"/>
      <c r="E22" s="346"/>
      <c r="F22" s="347"/>
      <c r="G22" s="348"/>
      <c r="U22" s="2"/>
      <c r="V22" s="2"/>
      <c r="W22" s="2"/>
      <c r="X22" s="2"/>
    </row>
    <row r="23" spans="1:24" x14ac:dyDescent="0.25">
      <c r="A23"/>
      <c r="B23" s="15"/>
      <c r="C23" s="370"/>
      <c r="D23" s="10"/>
      <c r="E23" s="10"/>
      <c r="F23" s="12"/>
      <c r="G23" s="12"/>
      <c r="U23" s="2"/>
      <c r="V23" s="2"/>
      <c r="W23" s="2"/>
      <c r="X23" s="2"/>
    </row>
    <row r="24" spans="1:24" x14ac:dyDescent="0.25">
      <c r="A24"/>
      <c r="B24"/>
      <c r="C24" s="15"/>
      <c r="D24" s="10"/>
      <c r="E24" s="10"/>
      <c r="F24" s="12"/>
      <c r="G24" s="16"/>
      <c r="U24" s="2"/>
      <c r="V24" s="2"/>
      <c r="W24" s="2"/>
      <c r="X24" s="2"/>
    </row>
    <row r="25" spans="1:24" x14ac:dyDescent="0.25">
      <c r="A25"/>
      <c r="B25"/>
      <c r="C25" s="15"/>
      <c r="D25" s="10"/>
      <c r="E25" s="10"/>
      <c r="F25" s="12"/>
      <c r="U25" s="2"/>
      <c r="V25" s="2"/>
      <c r="W25" s="2"/>
      <c r="X25" s="2"/>
    </row>
    <row r="26" spans="1:24" x14ac:dyDescent="0.25">
      <c r="A26"/>
      <c r="B26"/>
      <c r="C26"/>
      <c r="D26" s="10"/>
      <c r="E26" s="10"/>
      <c r="F26" s="12"/>
      <c r="U26" s="2"/>
      <c r="V26" s="2"/>
      <c r="W26" s="2"/>
      <c r="X26" s="2"/>
    </row>
    <row r="27" spans="1:24" x14ac:dyDescent="0.25">
      <c r="A27"/>
      <c r="B27"/>
      <c r="C27"/>
      <c r="D27" s="10"/>
      <c r="E27" s="10"/>
      <c r="F27" s="12"/>
      <c r="U27" s="2"/>
      <c r="V27" s="2"/>
      <c r="W27" s="2"/>
      <c r="X27" s="2"/>
    </row>
    <row r="28" spans="1:24" x14ac:dyDescent="0.25">
      <c r="A28"/>
      <c r="B28"/>
      <c r="C28"/>
      <c r="D28" s="10"/>
      <c r="E28" s="10"/>
      <c r="F28" s="12"/>
      <c r="U28" s="2"/>
      <c r="V28" s="2"/>
      <c r="W28" s="2"/>
      <c r="X28" s="2"/>
    </row>
    <row r="29" spans="1:24" x14ac:dyDescent="0.25">
      <c r="A29"/>
      <c r="B29"/>
      <c r="C29"/>
      <c r="D29" s="10"/>
      <c r="E29" s="10"/>
      <c r="F29" s="12"/>
      <c r="U29" s="2"/>
      <c r="V29" s="2"/>
      <c r="W29" s="2"/>
      <c r="X29" s="2"/>
    </row>
    <row r="30" spans="1:24" x14ac:dyDescent="0.25">
      <c r="A30"/>
      <c r="B30"/>
      <c r="C30"/>
      <c r="D30" s="10"/>
      <c r="E30" s="10"/>
      <c r="F30" s="12"/>
      <c r="U30" s="2"/>
      <c r="V30" s="2"/>
      <c r="W30" s="2"/>
      <c r="X30" s="2"/>
    </row>
  </sheetData>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activeCell="F13" sqref="F13"/>
    </sheetView>
  </sheetViews>
  <sheetFormatPr baseColWidth="10" defaultColWidth="11.42578125" defaultRowHeight="15" x14ac:dyDescent="0.25"/>
  <cols>
    <col min="1" max="1" width="41.28515625" style="315" customWidth="1"/>
    <col min="2" max="3" width="11.85546875" style="315" bestFit="1" customWidth="1"/>
    <col min="4" max="4" width="2" style="315" customWidth="1"/>
    <col min="5" max="5" width="32.5703125" style="315" bestFit="1" customWidth="1"/>
    <col min="6" max="7" width="14.7109375" style="315" bestFit="1" customWidth="1"/>
    <col min="8" max="15" width="11.42578125" style="315"/>
    <col min="16" max="16384" width="11.42578125" style="99"/>
  </cols>
  <sheetData>
    <row r="1" spans="1:31" s="572" customFormat="1" x14ac:dyDescent="0.25">
      <c r="A1" s="317" t="s">
        <v>413</v>
      </c>
      <c r="B1" s="570"/>
      <c r="C1" s="570"/>
      <c r="D1" s="570"/>
      <c r="F1" s="570"/>
      <c r="G1" s="570"/>
      <c r="H1" s="570"/>
      <c r="I1" s="570"/>
      <c r="J1" s="570"/>
      <c r="K1" s="570"/>
      <c r="L1" s="570"/>
      <c r="M1" s="570"/>
      <c r="N1" s="570"/>
      <c r="O1" s="570"/>
    </row>
    <row r="4" spans="1:31" x14ac:dyDescent="0.25">
      <c r="G4" s="315">
        <v>42</v>
      </c>
      <c r="H4" s="571" t="s">
        <v>116</v>
      </c>
    </row>
    <row r="7" spans="1:31" x14ac:dyDescent="0.25">
      <c r="A7" s="119" t="s">
        <v>256</v>
      </c>
      <c r="B7" s="119"/>
      <c r="C7" s="119"/>
      <c r="D7" s="119"/>
      <c r="E7" s="119"/>
      <c r="F7" s="119"/>
      <c r="G7" s="119"/>
      <c r="H7" s="309"/>
      <c r="I7" s="309"/>
      <c r="J7" s="309"/>
      <c r="K7" s="309"/>
      <c r="L7" s="309"/>
      <c r="M7" s="309"/>
      <c r="N7" s="309"/>
      <c r="O7" s="309"/>
      <c r="P7" s="309"/>
      <c r="Q7" s="309"/>
      <c r="R7" s="309"/>
      <c r="S7" s="309"/>
      <c r="T7" s="309"/>
      <c r="U7" s="309"/>
      <c r="V7" s="309"/>
      <c r="W7" s="309"/>
      <c r="X7" s="309"/>
      <c r="Y7" s="309"/>
      <c r="Z7" s="309"/>
      <c r="AA7" s="309"/>
      <c r="AB7" s="309"/>
      <c r="AC7" s="309"/>
      <c r="AD7" s="309"/>
    </row>
    <row r="8" spans="1:31" ht="15" customHeight="1" x14ac:dyDescent="0.25">
      <c r="A8" s="1195" t="s">
        <v>777</v>
      </c>
      <c r="B8" s="1195"/>
      <c r="C8" s="1195"/>
      <c r="D8" s="1195"/>
      <c r="E8" s="1195"/>
      <c r="F8" s="1195"/>
      <c r="G8" s="1195"/>
      <c r="H8" s="1195"/>
    </row>
    <row r="9" spans="1:31" x14ac:dyDescent="0.25">
      <c r="A9" s="776"/>
      <c r="B9" s="904" t="s">
        <v>772</v>
      </c>
      <c r="C9" s="904" t="s">
        <v>772</v>
      </c>
      <c r="D9" s="777"/>
      <c r="E9" s="777"/>
      <c r="F9" s="904" t="s">
        <v>772</v>
      </c>
      <c r="G9" s="904" t="s">
        <v>772</v>
      </c>
    </row>
    <row r="10" spans="1:31" x14ac:dyDescent="0.25">
      <c r="A10" s="778" t="s">
        <v>126</v>
      </c>
      <c r="B10" s="631">
        <v>2025</v>
      </c>
      <c r="C10" s="631">
        <v>2024</v>
      </c>
      <c r="D10" s="635"/>
      <c r="E10" s="456" t="s">
        <v>128</v>
      </c>
      <c r="F10" s="631">
        <v>2025</v>
      </c>
      <c r="G10" s="753">
        <v>2024</v>
      </c>
      <c r="H10" s="309"/>
      <c r="I10" s="309"/>
      <c r="J10" s="309"/>
      <c r="K10" s="309"/>
      <c r="L10" s="309"/>
      <c r="M10" s="309"/>
      <c r="N10" s="309"/>
      <c r="O10" s="309"/>
      <c r="P10" s="309"/>
      <c r="Q10" s="309"/>
      <c r="R10" s="309"/>
      <c r="S10" s="309"/>
      <c r="T10" s="309"/>
      <c r="U10" s="309"/>
      <c r="V10" s="309"/>
      <c r="W10" s="309"/>
      <c r="X10" s="309"/>
      <c r="Y10" s="309"/>
      <c r="Z10" s="309"/>
      <c r="AA10" s="309"/>
      <c r="AB10" s="309"/>
      <c r="AC10" s="309"/>
      <c r="AD10" s="309"/>
      <c r="AE10" s="309"/>
    </row>
    <row r="11" spans="1:31" x14ac:dyDescent="0.25">
      <c r="A11" s="890" t="s">
        <v>500</v>
      </c>
      <c r="B11" s="891">
        <v>114873165</v>
      </c>
      <c r="C11" s="891">
        <v>316716</v>
      </c>
      <c r="D11" s="154"/>
      <c r="E11" s="892" t="s">
        <v>499</v>
      </c>
      <c r="F11" s="893">
        <v>-5244963961</v>
      </c>
      <c r="G11" s="893">
        <v>-4564005276</v>
      </c>
      <c r="H11" s="309"/>
      <c r="I11" s="309"/>
      <c r="J11" s="309"/>
      <c r="K11" s="309"/>
      <c r="L11" s="309"/>
      <c r="M11" s="309"/>
      <c r="N11" s="309"/>
      <c r="O11" s="309"/>
      <c r="P11" s="309"/>
      <c r="Q11" s="309"/>
      <c r="R11" s="309"/>
      <c r="S11" s="309"/>
      <c r="T11" s="309"/>
      <c r="U11" s="309"/>
      <c r="V11" s="309"/>
      <c r="W11" s="309"/>
      <c r="X11" s="309"/>
      <c r="Y11" s="309"/>
      <c r="Z11" s="309"/>
      <c r="AA11" s="309"/>
      <c r="AB11" s="309"/>
      <c r="AC11" s="309"/>
      <c r="AD11" s="309"/>
      <c r="AE11" s="309"/>
    </row>
    <row r="12" spans="1:31" x14ac:dyDescent="0.25">
      <c r="A12" s="890" t="s">
        <v>594</v>
      </c>
      <c r="B12" s="891">
        <v>0</v>
      </c>
      <c r="C12" s="891">
        <v>0</v>
      </c>
      <c r="D12" s="154"/>
      <c r="E12" s="892" t="s">
        <v>501</v>
      </c>
      <c r="F12" s="893">
        <v>-8700291589</v>
      </c>
      <c r="G12" s="893">
        <v>-7720048364</v>
      </c>
      <c r="H12" s="309"/>
      <c r="I12" s="309"/>
      <c r="J12" s="309"/>
      <c r="K12" s="309"/>
      <c r="L12" s="309"/>
      <c r="M12" s="309"/>
      <c r="N12" s="309"/>
      <c r="O12" s="309"/>
      <c r="P12" s="309"/>
      <c r="Q12" s="309"/>
      <c r="R12" s="309"/>
      <c r="S12" s="309"/>
      <c r="T12" s="309"/>
      <c r="U12" s="309"/>
      <c r="V12" s="309"/>
      <c r="W12" s="309"/>
      <c r="X12" s="309"/>
      <c r="Y12" s="309"/>
      <c r="Z12" s="309"/>
      <c r="AA12" s="309"/>
      <c r="AB12" s="309"/>
      <c r="AC12" s="309"/>
      <c r="AD12" s="309"/>
      <c r="AE12" s="309"/>
    </row>
    <row r="13" spans="1:31" x14ac:dyDescent="0.25">
      <c r="A13" s="890" t="s">
        <v>607</v>
      </c>
      <c r="B13" s="891">
        <v>6099251</v>
      </c>
      <c r="C13" s="891">
        <v>43804354</v>
      </c>
      <c r="D13" s="154"/>
      <c r="E13" s="892" t="s">
        <v>502</v>
      </c>
      <c r="F13" s="891">
        <v>-216545564</v>
      </c>
      <c r="G13" s="891">
        <v>-232765677</v>
      </c>
      <c r="H13" s="309"/>
      <c r="I13" s="309"/>
      <c r="J13" s="309"/>
      <c r="K13" s="309"/>
      <c r="L13" s="309"/>
      <c r="M13" s="309"/>
      <c r="N13" s="309"/>
      <c r="O13" s="309"/>
      <c r="P13" s="309"/>
      <c r="Q13" s="309"/>
      <c r="R13" s="309"/>
      <c r="S13" s="309"/>
      <c r="T13" s="309"/>
      <c r="U13" s="309"/>
      <c r="V13" s="309"/>
      <c r="W13" s="309"/>
      <c r="X13" s="309"/>
      <c r="Y13" s="309"/>
      <c r="Z13" s="309"/>
      <c r="AA13" s="309"/>
      <c r="AB13" s="309"/>
      <c r="AC13" s="309"/>
      <c r="AD13" s="309"/>
      <c r="AE13" s="309"/>
    </row>
    <row r="14" spans="1:31" x14ac:dyDescent="0.25">
      <c r="A14" s="779" t="s">
        <v>127</v>
      </c>
      <c r="B14" s="304">
        <v>120972416</v>
      </c>
      <c r="C14" s="304">
        <v>44121070</v>
      </c>
      <c r="D14" s="780"/>
      <c r="E14" s="781" t="s">
        <v>204</v>
      </c>
      <c r="F14" s="304">
        <v>-14161801114</v>
      </c>
      <c r="G14" s="782">
        <v>-12516819317</v>
      </c>
      <c r="H14" s="309"/>
      <c r="I14" s="309"/>
      <c r="J14" s="309"/>
      <c r="K14" s="309"/>
      <c r="L14" s="309"/>
      <c r="M14" s="309"/>
      <c r="N14" s="309"/>
      <c r="O14" s="309"/>
      <c r="P14" s="309"/>
      <c r="Q14" s="309"/>
      <c r="R14" s="309"/>
      <c r="S14" s="309"/>
      <c r="T14" s="309"/>
      <c r="U14" s="309"/>
      <c r="V14" s="309"/>
      <c r="W14" s="309"/>
      <c r="X14" s="309"/>
      <c r="Y14" s="309"/>
      <c r="Z14" s="309"/>
      <c r="AA14" s="309"/>
      <c r="AB14" s="309"/>
      <c r="AC14" s="309"/>
      <c r="AD14" s="309"/>
      <c r="AE14" s="309"/>
    </row>
    <row r="15" spans="1:31" x14ac:dyDescent="0.25">
      <c r="A15" s="643"/>
      <c r="B15" s="643"/>
      <c r="C15" s="309"/>
      <c r="D15" s="309"/>
      <c r="H15" s="309"/>
      <c r="I15" s="309"/>
      <c r="J15" s="309"/>
      <c r="K15" s="309"/>
      <c r="L15" s="309"/>
      <c r="M15" s="309"/>
      <c r="N15" s="309"/>
      <c r="O15" s="309"/>
      <c r="P15" s="309"/>
      <c r="Q15" s="309"/>
      <c r="R15" s="309"/>
      <c r="S15" s="309"/>
      <c r="T15" s="309"/>
      <c r="U15" s="309"/>
      <c r="V15" s="309"/>
      <c r="W15" s="309"/>
      <c r="X15" s="309"/>
      <c r="Y15" s="309"/>
      <c r="Z15" s="309"/>
      <c r="AA15" s="309"/>
      <c r="AB15" s="309"/>
      <c r="AC15" s="309"/>
      <c r="AD15" s="309"/>
      <c r="AE15" s="309"/>
    </row>
    <row r="16" spans="1:31" x14ac:dyDescent="0.25">
      <c r="F16" s="623"/>
      <c r="G16" s="623"/>
    </row>
    <row r="17" spans="1:31" x14ac:dyDescent="0.25">
      <c r="D17" s="309"/>
      <c r="E17" s="309"/>
      <c r="F17" s="309"/>
      <c r="G17" s="309"/>
      <c r="H17" s="309"/>
      <c r="I17" s="309"/>
      <c r="J17" s="309"/>
      <c r="K17" s="309"/>
      <c r="L17" s="309"/>
      <c r="M17" s="309"/>
      <c r="N17" s="309"/>
      <c r="O17" s="309"/>
      <c r="P17" s="309"/>
      <c r="Q17" s="309"/>
      <c r="R17" s="309"/>
      <c r="S17" s="309"/>
      <c r="T17" s="309"/>
      <c r="U17" s="309"/>
      <c r="V17" s="309"/>
      <c r="W17" s="309"/>
      <c r="X17" s="309"/>
      <c r="Y17" s="309"/>
      <c r="Z17" s="309"/>
      <c r="AA17" s="309"/>
      <c r="AB17" s="309"/>
      <c r="AC17" s="309"/>
      <c r="AD17" s="309"/>
      <c r="AE17" s="309"/>
    </row>
    <row r="18" spans="1:31" x14ac:dyDescent="0.25">
      <c r="D18" s="309"/>
      <c r="E18" s="309"/>
      <c r="F18" s="505"/>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c r="AD18" s="309"/>
      <c r="AE18" s="309"/>
    </row>
    <row r="19" spans="1:31" x14ac:dyDescent="0.25">
      <c r="A19" s="99"/>
      <c r="B19" s="99"/>
      <c r="C19" s="99"/>
      <c r="D19" s="309"/>
      <c r="E19" s="309"/>
      <c r="F19" s="309"/>
      <c r="G19" s="309"/>
      <c r="H19" s="309"/>
      <c r="I19" s="309"/>
      <c r="J19" s="309"/>
      <c r="K19" s="309"/>
      <c r="L19" s="309"/>
      <c r="M19" s="309"/>
      <c r="N19" s="309"/>
      <c r="O19" s="309"/>
      <c r="P19" s="309"/>
      <c r="Q19" s="309"/>
      <c r="R19" s="309"/>
      <c r="S19" s="309"/>
      <c r="T19" s="309"/>
      <c r="U19" s="309"/>
      <c r="V19" s="309"/>
      <c r="W19" s="309"/>
      <c r="X19" s="309"/>
      <c r="Y19" s="309"/>
      <c r="Z19" s="309"/>
      <c r="AA19" s="309"/>
      <c r="AB19" s="309"/>
      <c r="AC19" s="309"/>
      <c r="AD19" s="309"/>
      <c r="AE19" s="309"/>
    </row>
    <row r="20" spans="1:31" x14ac:dyDescent="0.25">
      <c r="A20" s="99"/>
      <c r="B20" s="99"/>
      <c r="C20" s="99"/>
      <c r="D20" s="309"/>
      <c r="E20" s="309"/>
      <c r="F20" s="309"/>
      <c r="G20" s="309"/>
      <c r="H20" s="309"/>
      <c r="I20" s="309"/>
      <c r="J20" s="309"/>
      <c r="K20" s="309"/>
      <c r="L20" s="309"/>
      <c r="M20" s="309"/>
      <c r="N20" s="309"/>
      <c r="O20" s="309"/>
      <c r="P20" s="309"/>
      <c r="Q20" s="309"/>
      <c r="R20" s="309"/>
      <c r="S20" s="309"/>
      <c r="T20" s="309"/>
      <c r="U20" s="309"/>
      <c r="V20" s="309"/>
      <c r="W20" s="309"/>
      <c r="X20" s="309"/>
      <c r="Y20" s="309"/>
      <c r="Z20" s="309"/>
      <c r="AA20" s="309"/>
      <c r="AB20" s="309"/>
      <c r="AC20" s="309"/>
      <c r="AD20" s="309"/>
      <c r="AE20" s="309"/>
    </row>
    <row r="21" spans="1:31" x14ac:dyDescent="0.25">
      <c r="D21" s="309"/>
      <c r="E21" s="309"/>
      <c r="F21" s="309"/>
      <c r="G21" s="309"/>
      <c r="H21" s="309"/>
      <c r="I21" s="309"/>
      <c r="J21" s="309"/>
      <c r="K21" s="309"/>
      <c r="L21" s="309"/>
      <c r="M21" s="309"/>
      <c r="N21" s="309"/>
      <c r="O21" s="309"/>
      <c r="P21" s="309"/>
      <c r="Q21" s="309"/>
      <c r="R21" s="309"/>
      <c r="S21" s="309"/>
      <c r="T21" s="309"/>
      <c r="U21" s="309"/>
      <c r="V21" s="309"/>
      <c r="W21" s="309"/>
      <c r="X21" s="309"/>
      <c r="Y21" s="309"/>
      <c r="Z21" s="309"/>
      <c r="AA21" s="309"/>
      <c r="AB21" s="309"/>
      <c r="AC21" s="309"/>
      <c r="AD21" s="309"/>
      <c r="AE21" s="309"/>
    </row>
    <row r="22" spans="1:31" x14ac:dyDescent="0.25">
      <c r="D22" s="309"/>
      <c r="E22" s="309"/>
      <c r="F22" s="309"/>
      <c r="G22" s="309"/>
      <c r="H22" s="309"/>
      <c r="I22" s="309"/>
      <c r="J22" s="309"/>
      <c r="K22" s="309"/>
      <c r="L22" s="309"/>
      <c r="M22" s="309"/>
      <c r="N22" s="309"/>
      <c r="O22" s="309"/>
      <c r="P22" s="309"/>
      <c r="Q22" s="309"/>
      <c r="R22" s="309"/>
      <c r="S22" s="309"/>
      <c r="T22" s="309"/>
      <c r="U22" s="309"/>
      <c r="V22" s="309"/>
      <c r="W22" s="309"/>
      <c r="X22" s="309"/>
      <c r="Y22" s="309"/>
      <c r="Z22" s="309"/>
      <c r="AA22" s="309"/>
      <c r="AB22" s="309"/>
      <c r="AC22" s="309"/>
      <c r="AD22" s="309"/>
      <c r="AE22" s="309"/>
    </row>
    <row r="23" spans="1:31" x14ac:dyDescent="0.25">
      <c r="D23" s="309"/>
      <c r="E23" s="309"/>
      <c r="F23" s="309"/>
      <c r="G23" s="309"/>
      <c r="H23" s="309"/>
      <c r="I23" s="309"/>
      <c r="J23" s="309"/>
      <c r="K23" s="309"/>
      <c r="L23" s="309"/>
      <c r="M23" s="309"/>
      <c r="N23" s="309"/>
      <c r="O23" s="309"/>
      <c r="P23" s="309"/>
      <c r="Q23" s="309"/>
      <c r="R23" s="309"/>
      <c r="S23" s="309"/>
      <c r="T23" s="309"/>
      <c r="U23" s="309"/>
      <c r="V23" s="309"/>
      <c r="W23" s="309"/>
      <c r="X23" s="309"/>
      <c r="Y23" s="309"/>
      <c r="Z23" s="309"/>
      <c r="AA23" s="309"/>
      <c r="AB23" s="309"/>
      <c r="AC23" s="309"/>
      <c r="AD23" s="309"/>
      <c r="AE23" s="309"/>
    </row>
  </sheetData>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showGridLines="0" workbookViewId="0">
      <selection sqref="A1:XFD1"/>
    </sheetView>
  </sheetViews>
  <sheetFormatPr baseColWidth="10" defaultRowHeight="15" x14ac:dyDescent="0.25"/>
  <cols>
    <col min="1" max="1" width="47.140625" style="2" bestFit="1" customWidth="1"/>
    <col min="2" max="3" width="15.7109375" style="2" customWidth="1"/>
    <col min="4" max="4" width="11.42578125" style="2"/>
    <col min="5" max="5" width="12.5703125" style="2" customWidth="1"/>
    <col min="6" max="25" width="11.42578125" style="2"/>
  </cols>
  <sheetData>
    <row r="1" spans="1:28" s="384" customFormat="1" x14ac:dyDescent="0.25">
      <c r="A1" s="353" t="s">
        <v>413</v>
      </c>
      <c r="B1" s="353"/>
      <c r="C1" s="353"/>
      <c r="D1" s="1120"/>
      <c r="E1" s="1121" t="s">
        <v>116</v>
      </c>
      <c r="F1" s="1120"/>
      <c r="G1" s="353"/>
      <c r="H1" s="353"/>
      <c r="I1" s="353"/>
      <c r="J1" s="353"/>
      <c r="K1" s="353"/>
      <c r="L1" s="353"/>
      <c r="M1" s="353"/>
      <c r="N1" s="353"/>
      <c r="O1" s="353"/>
      <c r="P1" s="353"/>
      <c r="Q1" s="353"/>
      <c r="R1" s="353"/>
      <c r="S1" s="353"/>
      <c r="T1" s="353"/>
      <c r="U1" s="353"/>
      <c r="V1" s="353"/>
      <c r="W1" s="353"/>
      <c r="X1" s="353"/>
      <c r="Y1" s="353"/>
    </row>
    <row r="2" spans="1:28" x14ac:dyDescent="0.25">
      <c r="D2" s="1122"/>
      <c r="E2" s="1123">
        <v>43</v>
      </c>
      <c r="F2" s="1123" t="s">
        <v>116</v>
      </c>
    </row>
    <row r="3" spans="1:28" x14ac:dyDescent="0.25">
      <c r="D3" s="1122"/>
      <c r="E3" s="1123"/>
      <c r="F3" s="1122"/>
    </row>
    <row r="4" spans="1:28" x14ac:dyDescent="0.25">
      <c r="D4" s="1122"/>
      <c r="E4" s="1123"/>
      <c r="F4" s="1122"/>
    </row>
    <row r="6" spans="1:28" ht="12" customHeight="1" x14ac:dyDescent="0.25"/>
    <row r="7" spans="1:28" ht="15.75" customHeight="1" x14ac:dyDescent="0.25">
      <c r="A7" s="385" t="s">
        <v>579</v>
      </c>
      <c r="B7" s="375"/>
      <c r="C7" s="375"/>
      <c r="D7" s="375"/>
      <c r="E7" s="375"/>
      <c r="F7" s="9"/>
      <c r="G7" s="12"/>
      <c r="H7" s="10"/>
      <c r="Z7" s="2"/>
      <c r="AA7" s="2"/>
      <c r="AB7" s="2"/>
    </row>
    <row r="8" spans="1:28" ht="15.75" customHeight="1" x14ac:dyDescent="0.25">
      <c r="A8" s="1114"/>
      <c r="B8" s="1114"/>
      <c r="C8" s="1115"/>
      <c r="D8" s="1115"/>
      <c r="E8" s="1115"/>
      <c r="F8" s="9"/>
      <c r="G8" s="12"/>
      <c r="H8" s="10"/>
      <c r="Z8" s="2"/>
      <c r="AA8" s="2"/>
      <c r="AB8" s="2"/>
    </row>
    <row r="9" spans="1:28" ht="81.75" customHeight="1" x14ac:dyDescent="0.25">
      <c r="A9" s="1330" t="s">
        <v>728</v>
      </c>
      <c r="B9" s="1330"/>
      <c r="C9" s="1330"/>
      <c r="D9" s="1330"/>
      <c r="E9" s="1330"/>
      <c r="F9" s="9"/>
      <c r="G9" s="12"/>
      <c r="H9" s="10"/>
      <c r="Z9" s="2"/>
      <c r="AA9" s="2"/>
      <c r="AB9" s="2"/>
    </row>
    <row r="10" spans="1:28" x14ac:dyDescent="0.25">
      <c r="A10" s="1116"/>
      <c r="B10" s="1117" t="s">
        <v>772</v>
      </c>
      <c r="C10" s="1117" t="s">
        <v>772</v>
      </c>
      <c r="D10" s="1118"/>
      <c r="E10" s="1118"/>
      <c r="F10" s="9"/>
      <c r="G10" s="12"/>
      <c r="H10" s="10"/>
      <c r="Z10" s="2"/>
      <c r="AA10" s="2"/>
      <c r="AB10" s="2"/>
    </row>
    <row r="11" spans="1:28" x14ac:dyDescent="0.25">
      <c r="A11" s="1111" t="s">
        <v>129</v>
      </c>
      <c r="B11" s="1119">
        <v>2025</v>
      </c>
      <c r="C11" s="1119">
        <v>2024</v>
      </c>
      <c r="D11" s="1113"/>
      <c r="E11" s="1113"/>
      <c r="F11" s="9"/>
      <c r="G11" s="12"/>
      <c r="H11" s="10"/>
      <c r="Z11" s="2"/>
      <c r="AA11" s="2"/>
      <c r="AB11" s="2"/>
    </row>
    <row r="12" spans="1:28" x14ac:dyDescent="0.25">
      <c r="A12" s="892" t="s">
        <v>634</v>
      </c>
      <c r="B12" s="1107">
        <v>0</v>
      </c>
      <c r="C12" s="1108">
        <v>0</v>
      </c>
      <c r="D12" s="1109"/>
      <c r="E12" s="1109"/>
      <c r="F12" s="9"/>
      <c r="G12" s="12"/>
      <c r="H12" s="10"/>
      <c r="Z12" s="2"/>
      <c r="AA12" s="2"/>
      <c r="AB12" s="2"/>
    </row>
    <row r="13" spans="1:28" x14ac:dyDescent="0.25">
      <c r="A13" s="892" t="s">
        <v>727</v>
      </c>
      <c r="B13" s="1107">
        <v>63500000</v>
      </c>
      <c r="C13" s="1110">
        <v>152800000</v>
      </c>
      <c r="D13" s="1109"/>
      <c r="E13" s="1109"/>
      <c r="F13" s="9"/>
      <c r="G13" s="12"/>
      <c r="H13" s="10"/>
      <c r="Z13" s="2"/>
      <c r="AA13" s="2"/>
      <c r="AB13" s="2"/>
    </row>
    <row r="14" spans="1:28" x14ac:dyDescent="0.25">
      <c r="A14" s="1111" t="s">
        <v>3</v>
      </c>
      <c r="B14" s="1112">
        <v>63500000</v>
      </c>
      <c r="C14" s="1112">
        <v>152800000</v>
      </c>
      <c r="D14" s="1113"/>
      <c r="E14" s="1113"/>
      <c r="F14" s="9"/>
      <c r="G14" s="12"/>
      <c r="H14" s="10"/>
      <c r="Z14" s="2"/>
      <c r="AA14" s="2"/>
      <c r="AB14" s="2"/>
    </row>
    <row r="15" spans="1:28" x14ac:dyDescent="0.25">
      <c r="A15" s="9"/>
      <c r="B15" s="11"/>
      <c r="C15" s="10"/>
      <c r="D15" s="10"/>
      <c r="E15" s="10"/>
      <c r="F15" s="9"/>
      <c r="G15" s="12"/>
      <c r="H15" s="10"/>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6"/>
  <sheetViews>
    <sheetView workbookViewId="0">
      <selection activeCell="F19" sqref="F19"/>
    </sheetView>
  </sheetViews>
  <sheetFormatPr baseColWidth="10" defaultColWidth="11.42578125" defaultRowHeight="12.75" x14ac:dyDescent="0.2"/>
  <cols>
    <col min="1" max="1" width="38" style="72" customWidth="1"/>
    <col min="2" max="2" width="18.42578125" style="72" customWidth="1"/>
    <col min="3" max="3" width="17.7109375" style="72" customWidth="1"/>
    <col min="4" max="22" width="11.42578125" style="72"/>
    <col min="23" max="16384" width="11.42578125" style="19"/>
  </cols>
  <sheetData>
    <row r="1" spans="1:8" x14ac:dyDescent="0.2">
      <c r="A1" s="317" t="s">
        <v>413</v>
      </c>
      <c r="E1" s="72">
        <v>44</v>
      </c>
      <c r="F1" s="112" t="s">
        <v>116</v>
      </c>
    </row>
    <row r="2" spans="1:8" x14ac:dyDescent="0.2">
      <c r="E2" s="112"/>
    </row>
    <row r="3" spans="1:8" x14ac:dyDescent="0.2">
      <c r="E3" s="112"/>
    </row>
    <row r="4" spans="1:8" x14ac:dyDescent="0.2">
      <c r="E4" s="112"/>
    </row>
    <row r="5" spans="1:8" x14ac:dyDescent="0.2">
      <c r="E5" s="112"/>
    </row>
    <row r="7" spans="1:8" ht="14.25" x14ac:dyDescent="0.2">
      <c r="A7" s="385" t="s">
        <v>258</v>
      </c>
      <c r="B7" s="119"/>
      <c r="C7" s="119"/>
      <c r="D7" s="119"/>
      <c r="E7" s="119"/>
      <c r="F7" s="378"/>
      <c r="G7" s="379"/>
      <c r="H7" s="380"/>
    </row>
    <row r="8" spans="1:8" ht="20.25" customHeight="1" x14ac:dyDescent="0.2">
      <c r="A8" s="1196" t="s">
        <v>783</v>
      </c>
      <c r="B8" s="1196"/>
      <c r="C8" s="380"/>
      <c r="D8" s="380"/>
      <c r="E8" s="380"/>
      <c r="F8" s="378"/>
      <c r="G8" s="379"/>
      <c r="H8" s="380"/>
    </row>
    <row r="9" spans="1:8" x14ac:dyDescent="0.2">
      <c r="A9" s="371"/>
      <c r="B9" s="1197"/>
      <c r="C9" s="1197"/>
      <c r="D9" s="380"/>
      <c r="E9" s="380"/>
      <c r="F9" s="378"/>
      <c r="G9" s="379"/>
      <c r="H9" s="380"/>
    </row>
    <row r="10" spans="1:8" ht="0.75" customHeight="1" x14ac:dyDescent="0.2">
      <c r="A10" s="378"/>
      <c r="D10" s="380"/>
      <c r="E10" s="380"/>
      <c r="F10" s="378"/>
      <c r="G10" s="379"/>
      <c r="H10" s="380"/>
    </row>
    <row r="11" spans="1:8" x14ac:dyDescent="0.2">
      <c r="A11" s="268" t="s">
        <v>130</v>
      </c>
      <c r="B11" s="114">
        <v>2025</v>
      </c>
      <c r="C11" s="114">
        <v>2024</v>
      </c>
      <c r="D11" s="387"/>
      <c r="E11" s="387"/>
      <c r="F11" s="378"/>
      <c r="G11" s="379"/>
      <c r="H11" s="380"/>
    </row>
    <row r="12" spans="1:8" x14ac:dyDescent="0.2">
      <c r="A12" s="378"/>
      <c r="B12" s="378"/>
      <c r="C12" s="378"/>
      <c r="D12" s="380"/>
      <c r="E12" s="380"/>
      <c r="F12" s="378"/>
      <c r="G12" s="379"/>
      <c r="H12" s="380"/>
    </row>
    <row r="13" spans="1:8" x14ac:dyDescent="0.2">
      <c r="A13" s="378"/>
      <c r="B13" s="378"/>
      <c r="C13" s="378"/>
      <c r="D13" s="380"/>
      <c r="E13" s="380"/>
      <c r="F13" s="378"/>
      <c r="G13" s="379"/>
      <c r="H13" s="380"/>
    </row>
    <row r="14" spans="1:8" x14ac:dyDescent="0.2">
      <c r="A14" s="378"/>
      <c r="B14" s="378"/>
      <c r="C14" s="378"/>
      <c r="D14" s="380"/>
      <c r="E14" s="380"/>
      <c r="F14" s="378"/>
      <c r="G14" s="379"/>
      <c r="H14" s="380"/>
    </row>
    <row r="15" spans="1:8" x14ac:dyDescent="0.2">
      <c r="A15" s="268" t="s">
        <v>3</v>
      </c>
      <c r="B15" s="388">
        <v>0</v>
      </c>
      <c r="C15" s="388">
        <v>0</v>
      </c>
      <c r="D15" s="387"/>
      <c r="E15" s="387"/>
      <c r="F15" s="378"/>
      <c r="G15" s="379"/>
      <c r="H15" s="380"/>
    </row>
    <row r="16" spans="1:8" x14ac:dyDescent="0.2">
      <c r="A16" s="378"/>
      <c r="B16" s="381"/>
      <c r="C16" s="380"/>
      <c r="D16" s="380"/>
      <c r="E16" s="380"/>
      <c r="F16" s="378"/>
      <c r="G16" s="379"/>
      <c r="H16" s="380"/>
    </row>
  </sheetData>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showGridLines="0" zoomScaleNormal="100" workbookViewId="0">
      <selection activeCell="G11" sqref="G11"/>
    </sheetView>
  </sheetViews>
  <sheetFormatPr baseColWidth="10" defaultColWidth="11.42578125" defaultRowHeight="12.75" x14ac:dyDescent="0.2"/>
  <cols>
    <col min="1" max="1" width="35.7109375" style="72" customWidth="1"/>
    <col min="2" max="3" width="15.7109375" style="72" customWidth="1"/>
    <col min="4" max="4" width="5.42578125" style="72" customWidth="1"/>
    <col min="5" max="5" width="3.28515625" style="72" customWidth="1"/>
    <col min="6" max="26" width="11.42578125" style="72"/>
    <col min="27" max="16384" width="11.42578125" style="19"/>
  </cols>
  <sheetData>
    <row r="1" spans="1:7" x14ac:dyDescent="0.2">
      <c r="A1" s="317" t="s">
        <v>413</v>
      </c>
      <c r="D1" s="72">
        <v>45</v>
      </c>
      <c r="E1" s="112" t="s">
        <v>116</v>
      </c>
    </row>
    <row r="5" spans="1:7" x14ac:dyDescent="0.2">
      <c r="D5" s="378"/>
      <c r="E5" s="379"/>
    </row>
    <row r="6" spans="1:7" x14ac:dyDescent="0.2">
      <c r="D6" s="378"/>
      <c r="E6" s="379"/>
    </row>
    <row r="7" spans="1:7" x14ac:dyDescent="0.2">
      <c r="A7" s="1181" t="s">
        <v>259</v>
      </c>
      <c r="B7" s="1182"/>
      <c r="C7" s="568"/>
      <c r="D7" s="378"/>
      <c r="E7" s="379"/>
      <c r="F7" s="378"/>
      <c r="G7" s="379"/>
    </row>
    <row r="8" spans="1:7" ht="67.5" customHeight="1" x14ac:dyDescent="0.2">
      <c r="A8" s="1331" t="s">
        <v>785</v>
      </c>
      <c r="B8" s="1332"/>
      <c r="C8" s="1333"/>
      <c r="D8" s="378"/>
      <c r="E8" s="379"/>
      <c r="F8" s="378"/>
      <c r="G8" s="379"/>
    </row>
    <row r="9" spans="1:7" x14ac:dyDescent="0.2">
      <c r="A9" s="783"/>
      <c r="B9" s="894" t="s">
        <v>772</v>
      </c>
      <c r="C9" s="894" t="s">
        <v>772</v>
      </c>
      <c r="D9" s="378"/>
      <c r="E9" s="379"/>
      <c r="F9" s="378"/>
      <c r="G9" s="379"/>
    </row>
    <row r="10" spans="1:7" x14ac:dyDescent="0.2">
      <c r="A10" s="759"/>
      <c r="B10" s="631">
        <v>2025</v>
      </c>
      <c r="C10" s="760">
        <v>2024</v>
      </c>
      <c r="D10" s="378"/>
      <c r="E10" s="379"/>
      <c r="F10" s="378"/>
      <c r="G10" s="379"/>
    </row>
    <row r="11" spans="1:7" x14ac:dyDescent="0.2">
      <c r="A11" s="1006" t="s">
        <v>578</v>
      </c>
      <c r="B11" s="1001">
        <v>-531055593</v>
      </c>
      <c r="C11" s="1001">
        <v>-237174741</v>
      </c>
      <c r="D11" s="378"/>
      <c r="E11" s="379"/>
      <c r="F11" s="379"/>
      <c r="G11" s="379"/>
    </row>
    <row r="12" spans="1:7" x14ac:dyDescent="0.2">
      <c r="A12" s="1006" t="s">
        <v>703</v>
      </c>
      <c r="B12" s="1001">
        <v>3273755.5</v>
      </c>
      <c r="C12" s="1001">
        <v>9063240.5999999996</v>
      </c>
      <c r="D12" s="378"/>
      <c r="E12" s="379"/>
      <c r="F12" s="378"/>
      <c r="G12" s="379"/>
    </row>
    <row r="13" spans="1:7" x14ac:dyDescent="0.2">
      <c r="A13" s="269" t="s">
        <v>3</v>
      </c>
      <c r="B13" s="279">
        <v>-527781837.5</v>
      </c>
      <c r="C13" s="382">
        <v>-228111500.40000001</v>
      </c>
      <c r="D13" s="380"/>
      <c r="E13" s="380"/>
      <c r="F13" s="378"/>
      <c r="G13" s="379"/>
    </row>
    <row r="14" spans="1:7" x14ac:dyDescent="0.2">
      <c r="A14" s="378"/>
      <c r="B14" s="381"/>
      <c r="C14" s="380"/>
      <c r="D14" s="380"/>
      <c r="E14" s="380"/>
      <c r="F14" s="378"/>
      <c r="G14" s="379"/>
    </row>
    <row r="15" spans="1:7" x14ac:dyDescent="0.2">
      <c r="A15" s="72" t="s">
        <v>702</v>
      </c>
    </row>
    <row r="18" spans="5:6" x14ac:dyDescent="0.2">
      <c r="E18" s="378"/>
      <c r="F18" s="379"/>
    </row>
    <row r="19" spans="5:6" x14ac:dyDescent="0.2">
      <c r="E19" s="378"/>
      <c r="F19" s="379"/>
    </row>
    <row r="20" spans="5:6" x14ac:dyDescent="0.2">
      <c r="E20" s="378"/>
      <c r="F20" s="379"/>
    </row>
    <row r="21" spans="5:6" x14ac:dyDescent="0.2">
      <c r="E21" s="378"/>
      <c r="F21" s="379"/>
    </row>
    <row r="22" spans="5:6" x14ac:dyDescent="0.2">
      <c r="E22" s="378"/>
      <c r="F22" s="379"/>
    </row>
    <row r="23" spans="5:6" x14ac:dyDescent="0.2">
      <c r="E23" s="378"/>
      <c r="F23" s="379"/>
    </row>
    <row r="24" spans="5:6" x14ac:dyDescent="0.2">
      <c r="E24" s="378"/>
      <c r="F24" s="379"/>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G14" sqref="G14"/>
    </sheetView>
  </sheetViews>
  <sheetFormatPr baseColWidth="10" defaultColWidth="11.42578125" defaultRowHeight="12.75" x14ac:dyDescent="0.2"/>
  <cols>
    <col min="1" max="1" width="27.140625" style="72" customWidth="1"/>
    <col min="2" max="2" width="18.42578125" style="72" customWidth="1"/>
    <col min="3" max="3" width="17.85546875" style="72" customWidth="1"/>
    <col min="4" max="22" width="11.42578125" style="72"/>
    <col min="23" max="16384" width="11.42578125" style="19"/>
  </cols>
  <sheetData>
    <row r="1" spans="1:22" x14ac:dyDescent="0.2">
      <c r="A1" s="317" t="s">
        <v>413</v>
      </c>
      <c r="E1" s="72">
        <v>46</v>
      </c>
      <c r="F1" s="112" t="s">
        <v>116</v>
      </c>
    </row>
    <row r="2" spans="1:22" x14ac:dyDescent="0.2">
      <c r="A2" s="317"/>
      <c r="E2" s="112"/>
    </row>
    <row r="3" spans="1:22" x14ac:dyDescent="0.2">
      <c r="A3" s="317"/>
      <c r="E3" s="112"/>
    </row>
    <row r="8" spans="1:22" s="99" customFormat="1" ht="15" x14ac:dyDescent="0.25">
      <c r="A8" s="172" t="s">
        <v>638</v>
      </c>
      <c r="B8" s="498"/>
      <c r="C8" s="498"/>
      <c r="D8" s="498"/>
      <c r="E8" s="499"/>
      <c r="F8" s="500"/>
      <c r="G8" s="352"/>
      <c r="H8" s="351"/>
      <c r="I8" s="315"/>
      <c r="J8" s="315"/>
      <c r="K8" s="315"/>
      <c r="L8" s="315"/>
      <c r="M8" s="315"/>
      <c r="N8" s="315"/>
      <c r="O8" s="315"/>
      <c r="P8" s="315"/>
      <c r="Q8" s="315"/>
      <c r="R8" s="315"/>
      <c r="S8" s="315"/>
      <c r="T8" s="315"/>
      <c r="U8" s="315"/>
      <c r="V8" s="315"/>
    </row>
    <row r="9" spans="1:22" x14ac:dyDescent="0.2">
      <c r="A9" s="910" t="s">
        <v>786</v>
      </c>
      <c r="B9" s="911"/>
      <c r="C9" s="380"/>
      <c r="D9" s="380"/>
      <c r="E9" s="389"/>
      <c r="F9" s="378"/>
      <c r="G9" s="379"/>
      <c r="H9" s="380"/>
    </row>
    <row r="10" spans="1:22" x14ac:dyDescent="0.2">
      <c r="A10" s="376"/>
      <c r="D10" s="380"/>
      <c r="E10" s="389"/>
      <c r="F10" s="378"/>
      <c r="G10" s="379"/>
      <c r="H10" s="380"/>
    </row>
    <row r="11" spans="1:22" x14ac:dyDescent="0.2">
      <c r="A11" s="260"/>
      <c r="B11" s="114">
        <v>2025</v>
      </c>
      <c r="C11" s="114">
        <v>2024</v>
      </c>
      <c r="D11" s="386"/>
      <c r="E11" s="390"/>
      <c r="F11" s="378"/>
      <c r="G11" s="379"/>
      <c r="H11" s="380"/>
    </row>
    <row r="12" spans="1:22" x14ac:dyDescent="0.2">
      <c r="A12" s="377" t="s">
        <v>383</v>
      </c>
      <c r="D12" s="380"/>
      <c r="E12" s="389"/>
      <c r="F12" s="378"/>
      <c r="G12" s="379"/>
      <c r="H12" s="380"/>
    </row>
    <row r="13" spans="1:22" x14ac:dyDescent="0.2">
      <c r="A13" s="376"/>
      <c r="B13" s="636"/>
      <c r="C13" s="636"/>
      <c r="D13" s="380"/>
      <c r="E13" s="389"/>
      <c r="F13" s="378"/>
      <c r="G13" s="379"/>
      <c r="H13" s="380"/>
    </row>
    <row r="14" spans="1:22" x14ac:dyDescent="0.2">
      <c r="A14" s="376"/>
      <c r="B14" s="381"/>
      <c r="C14" s="378"/>
      <c r="D14" s="380"/>
      <c r="E14" s="389"/>
      <c r="F14" s="378"/>
      <c r="G14" s="379"/>
      <c r="H14" s="380"/>
    </row>
    <row r="15" spans="1:22" x14ac:dyDescent="0.2">
      <c r="A15" s="391" t="s">
        <v>3</v>
      </c>
      <c r="B15" s="392">
        <v>0</v>
      </c>
      <c r="C15" s="279">
        <v>0</v>
      </c>
      <c r="D15" s="393"/>
      <c r="E15" s="394"/>
      <c r="F15" s="378"/>
      <c r="G15" s="379"/>
      <c r="H15" s="380"/>
    </row>
    <row r="16" spans="1:22" x14ac:dyDescent="0.2">
      <c r="A16" s="378"/>
      <c r="B16" s="381"/>
      <c r="C16" s="380"/>
      <c r="D16" s="380"/>
      <c r="E16" s="380"/>
      <c r="F16" s="378"/>
      <c r="G16" s="379"/>
      <c r="H16" s="380"/>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7"/>
  <sheetViews>
    <sheetView workbookViewId="0">
      <selection activeCell="E12" sqref="E12"/>
    </sheetView>
  </sheetViews>
  <sheetFormatPr baseColWidth="10" defaultColWidth="11.42578125" defaultRowHeight="12.75" x14ac:dyDescent="0.2"/>
  <cols>
    <col min="1" max="1" width="51.28515625" style="72" customWidth="1"/>
    <col min="2" max="2" width="11.7109375" style="72" bestFit="1" customWidth="1"/>
    <col min="3" max="3" width="13.140625" style="72" bestFit="1" customWidth="1"/>
    <col min="4" max="22" width="11.42578125" style="72"/>
    <col min="23" max="16384" width="11.42578125" style="19"/>
  </cols>
  <sheetData>
    <row r="1" spans="1:22" s="32" customFormat="1" x14ac:dyDescent="0.2">
      <c r="A1" s="317" t="s">
        <v>413</v>
      </c>
      <c r="B1" s="317"/>
      <c r="C1" s="317"/>
      <c r="D1" s="317"/>
      <c r="E1" s="366" t="s">
        <v>116</v>
      </c>
      <c r="F1" s="317"/>
      <c r="G1" s="317"/>
      <c r="H1" s="317"/>
      <c r="I1" s="317"/>
      <c r="J1" s="317"/>
      <c r="K1" s="317"/>
      <c r="L1" s="317"/>
      <c r="M1" s="317"/>
      <c r="N1" s="317"/>
      <c r="O1" s="317"/>
      <c r="P1" s="317"/>
      <c r="Q1" s="317"/>
      <c r="R1" s="317"/>
      <c r="S1" s="317"/>
      <c r="T1" s="317"/>
      <c r="U1" s="317"/>
      <c r="V1" s="317"/>
    </row>
    <row r="2" spans="1:22" x14ac:dyDescent="0.2">
      <c r="C2" s="72">
        <v>47</v>
      </c>
    </row>
    <row r="6" spans="1:22" x14ac:dyDescent="0.2">
      <c r="D6" s="21"/>
      <c r="E6" s="21"/>
    </row>
    <row r="7" spans="1:22" x14ac:dyDescent="0.2">
      <c r="D7" s="21"/>
      <c r="E7" s="21"/>
    </row>
    <row r="8" spans="1:22" ht="26.25" customHeight="1" x14ac:dyDescent="0.2">
      <c r="A8" s="385" t="s">
        <v>260</v>
      </c>
      <c r="B8" s="119"/>
      <c r="C8" s="119"/>
      <c r="D8" s="130"/>
      <c r="E8" s="130"/>
      <c r="F8" s="378"/>
      <c r="G8" s="379"/>
      <c r="H8" s="380"/>
    </row>
    <row r="9" spans="1:22" x14ac:dyDescent="0.2">
      <c r="A9" s="1198" t="s">
        <v>783</v>
      </c>
      <c r="B9" s="1196"/>
      <c r="C9" s="380"/>
      <c r="D9" s="396"/>
      <c r="E9" s="396"/>
      <c r="F9" s="378"/>
      <c r="G9" s="379"/>
      <c r="H9" s="380"/>
    </row>
    <row r="10" spans="1:22" x14ac:dyDescent="0.2">
      <c r="A10" s="378"/>
      <c r="D10" s="396"/>
      <c r="E10" s="396"/>
      <c r="F10" s="378"/>
      <c r="G10" s="379"/>
      <c r="H10" s="380"/>
    </row>
    <row r="11" spans="1:22" ht="25.5" x14ac:dyDescent="0.2">
      <c r="A11" s="397" t="s">
        <v>66</v>
      </c>
      <c r="B11" s="114">
        <v>2025</v>
      </c>
      <c r="C11" s="114">
        <v>2024</v>
      </c>
      <c r="D11" s="380"/>
      <c r="E11" s="380"/>
      <c r="F11" s="378"/>
      <c r="G11" s="379"/>
      <c r="H11" s="380"/>
    </row>
    <row r="12" spans="1:22" x14ac:dyDescent="0.2">
      <c r="D12" s="380"/>
      <c r="E12" s="380"/>
      <c r="F12" s="378"/>
      <c r="G12" s="379"/>
      <c r="H12" s="380"/>
    </row>
    <row r="13" spans="1:22" x14ac:dyDescent="0.2">
      <c r="A13" s="378" t="s">
        <v>573</v>
      </c>
      <c r="B13" s="943">
        <v>32737555</v>
      </c>
      <c r="C13" s="943">
        <v>90632406</v>
      </c>
      <c r="D13" s="380"/>
      <c r="E13" s="380"/>
      <c r="F13" s="378"/>
      <c r="G13" s="379"/>
      <c r="H13" s="380"/>
    </row>
    <row r="14" spans="1:22" x14ac:dyDescent="0.2">
      <c r="A14" s="378" t="s">
        <v>55</v>
      </c>
      <c r="B14" s="378"/>
      <c r="C14" s="378"/>
      <c r="D14" s="380"/>
      <c r="E14" s="380"/>
      <c r="F14" s="378"/>
      <c r="G14" s="379"/>
      <c r="H14" s="380"/>
    </row>
    <row r="15" spans="1:22" x14ac:dyDescent="0.2">
      <c r="A15" s="395" t="s">
        <v>261</v>
      </c>
      <c r="B15" s="943">
        <v>-3273755.5</v>
      </c>
      <c r="C15" s="943">
        <v>-9063240.5999999996</v>
      </c>
      <c r="D15" s="380"/>
      <c r="E15" s="380"/>
      <c r="F15" s="378"/>
      <c r="G15" s="379"/>
      <c r="H15" s="380"/>
    </row>
    <row r="16" spans="1:22" x14ac:dyDescent="0.2">
      <c r="A16" s="267" t="s">
        <v>3</v>
      </c>
      <c r="B16" s="388">
        <v>29463799.5</v>
      </c>
      <c r="C16" s="388">
        <v>81569165.400000006</v>
      </c>
      <c r="D16" s="380"/>
      <c r="E16" s="380"/>
      <c r="F16" s="378"/>
      <c r="G16" s="379"/>
      <c r="H16" s="380"/>
    </row>
    <row r="17" spans="1:8" x14ac:dyDescent="0.2">
      <c r="A17" s="378"/>
      <c r="B17" s="381"/>
      <c r="C17" s="380"/>
      <c r="D17" s="380"/>
      <c r="E17" s="380"/>
      <c r="F17" s="378"/>
      <c r="G17" s="379"/>
      <c r="H17" s="380"/>
    </row>
  </sheetData>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8"/>
  <sheetViews>
    <sheetView workbookViewId="0">
      <selection activeCell="E13" sqref="E13"/>
    </sheetView>
  </sheetViews>
  <sheetFormatPr baseColWidth="10" defaultColWidth="11.42578125" defaultRowHeight="12.75" x14ac:dyDescent="0.2"/>
  <cols>
    <col min="1" max="1" width="66.42578125" style="72" bestFit="1" customWidth="1"/>
    <col min="2" max="3" width="14.5703125" style="72" bestFit="1" customWidth="1"/>
    <col min="4" max="4" width="13.7109375" style="72" customWidth="1"/>
    <col min="5" max="5" width="12.85546875" style="72" customWidth="1"/>
    <col min="6" max="6" width="11.42578125" style="72"/>
    <col min="7" max="7" width="17.28515625" style="72" customWidth="1"/>
    <col min="8" max="13" width="11.42578125" style="72"/>
    <col min="14" max="16384" width="11.42578125" style="19"/>
  </cols>
  <sheetData>
    <row r="1" spans="1:13" s="32" customFormat="1" x14ac:dyDescent="0.2">
      <c r="A1" s="317" t="s">
        <v>413</v>
      </c>
      <c r="B1" s="317"/>
      <c r="C1" s="317"/>
      <c r="D1" s="317"/>
      <c r="E1" s="317"/>
      <c r="F1" s="317"/>
      <c r="G1" s="317"/>
      <c r="H1" s="317"/>
      <c r="I1" s="317"/>
      <c r="J1" s="317"/>
      <c r="K1" s="317"/>
      <c r="L1" s="317"/>
      <c r="M1" s="317"/>
    </row>
    <row r="2" spans="1:13" x14ac:dyDescent="0.2">
      <c r="C2" s="126"/>
    </row>
    <row r="3" spans="1:13" x14ac:dyDescent="0.2">
      <c r="C3" s="72">
        <v>48</v>
      </c>
    </row>
    <row r="7" spans="1:13" s="21" customFormat="1" ht="21" customHeight="1" x14ac:dyDescent="0.2">
      <c r="A7" s="400" t="s">
        <v>262</v>
      </c>
      <c r="B7" s="401"/>
      <c r="C7" s="402"/>
      <c r="D7" s="169"/>
      <c r="E7" s="169"/>
      <c r="F7" s="169"/>
      <c r="G7" s="169"/>
      <c r="H7" s="169"/>
    </row>
    <row r="8" spans="1:13" ht="27" customHeight="1" x14ac:dyDescent="0.2">
      <c r="A8" s="403" t="s">
        <v>777</v>
      </c>
      <c r="B8" s="398"/>
      <c r="C8" s="404"/>
      <c r="D8" s="398"/>
      <c r="E8" s="398"/>
      <c r="F8" s="398"/>
      <c r="G8" s="398"/>
      <c r="H8" s="398"/>
    </row>
    <row r="9" spans="1:13" ht="15" customHeight="1" x14ac:dyDescent="0.2">
      <c r="A9" s="656"/>
      <c r="B9" s="899" t="s">
        <v>772</v>
      </c>
      <c r="C9" s="899" t="s">
        <v>772</v>
      </c>
    </row>
    <row r="10" spans="1:13" ht="15" customHeight="1" x14ac:dyDescent="0.2">
      <c r="A10" s="405"/>
      <c r="B10" s="114">
        <v>2025</v>
      </c>
      <c r="C10" s="336">
        <v>2024</v>
      </c>
    </row>
    <row r="11" spans="1:13" s="72" customFormat="1" ht="15" customHeight="1" x14ac:dyDescent="0.2">
      <c r="A11" s="895" t="s">
        <v>385</v>
      </c>
      <c r="B11" s="896">
        <v>103406</v>
      </c>
      <c r="C11" s="896">
        <v>103406</v>
      </c>
      <c r="D11" s="644"/>
      <c r="E11" s="399"/>
      <c r="F11" s="399"/>
      <c r="G11" s="399"/>
      <c r="H11" s="399"/>
    </row>
    <row r="12" spans="1:13" s="72" customFormat="1" ht="15" customHeight="1" x14ac:dyDescent="0.2">
      <c r="A12" s="895" t="s">
        <v>506</v>
      </c>
      <c r="B12" s="896">
        <v>63406</v>
      </c>
      <c r="C12" s="896">
        <v>63406</v>
      </c>
      <c r="D12" s="399"/>
      <c r="E12" s="399"/>
      <c r="F12" s="399"/>
      <c r="G12" s="399"/>
      <c r="H12" s="399"/>
    </row>
    <row r="13" spans="1:13" s="72" customFormat="1" ht="15" customHeight="1" x14ac:dyDescent="0.2">
      <c r="A13" s="895" t="s">
        <v>732</v>
      </c>
      <c r="B13" s="896">
        <v>40000</v>
      </c>
      <c r="C13" s="896">
        <v>40000</v>
      </c>
      <c r="D13" s="399"/>
      <c r="E13" s="399"/>
      <c r="F13" s="399"/>
      <c r="G13" s="399"/>
      <c r="H13" s="399"/>
    </row>
    <row r="14" spans="1:13" ht="15" customHeight="1" x14ac:dyDescent="0.2">
      <c r="A14" s="897" t="s">
        <v>384</v>
      </c>
      <c r="B14" s="898">
        <v>4658098019</v>
      </c>
      <c r="C14" s="898">
        <v>4478351932</v>
      </c>
      <c r="D14" s="330"/>
    </row>
    <row r="15" spans="1:13" ht="15" customHeight="1" x14ac:dyDescent="0.2">
      <c r="A15" s="407" t="s">
        <v>386</v>
      </c>
      <c r="B15" s="408">
        <v>45046.689930951783</v>
      </c>
      <c r="C15" s="408">
        <v>43308.434056050908</v>
      </c>
      <c r="D15" s="399"/>
      <c r="E15" s="399"/>
      <c r="F15" s="399"/>
      <c r="G15" s="399"/>
      <c r="H15" s="399"/>
    </row>
    <row r="16" spans="1:13" ht="15" customHeight="1" x14ac:dyDescent="0.2"/>
    <row r="17" spans="1:8" ht="15" customHeight="1" x14ac:dyDescent="0.2">
      <c r="A17" s="399"/>
      <c r="B17" s="399"/>
      <c r="C17" s="399"/>
      <c r="D17" s="399"/>
      <c r="E17" s="399"/>
      <c r="F17" s="399"/>
      <c r="G17" s="399"/>
      <c r="H17" s="399"/>
    </row>
    <row r="18" spans="1:8"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zoomScaleNormal="100" workbookViewId="0">
      <selection activeCell="F13" sqref="F13"/>
    </sheetView>
  </sheetViews>
  <sheetFormatPr baseColWidth="10" defaultColWidth="11.42578125" defaultRowHeight="12.75" x14ac:dyDescent="0.2"/>
  <cols>
    <col min="1" max="1" width="24.42578125" style="72" customWidth="1"/>
    <col min="2" max="2" width="26.85546875" style="72" customWidth="1"/>
    <col min="3" max="3" width="24.42578125" style="72" customWidth="1"/>
    <col min="4" max="4" width="27.140625" style="72" customWidth="1"/>
    <col min="5" max="5" width="24.42578125" style="72" customWidth="1"/>
    <col min="6" max="6" width="12.85546875" style="72" customWidth="1"/>
    <col min="7" max="7" width="11.42578125" style="72"/>
    <col min="8" max="8" width="17.28515625" style="72" customWidth="1"/>
    <col min="9" max="14" width="11.42578125" style="72"/>
    <col min="15" max="16384" width="11.42578125" style="19"/>
  </cols>
  <sheetData>
    <row r="1" spans="1:14" x14ac:dyDescent="0.2">
      <c r="A1" s="317" t="s">
        <v>413</v>
      </c>
      <c r="E1" s="591">
        <v>49</v>
      </c>
      <c r="F1" s="112" t="s">
        <v>293</v>
      </c>
    </row>
    <row r="2" spans="1:14" x14ac:dyDescent="0.2">
      <c r="C2" s="126"/>
    </row>
    <row r="7" spans="1:14" x14ac:dyDescent="0.2">
      <c r="A7" s="1334" t="s">
        <v>292</v>
      </c>
      <c r="B7" s="1334"/>
      <c r="C7" s="1334"/>
      <c r="D7" s="1334"/>
      <c r="E7" s="1334"/>
      <c r="F7" s="62"/>
      <c r="G7" s="62"/>
      <c r="H7" s="62"/>
      <c r="I7" s="62"/>
      <c r="J7" s="19"/>
      <c r="K7" s="19"/>
      <c r="L7" s="19"/>
      <c r="M7" s="19"/>
      <c r="N7" s="19"/>
    </row>
    <row r="8" spans="1:14" x14ac:dyDescent="0.2">
      <c r="A8" s="409"/>
      <c r="B8" s="409"/>
      <c r="C8" s="409"/>
      <c r="D8" s="409"/>
      <c r="E8" s="409"/>
      <c r="F8" s="62"/>
      <c r="G8" s="62"/>
      <c r="H8" s="62"/>
      <c r="I8" s="62"/>
      <c r="J8" s="19"/>
      <c r="K8" s="19"/>
      <c r="L8" s="19"/>
      <c r="M8" s="19"/>
      <c r="N8" s="19"/>
    </row>
    <row r="9" spans="1:14" ht="29.25" customHeight="1" x14ac:dyDescent="0.2">
      <c r="A9" s="1335" t="s">
        <v>787</v>
      </c>
      <c r="B9" s="1336"/>
      <c r="C9" s="1336"/>
      <c r="D9" s="1336"/>
      <c r="E9" s="1337"/>
    </row>
    <row r="10" spans="1:14" s="70" customFormat="1" x14ac:dyDescent="0.2">
      <c r="A10" s="406"/>
      <c r="B10" s="127"/>
      <c r="C10" s="127"/>
      <c r="D10" s="127"/>
      <c r="E10" s="784"/>
      <c r="F10" s="127"/>
      <c r="G10" s="127"/>
      <c r="H10" s="127"/>
      <c r="I10" s="127"/>
      <c r="J10" s="127"/>
      <c r="K10" s="127"/>
      <c r="L10" s="127"/>
      <c r="M10" s="127"/>
      <c r="N10" s="127"/>
    </row>
    <row r="11" spans="1:14" s="70" customFormat="1" ht="9" customHeight="1" x14ac:dyDescent="0.2">
      <c r="A11" s="406"/>
      <c r="B11" s="127"/>
      <c r="C11" s="127"/>
      <c r="D11" s="127"/>
      <c r="E11" s="784"/>
      <c r="F11" s="127"/>
      <c r="G11" s="127"/>
      <c r="H11" s="127"/>
      <c r="I11" s="127"/>
      <c r="J11" s="127"/>
      <c r="K11" s="127"/>
      <c r="L11" s="127"/>
      <c r="M11" s="127"/>
      <c r="N11" s="127"/>
    </row>
    <row r="12" spans="1:14" s="70" customFormat="1" x14ac:dyDescent="0.2">
      <c r="A12" s="733" t="s">
        <v>758</v>
      </c>
      <c r="B12" s="25"/>
      <c r="C12" s="25"/>
      <c r="D12" s="25"/>
      <c r="E12" s="730"/>
      <c r="F12" s="25"/>
      <c r="G12" s="25"/>
      <c r="H12" s="127"/>
      <c r="I12" s="127"/>
      <c r="J12" s="127"/>
      <c r="K12" s="127"/>
      <c r="L12" s="127"/>
      <c r="M12" s="127"/>
      <c r="N12" s="127"/>
    </row>
    <row r="13" spans="1:14" s="70" customFormat="1" ht="29.25" customHeight="1" x14ac:dyDescent="0.2">
      <c r="A13" s="421" t="s">
        <v>134</v>
      </c>
      <c r="B13" s="421" t="s">
        <v>135</v>
      </c>
      <c r="C13" s="421" t="s">
        <v>99</v>
      </c>
      <c r="D13" s="421" t="s">
        <v>136</v>
      </c>
      <c r="E13" s="421" t="s">
        <v>137</v>
      </c>
      <c r="F13" s="127"/>
      <c r="G13" s="127"/>
      <c r="H13" s="127"/>
      <c r="I13" s="127"/>
      <c r="J13" s="127"/>
      <c r="K13" s="127"/>
      <c r="L13" s="127"/>
      <c r="M13" s="127"/>
      <c r="N13" s="127"/>
    </row>
    <row r="14" spans="1:14" s="70" customFormat="1" ht="22.5" customHeight="1" x14ac:dyDescent="0.2">
      <c r="A14" s="424" t="s">
        <v>580</v>
      </c>
      <c r="B14" s="425" t="s">
        <v>581</v>
      </c>
      <c r="C14" s="422" t="s">
        <v>582</v>
      </c>
      <c r="D14" s="619" t="s">
        <v>751</v>
      </c>
      <c r="E14" s="422" t="s">
        <v>583</v>
      </c>
      <c r="F14" s="127"/>
      <c r="G14" s="127"/>
      <c r="H14" s="127"/>
      <c r="I14" s="127"/>
      <c r="J14" s="127"/>
      <c r="K14" s="127"/>
      <c r="L14" s="127"/>
      <c r="M14" s="127"/>
      <c r="N14" s="127"/>
    </row>
    <row r="15" spans="1:14" s="70" customFormat="1" ht="22.5" customHeight="1" x14ac:dyDescent="0.2">
      <c r="A15" s="423" t="s">
        <v>584</v>
      </c>
      <c r="B15" s="508" t="s">
        <v>593</v>
      </c>
      <c r="C15" s="423" t="s">
        <v>582</v>
      </c>
      <c r="D15" s="423">
        <v>0</v>
      </c>
      <c r="E15" s="423" t="s">
        <v>583</v>
      </c>
      <c r="F15" s="127"/>
      <c r="G15" s="127"/>
      <c r="H15" s="127"/>
      <c r="I15" s="127"/>
      <c r="J15" s="127"/>
      <c r="K15" s="127"/>
      <c r="L15" s="127"/>
      <c r="M15" s="127"/>
      <c r="N15" s="127"/>
    </row>
    <row r="16" spans="1:14" s="70" customFormat="1" x14ac:dyDescent="0.2">
      <c r="A16" s="406"/>
      <c r="B16" s="127"/>
      <c r="C16" s="127"/>
      <c r="D16" s="127"/>
      <c r="E16" s="784"/>
      <c r="F16" s="127"/>
      <c r="G16" s="127"/>
      <c r="H16" s="127"/>
      <c r="I16" s="127"/>
      <c r="J16" s="127"/>
      <c r="K16" s="127"/>
      <c r="L16" s="127"/>
      <c r="M16" s="127"/>
      <c r="N16" s="127"/>
    </row>
    <row r="17" spans="1:14" s="70" customFormat="1" x14ac:dyDescent="0.2">
      <c r="A17" s="733" t="s">
        <v>770</v>
      </c>
      <c r="B17" s="127"/>
      <c r="C17" s="127"/>
      <c r="D17" s="127"/>
      <c r="E17" s="784"/>
      <c r="F17" s="127"/>
      <c r="G17" s="127"/>
      <c r="H17" s="127"/>
      <c r="I17" s="127"/>
      <c r="J17" s="127"/>
      <c r="K17" s="127"/>
      <c r="L17" s="127"/>
      <c r="M17" s="127"/>
      <c r="N17" s="127"/>
    </row>
    <row r="18" spans="1:14" s="70" customFormat="1" ht="30.2" customHeight="1" x14ac:dyDescent="0.2">
      <c r="A18" s="421" t="s">
        <v>134</v>
      </c>
      <c r="B18" s="421" t="s">
        <v>135</v>
      </c>
      <c r="C18" s="421" t="s">
        <v>99</v>
      </c>
      <c r="D18" s="421" t="s">
        <v>136</v>
      </c>
      <c r="E18" s="421" t="s">
        <v>137</v>
      </c>
      <c r="F18" s="127"/>
      <c r="G18" s="127"/>
      <c r="H18" s="127"/>
      <c r="I18" s="127"/>
      <c r="J18" s="127"/>
      <c r="K18" s="127"/>
      <c r="L18" s="127"/>
      <c r="M18" s="127"/>
      <c r="N18" s="127"/>
    </row>
    <row r="19" spans="1:14" s="70" customFormat="1" ht="22.5" customHeight="1" x14ac:dyDescent="0.2">
      <c r="A19" s="424" t="s">
        <v>580</v>
      </c>
      <c r="B19" s="425" t="s">
        <v>581</v>
      </c>
      <c r="C19" s="422" t="s">
        <v>582</v>
      </c>
      <c r="D19" s="619" t="s">
        <v>751</v>
      </c>
      <c r="E19" s="422" t="s">
        <v>583</v>
      </c>
      <c r="F19" s="535"/>
      <c r="G19" s="127"/>
      <c r="H19" s="127"/>
      <c r="I19" s="127"/>
      <c r="J19" s="127"/>
      <c r="K19" s="127"/>
      <c r="L19" s="127"/>
      <c r="M19" s="127"/>
      <c r="N19" s="127"/>
    </row>
    <row r="20" spans="1:14" s="70" customFormat="1" ht="22.5" customHeight="1" x14ac:dyDescent="0.2">
      <c r="A20" s="423" t="s">
        <v>584</v>
      </c>
      <c r="B20" s="508" t="s">
        <v>593</v>
      </c>
      <c r="C20" s="423" t="s">
        <v>582</v>
      </c>
      <c r="D20" s="423">
        <v>0</v>
      </c>
      <c r="E20" s="423" t="s">
        <v>583</v>
      </c>
      <c r="F20" s="127"/>
      <c r="G20" s="127"/>
      <c r="H20" s="127"/>
      <c r="I20" s="127"/>
      <c r="J20" s="127"/>
      <c r="K20" s="127"/>
      <c r="L20" s="127"/>
      <c r="M20" s="127"/>
      <c r="N20" s="127"/>
    </row>
    <row r="21" spans="1:14" s="70" customFormat="1" x14ac:dyDescent="0.2">
      <c r="A21" s="127"/>
      <c r="B21" s="127"/>
      <c r="C21" s="127"/>
      <c r="D21" s="127"/>
      <c r="E21" s="127"/>
      <c r="F21" s="127"/>
      <c r="G21" s="127"/>
      <c r="H21" s="127"/>
      <c r="I21" s="127"/>
      <c r="J21" s="127"/>
      <c r="K21" s="127"/>
      <c r="L21" s="127"/>
      <c r="M21" s="127"/>
      <c r="N21" s="127"/>
    </row>
    <row r="22" spans="1:14" s="70" customFormat="1" x14ac:dyDescent="0.2">
      <c r="A22" s="127"/>
      <c r="B22" s="127"/>
      <c r="C22" s="127"/>
      <c r="D22" s="127"/>
      <c r="E22" s="127"/>
      <c r="F22" s="127"/>
      <c r="G22" s="127"/>
      <c r="H22" s="127"/>
      <c r="I22" s="127"/>
      <c r="J22" s="127"/>
      <c r="K22" s="127"/>
      <c r="L22" s="127"/>
      <c r="M22" s="127"/>
      <c r="N22" s="127"/>
    </row>
    <row r="23" spans="1:14" s="70" customFormat="1" x14ac:dyDescent="0.2">
      <c r="A23" s="127"/>
      <c r="B23" s="127"/>
      <c r="C23" s="127"/>
      <c r="D23" s="857"/>
      <c r="E23" s="127"/>
      <c r="F23" s="127"/>
      <c r="G23" s="127"/>
      <c r="H23" s="127"/>
      <c r="I23" s="127"/>
      <c r="J23" s="127"/>
      <c r="K23" s="127"/>
      <c r="L23" s="127"/>
      <c r="M23" s="127"/>
      <c r="N23" s="127"/>
    </row>
    <row r="24" spans="1:14" s="70" customFormat="1" x14ac:dyDescent="0.2">
      <c r="A24" s="127"/>
      <c r="B24" s="127"/>
      <c r="C24" s="127"/>
      <c r="D24" s="127"/>
      <c r="E24" s="127"/>
      <c r="F24" s="127"/>
      <c r="G24" s="127"/>
      <c r="H24" s="127"/>
      <c r="I24" s="127"/>
      <c r="J24" s="127"/>
      <c r="K24" s="127"/>
      <c r="L24" s="127"/>
      <c r="M24" s="127"/>
      <c r="N24" s="127"/>
    </row>
    <row r="25" spans="1:14" s="70" customFormat="1" x14ac:dyDescent="0.2">
      <c r="A25" s="127"/>
      <c r="B25" s="127"/>
      <c r="C25" s="127"/>
      <c r="D25" s="127"/>
      <c r="E25" s="127"/>
      <c r="F25" s="127"/>
      <c r="G25" s="127"/>
      <c r="H25" s="127"/>
      <c r="I25" s="127"/>
      <c r="J25" s="127"/>
      <c r="K25" s="127"/>
      <c r="L25" s="127"/>
      <c r="M25" s="127"/>
      <c r="N25" s="127"/>
    </row>
    <row r="26" spans="1:14" s="70" customFormat="1" x14ac:dyDescent="0.2">
      <c r="A26" s="127"/>
      <c r="B26" s="127"/>
      <c r="C26" s="127"/>
      <c r="D26" s="127"/>
      <c r="E26" s="127"/>
      <c r="F26" s="127"/>
      <c r="G26" s="127"/>
      <c r="H26" s="127"/>
      <c r="I26" s="127"/>
      <c r="J26" s="127"/>
      <c r="K26" s="127"/>
      <c r="L26" s="127"/>
      <c r="M26" s="127"/>
      <c r="N26" s="127"/>
    </row>
    <row r="27" spans="1:14" s="70" customFormat="1" x14ac:dyDescent="0.2">
      <c r="A27" s="127"/>
      <c r="B27" s="127"/>
      <c r="C27" s="127"/>
      <c r="D27" s="127"/>
      <c r="E27" s="127"/>
      <c r="F27" s="127"/>
      <c r="G27" s="127"/>
      <c r="H27" s="127"/>
      <c r="I27" s="127"/>
      <c r="J27" s="127"/>
      <c r="K27" s="127"/>
      <c r="L27" s="127"/>
      <c r="M27" s="127"/>
      <c r="N27" s="127"/>
    </row>
    <row r="28" spans="1:14" s="70" customFormat="1" x14ac:dyDescent="0.2">
      <c r="A28" s="127"/>
      <c r="B28" s="127"/>
      <c r="C28" s="127"/>
      <c r="D28" s="127"/>
      <c r="E28" s="127"/>
      <c r="F28" s="127"/>
      <c r="G28" s="127"/>
      <c r="H28" s="127"/>
      <c r="I28" s="127"/>
      <c r="J28" s="127"/>
      <c r="K28" s="127"/>
      <c r="L28" s="127"/>
      <c r="M28" s="127"/>
      <c r="N28" s="127"/>
    </row>
    <row r="29" spans="1:14" s="70" customFormat="1" x14ac:dyDescent="0.2">
      <c r="A29" s="127"/>
      <c r="B29" s="127"/>
      <c r="C29" s="127"/>
      <c r="D29" s="127"/>
      <c r="E29" s="127"/>
      <c r="F29" s="127"/>
      <c r="G29" s="127"/>
      <c r="H29" s="127"/>
      <c r="I29" s="127"/>
      <c r="J29" s="127"/>
      <c r="K29" s="127"/>
      <c r="L29" s="127"/>
      <c r="M29" s="127"/>
      <c r="N29" s="127"/>
    </row>
    <row r="30" spans="1:14" s="70" customFormat="1" x14ac:dyDescent="0.2">
      <c r="A30" s="127"/>
      <c r="B30" s="127"/>
      <c r="C30" s="127"/>
      <c r="D30" s="127"/>
      <c r="E30" s="127"/>
      <c r="F30" s="127"/>
      <c r="G30" s="127"/>
      <c r="H30" s="127"/>
      <c r="I30" s="127"/>
      <c r="J30" s="127"/>
      <c r="K30" s="127"/>
      <c r="L30" s="127"/>
      <c r="M30" s="127"/>
      <c r="N30" s="127"/>
    </row>
    <row r="31" spans="1:14" s="70" customFormat="1" x14ac:dyDescent="0.2">
      <c r="A31" s="127"/>
      <c r="B31" s="127"/>
      <c r="C31" s="127"/>
      <c r="D31" s="127"/>
      <c r="E31" s="127"/>
      <c r="F31" s="127"/>
      <c r="G31" s="127"/>
      <c r="H31" s="127"/>
      <c r="I31" s="127"/>
      <c r="J31" s="127"/>
      <c r="K31" s="127"/>
      <c r="L31" s="127"/>
      <c r="M31" s="127"/>
      <c r="N31" s="127"/>
    </row>
    <row r="32" spans="1:14" s="70" customFormat="1" x14ac:dyDescent="0.2">
      <c r="A32" s="127"/>
      <c r="B32" s="127"/>
      <c r="C32" s="127"/>
      <c r="D32" s="127"/>
      <c r="E32" s="127"/>
      <c r="F32" s="127"/>
      <c r="G32" s="127"/>
      <c r="H32" s="127"/>
      <c r="I32" s="127"/>
      <c r="J32" s="127"/>
      <c r="K32" s="127"/>
      <c r="L32" s="127"/>
      <c r="M32" s="127"/>
      <c r="N32" s="127"/>
    </row>
    <row r="33" spans="1:14" s="70" customFormat="1" x14ac:dyDescent="0.2">
      <c r="A33" s="127"/>
      <c r="B33" s="127"/>
      <c r="C33" s="127"/>
      <c r="D33" s="127"/>
      <c r="E33" s="127"/>
      <c r="F33" s="127"/>
      <c r="G33" s="127"/>
      <c r="H33" s="127"/>
      <c r="I33" s="127"/>
      <c r="J33" s="127"/>
      <c r="K33" s="127"/>
      <c r="L33" s="127"/>
      <c r="M33" s="127"/>
      <c r="N33" s="127"/>
    </row>
    <row r="34" spans="1:14" s="70" customFormat="1" x14ac:dyDescent="0.2">
      <c r="A34" s="127"/>
      <c r="B34" s="127"/>
      <c r="C34" s="127"/>
      <c r="D34" s="127"/>
      <c r="E34" s="127"/>
      <c r="F34" s="127"/>
      <c r="G34" s="127"/>
      <c r="H34" s="127"/>
      <c r="I34" s="127"/>
      <c r="J34" s="127"/>
      <c r="K34" s="127"/>
      <c r="L34" s="127"/>
      <c r="M34" s="127"/>
      <c r="N34" s="127"/>
    </row>
    <row r="35" spans="1:14" s="70" customFormat="1" x14ac:dyDescent="0.2">
      <c r="A35" s="127"/>
      <c r="B35" s="127"/>
      <c r="C35" s="127"/>
      <c r="D35" s="127"/>
      <c r="E35" s="127"/>
      <c r="F35" s="127"/>
      <c r="G35" s="127"/>
      <c r="H35" s="127"/>
      <c r="I35" s="127"/>
      <c r="J35" s="127"/>
      <c r="K35" s="127"/>
      <c r="L35" s="127"/>
      <c r="M35" s="127"/>
      <c r="N35" s="127"/>
    </row>
    <row r="36" spans="1:14" s="70" customFormat="1" x14ac:dyDescent="0.2">
      <c r="A36" s="127"/>
      <c r="B36" s="127"/>
      <c r="C36" s="127"/>
      <c r="D36" s="127"/>
      <c r="E36" s="127"/>
      <c r="F36" s="127"/>
      <c r="G36" s="127"/>
      <c r="H36" s="127"/>
      <c r="I36" s="127"/>
      <c r="J36" s="127"/>
      <c r="K36" s="127"/>
      <c r="L36" s="127"/>
      <c r="M36" s="127"/>
      <c r="N36" s="127"/>
    </row>
    <row r="37" spans="1:14" s="70" customFormat="1" x14ac:dyDescent="0.2">
      <c r="A37" s="127"/>
      <c r="B37" s="127"/>
      <c r="C37" s="127"/>
      <c r="D37" s="127"/>
      <c r="E37" s="127"/>
      <c r="F37" s="127"/>
      <c r="G37" s="127"/>
      <c r="H37" s="127"/>
      <c r="I37" s="127"/>
      <c r="J37" s="127"/>
      <c r="K37" s="127"/>
      <c r="L37" s="127"/>
      <c r="M37" s="127"/>
      <c r="N37" s="127"/>
    </row>
    <row r="38" spans="1:14" s="70" customFormat="1" x14ac:dyDescent="0.2">
      <c r="A38" s="127"/>
      <c r="B38" s="127"/>
      <c r="C38" s="127"/>
      <c r="D38" s="127"/>
      <c r="E38" s="127"/>
      <c r="F38" s="127"/>
      <c r="G38" s="127"/>
      <c r="H38" s="127"/>
      <c r="I38" s="127"/>
      <c r="J38" s="127"/>
      <c r="K38" s="127"/>
      <c r="L38" s="127"/>
      <c r="M38" s="127"/>
      <c r="N38" s="127"/>
    </row>
    <row r="39" spans="1:14" s="70" customFormat="1" x14ac:dyDescent="0.2">
      <c r="A39" s="127"/>
      <c r="B39" s="127"/>
      <c r="C39" s="127"/>
      <c r="D39" s="127"/>
      <c r="E39" s="127"/>
      <c r="F39" s="127"/>
      <c r="G39" s="127"/>
      <c r="H39" s="127"/>
      <c r="I39" s="127"/>
      <c r="J39" s="127"/>
      <c r="K39" s="127"/>
      <c r="L39" s="127"/>
      <c r="M39" s="127"/>
      <c r="N39" s="127"/>
    </row>
    <row r="40" spans="1:14" s="70" customFormat="1" x14ac:dyDescent="0.2">
      <c r="A40" s="127"/>
      <c r="B40" s="127"/>
      <c r="C40" s="127"/>
      <c r="D40" s="127"/>
      <c r="E40" s="127"/>
      <c r="F40" s="127"/>
      <c r="G40" s="127"/>
      <c r="H40" s="127"/>
      <c r="I40" s="127"/>
      <c r="J40" s="127"/>
      <c r="K40" s="127"/>
      <c r="L40" s="127"/>
      <c r="M40" s="127"/>
      <c r="N40" s="127"/>
    </row>
    <row r="41" spans="1:14" s="70" customFormat="1" x14ac:dyDescent="0.2">
      <c r="A41" s="127"/>
      <c r="B41" s="127"/>
      <c r="C41" s="127"/>
      <c r="D41" s="127"/>
      <c r="E41" s="127"/>
      <c r="F41" s="127"/>
      <c r="G41" s="127"/>
      <c r="H41" s="127"/>
      <c r="I41" s="127"/>
      <c r="J41" s="127"/>
      <c r="K41" s="127"/>
      <c r="L41" s="127"/>
      <c r="M41" s="127"/>
      <c r="N41" s="127"/>
    </row>
    <row r="42" spans="1:14" s="70" customFormat="1" x14ac:dyDescent="0.2">
      <c r="A42" s="127"/>
      <c r="B42" s="127"/>
      <c r="C42" s="127"/>
      <c r="D42" s="127"/>
      <c r="E42" s="127"/>
      <c r="F42" s="127"/>
      <c r="G42" s="127"/>
      <c r="H42" s="127"/>
      <c r="I42" s="127"/>
      <c r="J42" s="127"/>
      <c r="K42" s="127"/>
      <c r="L42" s="127"/>
      <c r="M42" s="127"/>
      <c r="N42" s="127"/>
    </row>
    <row r="43" spans="1:14" s="70" customFormat="1" x14ac:dyDescent="0.2">
      <c r="A43" s="127"/>
      <c r="B43" s="127"/>
      <c r="C43" s="127"/>
      <c r="D43" s="127"/>
      <c r="E43" s="127"/>
      <c r="F43" s="127"/>
      <c r="G43" s="127"/>
      <c r="H43" s="127"/>
      <c r="I43" s="127"/>
      <c r="J43" s="127"/>
      <c r="K43" s="127"/>
      <c r="L43" s="127"/>
      <c r="M43" s="127"/>
      <c r="N43" s="127"/>
    </row>
    <row r="44" spans="1:14" s="70" customFormat="1" x14ac:dyDescent="0.2">
      <c r="A44" s="127"/>
      <c r="B44" s="127"/>
      <c r="C44" s="127"/>
      <c r="D44" s="127"/>
      <c r="E44" s="127"/>
      <c r="F44" s="127"/>
      <c r="G44" s="127"/>
      <c r="H44" s="127"/>
      <c r="I44" s="127"/>
      <c r="J44" s="127"/>
      <c r="K44" s="127"/>
      <c r="L44" s="127"/>
      <c r="M44" s="127"/>
      <c r="N44" s="127"/>
    </row>
    <row r="45" spans="1:14" s="70" customFormat="1" x14ac:dyDescent="0.2">
      <c r="A45" s="127"/>
      <c r="B45" s="127"/>
      <c r="C45" s="127"/>
      <c r="D45" s="127"/>
      <c r="E45" s="127"/>
      <c r="F45" s="127"/>
      <c r="G45" s="127"/>
      <c r="H45" s="127"/>
      <c r="I45" s="127"/>
      <c r="J45" s="127"/>
      <c r="K45" s="127"/>
      <c r="L45" s="127"/>
      <c r="M45" s="127"/>
      <c r="N45" s="127"/>
    </row>
    <row r="46" spans="1:14" s="70" customFormat="1" x14ac:dyDescent="0.2">
      <c r="A46" s="127"/>
      <c r="B46" s="127"/>
      <c r="C46" s="127"/>
      <c r="D46" s="127"/>
      <c r="E46" s="127"/>
      <c r="F46" s="127"/>
      <c r="G46" s="127"/>
      <c r="H46" s="127"/>
      <c r="I46" s="127"/>
      <c r="J46" s="127"/>
      <c r="K46" s="127"/>
      <c r="L46" s="127"/>
      <c r="M46" s="127"/>
      <c r="N46" s="127"/>
    </row>
    <row r="47" spans="1:14" s="70" customFormat="1" x14ac:dyDescent="0.2">
      <c r="A47" s="127"/>
      <c r="B47" s="127"/>
      <c r="C47" s="127"/>
      <c r="D47" s="127"/>
      <c r="E47" s="127"/>
      <c r="F47" s="127"/>
      <c r="G47" s="127"/>
      <c r="H47" s="127"/>
      <c r="I47" s="127"/>
      <c r="J47" s="127"/>
      <c r="K47" s="127"/>
      <c r="L47" s="127"/>
      <c r="M47" s="127"/>
      <c r="N47" s="127"/>
    </row>
    <row r="48" spans="1:14" s="70" customFormat="1" x14ac:dyDescent="0.2">
      <c r="A48" s="127"/>
      <c r="B48" s="127"/>
      <c r="C48" s="127"/>
      <c r="D48" s="127"/>
      <c r="E48" s="127"/>
      <c r="F48" s="127"/>
      <c r="G48" s="127"/>
      <c r="H48" s="127"/>
      <c r="I48" s="127"/>
      <c r="J48" s="127"/>
      <c r="K48" s="127"/>
      <c r="L48" s="127"/>
      <c r="M48" s="127"/>
      <c r="N48" s="127"/>
    </row>
    <row r="49" spans="1:14" s="70" customFormat="1" x14ac:dyDescent="0.2">
      <c r="A49" s="127"/>
      <c r="B49" s="127"/>
      <c r="C49" s="127"/>
      <c r="D49" s="127"/>
      <c r="E49" s="127"/>
      <c r="F49" s="127"/>
      <c r="G49" s="127"/>
      <c r="H49" s="127"/>
      <c r="I49" s="127"/>
      <c r="J49" s="127"/>
      <c r="K49" s="127"/>
      <c r="L49" s="127"/>
      <c r="M49" s="127"/>
      <c r="N49" s="127"/>
    </row>
    <row r="50" spans="1:14" s="70" customFormat="1" x14ac:dyDescent="0.2">
      <c r="A50" s="127"/>
      <c r="B50" s="127"/>
      <c r="C50" s="127"/>
      <c r="D50" s="127"/>
      <c r="E50" s="127"/>
      <c r="F50" s="127"/>
      <c r="G50" s="127"/>
      <c r="H50" s="127"/>
      <c r="I50" s="127"/>
      <c r="J50" s="127"/>
      <c r="K50" s="127"/>
      <c r="L50" s="127"/>
      <c r="M50" s="127"/>
      <c r="N50" s="127"/>
    </row>
    <row r="51" spans="1:14" s="70" customFormat="1" x14ac:dyDescent="0.2">
      <c r="A51" s="127"/>
      <c r="B51" s="127"/>
      <c r="C51" s="127"/>
      <c r="D51" s="127"/>
      <c r="E51" s="127"/>
      <c r="F51" s="127"/>
      <c r="G51" s="127"/>
      <c r="H51" s="127"/>
      <c r="I51" s="127"/>
      <c r="J51" s="127"/>
      <c r="K51" s="127"/>
      <c r="L51" s="127"/>
      <c r="M51" s="127"/>
      <c r="N51" s="127"/>
    </row>
    <row r="52" spans="1:14" s="70" customFormat="1" x14ac:dyDescent="0.2">
      <c r="A52" s="127"/>
      <c r="B52" s="127"/>
      <c r="C52" s="127"/>
      <c r="D52" s="127"/>
      <c r="E52" s="127"/>
      <c r="F52" s="127"/>
      <c r="G52" s="127"/>
      <c r="H52" s="127"/>
      <c r="I52" s="127"/>
      <c r="J52" s="127"/>
      <c r="K52" s="127"/>
      <c r="L52" s="127"/>
      <c r="M52" s="127"/>
      <c r="N52" s="127"/>
    </row>
    <row r="53" spans="1:14" s="70" customFormat="1" x14ac:dyDescent="0.2">
      <c r="A53" s="127"/>
      <c r="B53" s="127"/>
      <c r="C53" s="127"/>
      <c r="D53" s="127"/>
      <c r="E53" s="127"/>
      <c r="F53" s="127"/>
      <c r="G53" s="127"/>
      <c r="H53" s="127"/>
      <c r="I53" s="127"/>
      <c r="J53" s="127"/>
      <c r="K53" s="127"/>
      <c r="L53" s="127"/>
      <c r="M53" s="127"/>
      <c r="N53" s="127"/>
    </row>
    <row r="54" spans="1:14" s="70" customFormat="1" x14ac:dyDescent="0.2">
      <c r="A54" s="127"/>
      <c r="B54" s="127"/>
      <c r="C54" s="127"/>
      <c r="D54" s="127"/>
      <c r="E54" s="127"/>
      <c r="F54" s="127"/>
      <c r="G54" s="127"/>
      <c r="H54" s="127"/>
      <c r="I54" s="127"/>
      <c r="J54" s="127"/>
      <c r="K54" s="127"/>
      <c r="L54" s="127"/>
      <c r="M54" s="127"/>
      <c r="N54" s="127"/>
    </row>
    <row r="55" spans="1:14" s="70" customFormat="1" x14ac:dyDescent="0.2">
      <c r="A55" s="127"/>
      <c r="B55" s="127"/>
      <c r="C55" s="127"/>
      <c r="D55" s="127"/>
      <c r="E55" s="127"/>
      <c r="F55" s="127"/>
      <c r="G55" s="127"/>
      <c r="H55" s="127"/>
      <c r="I55" s="127"/>
      <c r="J55" s="127"/>
      <c r="K55" s="127"/>
      <c r="L55" s="127"/>
      <c r="M55" s="127"/>
      <c r="N55" s="127"/>
    </row>
    <row r="56" spans="1:14" s="70" customFormat="1" x14ac:dyDescent="0.2">
      <c r="A56" s="127"/>
      <c r="B56" s="127"/>
      <c r="C56" s="127"/>
      <c r="D56" s="127"/>
      <c r="E56" s="127"/>
      <c r="F56" s="127"/>
      <c r="G56" s="127"/>
      <c r="H56" s="127"/>
      <c r="I56" s="127"/>
      <c r="J56" s="127"/>
      <c r="K56" s="127"/>
      <c r="L56" s="127"/>
      <c r="M56" s="127"/>
      <c r="N56" s="127"/>
    </row>
    <row r="57" spans="1:14" s="70" customFormat="1" x14ac:dyDescent="0.2">
      <c r="A57" s="127"/>
      <c r="B57" s="127"/>
      <c r="C57" s="127"/>
      <c r="D57" s="127"/>
      <c r="E57" s="127"/>
      <c r="F57" s="127"/>
      <c r="G57" s="127"/>
      <c r="H57" s="127"/>
      <c r="I57" s="127"/>
      <c r="J57" s="127"/>
      <c r="K57" s="127"/>
      <c r="L57" s="127"/>
      <c r="M57" s="127"/>
      <c r="N57" s="127"/>
    </row>
    <row r="58" spans="1:14" s="70" customFormat="1" x14ac:dyDescent="0.2">
      <c r="A58" s="127"/>
      <c r="B58" s="127"/>
      <c r="C58" s="127"/>
      <c r="D58" s="127"/>
      <c r="E58" s="127"/>
      <c r="F58" s="127"/>
      <c r="G58" s="127"/>
      <c r="H58" s="127"/>
      <c r="I58" s="127"/>
      <c r="J58" s="127"/>
      <c r="K58" s="127"/>
      <c r="L58" s="127"/>
      <c r="M58" s="127"/>
      <c r="N58" s="127"/>
    </row>
    <row r="59" spans="1:14" s="70" customFormat="1" x14ac:dyDescent="0.2">
      <c r="A59" s="127"/>
      <c r="B59" s="127"/>
      <c r="C59" s="127"/>
      <c r="D59" s="127"/>
      <c r="E59" s="127"/>
      <c r="F59" s="127"/>
      <c r="G59" s="127"/>
      <c r="H59" s="127"/>
      <c r="I59" s="127"/>
      <c r="J59" s="127"/>
      <c r="K59" s="127"/>
      <c r="L59" s="127"/>
      <c r="M59" s="127"/>
      <c r="N59" s="127"/>
    </row>
    <row r="60" spans="1:14" s="70" customFormat="1" x14ac:dyDescent="0.2">
      <c r="A60" s="127"/>
      <c r="B60" s="127"/>
      <c r="C60" s="127"/>
      <c r="D60" s="127"/>
      <c r="E60" s="127"/>
      <c r="F60" s="127"/>
      <c r="G60" s="127"/>
      <c r="H60" s="127"/>
      <c r="I60" s="127"/>
      <c r="J60" s="127"/>
      <c r="K60" s="127"/>
      <c r="L60" s="127"/>
      <c r="M60" s="127"/>
      <c r="N60" s="127"/>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20"/>
  <sheetViews>
    <sheetView workbookViewId="0">
      <selection sqref="A1:XFD1"/>
    </sheetView>
  </sheetViews>
  <sheetFormatPr baseColWidth="10" defaultColWidth="11.42578125" defaultRowHeight="12.75" x14ac:dyDescent="0.2"/>
  <cols>
    <col min="1" max="1" width="15.5703125" style="72" customWidth="1"/>
    <col min="2" max="5" width="24.42578125" style="72" customWidth="1"/>
    <col min="6" max="6" width="12.85546875" style="72" customWidth="1"/>
    <col min="7" max="7" width="11.42578125" style="72"/>
    <col min="8" max="8" width="17.28515625" style="72" customWidth="1"/>
    <col min="9" max="9" width="2.5703125" style="72" customWidth="1"/>
    <col min="10" max="14" width="11.42578125" style="72"/>
    <col min="15" max="16384" width="11.42578125" style="19"/>
  </cols>
  <sheetData>
    <row r="1" spans="1:14" x14ac:dyDescent="0.2">
      <c r="A1" s="317" t="s">
        <v>413</v>
      </c>
      <c r="H1" s="72">
        <v>50</v>
      </c>
      <c r="J1" s="112" t="s">
        <v>293</v>
      </c>
    </row>
    <row r="2" spans="1:14" x14ac:dyDescent="0.2">
      <c r="C2" s="126"/>
    </row>
    <row r="3" spans="1:14" ht="21.75" customHeight="1" x14ac:dyDescent="0.2">
      <c r="C3" s="126"/>
    </row>
    <row r="4" spans="1:14" x14ac:dyDescent="0.2">
      <c r="C4" s="126"/>
    </row>
    <row r="7" spans="1:14" x14ac:dyDescent="0.2">
      <c r="A7" s="268" t="s">
        <v>294</v>
      </c>
      <c r="B7" s="268"/>
      <c r="C7" s="268"/>
      <c r="D7" s="268"/>
      <c r="E7" s="268"/>
      <c r="F7" s="268"/>
      <c r="G7" s="268"/>
      <c r="H7" s="268"/>
      <c r="I7" s="62"/>
    </row>
    <row r="8" spans="1:14" s="70" customFormat="1" x14ac:dyDescent="0.2">
      <c r="A8" s="1339"/>
      <c r="B8" s="1339"/>
      <c r="C8" s="1339"/>
      <c r="D8" s="1339"/>
      <c r="E8" s="1339"/>
      <c r="F8" s="1339"/>
      <c r="G8" s="1339"/>
      <c r="H8" s="1339"/>
      <c r="I8" s="1339"/>
      <c r="J8" s="127"/>
      <c r="K8" s="127"/>
      <c r="L8" s="127"/>
      <c r="M8" s="127"/>
      <c r="N8" s="127"/>
    </row>
    <row r="9" spans="1:14" s="70" customFormat="1" x14ac:dyDescent="0.2">
      <c r="A9" s="946"/>
      <c r="B9" s="946"/>
      <c r="C9" s="946"/>
      <c r="D9" s="946"/>
      <c r="E9" s="946"/>
      <c r="F9" s="946"/>
      <c r="G9" s="946"/>
      <c r="H9" s="946"/>
      <c r="I9" s="410"/>
      <c r="J9" s="127"/>
      <c r="K9" s="127"/>
      <c r="L9" s="127"/>
      <c r="M9" s="127"/>
      <c r="N9" s="127"/>
    </row>
    <row r="10" spans="1:14" s="70" customFormat="1" x14ac:dyDescent="0.2">
      <c r="A10" s="1340" t="s">
        <v>788</v>
      </c>
      <c r="B10" s="1340"/>
      <c r="C10" s="1340"/>
      <c r="D10" s="1340"/>
      <c r="E10" s="1340"/>
      <c r="F10" s="1340"/>
      <c r="G10" s="1340"/>
      <c r="H10" s="1340"/>
      <c r="I10" s="127"/>
      <c r="J10" s="127"/>
      <c r="K10" s="127"/>
      <c r="L10" s="127"/>
      <c r="M10" s="127"/>
      <c r="N10" s="127"/>
    </row>
    <row r="11" spans="1:14" s="70" customFormat="1" x14ac:dyDescent="0.2">
      <c r="A11" s="1340"/>
      <c r="B11" s="1340"/>
      <c r="C11" s="1340"/>
      <c r="D11" s="1340"/>
      <c r="E11" s="1340"/>
      <c r="F11" s="1340"/>
      <c r="G11" s="1340"/>
      <c r="H11" s="1340"/>
      <c r="I11" s="361"/>
      <c r="J11" s="127"/>
      <c r="K11" s="127"/>
      <c r="L11" s="127"/>
      <c r="M11" s="127"/>
      <c r="N11" s="127"/>
    </row>
    <row r="12" spans="1:14" s="70" customFormat="1" x14ac:dyDescent="0.2">
      <c r="A12" s="127"/>
      <c r="B12" s="127"/>
      <c r="C12" s="127"/>
      <c r="D12" s="127"/>
      <c r="E12" s="127"/>
      <c r="F12" s="127"/>
      <c r="G12" s="127"/>
      <c r="H12" s="127"/>
      <c r="I12" s="127"/>
      <c r="J12" s="127"/>
      <c r="K12" s="127"/>
      <c r="L12" s="127"/>
      <c r="M12" s="127"/>
      <c r="N12" s="127"/>
    </row>
    <row r="13" spans="1:14" s="70" customFormat="1" x14ac:dyDescent="0.2">
      <c r="A13" s="127"/>
      <c r="B13" s="127"/>
      <c r="C13" s="127"/>
      <c r="D13" s="127"/>
      <c r="E13" s="127"/>
      <c r="F13" s="127"/>
      <c r="G13" s="127"/>
      <c r="H13" s="127"/>
      <c r="I13" s="127"/>
      <c r="J13" s="127"/>
      <c r="K13" s="127"/>
      <c r="L13" s="127"/>
      <c r="M13" s="127"/>
      <c r="N13" s="127"/>
    </row>
    <row r="14" spans="1:14" s="70" customFormat="1" ht="21.2" customHeight="1" x14ac:dyDescent="0.2">
      <c r="A14" s="1338" t="s">
        <v>312</v>
      </c>
      <c r="B14" s="1338"/>
      <c r="C14" s="1338"/>
      <c r="D14" s="1338"/>
      <c r="E14" s="1338"/>
      <c r="F14" s="1338"/>
      <c r="G14" s="1338"/>
      <c r="H14" s="1338"/>
      <c r="I14" s="411"/>
      <c r="J14" s="127"/>
      <c r="K14" s="127"/>
      <c r="L14" s="127"/>
      <c r="M14" s="127"/>
      <c r="N14" s="127"/>
    </row>
    <row r="20" spans="4:4" x14ac:dyDescent="0.2">
      <c r="D20" s="994"/>
    </row>
  </sheetData>
  <mergeCells count="3">
    <mergeCell ref="A14:H14"/>
    <mergeCell ref="A8:I8"/>
    <mergeCell ref="A10:H11"/>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sheetPr>
  <dimension ref="A1:AY31"/>
  <sheetViews>
    <sheetView zoomScaleNormal="100" workbookViewId="0">
      <selection activeCell="E17" sqref="E17"/>
    </sheetView>
  </sheetViews>
  <sheetFormatPr baseColWidth="10" defaultColWidth="11.42578125" defaultRowHeight="12.75" x14ac:dyDescent="0.2"/>
  <cols>
    <col min="1" max="1" width="62.5703125" style="72" customWidth="1"/>
    <col min="2" max="2" width="11.7109375" style="72" bestFit="1" customWidth="1"/>
    <col min="3" max="3" width="13.28515625" style="72" bestFit="1" customWidth="1"/>
    <col min="4" max="5" width="11.42578125" style="72"/>
    <col min="6" max="6" width="8.85546875" style="72" customWidth="1"/>
    <col min="7" max="7" width="2.140625" style="72" customWidth="1"/>
    <col min="8" max="51" width="11.42578125" style="72"/>
    <col min="52" max="16384" width="11.42578125" style="19"/>
  </cols>
  <sheetData>
    <row r="1" spans="1:11" x14ac:dyDescent="0.2">
      <c r="A1" s="317" t="s">
        <v>413</v>
      </c>
      <c r="F1" s="72">
        <v>51</v>
      </c>
      <c r="H1" s="112" t="s">
        <v>412</v>
      </c>
    </row>
    <row r="7" spans="1:11" x14ac:dyDescent="0.2">
      <c r="A7" s="1297" t="s">
        <v>300</v>
      </c>
      <c r="B7" s="1298"/>
      <c r="C7" s="1298"/>
      <c r="D7" s="1298"/>
      <c r="E7" s="1298"/>
      <c r="F7" s="1298"/>
      <c r="G7" s="1299"/>
    </row>
    <row r="8" spans="1:11" x14ac:dyDescent="0.2">
      <c r="A8" s="416"/>
      <c r="G8" s="164"/>
    </row>
    <row r="9" spans="1:11" ht="21.75" customHeight="1" x14ac:dyDescent="0.2">
      <c r="A9" s="1252" t="s">
        <v>789</v>
      </c>
      <c r="B9" s="1253"/>
      <c r="C9" s="1253"/>
      <c r="D9" s="1253"/>
      <c r="E9" s="1253"/>
      <c r="F9" s="1253"/>
      <c r="G9" s="1254"/>
      <c r="H9" s="414"/>
      <c r="I9" s="414"/>
      <c r="J9" s="414"/>
      <c r="K9" s="414"/>
    </row>
    <row r="10" spans="1:11" ht="17.25" customHeight="1" x14ac:dyDescent="0.2">
      <c r="A10" s="1344" t="s">
        <v>629</v>
      </c>
      <c r="B10" s="1345"/>
      <c r="C10" s="1345"/>
      <c r="D10" s="1345"/>
      <c r="E10" s="1345"/>
      <c r="F10" s="1345"/>
      <c r="G10" s="1346"/>
      <c r="H10" s="414"/>
      <c r="I10" s="414"/>
      <c r="J10" s="414"/>
      <c r="K10" s="414"/>
    </row>
    <row r="11" spans="1:11" ht="5.25" customHeight="1" x14ac:dyDescent="0.2">
      <c r="A11" s="89"/>
      <c r="B11" s="417"/>
      <c r="C11" s="417"/>
      <c r="D11" s="417"/>
      <c r="E11" s="417"/>
      <c r="F11" s="417"/>
      <c r="G11" s="1199"/>
    </row>
    <row r="12" spans="1:11" s="72" customFormat="1" ht="24" customHeight="1" x14ac:dyDescent="0.2">
      <c r="A12" s="1347" t="s">
        <v>639</v>
      </c>
      <c r="B12" s="1348"/>
      <c r="C12" s="1348"/>
      <c r="D12" s="1348"/>
      <c r="E12" s="1348"/>
      <c r="F12" s="1348"/>
      <c r="G12" s="1349"/>
      <c r="H12" s="415"/>
      <c r="I12" s="415"/>
      <c r="J12" s="415"/>
      <c r="K12" s="415"/>
    </row>
    <row r="13" spans="1:11" x14ac:dyDescent="0.2">
      <c r="A13" s="163"/>
      <c r="G13" s="164"/>
    </row>
    <row r="14" spans="1:11" ht="15" customHeight="1" x14ac:dyDescent="0.2">
      <c r="A14" s="418"/>
      <c r="B14" s="1068">
        <v>45838</v>
      </c>
      <c r="C14" s="1068">
        <v>45657</v>
      </c>
      <c r="G14" s="164"/>
    </row>
    <row r="15" spans="1:11" ht="12.75" hidden="1" customHeight="1" x14ac:dyDescent="0.2">
      <c r="A15" s="419" t="s">
        <v>301</v>
      </c>
      <c r="B15" s="625"/>
      <c r="C15" s="626"/>
      <c r="G15" s="164"/>
    </row>
    <row r="16" spans="1:11" ht="12.75" hidden="1" customHeight="1" x14ac:dyDescent="0.2">
      <c r="A16" s="419" t="s">
        <v>302</v>
      </c>
      <c r="B16" s="625"/>
      <c r="C16" s="626"/>
      <c r="G16" s="164"/>
    </row>
    <row r="17" spans="1:7" x14ac:dyDescent="0.2">
      <c r="A17" s="419" t="s">
        <v>104</v>
      </c>
      <c r="B17" s="627">
        <v>0</v>
      </c>
      <c r="C17" s="1007">
        <v>0</v>
      </c>
      <c r="G17" s="164"/>
    </row>
    <row r="18" spans="1:7" x14ac:dyDescent="0.2">
      <c r="A18" s="419" t="s">
        <v>303</v>
      </c>
      <c r="B18" s="627">
        <v>1541081200</v>
      </c>
      <c r="C18" s="1007">
        <v>3479012360</v>
      </c>
      <c r="G18" s="164"/>
    </row>
    <row r="19" spans="1:7" x14ac:dyDescent="0.2">
      <c r="A19" s="419" t="s">
        <v>304</v>
      </c>
      <c r="B19" s="627">
        <v>0</v>
      </c>
      <c r="C19" s="1008">
        <v>0</v>
      </c>
      <c r="G19" s="164"/>
    </row>
    <row r="20" spans="1:7" ht="12.75" hidden="1" customHeight="1" x14ac:dyDescent="0.2">
      <c r="A20" s="419" t="s">
        <v>103</v>
      </c>
      <c r="B20" s="627"/>
      <c r="C20" s="1008"/>
      <c r="G20" s="164"/>
    </row>
    <row r="21" spans="1:7" ht="12.75" hidden="1" customHeight="1" x14ac:dyDescent="0.2">
      <c r="A21" s="419" t="s">
        <v>305</v>
      </c>
      <c r="B21" s="627"/>
      <c r="C21" s="1008"/>
      <c r="G21" s="164"/>
    </row>
    <row r="22" spans="1:7" x14ac:dyDescent="0.2">
      <c r="A22" s="419" t="s">
        <v>306</v>
      </c>
      <c r="B22" s="627">
        <v>0</v>
      </c>
      <c r="C22" s="1008">
        <v>0</v>
      </c>
      <c r="G22" s="164"/>
    </row>
    <row r="23" spans="1:7" ht="12.75" hidden="1" customHeight="1" x14ac:dyDescent="0.2">
      <c r="A23" s="419" t="s">
        <v>307</v>
      </c>
      <c r="B23" s="627"/>
      <c r="C23" s="1008"/>
      <c r="G23" s="164"/>
    </row>
    <row r="24" spans="1:7" x14ac:dyDescent="0.2">
      <c r="A24" s="419" t="s">
        <v>308</v>
      </c>
      <c r="B24" s="627">
        <v>1541081200</v>
      </c>
      <c r="C24" s="1008">
        <v>3479012360</v>
      </c>
      <c r="G24" s="164"/>
    </row>
    <row r="25" spans="1:7" x14ac:dyDescent="0.2">
      <c r="A25" s="419" t="s">
        <v>309</v>
      </c>
      <c r="B25" s="627">
        <v>1541081200</v>
      </c>
      <c r="C25" s="1008">
        <v>3479012360</v>
      </c>
      <c r="D25" s="19"/>
      <c r="G25" s="164"/>
    </row>
    <row r="26" spans="1:7" x14ac:dyDescent="0.2">
      <c r="A26" s="419" t="s">
        <v>310</v>
      </c>
      <c r="B26" s="627">
        <v>1541081200</v>
      </c>
      <c r="C26" s="1008">
        <v>3479012360</v>
      </c>
      <c r="G26" s="164"/>
    </row>
    <row r="27" spans="1:7" x14ac:dyDescent="0.2">
      <c r="A27" s="419" t="s">
        <v>635</v>
      </c>
      <c r="B27" s="627">
        <v>154108120</v>
      </c>
      <c r="C27" s="1008">
        <v>347901236</v>
      </c>
      <c r="G27" s="164"/>
    </row>
    <row r="28" spans="1:7" x14ac:dyDescent="0.2">
      <c r="A28" s="420" t="s">
        <v>3</v>
      </c>
      <c r="B28" s="637">
        <v>154108120</v>
      </c>
      <c r="C28" s="637">
        <v>347901236</v>
      </c>
      <c r="G28" s="164"/>
    </row>
    <row r="29" spans="1:7" ht="4.5" customHeight="1" x14ac:dyDescent="0.2">
      <c r="A29" s="163"/>
      <c r="B29" s="226"/>
      <c r="G29" s="164"/>
    </row>
    <row r="30" spans="1:7" ht="72" customHeight="1" x14ac:dyDescent="0.2">
      <c r="A30" s="1341"/>
      <c r="B30" s="1342"/>
      <c r="C30" s="1342"/>
      <c r="D30" s="1342"/>
      <c r="E30" s="1342"/>
      <c r="F30" s="1342"/>
      <c r="G30" s="1343"/>
    </row>
    <row r="31" spans="1:7" ht="59.25" customHeight="1" x14ac:dyDescent="0.2"/>
  </sheetData>
  <mergeCells count="5">
    <mergeCell ref="A30:G30"/>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11"/>
  <sheetViews>
    <sheetView showGridLines="0" zoomScaleNormal="100" workbookViewId="0">
      <selection activeCell="C2" sqref="C2"/>
    </sheetView>
  </sheetViews>
  <sheetFormatPr baseColWidth="10" defaultRowHeight="15" x14ac:dyDescent="0.25"/>
  <cols>
    <col min="1" max="1" width="21.28515625" style="2" customWidth="1"/>
    <col min="2" max="2" width="15.7109375" style="2" customWidth="1"/>
    <col min="3" max="3" width="12.5703125" style="2" customWidth="1"/>
    <col min="4" max="4" width="0.85546875" style="2" customWidth="1"/>
    <col min="5" max="5" width="16.7109375" style="2" customWidth="1"/>
    <col min="6" max="6" width="9.7109375" style="2" customWidth="1"/>
    <col min="7" max="7" width="12.28515625" style="2" bestFit="1" customWidth="1"/>
    <col min="8" max="8" width="13.5703125" style="2" customWidth="1"/>
    <col min="9" max="9" width="6.5703125" style="2" customWidth="1"/>
    <col min="10" max="10" width="6.7109375" style="2" customWidth="1"/>
    <col min="11" max="14" width="11.42578125" style="2"/>
  </cols>
  <sheetData>
    <row r="1" spans="1:14" x14ac:dyDescent="0.25">
      <c r="J1" s="8" t="s">
        <v>293</v>
      </c>
    </row>
    <row r="2" spans="1:14" x14ac:dyDescent="0.25">
      <c r="C2" s="4"/>
      <c r="I2" s="2">
        <v>52</v>
      </c>
    </row>
    <row r="7" spans="1:14" x14ac:dyDescent="0.25">
      <c r="A7" s="150" t="s">
        <v>311</v>
      </c>
      <c r="B7" s="412"/>
      <c r="C7" s="412"/>
      <c r="D7" s="412"/>
      <c r="E7" s="412"/>
      <c r="F7" s="412"/>
      <c r="G7" s="412"/>
      <c r="H7" s="412"/>
      <c r="I7" s="413"/>
    </row>
    <row r="8" spans="1:14" s="14" customFormat="1" ht="12" x14ac:dyDescent="0.2">
      <c r="A8" s="1350"/>
      <c r="B8" s="1351"/>
      <c r="C8" s="1351"/>
      <c r="D8" s="1351"/>
      <c r="E8" s="1351"/>
      <c r="F8" s="1351"/>
      <c r="G8" s="1351"/>
      <c r="H8" s="1351"/>
      <c r="I8" s="1352"/>
      <c r="J8" s="13"/>
      <c r="K8" s="13"/>
      <c r="L8" s="13"/>
      <c r="M8" s="13"/>
      <c r="N8" s="13"/>
    </row>
    <row r="9" spans="1:14" ht="15" customHeight="1" x14ac:dyDescent="0.25">
      <c r="A9" s="1353" t="s">
        <v>747</v>
      </c>
      <c r="B9" s="1354"/>
      <c r="C9" s="1354"/>
      <c r="D9" s="1354"/>
      <c r="E9" s="1354"/>
      <c r="F9" s="1354"/>
      <c r="G9" s="1354"/>
      <c r="H9" s="1354"/>
      <c r="I9" s="1355"/>
    </row>
    <row r="10" spans="1:14" x14ac:dyDescent="0.25">
      <c r="A10" s="1353"/>
      <c r="B10" s="1354"/>
      <c r="C10" s="1354"/>
      <c r="D10" s="1354"/>
      <c r="E10" s="1354"/>
      <c r="F10" s="1354"/>
      <c r="G10" s="1354"/>
      <c r="H10" s="1354"/>
      <c r="I10" s="1355"/>
    </row>
    <row r="11" spans="1:14" ht="15" customHeight="1" x14ac:dyDescent="0.25">
      <c r="A11" s="1356"/>
      <c r="B11" s="1357"/>
      <c r="C11" s="1357"/>
      <c r="D11" s="1357"/>
      <c r="E11" s="1357"/>
      <c r="F11" s="1357"/>
      <c r="G11" s="1357"/>
      <c r="H11" s="1357"/>
      <c r="I11" s="1358"/>
    </row>
  </sheetData>
  <mergeCells count="2">
    <mergeCell ref="A8:I8"/>
    <mergeCell ref="A9:I11"/>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G42"/>
  <sheetViews>
    <sheetView showGridLines="0" workbookViewId="0">
      <selection activeCell="F26" sqref="F26"/>
    </sheetView>
  </sheetViews>
  <sheetFormatPr baseColWidth="10" defaultColWidth="11.42578125" defaultRowHeight="12.75" x14ac:dyDescent="0.2"/>
  <cols>
    <col min="1" max="1" width="45.28515625" style="19" customWidth="1"/>
    <col min="2" max="3" width="14.140625" style="19" bestFit="1" customWidth="1"/>
    <col min="4" max="4" width="16.140625" style="19" customWidth="1"/>
    <col min="5" max="16384" width="11.42578125" style="19"/>
  </cols>
  <sheetData>
    <row r="1" spans="1:7" x14ac:dyDescent="0.2">
      <c r="A1" s="32" t="s">
        <v>413</v>
      </c>
      <c r="D1" s="19">
        <v>53</v>
      </c>
      <c r="G1" s="63"/>
    </row>
    <row r="8" spans="1:7" x14ac:dyDescent="0.2">
      <c r="A8" s="501" t="s">
        <v>409</v>
      </c>
      <c r="B8" s="501"/>
      <c r="C8" s="501"/>
      <c r="D8" s="501"/>
      <c r="E8" s="502"/>
      <c r="F8" s="502"/>
    </row>
    <row r="9" spans="1:7" ht="5.25" customHeight="1" x14ac:dyDescent="0.2">
      <c r="A9" s="503"/>
      <c r="B9" s="503"/>
      <c r="C9" s="503"/>
      <c r="D9" s="503"/>
      <c r="E9" s="503"/>
      <c r="F9" s="503"/>
    </row>
    <row r="10" spans="1:7" x14ac:dyDescent="0.2">
      <c r="A10" s="503"/>
      <c r="B10" s="503"/>
      <c r="C10" s="503"/>
      <c r="D10" s="503"/>
      <c r="E10" s="503"/>
      <c r="F10" s="503"/>
    </row>
    <row r="11" spans="1:7" x14ac:dyDescent="0.2">
      <c r="A11" s="616" t="s">
        <v>777</v>
      </c>
      <c r="B11" s="616"/>
      <c r="C11" s="616"/>
      <c r="D11" s="616"/>
      <c r="E11" s="616"/>
      <c r="F11" s="616"/>
    </row>
    <row r="12" spans="1:7" x14ac:dyDescent="0.2">
      <c r="A12" s="607" t="s">
        <v>630</v>
      </c>
      <c r="B12" s="607"/>
      <c r="C12" s="607"/>
      <c r="D12" s="607"/>
      <c r="E12" s="607"/>
      <c r="F12" s="607"/>
    </row>
    <row r="13" spans="1:7" x14ac:dyDescent="0.2">
      <c r="A13" s="503"/>
      <c r="B13" s="503"/>
      <c r="C13" s="503"/>
      <c r="D13" s="503"/>
      <c r="E13" s="503"/>
      <c r="F13" s="503"/>
    </row>
    <row r="14" spans="1:7" x14ac:dyDescent="0.2">
      <c r="A14" s="536"/>
      <c r="B14" s="1069">
        <v>45838</v>
      </c>
      <c r="C14" s="1069">
        <v>45657</v>
      </c>
      <c r="D14" s="503"/>
      <c r="E14" s="503"/>
      <c r="F14" s="503"/>
    </row>
    <row r="15" spans="1:7" x14ac:dyDescent="0.2">
      <c r="A15" s="538" t="s">
        <v>398</v>
      </c>
      <c r="B15" s="536"/>
      <c r="C15" s="1002"/>
      <c r="D15" s="503"/>
      <c r="E15" s="503"/>
      <c r="F15" s="503"/>
    </row>
    <row r="16" spans="1:7" x14ac:dyDescent="0.2">
      <c r="A16" s="536" t="s">
        <v>640</v>
      </c>
      <c r="B16" s="548">
        <v>1697440677</v>
      </c>
      <c r="C16" s="1003">
        <v>1697440677</v>
      </c>
      <c r="D16" s="503"/>
      <c r="E16" s="503"/>
      <c r="F16" s="503"/>
    </row>
    <row r="17" spans="1:6" x14ac:dyDescent="0.2">
      <c r="A17" s="536" t="s">
        <v>399</v>
      </c>
      <c r="B17" s="1003">
        <v>10450606110</v>
      </c>
      <c r="C17" s="1003">
        <v>10104598481</v>
      </c>
      <c r="D17" s="503"/>
      <c r="E17" s="503"/>
      <c r="F17" s="503"/>
    </row>
    <row r="18" spans="1:6" x14ac:dyDescent="0.2">
      <c r="A18" s="536" t="s">
        <v>37</v>
      </c>
      <c r="B18" s="539">
        <v>0</v>
      </c>
      <c r="C18" s="1004">
        <v>0</v>
      </c>
      <c r="D18" s="503"/>
      <c r="E18" s="503"/>
      <c r="F18" s="503"/>
    </row>
    <row r="19" spans="1:6" x14ac:dyDescent="0.2">
      <c r="A19" s="541" t="s">
        <v>400</v>
      </c>
      <c r="B19" s="542">
        <v>12148046787</v>
      </c>
      <c r="C19" s="542">
        <v>11802039158</v>
      </c>
      <c r="D19" s="628"/>
      <c r="E19" s="503"/>
      <c r="F19" s="503"/>
    </row>
    <row r="20" spans="1:6" hidden="1" x14ac:dyDescent="0.2">
      <c r="A20" s="538" t="s">
        <v>401</v>
      </c>
      <c r="B20" s="540">
        <v>0</v>
      </c>
      <c r="C20" s="540">
        <v>0</v>
      </c>
      <c r="D20" s="503"/>
      <c r="E20" s="503"/>
      <c r="F20" s="503"/>
    </row>
    <row r="21" spans="1:6" hidden="1" x14ac:dyDescent="0.2">
      <c r="A21" s="536" t="s">
        <v>92</v>
      </c>
      <c r="B21" s="540">
        <v>0</v>
      </c>
      <c r="C21" s="540">
        <v>0</v>
      </c>
      <c r="D21" s="503"/>
      <c r="E21" s="503"/>
      <c r="F21" s="503"/>
    </row>
    <row r="22" spans="1:6" hidden="1" x14ac:dyDescent="0.2">
      <c r="A22" s="536" t="s">
        <v>93</v>
      </c>
      <c r="B22" s="540">
        <v>0</v>
      </c>
      <c r="C22" s="540">
        <v>0</v>
      </c>
      <c r="D22" s="503"/>
      <c r="E22" s="503"/>
      <c r="F22" s="503"/>
    </row>
    <row r="23" spans="1:6" hidden="1" x14ac:dyDescent="0.2">
      <c r="A23" s="536" t="s">
        <v>61</v>
      </c>
      <c r="B23" s="540">
        <v>0</v>
      </c>
      <c r="C23" s="540">
        <v>0</v>
      </c>
      <c r="D23" s="503"/>
      <c r="E23" s="503"/>
      <c r="F23" s="503"/>
    </row>
    <row r="24" spans="1:6" hidden="1" x14ac:dyDescent="0.2">
      <c r="A24" s="536" t="s">
        <v>402</v>
      </c>
      <c r="B24" s="540">
        <v>0</v>
      </c>
      <c r="C24" s="540">
        <v>0</v>
      </c>
      <c r="D24" s="503"/>
      <c r="E24" s="503"/>
      <c r="F24" s="503"/>
    </row>
    <row r="25" spans="1:6" hidden="1" x14ac:dyDescent="0.2">
      <c r="A25" s="536" t="s">
        <v>589</v>
      </c>
      <c r="B25" s="540">
        <v>0</v>
      </c>
      <c r="C25" s="539">
        <v>0</v>
      </c>
      <c r="D25" s="503"/>
      <c r="E25" s="503"/>
      <c r="F25" s="503"/>
    </row>
    <row r="26" spans="1:6" x14ac:dyDescent="0.2">
      <c r="A26" s="541" t="s">
        <v>403</v>
      </c>
      <c r="B26" s="542">
        <v>0</v>
      </c>
      <c r="C26" s="542">
        <v>0</v>
      </c>
      <c r="D26" s="503"/>
      <c r="E26" s="503"/>
      <c r="F26" s="503"/>
    </row>
    <row r="27" spans="1:6" hidden="1" x14ac:dyDescent="0.2">
      <c r="A27" s="503"/>
      <c r="B27" s="503"/>
      <c r="C27" s="503"/>
      <c r="D27" s="503"/>
      <c r="E27" s="503"/>
      <c r="F27" s="503"/>
    </row>
    <row r="28" spans="1:6" hidden="1" x14ac:dyDescent="0.2">
      <c r="A28" s="617"/>
      <c r="B28" s="617"/>
      <c r="C28" s="617"/>
      <c r="D28" s="617"/>
      <c r="E28" s="617"/>
      <c r="F28" s="504"/>
    </row>
    <row r="29" spans="1:6" x14ac:dyDescent="0.2">
      <c r="A29" s="504"/>
      <c r="B29" s="504"/>
      <c r="C29" s="504"/>
      <c r="D29" s="504"/>
      <c r="E29" s="504"/>
      <c r="F29" s="504"/>
    </row>
    <row r="30" spans="1:6" x14ac:dyDescent="0.2">
      <c r="A30" s="543"/>
      <c r="B30" s="537">
        <v>45747</v>
      </c>
      <c r="C30" s="537">
        <v>45657</v>
      </c>
      <c r="D30" s="504"/>
      <c r="E30" s="504"/>
      <c r="F30" s="504"/>
    </row>
    <row r="31" spans="1:6" x14ac:dyDescent="0.2">
      <c r="A31" s="541" t="s">
        <v>587</v>
      </c>
      <c r="B31" s="544"/>
      <c r="C31" s="545"/>
      <c r="D31" s="504"/>
      <c r="E31" s="504"/>
      <c r="F31" s="504"/>
    </row>
    <row r="32" spans="1:6" x14ac:dyDescent="0.2">
      <c r="A32" s="546" t="s">
        <v>588</v>
      </c>
      <c r="B32" s="1075">
        <v>1544454079</v>
      </c>
      <c r="C32" s="905">
        <v>986442155.45454502</v>
      </c>
      <c r="D32" s="504"/>
      <c r="E32" s="504"/>
      <c r="F32" s="504"/>
    </row>
    <row r="33" spans="1:6" x14ac:dyDescent="0.2">
      <c r="A33" s="541" t="s">
        <v>123</v>
      </c>
      <c r="B33" s="547"/>
      <c r="C33" s="547"/>
      <c r="D33" s="504"/>
      <c r="E33" s="504"/>
      <c r="F33" s="504"/>
    </row>
    <row r="34" spans="1:6" hidden="1" x14ac:dyDescent="0.2">
      <c r="A34" s="546" t="s">
        <v>404</v>
      </c>
      <c r="B34" s="546">
        <v>0</v>
      </c>
      <c r="C34" s="546">
        <v>0</v>
      </c>
      <c r="D34" s="504"/>
      <c r="E34" s="504"/>
      <c r="F34" s="504"/>
    </row>
    <row r="35" spans="1:6" x14ac:dyDescent="0.2">
      <c r="A35" s="541" t="s">
        <v>133</v>
      </c>
      <c r="B35" s="547"/>
      <c r="C35" s="547"/>
      <c r="D35" s="504"/>
      <c r="E35" s="504"/>
      <c r="F35" s="504"/>
    </row>
    <row r="36" spans="1:6" hidden="1" x14ac:dyDescent="0.2">
      <c r="A36" s="546" t="s">
        <v>405</v>
      </c>
      <c r="B36" s="546">
        <v>0</v>
      </c>
      <c r="C36" s="548">
        <v>0</v>
      </c>
      <c r="D36" s="504"/>
      <c r="E36" s="504"/>
      <c r="F36" s="504"/>
    </row>
    <row r="37" spans="1:6" x14ac:dyDescent="0.2">
      <c r="A37" s="546" t="s">
        <v>608</v>
      </c>
      <c r="B37" s="905">
        <v>1213566667</v>
      </c>
      <c r="C37" s="905">
        <v>2486471553.454545</v>
      </c>
      <c r="D37" s="504"/>
      <c r="E37" s="504"/>
      <c r="F37" s="504"/>
    </row>
    <row r="38" spans="1:6" x14ac:dyDescent="0.2">
      <c r="A38" s="546" t="s">
        <v>406</v>
      </c>
      <c r="B38" s="546">
        <v>0</v>
      </c>
      <c r="C38" s="1005">
        <v>0</v>
      </c>
      <c r="D38" s="504"/>
      <c r="E38" s="504"/>
      <c r="F38" s="504"/>
    </row>
    <row r="39" spans="1:6" x14ac:dyDescent="0.2">
      <c r="A39" s="543" t="s">
        <v>407</v>
      </c>
      <c r="B39" s="546">
        <v>0</v>
      </c>
      <c r="C39" s="1005">
        <v>0</v>
      </c>
      <c r="D39" s="504"/>
      <c r="E39" s="504"/>
      <c r="F39" s="504"/>
    </row>
    <row r="40" spans="1:6" x14ac:dyDescent="0.2">
      <c r="A40" s="546" t="s">
        <v>408</v>
      </c>
      <c r="B40" s="546">
        <v>0</v>
      </c>
      <c r="C40" s="1005">
        <v>0</v>
      </c>
      <c r="D40" s="504"/>
      <c r="E40" s="504"/>
      <c r="F40" s="504"/>
    </row>
    <row r="41" spans="1:6" x14ac:dyDescent="0.2">
      <c r="A41" s="504"/>
      <c r="B41" s="504"/>
      <c r="C41" s="504"/>
      <c r="D41" s="504"/>
      <c r="E41" s="504"/>
      <c r="F41" s="504"/>
    </row>
    <row r="42" spans="1:6" x14ac:dyDescent="0.2">
      <c r="A42" s="504"/>
      <c r="B42" s="504"/>
      <c r="C42" s="504"/>
      <c r="D42" s="504"/>
      <c r="E42" s="504"/>
      <c r="F42" s="504"/>
    </row>
  </sheetData>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QC7Ks34xmcfvROwbWhvG72xdLounQ9/9VyjG5stQ6do=</DigestValue>
    </Reference>
    <Reference Type="http://www.w3.org/2000/09/xmldsig#Object" URI="#idOfficeObject">
      <DigestMethod Algorithm="http://www.w3.org/2001/04/xmlenc#sha256"/>
      <DigestValue>KS0Afq7xej2fZ2I7DCzNbUu1W40pdGOlCMq/4eokVLw=</DigestValue>
    </Reference>
    <Reference Type="http://uri.etsi.org/01903#SignedProperties" URI="#idSignedProperties">
      <Transforms>
        <Transform Algorithm="http://www.w3.org/TR/2001/REC-xml-c14n-20010315"/>
      </Transforms>
      <DigestMethod Algorithm="http://www.w3.org/2001/04/xmlenc#sha256"/>
      <DigestValue>8Hsf2jS3JiRWL6k29/RaWOvbAbo1o15LuCIXAs8BdxY=</DigestValue>
    </Reference>
    <Reference Type="http://www.w3.org/2000/09/xmldsig#Object" URI="#idValidSigLnImg">
      <DigestMethod Algorithm="http://www.w3.org/2001/04/xmlenc#sha256"/>
      <DigestValue>AFIlSA0gFOANaidsDFzqsm0lZmbypjEzSt8ZQ6akVeA=</DigestValue>
    </Reference>
    <Reference Type="http://www.w3.org/2000/09/xmldsig#Object" URI="#idInvalidSigLnImg">
      <DigestMethod Algorithm="http://www.w3.org/2001/04/xmlenc#sha256"/>
      <DigestValue>grD2PXPay2kS1NMdVQlZIGM1Icjgp5RsJRqPZxVsxFA=</DigestValue>
    </Reference>
  </SignedInfo>
  <SignatureValue>WyvxCudeKaMFiveBDW+Ur1opoFK0yaswv/I57oy80tTAHxAJQVAlKYE6RKtNUhIdKG/7ApvRWq9p
gDEL2JR94xHfjm0+Ok31n5KAibS4pEBKu3T3Vfzn+CTIHL/Xwxj0GZacjP63TfYLOHsxebBPXeHP
5B+ehhi4beF0lV861+k/MWMJjHl8q2k2R5Houhxe1SdCvEq/wXlKP/C79d9YGublXsQqX/CYYOuC
E/5k6dfyuaEO1EtaUVAFdKgi7wdXaAJratyHuGpG0eYeIfbk3FrzUSHc1osrgDZuzjkK2IUqC7NE
X1BoxhM8MDaBF9BTN6CEPhL40yvb7BTSB5Iwvg==</SignatureValue>
  <KeyInfo>
    <X509Data>
      <X509Certificate>MIIIljCCBn6gAwIBAgIICSZDsMcpIyYwDQYJKoZIhvcNAQELBQAwWjEaMBgGA1UEAwwRQ0EtRE9DVU1FTlRBIFMuQS4xFjAUBgNVBAUTDVJVQzgwMDUwMTcyLTExFzAVBgNVBAoMDkRPQ1VNRU5UQSBTLkEuMQswCQYDVQQGEwJQWTAeFw0yNTA0MjIxMTE3MDBaFw0yNzA0MjIxMTE3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Ciy6uwclA6PaVfJlrQQdFmuALFMOsEGVtLaMkxu/ogD3mZdmjmscsCxaTwOu95njVmnmnWtWh6itCAk5xSVLqqQUxyvmP4EO/dVVLDaEhOBu1m0CGkf9aeVlRfDLA3cwQXe1qIT15icU+wcLj5+BrtgwSOKNy8NFqmGdPfKitxSh9pPG1+DbVRWL0bAk96sYo2RMdVxfSFGWpKHHwZ+bi6uHtVmMj5Es9d8vMTr/MIH7DUlm7ybYLvDQ/Lo7GdRYfYXdPaLkcoQoxYLDdiVfRX6kk2vb1Hm/557KrbpLG0Vazd/iljPJGQQtq+ztv2iYuwTz3ZoBv+N968sgqCAGRf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EcyYYwXH/3bLBgkzVcmbToUwbSzAOBgNVHQ8BAf8EBAMCBeAwDQYJKoZIhvcNAQELBQADggIBAGWdK8X1Lg8zBeSiclXhcyIjP22DCfNAAftWJRB2Ozq3MU63CLngS0b9PDSIvieWJrst5NWgckDLZ7Z5JXngYGgqi5LMhLHEZ74AQlEUM0TbTj7uVc0YL685aDU/4s5uyvpsapQLcIonp6/qkeZVu+tW0Qf76W9dB8xdhVnP4pRkS9R2Pe6d6gOjmVeDaputk6xp2WT002J4K4ttK5us8J0E/VGA+aydKW8BOpTv49Vs6FcDIlIVYPRe6QGAdhNwTm1Zvq+7Cl+AsGqjlorCCR4ddqXl+76+dJ9tTh9CdrseZFXiz4PVZ+Be1sCwCoB+mHIS3XrTkQisZnFbyFJPfohpm1e+rZTAlPNilX8MFn49QcLb33KZp/LPB0Yzivpl4o7fcSg1XxP3C0a31dIJNp8bvLhhovuQQdTZsyh0GM54U8W6Eck3qrxIXK/xuErn9Xuau+1ukw20orzbxIjboTLBO7qI+nEJF8XaWX7TMiAAflpXXJw5MLN64Yvzq2jpDxfMLTU17uxMAFD8mvm4jRkjy77z5f0aA8ufgBGA9dNCFkdB4r2SYc200VyWqZbOtKqw0/qimNleaSKp9fFSbadBtZ7RTlUsrvB+9xmRcPtLNyTpImqvvetMFRVWMWrC6EcS4fDlsu1Yga9lkfDr9J5pEgouxT146l/iMtbJkNH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Phhyo7YYamuqWXexk+KbLYdVJpRo5L2OTahROYcokVU=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thw7B8GFNdJQvDKDTJDySY0R+xqYUEc8qLOBanSuwLI=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iRKvrGjJBLcR4qZfPZLmT1J5mmtOsKpv2m9H9Q+a/fI=</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+xiUczBZXwAdiPoSHFCv0owGiz2YD/Ku04oi19dVSTU=</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KI59P0UK1V1d40XkNtBjhNXCqvI0g7qjx4J2gvkA3IA=</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GJum7XMHcUJ6ZFJ4fPKZ/LTu18JSTbzhSIf+NYACY4U=</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AK2mIuAVUDLgSVMNEsaioj+j3V/h/QgoFYxWNt3hJb0=</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7bL/+h3q3VnPlzN8fHMBZAuyc/feW/SnWpLse2CWbFg=</DigestValue>
      </Reference>
      <Reference URI="/xl/drawings/drawing25.xml?ContentType=application/vnd.openxmlformats-officedocument.drawing+xml">
        <DigestMethod Algorithm="http://www.w3.org/2001/04/xmlenc#sha256"/>
        <DigestValue>5Ce1IR7xopw8KxuJ2Kx2Df7TkoNpYwpuIhHfsfHRP4E=</DigestValue>
      </Reference>
      <Reference URI="/xl/drawings/drawing26.xml?ContentType=application/vnd.openxmlformats-officedocument.drawing+xml">
        <DigestMethod Algorithm="http://www.w3.org/2001/04/xmlenc#sha256"/>
        <DigestValue>fMUkUFy1pDURT9rqIRU+scp3l2LzcZFTBcZeSgks4z4=</DigestValue>
      </Reference>
      <Reference URI="/xl/drawings/drawing27.xml?ContentType=application/vnd.openxmlformats-officedocument.drawing+xml">
        <DigestMethod Algorithm="http://www.w3.org/2001/04/xmlenc#sha256"/>
        <DigestValue>rs5CBPKpIds9FOyLnFUfdVK0g8D/kxW/cHxLT+L1+OY=</DigestValue>
      </Reference>
      <Reference URI="/xl/drawings/drawing28.xml?ContentType=application/vnd.openxmlformats-officedocument.drawing+xml">
        <DigestMethod Algorithm="http://www.w3.org/2001/04/xmlenc#sha256"/>
        <DigestValue>UHIP0r+iVjdeMCs3Pu6x7dsOkLWqwnj5Ptd3x+jVp5U=</DigestValue>
      </Reference>
      <Reference URI="/xl/drawings/drawing29.xml?ContentType=application/vnd.openxmlformats-officedocument.drawing+xml">
        <DigestMethod Algorithm="http://www.w3.org/2001/04/xmlenc#sha256"/>
        <DigestValue>NtUnAt01S28qRh8LEzddJy0xPogvHkasH+MKHUVsJB0=</DigestValue>
      </Reference>
      <Reference URI="/xl/drawings/drawing3.xml?ContentType=application/vnd.openxmlformats-officedocument.drawing+xml">
        <DigestMethod Algorithm="http://www.w3.org/2001/04/xmlenc#sha256"/>
        <DigestValue>G0Kd/4B9N8/6Fhxk4LD/yIpCCj9Vh0vL8m78oivE0Xg=</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fUVpTlllETWy7oIUIao8Gm8IEXsVCXLO+4oAqorgXZs=</DigestValue>
      </Reference>
      <Reference URI="/xl/drawings/drawing32.xml?ContentType=application/vnd.openxmlformats-officedocument.drawing+xml">
        <DigestMethod Algorithm="http://www.w3.org/2001/04/xmlenc#sha256"/>
        <DigestValue>391zn/nzypZ/+JB93S6jdCRRsDcYrkVFHwKwG5gmZWY=</DigestValue>
      </Reference>
      <Reference URI="/xl/drawings/drawing33.xml?ContentType=application/vnd.openxmlformats-officedocument.drawing+xml">
        <DigestMethod Algorithm="http://www.w3.org/2001/04/xmlenc#sha256"/>
        <DigestValue>kukRwes9VJuF2/ajgRtqelF1C7JahcBwxwRNCBIqXww=</DigestValue>
      </Reference>
      <Reference URI="/xl/drawings/drawing34.xml?ContentType=application/vnd.openxmlformats-officedocument.drawing+xml">
        <DigestMethod Algorithm="http://www.w3.org/2001/04/xmlenc#sha256"/>
        <DigestValue>RnTGsRbpZ1jmn4Za11mpgFhWRLXfAjQEadhQwUWsdhY=</DigestValue>
      </Reference>
      <Reference URI="/xl/drawings/drawing35.xml?ContentType=application/vnd.openxmlformats-officedocument.drawing+xml">
        <DigestMethod Algorithm="http://www.w3.org/2001/04/xmlenc#sha256"/>
        <DigestValue>ANwOFxDEPVSMLstKmRSEEb0WYie0icX9cA9Ex5kAbwg=</DigestValue>
      </Reference>
      <Reference URI="/xl/drawings/drawing36.xml?ContentType=application/vnd.openxmlformats-officedocument.drawing+xml">
        <DigestMethod Algorithm="http://www.w3.org/2001/04/xmlenc#sha256"/>
        <DigestValue>lmD4QUAvMC/42hQbO8aWKyFcmUfUqrOUsGLPzujAy9o=</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IlpHms76ZiapvBDWKJqTnw9MpGjrTqzYinPFvbmd+Y8=</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6wPkvZHeTkUAUTqHTLAIonJNfEy3QGZ0itNHy5s5sOg=</DigestValue>
      </Reference>
      <Reference URI="/xl/drawings/drawing40.xml?ContentType=application/vnd.openxmlformats-officedocument.drawing+xml">
        <DigestMethod Algorithm="http://www.w3.org/2001/04/xmlenc#sha256"/>
        <DigestValue>EUcJ8F1ohd0nBBtBzfGV/bGfC6gnzprDvac84i/GprM=</DigestValue>
      </Reference>
      <Reference URI="/xl/drawings/drawing41.xml?ContentType=application/vnd.openxmlformats-officedocument.drawing+xml">
        <DigestMethod Algorithm="http://www.w3.org/2001/04/xmlenc#sha256"/>
        <DigestValue>009J9l738chyZLwhonJz9vtyVl5NnFlfTXpgYcQ/Ly8=</DigestValue>
      </Reference>
      <Reference URI="/xl/drawings/drawing42.xml?ContentType=application/vnd.openxmlformats-officedocument.drawing+xml">
        <DigestMethod Algorithm="http://www.w3.org/2001/04/xmlenc#sha256"/>
        <DigestValue>89dqO4i/U4cRB1Sbo20goLWzmRH9c3TCV6V1vc3Slfc=</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xjGmWWa/KW8ev8yJHE0PrV6fgVN9U25aGOcaachn3yY=</DigestValue>
      </Reference>
      <Reference URI="/xl/drawings/drawing47.xml?ContentType=application/vnd.openxmlformats-officedocument.drawing+xml">
        <DigestMethod Algorithm="http://www.w3.org/2001/04/xmlenc#sha256"/>
        <DigestValue>CvFZxlJNV+9TPwP1o9gnQ6pNZsQWzLCojt6KOmT7SgM=</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93ov8qjwjjcWxT91Lu2ir4FmXD1WZIdcnBzXU/8Jmzo=</DigestValue>
      </Reference>
      <Reference URI="/xl/drawings/drawing7.xml?ContentType=application/vnd.openxmlformats-officedocument.drawing+xml">
        <DigestMethod Algorithm="http://www.w3.org/2001/04/xmlenc#sha256"/>
        <DigestValue>deEp5IqHfwbKrn/+0E3j50r+xxNnigzK6l/9/e38wm0=</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IpyfOwUq3FKkwSFAIsLVJa2e7Aj8Rpa2BUJYQzlVitk=</DigestValue>
      </Reference>
      <Reference URI="/xl/drawings/vmlDrawing1.vml?ContentType=application/vnd.openxmlformats-officedocument.vmlDrawing">
        <DigestMethod Algorithm="http://www.w3.org/2001/04/xmlenc#sha256"/>
        <DigestValue>BptIYLF9vbH/fclcWxNY0nIooNPvAsNs7VuVlotORhM=</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1hPCzvlrozMl6lQ2YpWHBCAkdQNSROJU0N89xP8Ao8I=</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79rl3BvF/1a10oEfpJ2MHQDim7f4wRveMWyC0Xj0fOQ=</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VeMdmxuL7QzcK3O84P5wuM23tAJdgh5SVkpZ036vbAo=</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GrHy275U1axMgkiPfqbc+9r2hos0+MCclfotdVoQgzA=</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9ckfFDQT+jg/Lle8jsc9I6otuS0wvRj5Vs1ZLEdaD6o=</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FB20o5sfK79ZxeAR/fqCeISDN44ANT9v9rlBXmNFFsQ=</DigestValue>
      </Reference>
      <Reference URI="/xl/media/image7.png?ContentType=image/png">
        <DigestMethod Algorithm="http://www.w3.org/2001/04/xmlenc#sha256"/>
        <DigestValue>kknkYVW32unNy3ESg2DA8aa7ji1JI7dZkayAf0D2ECQ=</DigestValue>
      </Reference>
      <Reference URI="/xl/media/image8.png?ContentType=image/png">
        <DigestMethod Algorithm="http://www.w3.org/2001/04/xmlenc#sha256"/>
        <DigestValue>QuLTrhBbucqe08KeFFBbw+0lNPlqz04+qs2+lVE5pMA=</DigestValue>
      </Reference>
      <Reference URI="/xl/media/image9.png?ContentType=image/png">
        <DigestMethod Algorithm="http://www.w3.org/2001/04/xmlenc#sha256"/>
        <DigestValue>Ajd/BI4DzuTHD1dY8FFhy38HufJjmzF8j5V98Em5eRk=</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7Dvqjjd9d40SSxN5Td+QtNsuqVzTK75E2XUOCn1umNU=</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3DzacvZOqdztoKXCpVDKnFNdzzv81zbsk87tpOI5FhY=</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XQnO4EYgu5e1zTaYYuplRwzFmxghIoedclxnipWhgdY=</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CmEgWrLENm68dGsktNGM4bfeDd9+vSilN7dNZaMnK6w=</DigestValue>
      </Reference>
      <Reference URI="/xl/styles.xml?ContentType=application/vnd.openxmlformats-officedocument.spreadsheetml.styles+xml">
        <DigestMethod Algorithm="http://www.w3.org/2001/04/xmlenc#sha256"/>
        <DigestValue>zurYYruZUZuWUQx1+DF4619xrWmqXRSzh+7QBQITk4E=</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4a35lP0JD1h8+7B9pJucYNJMSkOr5XPjI4P3Uz2VOxk=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sOGfnlhbfNsBjnTFkiEHMGo35dgVMzL2ofgqdEEHKOI=</DigestValue>
      </Reference>
      <Reference URI="/xl/worksheets/sheet10.xml?ContentType=application/vnd.openxmlformats-officedocument.spreadsheetml.worksheet+xml">
        <DigestMethod Algorithm="http://www.w3.org/2001/04/xmlenc#sha256"/>
        <DigestValue>tFfKJmdufSFipOdmHX25F0YA5GrXDUtsBMC7j35LCis=</DigestValue>
      </Reference>
      <Reference URI="/xl/worksheets/sheet11.xml?ContentType=application/vnd.openxmlformats-officedocument.spreadsheetml.worksheet+xml">
        <DigestMethod Algorithm="http://www.w3.org/2001/04/xmlenc#sha256"/>
        <DigestValue>uyvh9jGDyZHv+552U7txJseierNVjUe0Sx9HrutSjMA=</DigestValue>
      </Reference>
      <Reference URI="/xl/worksheets/sheet12.xml?ContentType=application/vnd.openxmlformats-officedocument.spreadsheetml.worksheet+xml">
        <DigestMethod Algorithm="http://www.w3.org/2001/04/xmlenc#sha256"/>
        <DigestValue>tlQIR8GrFh7xeMmAUlABQ7XYS8HIUwuEi7xhT5Lq1F0=</DigestValue>
      </Reference>
      <Reference URI="/xl/worksheets/sheet13.xml?ContentType=application/vnd.openxmlformats-officedocument.spreadsheetml.worksheet+xml">
        <DigestMethod Algorithm="http://www.w3.org/2001/04/xmlenc#sha256"/>
        <DigestValue>8CbhNH2UFJSD77+qBU+WEGR+J8VRNYxY0UP1U2K95/M=</DigestValue>
      </Reference>
      <Reference URI="/xl/worksheets/sheet14.xml?ContentType=application/vnd.openxmlformats-officedocument.spreadsheetml.worksheet+xml">
        <DigestMethod Algorithm="http://www.w3.org/2001/04/xmlenc#sha256"/>
        <DigestValue>OdayJXz11nLJMp6zM6P+61F0yjimgpRBitgESHo7jdc=</DigestValue>
      </Reference>
      <Reference URI="/xl/worksheets/sheet15.xml?ContentType=application/vnd.openxmlformats-officedocument.spreadsheetml.worksheet+xml">
        <DigestMethod Algorithm="http://www.w3.org/2001/04/xmlenc#sha256"/>
        <DigestValue>1Dxpads+e2jIaVrVcVxZr97LE8Vk8i69o1uaHAVfIEg=</DigestValue>
      </Reference>
      <Reference URI="/xl/worksheets/sheet16.xml?ContentType=application/vnd.openxmlformats-officedocument.spreadsheetml.worksheet+xml">
        <DigestMethod Algorithm="http://www.w3.org/2001/04/xmlenc#sha256"/>
        <DigestValue>0QM7Jj49z3Ox46MbBsTlORoKb6U26wlgnrcXxLtzGDU=</DigestValue>
      </Reference>
      <Reference URI="/xl/worksheets/sheet17.xml?ContentType=application/vnd.openxmlformats-officedocument.spreadsheetml.worksheet+xml">
        <DigestMethod Algorithm="http://www.w3.org/2001/04/xmlenc#sha256"/>
        <DigestValue>KLQVbc9KtZn/t/WJwol+nQY0NRNBLNlrfbVwhtYo8xs=</DigestValue>
      </Reference>
      <Reference URI="/xl/worksheets/sheet18.xml?ContentType=application/vnd.openxmlformats-officedocument.spreadsheetml.worksheet+xml">
        <DigestMethod Algorithm="http://www.w3.org/2001/04/xmlenc#sha256"/>
        <DigestValue>mZklCUiUjo48uod04yGXlb1VFG9v6hzkOvAFRNbbjJs=</DigestValue>
      </Reference>
      <Reference URI="/xl/worksheets/sheet19.xml?ContentType=application/vnd.openxmlformats-officedocument.spreadsheetml.worksheet+xml">
        <DigestMethod Algorithm="http://www.w3.org/2001/04/xmlenc#sha256"/>
        <DigestValue>JVbB8mclNhBVz8sxMlE3zXPqxFOxIyShJ/Lw9kbsGMI=</DigestValue>
      </Reference>
      <Reference URI="/xl/worksheets/sheet2.xml?ContentType=application/vnd.openxmlformats-officedocument.spreadsheetml.worksheet+xml">
        <DigestMethod Algorithm="http://www.w3.org/2001/04/xmlenc#sha256"/>
        <DigestValue>BPfFIeFYfZEFzobj1XlS0Oooc9c0AgF9gy9hJpZgaKE=</DigestValue>
      </Reference>
      <Reference URI="/xl/worksheets/sheet20.xml?ContentType=application/vnd.openxmlformats-officedocument.spreadsheetml.worksheet+xml">
        <DigestMethod Algorithm="http://www.w3.org/2001/04/xmlenc#sha256"/>
        <DigestValue>fGaysQaGtGsyssBofQyXPgO9U50AF09q4Z3apmUvCaY=</DigestValue>
      </Reference>
      <Reference URI="/xl/worksheets/sheet21.xml?ContentType=application/vnd.openxmlformats-officedocument.spreadsheetml.worksheet+xml">
        <DigestMethod Algorithm="http://www.w3.org/2001/04/xmlenc#sha256"/>
        <DigestValue>1oy2egXbqxFgzGYAmwk32mwKijrIP2MQZLeOm67fvZc=</DigestValue>
      </Reference>
      <Reference URI="/xl/worksheets/sheet22.xml?ContentType=application/vnd.openxmlformats-officedocument.spreadsheetml.worksheet+xml">
        <DigestMethod Algorithm="http://www.w3.org/2001/04/xmlenc#sha256"/>
        <DigestValue>Gim2DtvJIxflvWOQV8JZSXtFfzMupXthoUsAK3U+JSs=</DigestValue>
      </Reference>
      <Reference URI="/xl/worksheets/sheet23.xml?ContentType=application/vnd.openxmlformats-officedocument.spreadsheetml.worksheet+xml">
        <DigestMethod Algorithm="http://www.w3.org/2001/04/xmlenc#sha256"/>
        <DigestValue>04iSSqfMg/hSbmJIrcN0AWgeV08Hdb6jVRVV+jRKsi4=</DigestValue>
      </Reference>
      <Reference URI="/xl/worksheets/sheet24.xml?ContentType=application/vnd.openxmlformats-officedocument.spreadsheetml.worksheet+xml">
        <DigestMethod Algorithm="http://www.w3.org/2001/04/xmlenc#sha256"/>
        <DigestValue>iQL3UvOCdtNwfWZzdEkzY3UTqBO+vTXrnA8v8MQO7KA=</DigestValue>
      </Reference>
      <Reference URI="/xl/worksheets/sheet25.xml?ContentType=application/vnd.openxmlformats-officedocument.spreadsheetml.worksheet+xml">
        <DigestMethod Algorithm="http://www.w3.org/2001/04/xmlenc#sha256"/>
        <DigestValue>R7L4aInu7q/ZAlxd3V26X0eGOscPyj1NP+fYPnKitjs=</DigestValue>
      </Reference>
      <Reference URI="/xl/worksheets/sheet26.xml?ContentType=application/vnd.openxmlformats-officedocument.spreadsheetml.worksheet+xml">
        <DigestMethod Algorithm="http://www.w3.org/2001/04/xmlenc#sha256"/>
        <DigestValue>yUJaM9Xzlvp61/T2cd2a28zfmZlpL1K8U/dpFxM9S4Y=</DigestValue>
      </Reference>
      <Reference URI="/xl/worksheets/sheet27.xml?ContentType=application/vnd.openxmlformats-officedocument.spreadsheetml.worksheet+xml">
        <DigestMethod Algorithm="http://www.w3.org/2001/04/xmlenc#sha256"/>
        <DigestValue>xF4rauC1QQ57xW98xpN6ehRfE5uofRGr5lLdzgNfzio=</DigestValue>
      </Reference>
      <Reference URI="/xl/worksheets/sheet28.xml?ContentType=application/vnd.openxmlformats-officedocument.spreadsheetml.worksheet+xml">
        <DigestMethod Algorithm="http://www.w3.org/2001/04/xmlenc#sha256"/>
        <DigestValue>h51lJu/UnvcK12NDSmiVoINCQkjlIrckhXQLLbvvVHU=</DigestValue>
      </Reference>
      <Reference URI="/xl/worksheets/sheet29.xml?ContentType=application/vnd.openxmlformats-officedocument.spreadsheetml.worksheet+xml">
        <DigestMethod Algorithm="http://www.w3.org/2001/04/xmlenc#sha256"/>
        <DigestValue>dbyjKyuxWL9IpxIfnMaDf6cKLQKgIddB+e4OYsmaOjI=</DigestValue>
      </Reference>
      <Reference URI="/xl/worksheets/sheet3.xml?ContentType=application/vnd.openxmlformats-officedocument.spreadsheetml.worksheet+xml">
        <DigestMethod Algorithm="http://www.w3.org/2001/04/xmlenc#sha256"/>
        <DigestValue>NMy51ZVb+bWbWqHL/9z7muDmQwwoyBkQBVail02gClQ=</DigestValue>
      </Reference>
      <Reference URI="/xl/worksheets/sheet30.xml?ContentType=application/vnd.openxmlformats-officedocument.spreadsheetml.worksheet+xml">
        <DigestMethod Algorithm="http://www.w3.org/2001/04/xmlenc#sha256"/>
        <DigestValue>xqelFssoA8Pq0q53shcvc0Jvc0X6XhLRc0WMMEcERNE=</DigestValue>
      </Reference>
      <Reference URI="/xl/worksheets/sheet31.xml?ContentType=application/vnd.openxmlformats-officedocument.spreadsheetml.worksheet+xml">
        <DigestMethod Algorithm="http://www.w3.org/2001/04/xmlenc#sha256"/>
        <DigestValue>5VgzXFdEatB5MWCU/9/s1Opalx3n/aGY7WF2MHK2uQw=</DigestValue>
      </Reference>
      <Reference URI="/xl/worksheets/sheet32.xml?ContentType=application/vnd.openxmlformats-officedocument.spreadsheetml.worksheet+xml">
        <DigestMethod Algorithm="http://www.w3.org/2001/04/xmlenc#sha256"/>
        <DigestValue>WBeaMiBsxK51qPOGWjAmFIdci4xkFDjA7Vb5U3YCNMg=</DigestValue>
      </Reference>
      <Reference URI="/xl/worksheets/sheet33.xml?ContentType=application/vnd.openxmlformats-officedocument.spreadsheetml.worksheet+xml">
        <DigestMethod Algorithm="http://www.w3.org/2001/04/xmlenc#sha256"/>
        <DigestValue>YyInkvT6DQWhFyEgbPTD+p4Lgtliq4Dt3JMt6brJQlc=</DigestValue>
      </Reference>
      <Reference URI="/xl/worksheets/sheet34.xml?ContentType=application/vnd.openxmlformats-officedocument.spreadsheetml.worksheet+xml">
        <DigestMethod Algorithm="http://www.w3.org/2001/04/xmlenc#sha256"/>
        <DigestValue>xpDK6legVDDxQCDzXHryUeaPUne+o5khPzOwW1qkgUA=</DigestValue>
      </Reference>
      <Reference URI="/xl/worksheets/sheet35.xml?ContentType=application/vnd.openxmlformats-officedocument.spreadsheetml.worksheet+xml">
        <DigestMethod Algorithm="http://www.w3.org/2001/04/xmlenc#sha256"/>
        <DigestValue>/W+FFP8eY1cE7HrrfY/U27k8OEWefhrbNYY1mE3++dM=</DigestValue>
      </Reference>
      <Reference URI="/xl/worksheets/sheet36.xml?ContentType=application/vnd.openxmlformats-officedocument.spreadsheetml.worksheet+xml">
        <DigestMethod Algorithm="http://www.w3.org/2001/04/xmlenc#sha256"/>
        <DigestValue>SeV0i8c5aNiZqlOOAXyjoAd/AibW9DLLs5rIDyQs6MQ=</DigestValue>
      </Reference>
      <Reference URI="/xl/worksheets/sheet37.xml?ContentType=application/vnd.openxmlformats-officedocument.spreadsheetml.worksheet+xml">
        <DigestMethod Algorithm="http://www.w3.org/2001/04/xmlenc#sha256"/>
        <DigestValue>ShlAdTTn0o879l87Z1x4VCPotKQtY3l8wFbtlswMIwM=</DigestValue>
      </Reference>
      <Reference URI="/xl/worksheets/sheet38.xml?ContentType=application/vnd.openxmlformats-officedocument.spreadsheetml.worksheet+xml">
        <DigestMethod Algorithm="http://www.w3.org/2001/04/xmlenc#sha256"/>
        <DigestValue>avBnvlbSNSSvQF+L5wsZbDCAET3lXwP/CJtdmWxpY2U=</DigestValue>
      </Reference>
      <Reference URI="/xl/worksheets/sheet39.xml?ContentType=application/vnd.openxmlformats-officedocument.spreadsheetml.worksheet+xml">
        <DigestMethod Algorithm="http://www.w3.org/2001/04/xmlenc#sha256"/>
        <DigestValue>1FppGSNV1AwkxWeXMs2I9etmzD8Cob+OXdQzEw/CsQg=</DigestValue>
      </Reference>
      <Reference URI="/xl/worksheets/sheet4.xml?ContentType=application/vnd.openxmlformats-officedocument.spreadsheetml.worksheet+xml">
        <DigestMethod Algorithm="http://www.w3.org/2001/04/xmlenc#sha256"/>
        <DigestValue>7JWNR1JnvmbUS2sR51xutZhOWA8ieU0DksyRdL8HAb4=</DigestValue>
      </Reference>
      <Reference URI="/xl/worksheets/sheet40.xml?ContentType=application/vnd.openxmlformats-officedocument.spreadsheetml.worksheet+xml">
        <DigestMethod Algorithm="http://www.w3.org/2001/04/xmlenc#sha256"/>
        <DigestValue>tJ6fYoVY3JmyrhVPl6vSwvoetYdnbiWRYW7dAEL8slM=</DigestValue>
      </Reference>
      <Reference URI="/xl/worksheets/sheet41.xml?ContentType=application/vnd.openxmlformats-officedocument.spreadsheetml.worksheet+xml">
        <DigestMethod Algorithm="http://www.w3.org/2001/04/xmlenc#sha256"/>
        <DigestValue>j7GxYMMfwIDvasmawTE7qtB5jigMkm+hBk/KBioZnCE=</DigestValue>
      </Reference>
      <Reference URI="/xl/worksheets/sheet42.xml?ContentType=application/vnd.openxmlformats-officedocument.spreadsheetml.worksheet+xml">
        <DigestMethod Algorithm="http://www.w3.org/2001/04/xmlenc#sha256"/>
        <DigestValue>1drvNVYn9bH9oMGWcY9GnhBx1/lMIRWax1PxyQLVgnY=</DigestValue>
      </Reference>
      <Reference URI="/xl/worksheets/sheet43.xml?ContentType=application/vnd.openxmlformats-officedocument.spreadsheetml.worksheet+xml">
        <DigestMethod Algorithm="http://www.w3.org/2001/04/xmlenc#sha256"/>
        <DigestValue>wqOQs7G4CYumyHy2Xiz8wzw32d8YK8XzU1PK/DOhyZ4=</DigestValue>
      </Reference>
      <Reference URI="/xl/worksheets/sheet44.xml?ContentType=application/vnd.openxmlformats-officedocument.spreadsheetml.worksheet+xml">
        <DigestMethod Algorithm="http://www.w3.org/2001/04/xmlenc#sha256"/>
        <DigestValue>BG8J+S6E/dEyG0W6YWRV6t69n7e1pFIiDx1DSdAaYlA=</DigestValue>
      </Reference>
      <Reference URI="/xl/worksheets/sheet45.xml?ContentType=application/vnd.openxmlformats-officedocument.spreadsheetml.worksheet+xml">
        <DigestMethod Algorithm="http://www.w3.org/2001/04/xmlenc#sha256"/>
        <DigestValue>gKJn1PJrpSBKnzk8+1/SFMrb1v6wDHhkt5TJb6HSbHw=</DigestValue>
      </Reference>
      <Reference URI="/xl/worksheets/sheet46.xml?ContentType=application/vnd.openxmlformats-officedocument.spreadsheetml.worksheet+xml">
        <DigestMethod Algorithm="http://www.w3.org/2001/04/xmlenc#sha256"/>
        <DigestValue>/K7W923mtHQpMP0stXJHWZdCPR2V5hQF4XZB9og3MnY=</DigestValue>
      </Reference>
      <Reference URI="/xl/worksheets/sheet47.xml?ContentType=application/vnd.openxmlformats-officedocument.spreadsheetml.worksheet+xml">
        <DigestMethod Algorithm="http://www.w3.org/2001/04/xmlenc#sha256"/>
        <DigestValue>jFs5L0gIxBfKBpWoZCKpN3hEp5XExO4UQxqAiQX2NK0=</DigestValue>
      </Reference>
      <Reference URI="/xl/worksheets/sheet5.xml?ContentType=application/vnd.openxmlformats-officedocument.spreadsheetml.worksheet+xml">
        <DigestMethod Algorithm="http://www.w3.org/2001/04/xmlenc#sha256"/>
        <DigestValue>tcZsv4eDfDFvJSEVxd58tzCkdmuWRJ1S8AkmTRmAC6I=</DigestValue>
      </Reference>
      <Reference URI="/xl/worksheets/sheet6.xml?ContentType=application/vnd.openxmlformats-officedocument.spreadsheetml.worksheet+xml">
        <DigestMethod Algorithm="http://www.w3.org/2001/04/xmlenc#sha256"/>
        <DigestValue>825eQ8EYsBQZrEZhZwAte4vPQQ88BplbrIq6NdXGooc=</DigestValue>
      </Reference>
      <Reference URI="/xl/worksheets/sheet7.xml?ContentType=application/vnd.openxmlformats-officedocument.spreadsheetml.worksheet+xml">
        <DigestMethod Algorithm="http://www.w3.org/2001/04/xmlenc#sha256"/>
        <DigestValue>JCVQrxb+3L1mH31npEiS5muLNmqqEO6JTOZssKDh4qg=</DigestValue>
      </Reference>
      <Reference URI="/xl/worksheets/sheet8.xml?ContentType=application/vnd.openxmlformats-officedocument.spreadsheetml.worksheet+xml">
        <DigestMethod Algorithm="http://www.w3.org/2001/04/xmlenc#sha256"/>
        <DigestValue>RIUKaORHFBR65QrcB0e+4UiP/CQcrTR/8++SADc64+Q=</DigestValue>
      </Reference>
      <Reference URI="/xl/worksheets/sheet9.xml?ContentType=application/vnd.openxmlformats-officedocument.spreadsheetml.worksheet+xml">
        <DigestMethod Algorithm="http://www.w3.org/2001/04/xmlenc#sha256"/>
        <DigestValue>3J6mBDyYus8iM+XC16Kv3y3EGLIAg62izMYCgr8y5eM=</DigestValue>
      </Reference>
    </Manifest>
    <SignatureProperties>
      <SignatureProperty Id="idSignatureTime" Target="#idPackageSignature">
        <mdssi:SignatureTime xmlns:mdssi="http://schemas.openxmlformats.org/package/2006/digital-signature">
          <mdssi:Format>YYYY-MM-DDThh:mm:ssTZD</mdssi:Format>
          <mdssi:Value>2025-08-15T01:02:24Z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16.0.19029/27</OfficeVersion>
          <ApplicationVersion>16.0.19029</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2025-08-15T01:02:24Z</xd:SigningTime>
          <xd:SigningCertificate>
            <xd:Cert>
              <xd:CertDigest>
                <DigestMethod Algorithm="http://www.w3.org/2001/04/xmlenc#sha256"/>
                <DigestValue>jKb53NUY0jekiQ4ywai+edt5VPFmJauIVp/PpC4/AgU=</DigestValue>
              </xd:CertDigest>
              <xd:IssuerSerial>
                <X509IssuerName>C=PY, O=DOCUMENTA S.A., SERIALNUMBER=RUC80050172-1, CN=CA-DOCUMENTA S.A.</X509IssuerName>
                <X509SerialNumber>659288821991023398</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m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FAYBANBePHZ4j5AAHoDQUujGbwAG7r8SOEi7BPnPNVGK1VT4AADUdnTEbwAe7r8SOEi7BPnPNVEAAAAAAMRvAChnDgUIx28AcLV2dxAWEVL+////YMRvAGDmcndO7r8SOEi7BBAWEVIAAAAAXu6/EjhIuwT5zzVROEi7BAAAvxI4SLsE+c81UQAA1HZwh9V2vI7QUhAWEVKoxG8Aju+/EjhIuwQQFhFSOEi7BJ7vvxIq1VT4yMRvAH2WXXYAADx2vMRvAAAAAADExG8AAAAAAIsbHFIAADx2AAAAABMAFAAegNBS0F48dtzEbwAE+Al2AAAAAAAAAADoxD12ZHYACAAAAAAlAAAADAAAAAEAAAAYAAAADAAAAAAAAAASAAAADAAAAAEAAAAeAAAAGAAAAMMAAAAEAAAA9wAAABEAAAAlAAAADAAAAAEAAABUAAAAhAAAAMQAAAAEAAAA9QAAABAAAAABAAAA0XbJQVUVykHEAAAABAAAAAkAAABMAAAAAAAAAAAAAAAAAAAA//////////9gAAAAMQA0AC8AOAAvADIAMAAyADUAAAAGAAAABgAAAAQAAAAGAAAABAAAAAYAAAAGAAAABgAAAAYAAABLAAAAQAAAADAAAAAFAAAAIAAAAAEAAAABAAAAEAAAAAAAAAAAAAAAJAEAAIAAAAAAAAAAAAAAACQBAACAAAAAUgAAAHABAAACAAAAEAAAAAcAAAAAAAAAAAAAALwCAAAAAAAAAQICIlMAeQBzAHQAZQBtAAAAAAAAAAAAAAAAAAAAAAAAAAAAAAAAAAAAAAAAAAAAAAAAAAAAAAAAAAAAAAAAAAAAAAAAAJAACQAAAOxpd3cJAAAA6IeQAAAAAAB4j5AAeI+QAPR/0FIAAAAAAoDQUgAAAAAAAAAAAAAAAAAAAAAAAAAAyMWQAAAAAAAAAAAAAAAAAAAAAAAAAAAAAAAAAAAAAAAAAAAAAAAAAAAAAAAAAAAAAAAAAAAAAAAAAAAAAAAAAAAAbwDy8VT4dGaBd8zhbwDY1HN3eI+QAIsbHFIAAAAA6NVzd///AAAAAAAAy9Zzd8vWc3f84W8AAOJvAPR/0FIAAAAAAAAAAEH7XHaLGxxSBwAAADTibwA04m8A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kB0QFhFST2VzdyYAAAAgAAAAGDWWAAAAjgACAAAAMMKTAH7VvRI4SLsEEBYRUlgPyAQoAAAAAAg9AGQAAABAT3UKKAAAACGmPVEA8J4QCJCQHQAAAAAAAAAAEBYRUgIAAAACAAAABQAAAAAAPQDMAT0AAAAAACAAAAB8Gj0AAAAAAAAAjgB4Gj0AS6NYUfjvbQCuYHN38PRtAK5gc3cAAAAAAAAAACAAAACA5LRRFPBtAKsc4FIAAI4AAAAAAAAAAAAAAAAAQftcdijwbQAGAAAAPPFtADzxbQAAAgAA/P///wEAAAAAAAAAAAAAAAAAAAAAAAAAAAAAAAAAAABkdgAIAAAAACUAAAAMAAAAAwAAABgAAAAMAAAAAAAAABIAAAAMAAAAAQAAABYAAAAMAAAACAAAAFQAAABUAAAACgAAACcAAAAeAAAASgAAAAEAAADRdslBVRXKQQoAAABLAAAAAQAAAEwAAAAEAAAACQAAACcAAAAgAAAASwAAAFAAAABYAP//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AH//////90CQAACgcKAJg2LQoAAAAAOAcH//////90CQAACgcKAJg2LQq5sHR3pO9tANpsPHY7EgHgOAcKB05BSQAu/lb4LPBtAFraJFIAAAAAuKJmCriiZgpp2iRS7RIKAsi6XQq4omYKAAAAAAAAAAAAAAAAAAAAAAAAAAAAAAAAAAAAAAAAAAAAAAAAAAAAAAAAAAAAAAAAAAAAAAAAAAAAAAAAAAAAAAAAAAAAAAAAAAAAAAAAAAAAAAAAAAAAAAAAAABB+1x2RPBtAAkAAABU8W0AVPFtAAACAAD8////AQAAAAAAAAAAAAAAAAAAAAAAAAAAAAAAAAAAAGR2AAgAAAAAJQAAAAwAAAAEAAAAGAAAAAwAAAAAAAAAEgAAAAwAAAABAAAAHgAAABgAAAApAAAAMwAAAPEAAABIAAAAJQAAAAwAAAAEAAAAVAAAAPQAAAAqAAAAMwAAAO8AAABHAAAAAQAAANF2yUFVFcpBKgAAADMAAAAcAAAATAAAAAAAAAAAAAAAAAAAAP//////////hAAAAFIAbwBkAHIAaQBnAG8AIABEAGEAdgBpAGQAIABSAG8AZAByAGkAZwB1AGUAegAgAEMALgAuAC4ACgAAAAkAAAAJAAAABgAAAAQAAAAJAAAACQAAAAQAAAALAAAACAAAAAgAAAAEAAAACQAAAAQAAAAKAAAACQAAAAkAAAAGAAAABAAAAAkAAAAJAAAACAAAAAcAAAAEAAAACg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AA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Lkh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BQGAQDQXjx2eI+QAB6A0FLoxm8ABu6/EjhIuwT5zzVRitVU+AAA1HZ0xG8AHu6/EjhIuwT5zzVRAAAAAADEbwAoZw4FCMdvAHC1dncQFhFS/v///2DEbwBg5nJ3Tu6/EjhIuwQQFhFSAAAAAF7uvxI4SLsE+c81UThIuwQAAL8SOEi7BPnPNVEAANR2cIfVdryO0FIQFhFSqMRvAI7vvxI4SLsEEBYRUjhIuwSe778SKtVU+MjEbwB9ll12AAA8drzEbwAAAAAAxMRvAAAAAACLGxxSAAA8dgAAAAATABQAHoDQUtBePHbcxG8ABPgJdgAAAAAAAAAA6MQ9dmR2AAgAAAAAJQAAAAwAAAABAAAAGAAAAAwAAAD/AAAAEgAAAAwAAAABAAAAHgAAABgAAAAiAAAABAAAAHIAAAARAAAAJQAAAAwAAAABAAAAVAAAAKgAAAAjAAAABAAAAHAAAAAQAAAAAQAAANF2yUFVFcpBIwAAAAQAAAAPAAAATAAAAAAAAAAAAAAAAAAAAP//////////bAAAAEYAaQByAG0AYQAgAG4AbwAgAHYA4QBsAGkAZABhADU2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CQAAkAAADsaXd3CQAAAOiHkAAAAAAAeI+QAHiPkAD0f9BSAAAAAAKA0FIAAAAAAAAAAAAAAAAAAAAAAAAAAMjFkAAAAAAAAAAAAAAAAAAAAAAAAAAAAAAAAAAAAAAAAAAAAAAAAAAAAAAAAAAAAAAAAAAAAAAAAAAAAAAAAAAAAG8A8vFU+HRmgXfM4W8A2NRzd3iPkACLGxxSAAAAAOjVc3f//wAAAAAAAMvWc3fL1nN3/OFvAADibwD0f9BSAAAAAAAAAABB+1x2ixscUgcAAAA04m8ANOJv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JAdEBYRUk9lc3cmAAAAIAAAABg1lgAAAI4AAgAAADDCkwB+1b0SOEi7BBAWEVJYD8gEKAAAAAAIPQBkAAAAQE91CigAAAAhpj1RAPCeEAiQkB0AAAAAAAAAABAWEVICAAAAAgAAAAUAAAAAAD0AzAE9AAAAAAAgAAAAfBo9AAAAAAAAAI4AeBo9AEujWFH4720ArmBzd/D0bQCuYHN3AAAAAAAAAAAgAAAAgOS0URTwbQCrHOBSAACOAAAAAAAAAAAAAAAAAEH7XHYo8G0ABgAAADzxbQA88W0AAAIAAPz///8BAAAAAAAAAAAAAAAAAAAAAAAAAAAAAAAAAAAAZHYACAAAAAAlAAAADAAAAAMAAAAYAAAADAAAAAAAAAASAAAADAAAAAEAAAAWAAAADAAAAAgAAABUAAAAVAAAAAoAAAAnAAAAHgAAAEoAAAABAAAA0XbJQVUVykEKAAAASwAAAAEAAABMAAAABAAAAAkAAAAnAAAAIAAAAEsAAABQAAAAWAAuT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B///////dAkAAAoHCgCYNi0KAAAAADgHB///////dAkAAAoHCgCYNi0KubB0d6TvbQDabDx2OxIB4DgHCgdOQUkALv5W+CzwbQBa2iRSAAAAALiiZgq4omYKadokUu0SCgLIul0KuKJmCgAAAAAAAAAAAAAAAAAAAAAAAAAAAAAAAAAAAAAAAAAAAAAAAAAAAAAAAAAAAAAAAAAAAAAAAAAAAAAAAAAAAAAAAAAAAAAAAAAAAAAAAAAAAAAAAAAAAAAAAAAAQftcdkTwbQAJAAAAVPFtAFTxbQAAAgAA/P///wEAAAAAAAAAAAAAAAAAAAAAAAAAAAAAAAAAAAB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bnQ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aI4MbqcbXd9mQa5kFIWA2FNchwKenH3M3jRNDaz+Cdc=</DigestValue>
    </Reference>
    <Reference Type="http://www.w3.org/2000/09/xmldsig#Object" URI="#idOfficeObject">
      <DigestMethod Algorithm="http://www.w3.org/2001/04/xmlenc#sha256"/>
      <DigestValue>Z836RYhS7XtMEryndXcNLwAa4iKXMewdWUhy4VYWPx4=</DigestValue>
    </Reference>
    <Reference Type="http://uri.etsi.org/01903#SignedProperties" URI="#idSignedProperties">
      <Transforms>
        <Transform Algorithm="http://www.w3.org/TR/2001/REC-xml-c14n-20010315"/>
      </Transforms>
      <DigestMethod Algorithm="http://www.w3.org/2001/04/xmlenc#sha256"/>
      <DigestValue>YN2p03b2K8LzvKQqLibPPLJKeIZ2eyqheyj7QBfaHyQ=</DigestValue>
    </Reference>
    <Reference Type="http://www.w3.org/2000/09/xmldsig#Object" URI="#idValidSigLnImg">
      <DigestMethod Algorithm="http://www.w3.org/2001/04/xmlenc#sha256"/>
      <DigestValue>er/BXJR2irWR1HwL1FligSLFA9KzJ/M7EtfBGVCaaks=</DigestValue>
    </Reference>
    <Reference Type="http://www.w3.org/2000/09/xmldsig#Object" URI="#idInvalidSigLnImg">
      <DigestMethod Algorithm="http://www.w3.org/2001/04/xmlenc#sha256"/>
      <DigestValue>yOBd61D7Y0toWYzOLjkQjSinpxLRNRC0mxX33vL1v4M=</DigestValue>
    </Reference>
  </SignedInfo>
  <SignatureValue>EcRZisUP9BvJ3eNSZ8NrfrRRYbXjm0PawWb1+WgGZ3ec+ZdLCZ0QnO6SqiHJpa5q21k0lol6zD/2
WFyTodHgtVwwcEubCIDtyY0OBiGgE49ZAT6XmQIxV1LsHpXz0JATbMA6n4boSlNEmT5QOtKKiKXZ
PUyXwbaMFUlgIV1hSLM5Xu5zjISI1laMbpzpJJl/OUCEqLX4E26nNJ0HlGxOwh7rxLFuNo4Pg0Fv
a8+s3Q8dsEpMjMkPy9uqjEoHRXbkHuxJ96UUWHJ/j4AiO992tWGq62pRGLv7lpK/wLvF2g/B5uGZ
t32hIfLE1n3EEP9FdoXWkBCs8EXnGI5Jzi+88Q==</SignatureValue>
  <KeyInfo>
    <X509Data>
      <X509Certificate>MIIIhzCCBm+gAwIBAgIIRjt4xUisu+swDQYJKoZIhvcNAQELBQAwWjEaMBgGA1UEAwwRQ0EtRE9DVU1FTlRBIFMuQS4xFjAUBgNVBAUTDVJVQzgwMDUwMTcyLTExFzAVBgNVBAoMDkRPQ1VNRU5UQSBTLkEuMQswCQYDVQQGEwJQWTAeFw0yMzEwMjUxODEzMDBaFw0yNTEwMjQxODEzMDBaMIG7MSQwIgYDVQQDDBtLQVJJTSBIQU1aQSBEQU1BTkkgQ0hBUEFSUk8xEjAQBgNVBAUTCUNJMzg3NTc0ODEUMBIGA1UEKgwLS0FSSU0gSEFNWkExGDAWBgNVBAQMD0RBTUFOSSBDSEFQQVJSTzELMAkGA1UECwwCRjIxNTAzBgNVBAoMLENFUlRJRklDQURPIENVQUxJRklDQURPIERFIEZJUk1BIEVMRUNUUk9OSUNBMQswCQYDVQQGEwJQWTCCASIwDQYJKoZIhvcNAQEBBQADggEPADCCAQoCggEBAMJuXf7eyW8HQYLkfz8glmOJz3JEpjsQoEYEcikTdUZevBJtWJJA65i6qZFl6xq7epR3J1KchUkQE35hLNZQXXz7ay3gIGUhSXurPwARAFoK5+LAe26Pt4nNh94/IZoV/2G4xPkl5SZD1JTiMdHzdtOFBhP4q46Yw/a/PzfbrIgQ2OsWFNSTczL1axxQsj56yyIkDljf+PqJ+fcxSNRx8JkdMGmzgL6q9yCx5DacqQapGqXY4cW9GQC04cWHsRiFIqrtdxiQ3ZzX9uaTFienKrqC4E/kb37bDCO18ohddt7MhFE/2RRULpxGUNFd/+is7xd+V8W7nOJbAMjiNe31jscCAwEAAaOCA+0wggPpMAwGA1UdEwEB/wQCMAAwHwYDVR0jBBgwFoAUoT2FK83YLJYfOQIMn1M7WNiVC3swgZQGCCsGAQUFBwEBBIGHMIGEMFUGCCsGAQUFBzAChklodHRwczovL3d3dy5kaWdpdG8uY29tLnB5L3VwbG9hZHMvY2VydGlmaWNhZG8tZG9jdW1lbnRhLXNhLTE1MzUxMTc3NzEuY3J0MCsGCCsGAQUFBzABhh9odHRwczovL3d3dy5kaWdpdG8uY29tLnB5L29jc3AvMFAGA1UdEQRJMEeBGWhkYW1hbmlAZWxlY3Ryb2Jh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kxlYww4JE8488WLsjXsCtAPUtDAOBgNVHQ8BAf8EBAMCBeAwDQYJKoZIhvcNAQELBQADggIBALikeIKi3nJkrkc3UUzR6ti9AyhkDdwW9qHSiobXEQRIUJMBmRgtAswCdJJNLcK5MRrVmvqKvnjzgY2/ofkYxBdZy0OkBGRNVbHhxHoZksKYbnB14HsZSNCQfiXY+SWiwHy+h0Tw6RzZZpbDRg+HPIHFiz4O02YH3xp0+diE6/vhGnn30mCQq+33ph4xbweygAm/SdSBJCid3dsuyWDYh4glw3YRwlV9CQFPJT+f+GykWqxFUEiXsWBgAR8KiWkPJfWjVtCEtqe74+BAd30+BQ8nwfg8oyLs7SOhnfJwo3m7rXlNiRzonLCbs7otijY0yZh+/4YsEFV0RQs9YmMImpJRtiS5+Uaau6HJqkhtFpMYsH8tatgkyFo0673ZbFoWPCekdS2ebW2uNkQnczq+IdIdnxVMakYqaA28FFotkRKAIaDidIIJ1GkYZXiGUnxB9N9jUPDax7bCHalyn5duuOlixujfW+l7T0ZMK92fgxdTn6FRuHg47HFl4AXNYcXT/j06T4TCzOBOj39LV8l+soNqUgDyHgfpfXL9zYNWxHVoxuxWFQT4MVVFRKK5n3DjCWaJ9aLAnXWnoy0No7ZN6NBWCiffXEEyPLE+umLZDl6vPBpltRgGf+Ly6rooL+gmtGeq65Np79FdQiyKx6ykJKewP3wbfh8vbE/ZY0FaG1GZ</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Phhyo7YYamuqWXexk+KbLYdVJpRo5L2OTahROYcokVU=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thw7B8GFNdJQvDKDTJDySY0R+xqYUEc8qLOBanSuwLI=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iRKvrGjJBLcR4qZfPZLmT1J5mmtOsKpv2m9H9Q+a/fI=</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+xiUczBZXwAdiPoSHFCv0owGiz2YD/Ku04oi19dVSTU=</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KI59P0UK1V1d40XkNtBjhNXCqvI0g7qjx4J2gvkA3IA=</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GJum7XMHcUJ6ZFJ4fPKZ/LTu18JSTbzhSIf+NYACY4U=</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AK2mIuAVUDLgSVMNEsaioj+j3V/h/QgoFYxWNt3hJb0=</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7bL/+h3q3VnPlzN8fHMBZAuyc/feW/SnWpLse2CWbFg=</DigestValue>
      </Reference>
      <Reference URI="/xl/drawings/drawing25.xml?ContentType=application/vnd.openxmlformats-officedocument.drawing+xml">
        <DigestMethod Algorithm="http://www.w3.org/2001/04/xmlenc#sha256"/>
        <DigestValue>5Ce1IR7xopw8KxuJ2Kx2Df7TkoNpYwpuIhHfsfHRP4E=</DigestValue>
      </Reference>
      <Reference URI="/xl/drawings/drawing26.xml?ContentType=application/vnd.openxmlformats-officedocument.drawing+xml">
        <DigestMethod Algorithm="http://www.w3.org/2001/04/xmlenc#sha256"/>
        <DigestValue>fMUkUFy1pDURT9rqIRU+scp3l2LzcZFTBcZeSgks4z4=</DigestValue>
      </Reference>
      <Reference URI="/xl/drawings/drawing27.xml?ContentType=application/vnd.openxmlformats-officedocument.drawing+xml">
        <DigestMethod Algorithm="http://www.w3.org/2001/04/xmlenc#sha256"/>
        <DigestValue>rs5CBPKpIds9FOyLnFUfdVK0g8D/kxW/cHxLT+L1+OY=</DigestValue>
      </Reference>
      <Reference URI="/xl/drawings/drawing28.xml?ContentType=application/vnd.openxmlformats-officedocument.drawing+xml">
        <DigestMethod Algorithm="http://www.w3.org/2001/04/xmlenc#sha256"/>
        <DigestValue>UHIP0r+iVjdeMCs3Pu6x7dsOkLWqwnj5Ptd3x+jVp5U=</DigestValue>
      </Reference>
      <Reference URI="/xl/drawings/drawing29.xml?ContentType=application/vnd.openxmlformats-officedocument.drawing+xml">
        <DigestMethod Algorithm="http://www.w3.org/2001/04/xmlenc#sha256"/>
        <DigestValue>NtUnAt01S28qRh8LEzddJy0xPogvHkasH+MKHUVsJB0=</DigestValue>
      </Reference>
      <Reference URI="/xl/drawings/drawing3.xml?ContentType=application/vnd.openxmlformats-officedocument.drawing+xml">
        <DigestMethod Algorithm="http://www.w3.org/2001/04/xmlenc#sha256"/>
        <DigestValue>G0Kd/4B9N8/6Fhxk4LD/yIpCCj9Vh0vL8m78oivE0Xg=</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fUVpTlllETWy7oIUIao8Gm8IEXsVCXLO+4oAqorgXZs=</DigestValue>
      </Reference>
      <Reference URI="/xl/drawings/drawing32.xml?ContentType=application/vnd.openxmlformats-officedocument.drawing+xml">
        <DigestMethod Algorithm="http://www.w3.org/2001/04/xmlenc#sha256"/>
        <DigestValue>391zn/nzypZ/+JB93S6jdCRRsDcYrkVFHwKwG5gmZWY=</DigestValue>
      </Reference>
      <Reference URI="/xl/drawings/drawing33.xml?ContentType=application/vnd.openxmlformats-officedocument.drawing+xml">
        <DigestMethod Algorithm="http://www.w3.org/2001/04/xmlenc#sha256"/>
        <DigestValue>kukRwes9VJuF2/ajgRtqelF1C7JahcBwxwRNCBIqXww=</DigestValue>
      </Reference>
      <Reference URI="/xl/drawings/drawing34.xml?ContentType=application/vnd.openxmlformats-officedocument.drawing+xml">
        <DigestMethod Algorithm="http://www.w3.org/2001/04/xmlenc#sha256"/>
        <DigestValue>RnTGsRbpZ1jmn4Za11mpgFhWRLXfAjQEadhQwUWsdhY=</DigestValue>
      </Reference>
      <Reference URI="/xl/drawings/drawing35.xml?ContentType=application/vnd.openxmlformats-officedocument.drawing+xml">
        <DigestMethod Algorithm="http://www.w3.org/2001/04/xmlenc#sha256"/>
        <DigestValue>ANwOFxDEPVSMLstKmRSEEb0WYie0icX9cA9Ex5kAbwg=</DigestValue>
      </Reference>
      <Reference URI="/xl/drawings/drawing36.xml?ContentType=application/vnd.openxmlformats-officedocument.drawing+xml">
        <DigestMethod Algorithm="http://www.w3.org/2001/04/xmlenc#sha256"/>
        <DigestValue>lmD4QUAvMC/42hQbO8aWKyFcmUfUqrOUsGLPzujAy9o=</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IlpHms76ZiapvBDWKJqTnw9MpGjrTqzYinPFvbmd+Y8=</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6wPkvZHeTkUAUTqHTLAIonJNfEy3QGZ0itNHy5s5sOg=</DigestValue>
      </Reference>
      <Reference URI="/xl/drawings/drawing40.xml?ContentType=application/vnd.openxmlformats-officedocument.drawing+xml">
        <DigestMethod Algorithm="http://www.w3.org/2001/04/xmlenc#sha256"/>
        <DigestValue>EUcJ8F1ohd0nBBtBzfGV/bGfC6gnzprDvac84i/GprM=</DigestValue>
      </Reference>
      <Reference URI="/xl/drawings/drawing41.xml?ContentType=application/vnd.openxmlformats-officedocument.drawing+xml">
        <DigestMethod Algorithm="http://www.w3.org/2001/04/xmlenc#sha256"/>
        <DigestValue>009J9l738chyZLwhonJz9vtyVl5NnFlfTXpgYcQ/Ly8=</DigestValue>
      </Reference>
      <Reference URI="/xl/drawings/drawing42.xml?ContentType=application/vnd.openxmlformats-officedocument.drawing+xml">
        <DigestMethod Algorithm="http://www.w3.org/2001/04/xmlenc#sha256"/>
        <DigestValue>89dqO4i/U4cRB1Sbo20goLWzmRH9c3TCV6V1vc3Slfc=</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xjGmWWa/KW8ev8yJHE0PrV6fgVN9U25aGOcaachn3yY=</DigestValue>
      </Reference>
      <Reference URI="/xl/drawings/drawing47.xml?ContentType=application/vnd.openxmlformats-officedocument.drawing+xml">
        <DigestMethod Algorithm="http://www.w3.org/2001/04/xmlenc#sha256"/>
        <DigestValue>CvFZxlJNV+9TPwP1o9gnQ6pNZsQWzLCojt6KOmT7SgM=</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93ov8qjwjjcWxT91Lu2ir4FmXD1WZIdcnBzXU/8Jmzo=</DigestValue>
      </Reference>
      <Reference URI="/xl/drawings/drawing7.xml?ContentType=application/vnd.openxmlformats-officedocument.drawing+xml">
        <DigestMethod Algorithm="http://www.w3.org/2001/04/xmlenc#sha256"/>
        <DigestValue>deEp5IqHfwbKrn/+0E3j50r+xxNnigzK6l/9/e38wm0=</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IpyfOwUq3FKkwSFAIsLVJa2e7Aj8Rpa2BUJYQzlVitk=</DigestValue>
      </Reference>
      <Reference URI="/xl/drawings/vmlDrawing1.vml?ContentType=application/vnd.openxmlformats-officedocument.vmlDrawing">
        <DigestMethod Algorithm="http://www.w3.org/2001/04/xmlenc#sha256"/>
        <DigestValue>BptIYLF9vbH/fclcWxNY0nIooNPvAsNs7VuVlotORhM=</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1hPCzvlrozMl6lQ2YpWHBCAkdQNSROJU0N89xP8Ao8I=</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79rl3BvF/1a10oEfpJ2MHQDim7f4wRveMWyC0Xj0fOQ=</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VeMdmxuL7QzcK3O84P5wuM23tAJdgh5SVkpZ036vbAo=</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GrHy275U1axMgkiPfqbc+9r2hos0+MCclfotdVoQgzA=</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9ckfFDQT+jg/Lle8jsc9I6otuS0wvRj5Vs1ZLEdaD6o=</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FB20o5sfK79ZxeAR/fqCeISDN44ANT9v9rlBXmNFFsQ=</DigestValue>
      </Reference>
      <Reference URI="/xl/media/image7.png?ContentType=image/png">
        <DigestMethod Algorithm="http://www.w3.org/2001/04/xmlenc#sha256"/>
        <DigestValue>kknkYVW32unNy3ESg2DA8aa7ji1JI7dZkayAf0D2ECQ=</DigestValue>
      </Reference>
      <Reference URI="/xl/media/image8.png?ContentType=image/png">
        <DigestMethod Algorithm="http://www.w3.org/2001/04/xmlenc#sha256"/>
        <DigestValue>QuLTrhBbucqe08KeFFBbw+0lNPlqz04+qs2+lVE5pMA=</DigestValue>
      </Reference>
      <Reference URI="/xl/media/image9.png?ContentType=image/png">
        <DigestMethod Algorithm="http://www.w3.org/2001/04/xmlenc#sha256"/>
        <DigestValue>Ajd/BI4DzuTHD1dY8FFhy38HufJjmzF8j5V98Em5eRk=</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7Dvqjjd9d40SSxN5Td+QtNsuqVzTK75E2XUOCn1umNU=</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3DzacvZOqdztoKXCpVDKnFNdzzv81zbsk87tpOI5FhY=</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XQnO4EYgu5e1zTaYYuplRwzFmxghIoedclxnipWhgdY=</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CmEgWrLENm68dGsktNGM4bfeDd9+vSilN7dNZaMnK6w=</DigestValue>
      </Reference>
      <Reference URI="/xl/styles.xml?ContentType=application/vnd.openxmlformats-officedocument.spreadsheetml.styles+xml">
        <DigestMethod Algorithm="http://www.w3.org/2001/04/xmlenc#sha256"/>
        <DigestValue>zurYYruZUZuWUQx1+DF4619xrWmqXRSzh+7QBQITk4E=</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4a35lP0JD1h8+7B9pJucYNJMSkOr5XPjI4P3Uz2VOxk=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sOGfnlhbfNsBjnTFkiEHMGo35dgVMzL2ofgqdEEHKOI=</DigestValue>
      </Reference>
      <Reference URI="/xl/worksheets/sheet10.xml?ContentType=application/vnd.openxmlformats-officedocument.spreadsheetml.worksheet+xml">
        <DigestMethod Algorithm="http://www.w3.org/2001/04/xmlenc#sha256"/>
        <DigestValue>tFfKJmdufSFipOdmHX25F0YA5GrXDUtsBMC7j35LCis=</DigestValue>
      </Reference>
      <Reference URI="/xl/worksheets/sheet11.xml?ContentType=application/vnd.openxmlformats-officedocument.spreadsheetml.worksheet+xml">
        <DigestMethod Algorithm="http://www.w3.org/2001/04/xmlenc#sha256"/>
        <DigestValue>uyvh9jGDyZHv+552U7txJseierNVjUe0Sx9HrutSjMA=</DigestValue>
      </Reference>
      <Reference URI="/xl/worksheets/sheet12.xml?ContentType=application/vnd.openxmlformats-officedocument.spreadsheetml.worksheet+xml">
        <DigestMethod Algorithm="http://www.w3.org/2001/04/xmlenc#sha256"/>
        <DigestValue>tlQIR8GrFh7xeMmAUlABQ7XYS8HIUwuEi7xhT5Lq1F0=</DigestValue>
      </Reference>
      <Reference URI="/xl/worksheets/sheet13.xml?ContentType=application/vnd.openxmlformats-officedocument.spreadsheetml.worksheet+xml">
        <DigestMethod Algorithm="http://www.w3.org/2001/04/xmlenc#sha256"/>
        <DigestValue>8CbhNH2UFJSD77+qBU+WEGR+J8VRNYxY0UP1U2K95/M=</DigestValue>
      </Reference>
      <Reference URI="/xl/worksheets/sheet14.xml?ContentType=application/vnd.openxmlformats-officedocument.spreadsheetml.worksheet+xml">
        <DigestMethod Algorithm="http://www.w3.org/2001/04/xmlenc#sha256"/>
        <DigestValue>OdayJXz11nLJMp6zM6P+61F0yjimgpRBitgESHo7jdc=</DigestValue>
      </Reference>
      <Reference URI="/xl/worksheets/sheet15.xml?ContentType=application/vnd.openxmlformats-officedocument.spreadsheetml.worksheet+xml">
        <DigestMethod Algorithm="http://www.w3.org/2001/04/xmlenc#sha256"/>
        <DigestValue>1Dxpads+e2jIaVrVcVxZr97LE8Vk8i69o1uaHAVfIEg=</DigestValue>
      </Reference>
      <Reference URI="/xl/worksheets/sheet16.xml?ContentType=application/vnd.openxmlformats-officedocument.spreadsheetml.worksheet+xml">
        <DigestMethod Algorithm="http://www.w3.org/2001/04/xmlenc#sha256"/>
        <DigestValue>0QM7Jj49z3Ox46MbBsTlORoKb6U26wlgnrcXxLtzGDU=</DigestValue>
      </Reference>
      <Reference URI="/xl/worksheets/sheet17.xml?ContentType=application/vnd.openxmlformats-officedocument.spreadsheetml.worksheet+xml">
        <DigestMethod Algorithm="http://www.w3.org/2001/04/xmlenc#sha256"/>
        <DigestValue>KLQVbc9KtZn/t/WJwol+nQY0NRNBLNlrfbVwhtYo8xs=</DigestValue>
      </Reference>
      <Reference URI="/xl/worksheets/sheet18.xml?ContentType=application/vnd.openxmlformats-officedocument.spreadsheetml.worksheet+xml">
        <DigestMethod Algorithm="http://www.w3.org/2001/04/xmlenc#sha256"/>
        <DigestValue>mZklCUiUjo48uod04yGXlb1VFG9v6hzkOvAFRNbbjJs=</DigestValue>
      </Reference>
      <Reference URI="/xl/worksheets/sheet19.xml?ContentType=application/vnd.openxmlformats-officedocument.spreadsheetml.worksheet+xml">
        <DigestMethod Algorithm="http://www.w3.org/2001/04/xmlenc#sha256"/>
        <DigestValue>JVbB8mclNhBVz8sxMlE3zXPqxFOxIyShJ/Lw9kbsGMI=</DigestValue>
      </Reference>
      <Reference URI="/xl/worksheets/sheet2.xml?ContentType=application/vnd.openxmlformats-officedocument.spreadsheetml.worksheet+xml">
        <DigestMethod Algorithm="http://www.w3.org/2001/04/xmlenc#sha256"/>
        <DigestValue>BPfFIeFYfZEFzobj1XlS0Oooc9c0AgF9gy9hJpZgaKE=</DigestValue>
      </Reference>
      <Reference URI="/xl/worksheets/sheet20.xml?ContentType=application/vnd.openxmlformats-officedocument.spreadsheetml.worksheet+xml">
        <DigestMethod Algorithm="http://www.w3.org/2001/04/xmlenc#sha256"/>
        <DigestValue>fGaysQaGtGsyssBofQyXPgO9U50AF09q4Z3apmUvCaY=</DigestValue>
      </Reference>
      <Reference URI="/xl/worksheets/sheet21.xml?ContentType=application/vnd.openxmlformats-officedocument.spreadsheetml.worksheet+xml">
        <DigestMethod Algorithm="http://www.w3.org/2001/04/xmlenc#sha256"/>
        <DigestValue>1oy2egXbqxFgzGYAmwk32mwKijrIP2MQZLeOm67fvZc=</DigestValue>
      </Reference>
      <Reference URI="/xl/worksheets/sheet22.xml?ContentType=application/vnd.openxmlformats-officedocument.spreadsheetml.worksheet+xml">
        <DigestMethod Algorithm="http://www.w3.org/2001/04/xmlenc#sha256"/>
        <DigestValue>Gim2DtvJIxflvWOQV8JZSXtFfzMupXthoUsAK3U+JSs=</DigestValue>
      </Reference>
      <Reference URI="/xl/worksheets/sheet23.xml?ContentType=application/vnd.openxmlformats-officedocument.spreadsheetml.worksheet+xml">
        <DigestMethod Algorithm="http://www.w3.org/2001/04/xmlenc#sha256"/>
        <DigestValue>04iSSqfMg/hSbmJIrcN0AWgeV08Hdb6jVRVV+jRKsi4=</DigestValue>
      </Reference>
      <Reference URI="/xl/worksheets/sheet24.xml?ContentType=application/vnd.openxmlformats-officedocument.spreadsheetml.worksheet+xml">
        <DigestMethod Algorithm="http://www.w3.org/2001/04/xmlenc#sha256"/>
        <DigestValue>iQL3UvOCdtNwfWZzdEkzY3UTqBO+vTXrnA8v8MQO7KA=</DigestValue>
      </Reference>
      <Reference URI="/xl/worksheets/sheet25.xml?ContentType=application/vnd.openxmlformats-officedocument.spreadsheetml.worksheet+xml">
        <DigestMethod Algorithm="http://www.w3.org/2001/04/xmlenc#sha256"/>
        <DigestValue>R7L4aInu7q/ZAlxd3V26X0eGOscPyj1NP+fYPnKitjs=</DigestValue>
      </Reference>
      <Reference URI="/xl/worksheets/sheet26.xml?ContentType=application/vnd.openxmlformats-officedocument.spreadsheetml.worksheet+xml">
        <DigestMethod Algorithm="http://www.w3.org/2001/04/xmlenc#sha256"/>
        <DigestValue>yUJaM9Xzlvp61/T2cd2a28zfmZlpL1K8U/dpFxM9S4Y=</DigestValue>
      </Reference>
      <Reference URI="/xl/worksheets/sheet27.xml?ContentType=application/vnd.openxmlformats-officedocument.spreadsheetml.worksheet+xml">
        <DigestMethod Algorithm="http://www.w3.org/2001/04/xmlenc#sha256"/>
        <DigestValue>xF4rauC1QQ57xW98xpN6ehRfE5uofRGr5lLdzgNfzio=</DigestValue>
      </Reference>
      <Reference URI="/xl/worksheets/sheet28.xml?ContentType=application/vnd.openxmlformats-officedocument.spreadsheetml.worksheet+xml">
        <DigestMethod Algorithm="http://www.w3.org/2001/04/xmlenc#sha256"/>
        <DigestValue>h51lJu/UnvcK12NDSmiVoINCQkjlIrckhXQLLbvvVHU=</DigestValue>
      </Reference>
      <Reference URI="/xl/worksheets/sheet29.xml?ContentType=application/vnd.openxmlformats-officedocument.spreadsheetml.worksheet+xml">
        <DigestMethod Algorithm="http://www.w3.org/2001/04/xmlenc#sha256"/>
        <DigestValue>dbyjKyuxWL9IpxIfnMaDf6cKLQKgIddB+e4OYsmaOjI=</DigestValue>
      </Reference>
      <Reference URI="/xl/worksheets/sheet3.xml?ContentType=application/vnd.openxmlformats-officedocument.spreadsheetml.worksheet+xml">
        <DigestMethod Algorithm="http://www.w3.org/2001/04/xmlenc#sha256"/>
        <DigestValue>NMy51ZVb+bWbWqHL/9z7muDmQwwoyBkQBVail02gClQ=</DigestValue>
      </Reference>
      <Reference URI="/xl/worksheets/sheet30.xml?ContentType=application/vnd.openxmlformats-officedocument.spreadsheetml.worksheet+xml">
        <DigestMethod Algorithm="http://www.w3.org/2001/04/xmlenc#sha256"/>
        <DigestValue>xqelFssoA8Pq0q53shcvc0Jvc0X6XhLRc0WMMEcERNE=</DigestValue>
      </Reference>
      <Reference URI="/xl/worksheets/sheet31.xml?ContentType=application/vnd.openxmlformats-officedocument.spreadsheetml.worksheet+xml">
        <DigestMethod Algorithm="http://www.w3.org/2001/04/xmlenc#sha256"/>
        <DigestValue>5VgzXFdEatB5MWCU/9/s1Opalx3n/aGY7WF2MHK2uQw=</DigestValue>
      </Reference>
      <Reference URI="/xl/worksheets/sheet32.xml?ContentType=application/vnd.openxmlformats-officedocument.spreadsheetml.worksheet+xml">
        <DigestMethod Algorithm="http://www.w3.org/2001/04/xmlenc#sha256"/>
        <DigestValue>WBeaMiBsxK51qPOGWjAmFIdci4xkFDjA7Vb5U3YCNMg=</DigestValue>
      </Reference>
      <Reference URI="/xl/worksheets/sheet33.xml?ContentType=application/vnd.openxmlformats-officedocument.spreadsheetml.worksheet+xml">
        <DigestMethod Algorithm="http://www.w3.org/2001/04/xmlenc#sha256"/>
        <DigestValue>YyInkvT6DQWhFyEgbPTD+p4Lgtliq4Dt3JMt6brJQlc=</DigestValue>
      </Reference>
      <Reference URI="/xl/worksheets/sheet34.xml?ContentType=application/vnd.openxmlformats-officedocument.spreadsheetml.worksheet+xml">
        <DigestMethod Algorithm="http://www.w3.org/2001/04/xmlenc#sha256"/>
        <DigestValue>xpDK6legVDDxQCDzXHryUeaPUne+o5khPzOwW1qkgUA=</DigestValue>
      </Reference>
      <Reference URI="/xl/worksheets/sheet35.xml?ContentType=application/vnd.openxmlformats-officedocument.spreadsheetml.worksheet+xml">
        <DigestMethod Algorithm="http://www.w3.org/2001/04/xmlenc#sha256"/>
        <DigestValue>/W+FFP8eY1cE7HrrfY/U27k8OEWefhrbNYY1mE3++dM=</DigestValue>
      </Reference>
      <Reference URI="/xl/worksheets/sheet36.xml?ContentType=application/vnd.openxmlformats-officedocument.spreadsheetml.worksheet+xml">
        <DigestMethod Algorithm="http://www.w3.org/2001/04/xmlenc#sha256"/>
        <DigestValue>SeV0i8c5aNiZqlOOAXyjoAd/AibW9DLLs5rIDyQs6MQ=</DigestValue>
      </Reference>
      <Reference URI="/xl/worksheets/sheet37.xml?ContentType=application/vnd.openxmlformats-officedocument.spreadsheetml.worksheet+xml">
        <DigestMethod Algorithm="http://www.w3.org/2001/04/xmlenc#sha256"/>
        <DigestValue>ShlAdTTn0o879l87Z1x4VCPotKQtY3l8wFbtlswMIwM=</DigestValue>
      </Reference>
      <Reference URI="/xl/worksheets/sheet38.xml?ContentType=application/vnd.openxmlformats-officedocument.spreadsheetml.worksheet+xml">
        <DigestMethod Algorithm="http://www.w3.org/2001/04/xmlenc#sha256"/>
        <DigestValue>avBnvlbSNSSvQF+L5wsZbDCAET3lXwP/CJtdmWxpY2U=</DigestValue>
      </Reference>
      <Reference URI="/xl/worksheets/sheet39.xml?ContentType=application/vnd.openxmlformats-officedocument.spreadsheetml.worksheet+xml">
        <DigestMethod Algorithm="http://www.w3.org/2001/04/xmlenc#sha256"/>
        <DigestValue>1FppGSNV1AwkxWeXMs2I9etmzD8Cob+OXdQzEw/CsQg=</DigestValue>
      </Reference>
      <Reference URI="/xl/worksheets/sheet4.xml?ContentType=application/vnd.openxmlformats-officedocument.spreadsheetml.worksheet+xml">
        <DigestMethod Algorithm="http://www.w3.org/2001/04/xmlenc#sha256"/>
        <DigestValue>7JWNR1JnvmbUS2sR51xutZhOWA8ieU0DksyRdL8HAb4=</DigestValue>
      </Reference>
      <Reference URI="/xl/worksheets/sheet40.xml?ContentType=application/vnd.openxmlformats-officedocument.spreadsheetml.worksheet+xml">
        <DigestMethod Algorithm="http://www.w3.org/2001/04/xmlenc#sha256"/>
        <DigestValue>tJ6fYoVY3JmyrhVPl6vSwvoetYdnbiWRYW7dAEL8slM=</DigestValue>
      </Reference>
      <Reference URI="/xl/worksheets/sheet41.xml?ContentType=application/vnd.openxmlformats-officedocument.spreadsheetml.worksheet+xml">
        <DigestMethod Algorithm="http://www.w3.org/2001/04/xmlenc#sha256"/>
        <DigestValue>j7GxYMMfwIDvasmawTE7qtB5jigMkm+hBk/KBioZnCE=</DigestValue>
      </Reference>
      <Reference URI="/xl/worksheets/sheet42.xml?ContentType=application/vnd.openxmlformats-officedocument.spreadsheetml.worksheet+xml">
        <DigestMethod Algorithm="http://www.w3.org/2001/04/xmlenc#sha256"/>
        <DigestValue>1drvNVYn9bH9oMGWcY9GnhBx1/lMIRWax1PxyQLVgnY=</DigestValue>
      </Reference>
      <Reference URI="/xl/worksheets/sheet43.xml?ContentType=application/vnd.openxmlformats-officedocument.spreadsheetml.worksheet+xml">
        <DigestMethod Algorithm="http://www.w3.org/2001/04/xmlenc#sha256"/>
        <DigestValue>wqOQs7G4CYumyHy2Xiz8wzw32d8YK8XzU1PK/DOhyZ4=</DigestValue>
      </Reference>
      <Reference URI="/xl/worksheets/sheet44.xml?ContentType=application/vnd.openxmlformats-officedocument.spreadsheetml.worksheet+xml">
        <DigestMethod Algorithm="http://www.w3.org/2001/04/xmlenc#sha256"/>
        <DigestValue>BG8J+S6E/dEyG0W6YWRV6t69n7e1pFIiDx1DSdAaYlA=</DigestValue>
      </Reference>
      <Reference URI="/xl/worksheets/sheet45.xml?ContentType=application/vnd.openxmlformats-officedocument.spreadsheetml.worksheet+xml">
        <DigestMethod Algorithm="http://www.w3.org/2001/04/xmlenc#sha256"/>
        <DigestValue>gKJn1PJrpSBKnzk8+1/SFMrb1v6wDHhkt5TJb6HSbHw=</DigestValue>
      </Reference>
      <Reference URI="/xl/worksheets/sheet46.xml?ContentType=application/vnd.openxmlformats-officedocument.spreadsheetml.worksheet+xml">
        <DigestMethod Algorithm="http://www.w3.org/2001/04/xmlenc#sha256"/>
        <DigestValue>/K7W923mtHQpMP0stXJHWZdCPR2V5hQF4XZB9og3MnY=</DigestValue>
      </Reference>
      <Reference URI="/xl/worksheets/sheet47.xml?ContentType=application/vnd.openxmlformats-officedocument.spreadsheetml.worksheet+xml">
        <DigestMethod Algorithm="http://www.w3.org/2001/04/xmlenc#sha256"/>
        <DigestValue>jFs5L0gIxBfKBpWoZCKpN3hEp5XExO4UQxqAiQX2NK0=</DigestValue>
      </Reference>
      <Reference URI="/xl/worksheets/sheet5.xml?ContentType=application/vnd.openxmlformats-officedocument.spreadsheetml.worksheet+xml">
        <DigestMethod Algorithm="http://www.w3.org/2001/04/xmlenc#sha256"/>
        <DigestValue>tcZsv4eDfDFvJSEVxd58tzCkdmuWRJ1S8AkmTRmAC6I=</DigestValue>
      </Reference>
      <Reference URI="/xl/worksheets/sheet6.xml?ContentType=application/vnd.openxmlformats-officedocument.spreadsheetml.worksheet+xml">
        <DigestMethod Algorithm="http://www.w3.org/2001/04/xmlenc#sha256"/>
        <DigestValue>825eQ8EYsBQZrEZhZwAte4vPQQ88BplbrIq6NdXGooc=</DigestValue>
      </Reference>
      <Reference URI="/xl/worksheets/sheet7.xml?ContentType=application/vnd.openxmlformats-officedocument.spreadsheetml.worksheet+xml">
        <DigestMethod Algorithm="http://www.w3.org/2001/04/xmlenc#sha256"/>
        <DigestValue>JCVQrxb+3L1mH31npEiS5muLNmqqEO6JTOZssKDh4qg=</DigestValue>
      </Reference>
      <Reference URI="/xl/worksheets/sheet8.xml?ContentType=application/vnd.openxmlformats-officedocument.spreadsheetml.worksheet+xml">
        <DigestMethod Algorithm="http://www.w3.org/2001/04/xmlenc#sha256"/>
        <DigestValue>RIUKaORHFBR65QrcB0e+4UiP/CQcrTR/8++SADc64+Q=</DigestValue>
      </Reference>
      <Reference URI="/xl/worksheets/sheet9.xml?ContentType=application/vnd.openxmlformats-officedocument.spreadsheetml.worksheet+xml">
        <DigestMethod Algorithm="http://www.w3.org/2001/04/xmlenc#sha256"/>
        <DigestValue>3J6mBDyYus8iM+XC16Kv3y3EGLIAg62izMYCgr8y5eM=</DigestValue>
      </Reference>
    </Manifest>
    <SignatureProperties>
      <SignatureProperty Id="idSignatureTime" Target="#idPackageSignature">
        <mdssi:SignatureTime xmlns:mdssi="http://schemas.openxmlformats.org/package/2006/digital-signature">
          <mdssi:Format>YYYY-MM-DDThh:mm:ssTZD</mdssi:Format>
          <mdssi:Value>2025-08-15T01:10:49Z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 </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2025-08-15T01:10:49Z</xd:SigningTime>
          <xd:SigningCertificate>
            <xd:Cert>
              <xd:CertDigest>
                <DigestMethod Algorithm="http://www.w3.org/2001/04/xmlenc#sha256"/>
                <DigestValue>Ra6ULv3+PM+XdlefR5+n5hd2rty4K5XYWbtwzcu9oKI=</DigestValue>
              </xd:CertDigest>
              <xd:IssuerSerial>
                <X509IssuerName>C=PY, O=DOCUMENTA S.A., SERIALNUMBER=RUC80050172-1, CN=CA-DOCUMENTA S.A.</X509IssuerName>
                <X509SerialNumber>5060771395004054507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OwsAACBFTUYAAAEASBwAAKo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4AAABWAAAAMAAAADsAAACf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8AAABXAAAAJQAAAAwAAAAEAAAAVAAAAJwAAAAxAAAAOwAAAM0AAABWAAAAAQAAAFVVj0EmtI9BMQAAADsAAAANAAAATAAAAAAAAAAAAAAAAAAAAP//////////aAAAAEgAQQBNAFoAQQAgAEQAQQBNAEEATgBJACAAAAAOAAAADQAAABIAAAALAAAADQAAAAUAAAAOAAAADQAAABIAAAANAAAADwAAAAUAAAAF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AAAAAPAAAAYQAAAOEAAABxAAAAAQAAAFVVj0EmtI9BDwAAAGEAAAAbAAAATAAAAAAAAAAAAAAAAAAAAP//////////hAAAAEsAQQBSAEkATQAgAEgAQQBNAFoAQQAgAEQAQQBNAEEATgBJACAAQwBIAEEAUABBAFIAUgBPAC+2CAAAAAgAAAAIAAAAAwAAAAwAAAAEAAAACQAAAAgAAAAMAAAABwAAAAgAAAAEAAAACQAAAAgAAAAMAAAACAAAAAoAAAADAAAABAAAAAgAAAAJAAAACAAAAAcAAAAIAAAACAAAAAgAAAAK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8AAAAA8AAAB2AAAA0gAAAIYAAAABAAAAVVWPQSa0j0EPAAAAdgAAABsAAABMAAAAAAAAAAAAAAAAAAAA//////////+EAAAAUABSAEUAUwBJAEQARQBOAFQARQAgAEUATABFAEMAVABSAE8AQgBBAE4AIABTAEEARQBDAEEAAAAHAAAACAAAAAcAAAAHAAAAAwAAAAkAAAAHAAAACgAAAAcAAAAHAAAABAAAAAcAAAAGAAAABwAAAAgAAAAHAAAACAAAAAoAAAAHAAAACAAAAAoAAAAEAAAABwAAAAgAAAAHAAAACAAAAAg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A8AQAADwAAAIsAAAAxAQAAmwAAAAEAAABVVY9BJrSPQQ8AAACLAAAAKAAAAEwAAAAEAAAADgAAAIsAAAAzAQAAnAAAAJwAAABGAGkAcgBtAGEAZABvACAAcABvAHIAOgAgAEsAQQBSAEkATQAgAEgAQQBNAFoAQQAgAEQAQQBNAEEATgBJACAAQwBIAEEAUABBAFIAUgBPAAYAAAADAAAABQAAAAsAAAAHAAAACAAAAAgAAAAEAAAACAAAAAgAAAAFAAAAAwAAAAQAAAAIAAAACAAAAAgAAAADAAAADAAAAAQAAAAJAAAACAAAAAwAAAAHAAAACAAAAAQAAAAJAAAACAAAAAwAAAAIAAAACgAAAAMAAAAEAAAACAAAAAkAAAAIAAAABwAAAAgAAAAIAAAACAAAAAoAAAAWAAAADAAAAAAAAAAlAAAADAAAAAIAAAAOAAAAFAAAAAAAAAAQAAAAFAAAAA==</Object>
  <Object Id="idInvalidSigLnImg">AQAAAGwAAAAAAAAAAAAAAEABAACfAAAAAAAAAAAAAAB4FgAAOwsAACBFTUYAAAEAyCIAALE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Ttg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2k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gAAAFYAAAAwAAAAOwAAAJ8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wAAAFcAAAAlAAAADAAAAAQAAABUAAAAnAAAADEAAAA7AAAAzQAAAFYAAAABAAAAVVWPQSa0j0ExAAAAOwAAAA0AAABMAAAAAAAAAAAAAAAAAAAA//////////9oAAAASABBAE0AWgBBACAARABBAE0AQQBOAEkAIAAAAA4AAAANAAAAEgAAAAsAAAANAAAABQAAAA4AAAANAAAAEgAAAA0AAAAPAAAABQAAAAU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8AAAAA8AAABhAAAA4QAAAHEAAAABAAAAVVWPQSa0j0EPAAAAYQAAABsAAABMAAAAAAAAAAAAAAAAAAAA//////////+EAAAASwBBAFIASQBNACAASABBAE0AWgBBACAARABBAE0AQQBOAEkAIABDAEgAQQBQAEEAUgBSAE8AAAAIAAAACAAAAAgAAAADAAAADAAAAAQAAAAJAAAACAAAAAwAAAAHAAAACAAAAAQAAAAJAAAACAAAAAwAAAAIAAAACgAAAAMAAAAEAAAACAAAAAkAAAAIAAAABwAAAAgAAAAIAAAACAAAAAo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DwAAAADwAAAHYAAADSAAAAhgAAAAEAAABVVY9BJrSPQQ8AAAB2AAAAGwAAAEwAAAAAAAAAAAAAAAAAAAD//////////4QAAABQAFIARQBTAEkARABFAE4AVABFACAARQBMAEUAQwBUAFIATwBCAEEATgAgAFMAQQBFAEMAQQAAAAcAAAAIAAAABwAAAAcAAAADAAAACQAAAAcAAAAKAAAABwAAAAcAAAAEAAAABwAAAAYAAAAHAAAACAAAAAcAAAAIAAAACgAAAAcAAAAIAAAACgAAAAQAAAAHAAAACAAAAAcAAAAIAAAACA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DwBAAAPAAAAiwAAADEBAACbAAAAAQAAAFVVj0EmtI9BDwAAAIsAAAAoAAAATAAAAAQAAAAOAAAAiwAAADMBAACcAAAAnAAAAEYAaQByAG0AYQBkAG8AIABwAG8AcgA6ACAASwBBAFIASQBNACAASABBAE0AWgBBACAARABBAE0AQQBOAEkAIABDAEgAQQBQAEEAUgBSAE8ABgAAAAMAAAAFAAAACwAAAAcAAAAIAAAACAAAAAQAAAAIAAAACAAAAAUAAAADAAAABAAAAAgAAAAIAAAACAAAAAMAAAAMAAAABAAAAAkAAAAIAAAADAAAAAcAAAAIAAAABAAAAAkAAAAIAAAADAAAAAgAAAAKAAAAAwAAAAQAAAAIAAAACQAAAAgAAAAHAAAACAAAAAgAAAAIAAAACg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32</vt:i4>
      </vt:variant>
    </vt:vector>
  </HeadingPairs>
  <TitlesOfParts>
    <vt:vector size="79"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Rodrigo David Rodriguez Castillo</cp:lastModifiedBy>
  <cp:lastPrinted>2025-08-14T21:26:17Z</cp:lastPrinted>
  <dcterms:created xsi:type="dcterms:W3CDTF">2019-05-02T15:06:12Z</dcterms:created>
  <dcterms:modified xsi:type="dcterms:W3CDTF">2025-08-15T01:02:01Z</dcterms:modified>
</cp:coreProperties>
</file>